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-120" yWindow="-120" windowWidth="29040" windowHeight="15840" tabRatio="724"/>
  </bookViews>
  <sheets>
    <sheet name="DASHBOARD" sheetId="5" r:id="rId1"/>
    <sheet name="CUADRO" sheetId="6" r:id="rId2"/>
    <sheet name="DATOS SM#Bol por Estación" sheetId="1" r:id="rId3"/>
    <sheet name="Est. x Ramal + Datos" sheetId="2" r:id="rId4"/>
    <sheet name="Control BENFORD" sheetId="7" r:id="rId5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14" r:id="rId6"/>
    <pivotCache cacheId="19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T351" i="1" l="1"/>
  <c r="BV351" i="1" s="1"/>
  <c r="BW351" i="1" s="1"/>
  <c r="BK351" i="1"/>
  <c r="BJ351" i="1"/>
  <c r="BL351" i="1"/>
  <c r="BQ351" i="1"/>
  <c r="BB351" i="1"/>
  <c r="BU351" i="1" l="1"/>
  <c r="BT350" i="1"/>
  <c r="BV350" i="1" s="1"/>
  <c r="BW350" i="1" s="1"/>
  <c r="BJ350" i="1"/>
  <c r="BK350" i="1" s="1"/>
  <c r="BL350" i="1" s="1"/>
  <c r="BQ350" i="1"/>
  <c r="BB350" i="1"/>
  <c r="BU350" i="1" l="1"/>
  <c r="BT349" i="1"/>
  <c r="BU349" i="1" s="1"/>
  <c r="BG349" i="1"/>
  <c r="BJ349" i="1"/>
  <c r="BQ349" i="1"/>
  <c r="BB349" i="1"/>
  <c r="BK349" i="1" l="1"/>
  <c r="BL349" i="1" s="1"/>
  <c r="BV349" i="1"/>
  <c r="BW349" i="1" s="1"/>
  <c r="BT348" i="1"/>
  <c r="BU348" i="1" s="1"/>
  <c r="BT347" i="1"/>
  <c r="BG348" i="1"/>
  <c r="BJ348" i="1"/>
  <c r="BQ348" i="1"/>
  <c r="BB348" i="1"/>
  <c r="BK348" i="1" l="1"/>
  <c r="BL348" i="1" s="1"/>
  <c r="BV348" i="1"/>
  <c r="BW348" i="1" s="1"/>
  <c r="BT346" i="1"/>
  <c r="BG347" i="1"/>
  <c r="BJ347" i="1"/>
  <c r="BK347" i="1" s="1"/>
  <c r="BQ347" i="1"/>
  <c r="BB347" i="1"/>
  <c r="BV347" i="1" s="1"/>
  <c r="BW347" i="1" s="1"/>
  <c r="BL347" i="1" l="1"/>
  <c r="BU347" i="1"/>
  <c r="BG346" i="1"/>
  <c r="BJ346" i="1"/>
  <c r="BK346" i="1" s="1"/>
  <c r="BQ346" i="1"/>
  <c r="BB346" i="1"/>
  <c r="BV346" i="1" s="1"/>
  <c r="BW346" i="1" s="1"/>
  <c r="BL346" i="1" l="1"/>
  <c r="BU346" i="1"/>
  <c r="BT345" i="1"/>
  <c r="BV345" i="1" s="1"/>
  <c r="BW345" i="1" s="1"/>
  <c r="BJ345" i="1"/>
  <c r="BK345" i="1" s="1"/>
  <c r="BQ345" i="1"/>
  <c r="BB345" i="1"/>
  <c r="BL345" i="1" l="1"/>
  <c r="BU345" i="1"/>
  <c r="BT344" i="1"/>
  <c r="BV344" i="1" s="1"/>
  <c r="BW344" i="1" s="1"/>
  <c r="BG344" i="1"/>
  <c r="BJ344" i="1"/>
  <c r="BK344" i="1" s="1"/>
  <c r="BL344" i="1" s="1"/>
  <c r="BQ344" i="1"/>
  <c r="BB344" i="1"/>
  <c r="BU344" i="1" l="1"/>
  <c r="CS363" i="7"/>
  <c r="CR363" i="7"/>
  <c r="CQ363" i="7"/>
  <c r="CP363" i="7"/>
  <c r="CO363" i="7"/>
  <c r="CN363" i="7"/>
  <c r="CM363" i="7"/>
  <c r="CL363" i="7"/>
  <c r="CK363" i="7"/>
  <c r="CJ363" i="7"/>
  <c r="CI363" i="7"/>
  <c r="CH363" i="7"/>
  <c r="CG363" i="7"/>
  <c r="CF363" i="7"/>
  <c r="CE363" i="7"/>
  <c r="CD363" i="7"/>
  <c r="CC363" i="7"/>
  <c r="CB363" i="7"/>
  <c r="CA363" i="7"/>
  <c r="BZ363" i="7"/>
  <c r="BY363" i="7"/>
  <c r="BX363" i="7"/>
  <c r="BW363" i="7"/>
  <c r="BV363" i="7"/>
  <c r="BU363" i="7"/>
  <c r="BT363" i="7"/>
  <c r="BS363" i="7"/>
  <c r="BR363" i="7"/>
  <c r="BQ363" i="7"/>
  <c r="BP363" i="7"/>
  <c r="BO363" i="7"/>
  <c r="BN363" i="7"/>
  <c r="BM363" i="7"/>
  <c r="BL363" i="7"/>
  <c r="BK363" i="7"/>
  <c r="BJ363" i="7"/>
  <c r="BI363" i="7"/>
  <c r="BH363" i="7"/>
  <c r="BG363" i="7"/>
  <c r="BF363" i="7"/>
  <c r="BE363" i="7"/>
  <c r="BD363" i="7"/>
  <c r="BC363" i="7"/>
  <c r="BB363" i="7"/>
  <c r="BA363" i="7"/>
  <c r="BT343" i="1"/>
  <c r="BU343" i="1" s="1"/>
  <c r="BJ343" i="1"/>
  <c r="BK343" i="1" s="1"/>
  <c r="BQ343" i="1"/>
  <c r="BB343" i="1"/>
  <c r="BL343" i="1" l="1"/>
  <c r="BV343" i="1"/>
  <c r="BW343" i="1" s="1"/>
  <c r="CS362" i="7"/>
  <c r="CR362" i="7"/>
  <c r="CQ362" i="7"/>
  <c r="CP362" i="7"/>
  <c r="CO362" i="7"/>
  <c r="CN362" i="7"/>
  <c r="CM362" i="7"/>
  <c r="CL362" i="7"/>
  <c r="CK362" i="7"/>
  <c r="CJ362" i="7"/>
  <c r="CI362" i="7"/>
  <c r="CH362" i="7"/>
  <c r="CG362" i="7"/>
  <c r="CF362" i="7"/>
  <c r="CE362" i="7"/>
  <c r="CD362" i="7"/>
  <c r="CC362" i="7"/>
  <c r="CB362" i="7"/>
  <c r="CA362" i="7"/>
  <c r="BZ362" i="7"/>
  <c r="BY362" i="7"/>
  <c r="BX362" i="7"/>
  <c r="BW362" i="7"/>
  <c r="BV362" i="7"/>
  <c r="BU362" i="7"/>
  <c r="BT362" i="7"/>
  <c r="BS362" i="7"/>
  <c r="BR362" i="7"/>
  <c r="BQ362" i="7"/>
  <c r="BP362" i="7"/>
  <c r="BO362" i="7"/>
  <c r="BN362" i="7"/>
  <c r="BM362" i="7"/>
  <c r="BL362" i="7"/>
  <c r="BK362" i="7"/>
  <c r="BJ362" i="7"/>
  <c r="BI362" i="7"/>
  <c r="BH362" i="7"/>
  <c r="BG362" i="7"/>
  <c r="BF362" i="7"/>
  <c r="BE362" i="7"/>
  <c r="BD362" i="7"/>
  <c r="BC362" i="7"/>
  <c r="BB362" i="7"/>
  <c r="BA362" i="7"/>
  <c r="CS361" i="7"/>
  <c r="CR361" i="7"/>
  <c r="CQ361" i="7"/>
  <c r="CP361" i="7"/>
  <c r="CO361" i="7"/>
  <c r="CN361" i="7"/>
  <c r="CM361" i="7"/>
  <c r="CL361" i="7"/>
  <c r="CK361" i="7"/>
  <c r="CJ361" i="7"/>
  <c r="CI361" i="7"/>
  <c r="CH361" i="7"/>
  <c r="CG361" i="7"/>
  <c r="CF361" i="7"/>
  <c r="CE361" i="7"/>
  <c r="CD361" i="7"/>
  <c r="CC361" i="7"/>
  <c r="CB361" i="7"/>
  <c r="CA361" i="7"/>
  <c r="BZ361" i="7"/>
  <c r="BY361" i="7"/>
  <c r="BX361" i="7"/>
  <c r="BW361" i="7"/>
  <c r="BV361" i="7"/>
  <c r="BU361" i="7"/>
  <c r="BT361" i="7"/>
  <c r="BS361" i="7"/>
  <c r="BR361" i="7"/>
  <c r="BQ361" i="7"/>
  <c r="BP361" i="7"/>
  <c r="BO361" i="7"/>
  <c r="BN361" i="7"/>
  <c r="BM361" i="7"/>
  <c r="BL361" i="7"/>
  <c r="BK361" i="7"/>
  <c r="BJ361" i="7"/>
  <c r="BI361" i="7"/>
  <c r="BH361" i="7"/>
  <c r="BG361" i="7"/>
  <c r="BF361" i="7"/>
  <c r="BE361" i="7"/>
  <c r="BD361" i="7"/>
  <c r="BC361" i="7"/>
  <c r="BB361" i="7"/>
  <c r="BA361" i="7"/>
  <c r="BT342" i="1"/>
  <c r="BG342" i="1"/>
  <c r="BJ342" i="1"/>
  <c r="BK342" i="1" s="1"/>
  <c r="BQ342" i="1"/>
  <c r="BB342" i="1"/>
  <c r="BL342" i="1" l="1"/>
  <c r="BV342" i="1"/>
  <c r="BW342" i="1" s="1"/>
  <c r="BU342" i="1"/>
  <c r="BT341" i="1"/>
  <c r="BU341" i="1" s="1"/>
  <c r="BJ341" i="1"/>
  <c r="BK341" i="1" s="1"/>
  <c r="BQ341" i="1"/>
  <c r="BB341" i="1"/>
  <c r="BL341" i="1" l="1"/>
  <c r="BV341" i="1"/>
  <c r="BW341" i="1" s="1"/>
  <c r="CS360" i="7"/>
  <c r="CR360" i="7"/>
  <c r="CQ360" i="7"/>
  <c r="CP360" i="7"/>
  <c r="CO360" i="7"/>
  <c r="CN360" i="7"/>
  <c r="CM360" i="7"/>
  <c r="CL360" i="7"/>
  <c r="CK360" i="7"/>
  <c r="CJ360" i="7"/>
  <c r="CI360" i="7"/>
  <c r="CH360" i="7"/>
  <c r="CG360" i="7"/>
  <c r="CF360" i="7"/>
  <c r="CE360" i="7"/>
  <c r="CD360" i="7"/>
  <c r="CC360" i="7"/>
  <c r="CB360" i="7"/>
  <c r="CA360" i="7"/>
  <c r="BZ360" i="7"/>
  <c r="BY360" i="7"/>
  <c r="BX360" i="7"/>
  <c r="BW360" i="7"/>
  <c r="BV360" i="7"/>
  <c r="BU360" i="7"/>
  <c r="BT360" i="7"/>
  <c r="BS360" i="7"/>
  <c r="BR360" i="7"/>
  <c r="BQ360" i="7"/>
  <c r="BP360" i="7"/>
  <c r="BO360" i="7"/>
  <c r="BN360" i="7"/>
  <c r="BM360" i="7"/>
  <c r="BL360" i="7"/>
  <c r="BK360" i="7"/>
  <c r="BJ360" i="7"/>
  <c r="BI360" i="7"/>
  <c r="BH360" i="7"/>
  <c r="BG360" i="7"/>
  <c r="BF360" i="7"/>
  <c r="BE360" i="7"/>
  <c r="BD360" i="7"/>
  <c r="BC360" i="7"/>
  <c r="BB360" i="7"/>
  <c r="BA360" i="7"/>
  <c r="BT340" i="1"/>
  <c r="BV340" i="1" s="1"/>
  <c r="BW340" i="1" s="1"/>
  <c r="BJ340" i="1"/>
  <c r="BK340" i="1" s="1"/>
  <c r="BQ340" i="1"/>
  <c r="BB340" i="1"/>
  <c r="BL340" i="1" l="1"/>
  <c r="BU340" i="1"/>
  <c r="CS359" i="7"/>
  <c r="CR359" i="7"/>
  <c r="CQ359" i="7"/>
  <c r="CP359" i="7"/>
  <c r="CO359" i="7"/>
  <c r="CN359" i="7"/>
  <c r="CM359" i="7"/>
  <c r="CL359" i="7"/>
  <c r="CK359" i="7"/>
  <c r="CJ359" i="7"/>
  <c r="CI359" i="7"/>
  <c r="CH359" i="7"/>
  <c r="CG359" i="7"/>
  <c r="CF359" i="7"/>
  <c r="CE359" i="7"/>
  <c r="CD359" i="7"/>
  <c r="CC359" i="7"/>
  <c r="CB359" i="7"/>
  <c r="CA359" i="7"/>
  <c r="BZ359" i="7"/>
  <c r="BY359" i="7"/>
  <c r="BX359" i="7"/>
  <c r="BW359" i="7"/>
  <c r="BV359" i="7"/>
  <c r="BU359" i="7"/>
  <c r="BT359" i="7"/>
  <c r="BS359" i="7"/>
  <c r="BR359" i="7"/>
  <c r="BQ359" i="7"/>
  <c r="BP359" i="7"/>
  <c r="BO359" i="7"/>
  <c r="BN359" i="7"/>
  <c r="BM359" i="7"/>
  <c r="BL359" i="7"/>
  <c r="BK359" i="7"/>
  <c r="BJ359" i="7"/>
  <c r="BI359" i="7"/>
  <c r="BH359" i="7"/>
  <c r="BG359" i="7"/>
  <c r="BF359" i="7"/>
  <c r="BE359" i="7"/>
  <c r="BD359" i="7"/>
  <c r="BC359" i="7"/>
  <c r="BB359" i="7"/>
  <c r="BA359" i="7"/>
  <c r="BT339" i="1"/>
  <c r="BV339" i="1" s="1"/>
  <c r="BW339" i="1" s="1"/>
  <c r="BQ339" i="1"/>
  <c r="BG339" i="1"/>
  <c r="BB339" i="1"/>
  <c r="BJ339" i="1"/>
  <c r="BJ338" i="1"/>
  <c r="BJ337" i="1"/>
  <c r="BJ336" i="1"/>
  <c r="BJ335" i="1"/>
  <c r="BJ334" i="1"/>
  <c r="BJ333" i="1"/>
  <c r="BJ332" i="1"/>
  <c r="BJ331" i="1"/>
  <c r="BJ330" i="1"/>
  <c r="BJ329" i="1"/>
  <c r="BJ328" i="1"/>
  <c r="BJ327" i="1"/>
  <c r="BJ326" i="1"/>
  <c r="BJ325" i="1"/>
  <c r="BJ324" i="1"/>
  <c r="BJ323" i="1"/>
  <c r="BJ322" i="1"/>
  <c r="BJ321" i="1"/>
  <c r="BJ320" i="1"/>
  <c r="BJ319" i="1"/>
  <c r="BJ318" i="1"/>
  <c r="BJ317" i="1"/>
  <c r="BJ316" i="1"/>
  <c r="BJ315" i="1"/>
  <c r="BJ314" i="1"/>
  <c r="BJ313" i="1"/>
  <c r="BJ312" i="1"/>
  <c r="BJ311" i="1"/>
  <c r="BJ310" i="1"/>
  <c r="BJ309" i="1"/>
  <c r="BJ308" i="1"/>
  <c r="BJ307" i="1"/>
  <c r="BJ306" i="1"/>
  <c r="BJ305" i="1"/>
  <c r="BJ304" i="1"/>
  <c r="BJ303" i="1"/>
  <c r="BJ302" i="1"/>
  <c r="BJ301" i="1"/>
  <c r="BJ300" i="1"/>
  <c r="BJ299" i="1"/>
  <c r="BJ298" i="1"/>
  <c r="BJ297" i="1"/>
  <c r="BJ296" i="1"/>
  <c r="BJ295" i="1"/>
  <c r="BJ294" i="1"/>
  <c r="BJ293" i="1"/>
  <c r="BJ292" i="1"/>
  <c r="BJ291" i="1"/>
  <c r="BJ290" i="1"/>
  <c r="BJ289" i="1"/>
  <c r="BJ288" i="1"/>
  <c r="BJ287" i="1"/>
  <c r="BJ286" i="1"/>
  <c r="BJ285" i="1"/>
  <c r="BJ284" i="1"/>
  <c r="BJ283" i="1"/>
  <c r="BJ282" i="1"/>
  <c r="BJ281" i="1"/>
  <c r="BJ280" i="1"/>
  <c r="BJ279" i="1"/>
  <c r="BJ278" i="1"/>
  <c r="BJ277" i="1"/>
  <c r="BJ276" i="1"/>
  <c r="BJ275" i="1"/>
  <c r="BJ274" i="1"/>
  <c r="BJ273" i="1"/>
  <c r="BJ272" i="1"/>
  <c r="BJ271" i="1"/>
  <c r="BJ270" i="1"/>
  <c r="BJ269" i="1"/>
  <c r="BJ268" i="1"/>
  <c r="BJ267" i="1"/>
  <c r="BJ266" i="1"/>
  <c r="BJ265" i="1"/>
  <c r="BJ264" i="1"/>
  <c r="BJ263" i="1"/>
  <c r="BJ262" i="1"/>
  <c r="BJ261" i="1"/>
  <c r="BJ260" i="1"/>
  <c r="BJ259" i="1"/>
  <c r="BJ258" i="1"/>
  <c r="BJ257" i="1"/>
  <c r="BJ256" i="1"/>
  <c r="BJ255" i="1"/>
  <c r="BJ254" i="1"/>
  <c r="BJ253" i="1"/>
  <c r="BJ252" i="1"/>
  <c r="BJ251" i="1"/>
  <c r="BJ250" i="1"/>
  <c r="BJ249" i="1"/>
  <c r="BJ248" i="1"/>
  <c r="BJ247" i="1"/>
  <c r="BJ246" i="1"/>
  <c r="BJ245" i="1"/>
  <c r="BJ244" i="1"/>
  <c r="BJ243" i="1"/>
  <c r="BJ242" i="1"/>
  <c r="BJ241" i="1"/>
  <c r="BJ240" i="1"/>
  <c r="BJ239" i="1"/>
  <c r="BJ238" i="1"/>
  <c r="BJ237" i="1"/>
  <c r="BJ236" i="1"/>
  <c r="BJ235" i="1"/>
  <c r="BJ234" i="1"/>
  <c r="BJ233" i="1"/>
  <c r="BJ232" i="1"/>
  <c r="BJ231" i="1"/>
  <c r="BJ230" i="1"/>
  <c r="BJ229" i="1"/>
  <c r="BJ228" i="1"/>
  <c r="BJ227" i="1"/>
  <c r="BJ226" i="1"/>
  <c r="BJ225" i="1"/>
  <c r="BJ224" i="1"/>
  <c r="BJ223" i="1"/>
  <c r="BJ222" i="1"/>
  <c r="BJ221" i="1"/>
  <c r="BJ220" i="1"/>
  <c r="BJ219" i="1"/>
  <c r="BJ218" i="1"/>
  <c r="BJ217" i="1"/>
  <c r="BJ216" i="1"/>
  <c r="BJ215" i="1"/>
  <c r="BJ214" i="1"/>
  <c r="BJ213" i="1"/>
  <c r="BJ212" i="1"/>
  <c r="BJ211" i="1"/>
  <c r="BJ210" i="1"/>
  <c r="BJ209" i="1"/>
  <c r="BJ208" i="1"/>
  <c r="BJ207" i="1"/>
  <c r="BJ206" i="1"/>
  <c r="BJ205" i="1"/>
  <c r="BJ204" i="1"/>
  <c r="BJ203" i="1"/>
  <c r="BJ202" i="1"/>
  <c r="BJ201" i="1"/>
  <c r="BJ200" i="1"/>
  <c r="BJ199" i="1"/>
  <c r="BJ198" i="1"/>
  <c r="BJ197" i="1"/>
  <c r="BJ196" i="1"/>
  <c r="BJ195" i="1"/>
  <c r="BJ194" i="1"/>
  <c r="BJ193" i="1"/>
  <c r="BJ192" i="1"/>
  <c r="BJ191" i="1"/>
  <c r="BJ190" i="1"/>
  <c r="BJ189" i="1"/>
  <c r="BJ188" i="1"/>
  <c r="BJ187" i="1"/>
  <c r="BJ186" i="1"/>
  <c r="BJ185" i="1"/>
  <c r="BJ184" i="1"/>
  <c r="BJ183" i="1"/>
  <c r="BJ182" i="1"/>
  <c r="BJ181" i="1"/>
  <c r="BJ180" i="1"/>
  <c r="BJ179" i="1"/>
  <c r="BJ178" i="1"/>
  <c r="BJ177" i="1"/>
  <c r="BJ176" i="1"/>
  <c r="BJ175" i="1"/>
  <c r="BJ174" i="1"/>
  <c r="BJ173" i="1"/>
  <c r="BJ172" i="1"/>
  <c r="BJ171" i="1"/>
  <c r="BJ170" i="1"/>
  <c r="BJ169" i="1"/>
  <c r="BJ168" i="1"/>
  <c r="BJ167" i="1"/>
  <c r="BJ166" i="1"/>
  <c r="BJ165" i="1"/>
  <c r="BJ164" i="1"/>
  <c r="BJ163" i="1"/>
  <c r="BJ162" i="1"/>
  <c r="BJ161" i="1"/>
  <c r="BJ160" i="1"/>
  <c r="BJ159" i="1"/>
  <c r="BJ158" i="1"/>
  <c r="BJ157" i="1"/>
  <c r="BJ156" i="1"/>
  <c r="BJ155" i="1"/>
  <c r="BJ154" i="1"/>
  <c r="BJ153" i="1"/>
  <c r="BJ152" i="1"/>
  <c r="BJ151" i="1"/>
  <c r="BJ150" i="1"/>
  <c r="BJ149" i="1"/>
  <c r="BJ148" i="1"/>
  <c r="BJ147" i="1"/>
  <c r="BJ146" i="1"/>
  <c r="BJ145" i="1"/>
  <c r="BJ144" i="1"/>
  <c r="BJ143" i="1"/>
  <c r="BJ142" i="1"/>
  <c r="BJ141" i="1"/>
  <c r="BJ140" i="1"/>
  <c r="BJ139" i="1"/>
  <c r="BJ138" i="1"/>
  <c r="BJ137" i="1"/>
  <c r="BJ136" i="1"/>
  <c r="BJ135" i="1"/>
  <c r="BJ134" i="1"/>
  <c r="BJ133" i="1"/>
  <c r="BJ132" i="1"/>
  <c r="BJ131" i="1"/>
  <c r="BJ130" i="1"/>
  <c r="BJ129" i="1"/>
  <c r="BJ128" i="1"/>
  <c r="BJ127" i="1"/>
  <c r="BJ126" i="1"/>
  <c r="BJ125" i="1"/>
  <c r="BJ124" i="1"/>
  <c r="BJ123" i="1"/>
  <c r="BJ122" i="1"/>
  <c r="BJ121" i="1"/>
  <c r="BJ120" i="1"/>
  <c r="BJ119" i="1"/>
  <c r="BJ118" i="1"/>
  <c r="BJ117" i="1"/>
  <c r="BJ116" i="1"/>
  <c r="BJ115" i="1"/>
  <c r="BJ114" i="1"/>
  <c r="BJ113" i="1"/>
  <c r="BJ112" i="1"/>
  <c r="BJ111" i="1"/>
  <c r="BJ110" i="1"/>
  <c r="BJ109" i="1"/>
  <c r="BJ108" i="1"/>
  <c r="BJ107" i="1"/>
  <c r="BJ106" i="1"/>
  <c r="BJ105" i="1"/>
  <c r="BJ104" i="1"/>
  <c r="BJ103" i="1"/>
  <c r="BJ102" i="1"/>
  <c r="BJ101" i="1"/>
  <c r="BJ100" i="1"/>
  <c r="BJ99" i="1"/>
  <c r="BJ98" i="1"/>
  <c r="BJ97" i="1"/>
  <c r="BJ96" i="1"/>
  <c r="BJ95" i="1"/>
  <c r="BJ94" i="1"/>
  <c r="BJ93" i="1"/>
  <c r="BJ92" i="1"/>
  <c r="BJ91" i="1"/>
  <c r="BJ90" i="1"/>
  <c r="BJ89" i="1"/>
  <c r="BJ88" i="1"/>
  <c r="BJ87" i="1"/>
  <c r="BJ86" i="1"/>
  <c r="BJ85" i="1"/>
  <c r="BJ84" i="1"/>
  <c r="BJ83" i="1"/>
  <c r="BJ82" i="1"/>
  <c r="BJ81" i="1"/>
  <c r="BJ80" i="1"/>
  <c r="BJ79" i="1"/>
  <c r="BJ78" i="1"/>
  <c r="BJ77" i="1"/>
  <c r="BJ76" i="1"/>
  <c r="BJ75" i="1"/>
  <c r="BJ74" i="1"/>
  <c r="BJ73" i="1"/>
  <c r="BJ72" i="1"/>
  <c r="BJ71" i="1"/>
  <c r="BJ70" i="1"/>
  <c r="BJ69" i="1"/>
  <c r="BJ68" i="1"/>
  <c r="BJ67" i="1"/>
  <c r="BJ66" i="1"/>
  <c r="BJ65" i="1"/>
  <c r="BJ64" i="1"/>
  <c r="BJ63" i="1"/>
  <c r="BJ62" i="1"/>
  <c r="BJ61" i="1"/>
  <c r="BJ60" i="1"/>
  <c r="BJ59" i="1"/>
  <c r="BJ58" i="1"/>
  <c r="BJ57" i="1"/>
  <c r="BJ56" i="1"/>
  <c r="BJ55" i="1"/>
  <c r="BJ54" i="1"/>
  <c r="BJ53" i="1"/>
  <c r="BJ52" i="1"/>
  <c r="BJ51" i="1"/>
  <c r="BJ50" i="1"/>
  <c r="BJ49" i="1"/>
  <c r="BJ48" i="1"/>
  <c r="BJ47" i="1"/>
  <c r="BJ46" i="1"/>
  <c r="BJ45" i="1"/>
  <c r="BJ44" i="1"/>
  <c r="BJ43" i="1"/>
  <c r="BJ42" i="1"/>
  <c r="BJ41" i="1"/>
  <c r="BJ40" i="1"/>
  <c r="BJ39" i="1"/>
  <c r="BJ38" i="1"/>
  <c r="BJ37" i="1"/>
  <c r="BJ36" i="1"/>
  <c r="BJ35" i="1"/>
  <c r="BJ34" i="1"/>
  <c r="BJ33" i="1"/>
  <c r="BJ32" i="1"/>
  <c r="BJ31" i="1"/>
  <c r="BJ30" i="1"/>
  <c r="BJ29" i="1"/>
  <c r="BJ28" i="1"/>
  <c r="BJ27" i="1"/>
  <c r="BJ26" i="1"/>
  <c r="BJ25" i="1"/>
  <c r="BJ24" i="1"/>
  <c r="BJ23" i="1"/>
  <c r="BJ22" i="1"/>
  <c r="BJ21" i="1"/>
  <c r="BJ20" i="1"/>
  <c r="BJ19" i="1"/>
  <c r="BJ18" i="1"/>
  <c r="BJ17" i="1"/>
  <c r="BJ16" i="1"/>
  <c r="BJ15" i="1"/>
  <c r="BJ14" i="1"/>
  <c r="BJ13" i="1"/>
  <c r="BJ12" i="1"/>
  <c r="BJ11" i="1"/>
  <c r="BJ10" i="1"/>
  <c r="BJ9" i="1"/>
  <c r="BJ8" i="1"/>
  <c r="BJ7" i="1"/>
  <c r="BJ6" i="1"/>
  <c r="BJ5" i="1"/>
  <c r="BJ4" i="1"/>
  <c r="BJ3" i="1"/>
  <c r="BJ2" i="1"/>
  <c r="BK2" i="1" s="1"/>
  <c r="BU339" i="1" l="1"/>
  <c r="BK339" i="1"/>
  <c r="BL339" i="1" s="1"/>
  <c r="CS358" i="7" l="1"/>
  <c r="CR358" i="7"/>
  <c r="CQ358" i="7"/>
  <c r="CP358" i="7"/>
  <c r="CO358" i="7"/>
  <c r="CN358" i="7"/>
  <c r="CM358" i="7"/>
  <c r="CL358" i="7"/>
  <c r="CK358" i="7"/>
  <c r="CJ358" i="7"/>
  <c r="CI358" i="7"/>
  <c r="CH358" i="7"/>
  <c r="CG358" i="7"/>
  <c r="CF358" i="7"/>
  <c r="CE358" i="7"/>
  <c r="CD358" i="7"/>
  <c r="CC358" i="7"/>
  <c r="CB358" i="7"/>
  <c r="CA358" i="7"/>
  <c r="BZ358" i="7"/>
  <c r="BY358" i="7"/>
  <c r="BX358" i="7"/>
  <c r="BW358" i="7"/>
  <c r="BV358" i="7"/>
  <c r="BU358" i="7"/>
  <c r="BT358" i="7"/>
  <c r="BS358" i="7"/>
  <c r="BR358" i="7"/>
  <c r="BQ358" i="7"/>
  <c r="BP358" i="7"/>
  <c r="BO358" i="7"/>
  <c r="BN358" i="7"/>
  <c r="BM358" i="7"/>
  <c r="BL358" i="7"/>
  <c r="BK358" i="7"/>
  <c r="BJ358" i="7"/>
  <c r="BI358" i="7"/>
  <c r="BH358" i="7"/>
  <c r="BG358" i="7"/>
  <c r="BF358" i="7"/>
  <c r="BE358" i="7"/>
  <c r="BD358" i="7"/>
  <c r="BC358" i="7"/>
  <c r="BB358" i="7"/>
  <c r="BA358" i="7"/>
  <c r="BT338" i="1"/>
  <c r="BV338" i="1" s="1"/>
  <c r="BW338" i="1" s="1"/>
  <c r="BQ338" i="1"/>
  <c r="BK338" i="1"/>
  <c r="BB338" i="1"/>
  <c r="BL338" i="1" l="1"/>
  <c r="BU338" i="1"/>
  <c r="CS357" i="7"/>
  <c r="CR357" i="7"/>
  <c r="CQ357" i="7"/>
  <c r="CP357" i="7"/>
  <c r="CO357" i="7"/>
  <c r="CN357" i="7"/>
  <c r="CM357" i="7"/>
  <c r="CL357" i="7"/>
  <c r="CK357" i="7"/>
  <c r="CJ357" i="7"/>
  <c r="CI357" i="7"/>
  <c r="CH357" i="7"/>
  <c r="CG357" i="7"/>
  <c r="CF357" i="7"/>
  <c r="CE357" i="7"/>
  <c r="CD357" i="7"/>
  <c r="CC357" i="7"/>
  <c r="CB357" i="7"/>
  <c r="CA357" i="7"/>
  <c r="BZ357" i="7"/>
  <c r="BY357" i="7"/>
  <c r="BX357" i="7"/>
  <c r="BW357" i="7"/>
  <c r="BV357" i="7"/>
  <c r="BU357" i="7"/>
  <c r="BT357" i="7"/>
  <c r="BS357" i="7"/>
  <c r="BR357" i="7"/>
  <c r="BQ357" i="7"/>
  <c r="BP357" i="7"/>
  <c r="BO357" i="7"/>
  <c r="BN357" i="7"/>
  <c r="BM357" i="7"/>
  <c r="BL357" i="7"/>
  <c r="BK357" i="7"/>
  <c r="BJ357" i="7"/>
  <c r="BI357" i="7"/>
  <c r="BH357" i="7"/>
  <c r="BG357" i="7"/>
  <c r="BF357" i="7"/>
  <c r="BE357" i="7"/>
  <c r="BD357" i="7"/>
  <c r="BC357" i="7"/>
  <c r="BB357" i="7"/>
  <c r="BA357" i="7"/>
  <c r="CS356" i="7"/>
  <c r="CR356" i="7"/>
  <c r="CQ356" i="7"/>
  <c r="CP356" i="7"/>
  <c r="CO356" i="7"/>
  <c r="CN356" i="7"/>
  <c r="CM356" i="7"/>
  <c r="CL356" i="7"/>
  <c r="CK356" i="7"/>
  <c r="CJ356" i="7"/>
  <c r="CI356" i="7"/>
  <c r="CH356" i="7"/>
  <c r="CG356" i="7"/>
  <c r="CF356" i="7"/>
  <c r="CE356" i="7"/>
  <c r="CD356" i="7"/>
  <c r="CC356" i="7"/>
  <c r="CB356" i="7"/>
  <c r="CA356" i="7"/>
  <c r="BZ356" i="7"/>
  <c r="BY356" i="7"/>
  <c r="BX356" i="7"/>
  <c r="BW356" i="7"/>
  <c r="BV356" i="7"/>
  <c r="BU356" i="7"/>
  <c r="BT356" i="7"/>
  <c r="BS356" i="7"/>
  <c r="BR356" i="7"/>
  <c r="BQ356" i="7"/>
  <c r="BP356" i="7"/>
  <c r="BO356" i="7"/>
  <c r="BN356" i="7"/>
  <c r="BM356" i="7"/>
  <c r="BL356" i="7"/>
  <c r="BK356" i="7"/>
  <c r="BJ356" i="7"/>
  <c r="BI356" i="7"/>
  <c r="BH356" i="7"/>
  <c r="BG356" i="7"/>
  <c r="BF356" i="7"/>
  <c r="BE356" i="7"/>
  <c r="BD356" i="7"/>
  <c r="BC356" i="7"/>
  <c r="BB356" i="7"/>
  <c r="BA356" i="7"/>
  <c r="CS355" i="7"/>
  <c r="CR355" i="7"/>
  <c r="CQ355" i="7"/>
  <c r="CP355" i="7"/>
  <c r="CO355" i="7"/>
  <c r="CN355" i="7"/>
  <c r="CM355" i="7"/>
  <c r="CL355" i="7"/>
  <c r="CK355" i="7"/>
  <c r="CJ355" i="7"/>
  <c r="CI355" i="7"/>
  <c r="CH355" i="7"/>
  <c r="CG355" i="7"/>
  <c r="CF355" i="7"/>
  <c r="CE355" i="7"/>
  <c r="CD355" i="7"/>
  <c r="CC355" i="7"/>
  <c r="CB355" i="7"/>
  <c r="CA355" i="7"/>
  <c r="BZ355" i="7"/>
  <c r="BY355" i="7"/>
  <c r="BX355" i="7"/>
  <c r="BW355" i="7"/>
  <c r="BV355" i="7"/>
  <c r="BU355" i="7"/>
  <c r="BT355" i="7"/>
  <c r="BS355" i="7"/>
  <c r="BR355" i="7"/>
  <c r="BQ355" i="7"/>
  <c r="BP355" i="7"/>
  <c r="BO355" i="7"/>
  <c r="BN355" i="7"/>
  <c r="BM355" i="7"/>
  <c r="BL355" i="7"/>
  <c r="BK355" i="7"/>
  <c r="BJ355" i="7"/>
  <c r="BI355" i="7"/>
  <c r="BH355" i="7"/>
  <c r="BG355" i="7"/>
  <c r="BF355" i="7"/>
  <c r="BE355" i="7"/>
  <c r="BD355" i="7"/>
  <c r="BC355" i="7"/>
  <c r="BB355" i="7"/>
  <c r="BA355" i="7"/>
  <c r="CS354" i="7"/>
  <c r="CR354" i="7"/>
  <c r="CQ354" i="7"/>
  <c r="CP354" i="7"/>
  <c r="CO354" i="7"/>
  <c r="CN354" i="7"/>
  <c r="CM354" i="7"/>
  <c r="CL354" i="7"/>
  <c r="CK354" i="7"/>
  <c r="CJ354" i="7"/>
  <c r="CI354" i="7"/>
  <c r="CH354" i="7"/>
  <c r="CG354" i="7"/>
  <c r="CF354" i="7"/>
  <c r="CE354" i="7"/>
  <c r="CD354" i="7"/>
  <c r="CC354" i="7"/>
  <c r="CB354" i="7"/>
  <c r="CA354" i="7"/>
  <c r="BZ354" i="7"/>
  <c r="BY354" i="7"/>
  <c r="BX354" i="7"/>
  <c r="BW354" i="7"/>
  <c r="BV354" i="7"/>
  <c r="BU354" i="7"/>
  <c r="BT354" i="7"/>
  <c r="BS354" i="7"/>
  <c r="BR354" i="7"/>
  <c r="BQ354" i="7"/>
  <c r="BP354" i="7"/>
  <c r="BO354" i="7"/>
  <c r="BN354" i="7"/>
  <c r="BM354" i="7"/>
  <c r="BL354" i="7"/>
  <c r="BK354" i="7"/>
  <c r="BJ354" i="7"/>
  <c r="BI354" i="7"/>
  <c r="BH354" i="7"/>
  <c r="BG354" i="7"/>
  <c r="BF354" i="7"/>
  <c r="BE354" i="7"/>
  <c r="BD354" i="7"/>
  <c r="BC354" i="7"/>
  <c r="BB354" i="7"/>
  <c r="BA354" i="7"/>
  <c r="CS353" i="7"/>
  <c r="CR353" i="7"/>
  <c r="CQ353" i="7"/>
  <c r="CP353" i="7"/>
  <c r="CO353" i="7"/>
  <c r="CN353" i="7"/>
  <c r="CM353" i="7"/>
  <c r="CL353" i="7"/>
  <c r="CK353" i="7"/>
  <c r="CJ353" i="7"/>
  <c r="CI353" i="7"/>
  <c r="CH353" i="7"/>
  <c r="CG353" i="7"/>
  <c r="CF353" i="7"/>
  <c r="CE353" i="7"/>
  <c r="CD353" i="7"/>
  <c r="CC353" i="7"/>
  <c r="CB353" i="7"/>
  <c r="CA353" i="7"/>
  <c r="BZ353" i="7"/>
  <c r="BY353" i="7"/>
  <c r="BX353" i="7"/>
  <c r="BW353" i="7"/>
  <c r="BV353" i="7"/>
  <c r="BU353" i="7"/>
  <c r="BT353" i="7"/>
  <c r="BS353" i="7"/>
  <c r="BR353" i="7"/>
  <c r="BQ353" i="7"/>
  <c r="BP353" i="7"/>
  <c r="BO353" i="7"/>
  <c r="BN353" i="7"/>
  <c r="BM353" i="7"/>
  <c r="BL353" i="7"/>
  <c r="BK353" i="7"/>
  <c r="BJ353" i="7"/>
  <c r="BI353" i="7"/>
  <c r="BH353" i="7"/>
  <c r="BG353" i="7"/>
  <c r="BF353" i="7"/>
  <c r="BE353" i="7"/>
  <c r="BD353" i="7"/>
  <c r="BC353" i="7"/>
  <c r="BB353" i="7"/>
  <c r="BA353" i="7"/>
  <c r="CS352" i="7"/>
  <c r="CR352" i="7"/>
  <c r="CQ352" i="7"/>
  <c r="CP352" i="7"/>
  <c r="CO352" i="7"/>
  <c r="CN352" i="7"/>
  <c r="CM352" i="7"/>
  <c r="CL352" i="7"/>
  <c r="CK352" i="7"/>
  <c r="CJ352" i="7"/>
  <c r="CI352" i="7"/>
  <c r="CH352" i="7"/>
  <c r="CG352" i="7"/>
  <c r="CF352" i="7"/>
  <c r="CE352" i="7"/>
  <c r="CD352" i="7"/>
  <c r="CC352" i="7"/>
  <c r="CB352" i="7"/>
  <c r="CA352" i="7"/>
  <c r="BZ352" i="7"/>
  <c r="BY352" i="7"/>
  <c r="BX352" i="7"/>
  <c r="BW352" i="7"/>
  <c r="BV352" i="7"/>
  <c r="BU352" i="7"/>
  <c r="BT352" i="7"/>
  <c r="BS352" i="7"/>
  <c r="BR352" i="7"/>
  <c r="BQ352" i="7"/>
  <c r="BP352" i="7"/>
  <c r="BO352" i="7"/>
  <c r="BN352" i="7"/>
  <c r="BM352" i="7"/>
  <c r="BL352" i="7"/>
  <c r="BK352" i="7"/>
  <c r="BJ352" i="7"/>
  <c r="BI352" i="7"/>
  <c r="BH352" i="7"/>
  <c r="BG352" i="7"/>
  <c r="BF352" i="7"/>
  <c r="BE352" i="7"/>
  <c r="BD352" i="7"/>
  <c r="BC352" i="7"/>
  <c r="BB352" i="7"/>
  <c r="BA352" i="7"/>
  <c r="CS351" i="7"/>
  <c r="CR351" i="7"/>
  <c r="CQ351" i="7"/>
  <c r="CP351" i="7"/>
  <c r="CO351" i="7"/>
  <c r="CN351" i="7"/>
  <c r="CM351" i="7"/>
  <c r="CL351" i="7"/>
  <c r="CK351" i="7"/>
  <c r="CJ351" i="7"/>
  <c r="CI351" i="7"/>
  <c r="CH351" i="7"/>
  <c r="CG351" i="7"/>
  <c r="CF351" i="7"/>
  <c r="CE351" i="7"/>
  <c r="CD351" i="7"/>
  <c r="CC351" i="7"/>
  <c r="CB351" i="7"/>
  <c r="CA351" i="7"/>
  <c r="BZ351" i="7"/>
  <c r="BY351" i="7"/>
  <c r="BX351" i="7"/>
  <c r="BW351" i="7"/>
  <c r="BV351" i="7"/>
  <c r="BU351" i="7"/>
  <c r="BT351" i="7"/>
  <c r="BS351" i="7"/>
  <c r="BR351" i="7"/>
  <c r="BQ351" i="7"/>
  <c r="BP351" i="7"/>
  <c r="BO351" i="7"/>
  <c r="BN351" i="7"/>
  <c r="BM351" i="7"/>
  <c r="BL351" i="7"/>
  <c r="BK351" i="7"/>
  <c r="BJ351" i="7"/>
  <c r="BI351" i="7"/>
  <c r="BH351" i="7"/>
  <c r="BG351" i="7"/>
  <c r="BF351" i="7"/>
  <c r="BE351" i="7"/>
  <c r="BD351" i="7"/>
  <c r="BC351" i="7"/>
  <c r="BB351" i="7"/>
  <c r="BA351" i="7"/>
  <c r="CS350" i="7"/>
  <c r="CR350" i="7"/>
  <c r="CQ350" i="7"/>
  <c r="CP350" i="7"/>
  <c r="CO350" i="7"/>
  <c r="CN350" i="7"/>
  <c r="CM350" i="7"/>
  <c r="CL350" i="7"/>
  <c r="CK350" i="7"/>
  <c r="CJ350" i="7"/>
  <c r="CI350" i="7"/>
  <c r="CH350" i="7"/>
  <c r="CG350" i="7"/>
  <c r="CF350" i="7"/>
  <c r="CE350" i="7"/>
  <c r="CD350" i="7"/>
  <c r="CC350" i="7"/>
  <c r="CB350" i="7"/>
  <c r="CA350" i="7"/>
  <c r="BZ350" i="7"/>
  <c r="BY350" i="7"/>
  <c r="BX350" i="7"/>
  <c r="BW350" i="7"/>
  <c r="BV350" i="7"/>
  <c r="BU350" i="7"/>
  <c r="BT350" i="7"/>
  <c r="BS350" i="7"/>
  <c r="BR350" i="7"/>
  <c r="BQ350" i="7"/>
  <c r="BP350" i="7"/>
  <c r="BO350" i="7"/>
  <c r="BN350" i="7"/>
  <c r="BM350" i="7"/>
  <c r="BL350" i="7"/>
  <c r="BK350" i="7"/>
  <c r="BJ350" i="7"/>
  <c r="BI350" i="7"/>
  <c r="BH350" i="7"/>
  <c r="BG350" i="7"/>
  <c r="BF350" i="7"/>
  <c r="BE350" i="7"/>
  <c r="BD350" i="7"/>
  <c r="BC350" i="7"/>
  <c r="BB350" i="7"/>
  <c r="BA350" i="7"/>
  <c r="CS349" i="7"/>
  <c r="CR349" i="7"/>
  <c r="CQ349" i="7"/>
  <c r="CP349" i="7"/>
  <c r="CO349" i="7"/>
  <c r="CN349" i="7"/>
  <c r="CM349" i="7"/>
  <c r="CL349" i="7"/>
  <c r="CK349" i="7"/>
  <c r="CJ349" i="7"/>
  <c r="CI349" i="7"/>
  <c r="CH349" i="7"/>
  <c r="CG349" i="7"/>
  <c r="CF349" i="7"/>
  <c r="CE349" i="7"/>
  <c r="CD349" i="7"/>
  <c r="CC349" i="7"/>
  <c r="CB349" i="7"/>
  <c r="CA349" i="7"/>
  <c r="BZ349" i="7"/>
  <c r="BY349" i="7"/>
  <c r="BX349" i="7"/>
  <c r="BW349" i="7"/>
  <c r="BV349" i="7"/>
  <c r="BU349" i="7"/>
  <c r="BT349" i="7"/>
  <c r="BS349" i="7"/>
  <c r="BR349" i="7"/>
  <c r="BQ349" i="7"/>
  <c r="BP349" i="7"/>
  <c r="BO349" i="7"/>
  <c r="BN349" i="7"/>
  <c r="BM349" i="7"/>
  <c r="BL349" i="7"/>
  <c r="BK349" i="7"/>
  <c r="BJ349" i="7"/>
  <c r="BI349" i="7"/>
  <c r="BH349" i="7"/>
  <c r="BG349" i="7"/>
  <c r="BF349" i="7"/>
  <c r="BE349" i="7"/>
  <c r="BD349" i="7"/>
  <c r="BC349" i="7"/>
  <c r="BB349" i="7"/>
  <c r="BA349" i="7"/>
  <c r="CS348" i="7"/>
  <c r="CR348" i="7"/>
  <c r="CQ348" i="7"/>
  <c r="CP348" i="7"/>
  <c r="CO348" i="7"/>
  <c r="CN348" i="7"/>
  <c r="CM348" i="7"/>
  <c r="CL348" i="7"/>
  <c r="CK348" i="7"/>
  <c r="CJ348" i="7"/>
  <c r="CI348" i="7"/>
  <c r="CH348" i="7"/>
  <c r="CG348" i="7"/>
  <c r="CF348" i="7"/>
  <c r="CE348" i="7"/>
  <c r="CD348" i="7"/>
  <c r="CC348" i="7"/>
  <c r="CB348" i="7"/>
  <c r="CA348" i="7"/>
  <c r="BZ348" i="7"/>
  <c r="BY348" i="7"/>
  <c r="BX348" i="7"/>
  <c r="BW348" i="7"/>
  <c r="BV348" i="7"/>
  <c r="BU348" i="7"/>
  <c r="BT348" i="7"/>
  <c r="BS348" i="7"/>
  <c r="BR348" i="7"/>
  <c r="BQ348" i="7"/>
  <c r="BP348" i="7"/>
  <c r="BO348" i="7"/>
  <c r="BN348" i="7"/>
  <c r="BM348" i="7"/>
  <c r="BL348" i="7"/>
  <c r="BK348" i="7"/>
  <c r="BJ348" i="7"/>
  <c r="BI348" i="7"/>
  <c r="BH348" i="7"/>
  <c r="BG348" i="7"/>
  <c r="BF348" i="7"/>
  <c r="BE348" i="7"/>
  <c r="BD348" i="7"/>
  <c r="BC348" i="7"/>
  <c r="BB348" i="7"/>
  <c r="BA348" i="7"/>
  <c r="CS347" i="7"/>
  <c r="CR347" i="7"/>
  <c r="CQ347" i="7"/>
  <c r="CP347" i="7"/>
  <c r="CO347" i="7"/>
  <c r="CN347" i="7"/>
  <c r="CM347" i="7"/>
  <c r="CL347" i="7"/>
  <c r="CK347" i="7"/>
  <c r="CJ347" i="7"/>
  <c r="CI347" i="7"/>
  <c r="CH347" i="7"/>
  <c r="CG347" i="7"/>
  <c r="CF347" i="7"/>
  <c r="CE347" i="7"/>
  <c r="CD347" i="7"/>
  <c r="CC347" i="7"/>
  <c r="CB347" i="7"/>
  <c r="CA347" i="7"/>
  <c r="BZ347" i="7"/>
  <c r="BY347" i="7"/>
  <c r="BX347" i="7"/>
  <c r="BW347" i="7"/>
  <c r="BV347" i="7"/>
  <c r="BU347" i="7"/>
  <c r="BT347" i="7"/>
  <c r="BS347" i="7"/>
  <c r="BR347" i="7"/>
  <c r="BQ347" i="7"/>
  <c r="BP347" i="7"/>
  <c r="BO347" i="7"/>
  <c r="BN347" i="7"/>
  <c r="BM347" i="7"/>
  <c r="BL347" i="7"/>
  <c r="BK347" i="7"/>
  <c r="BJ347" i="7"/>
  <c r="BI347" i="7"/>
  <c r="BH347" i="7"/>
  <c r="BG347" i="7"/>
  <c r="BF347" i="7"/>
  <c r="BE347" i="7"/>
  <c r="BD347" i="7"/>
  <c r="BC347" i="7"/>
  <c r="BB347" i="7"/>
  <c r="BA347" i="7"/>
  <c r="CS346" i="7"/>
  <c r="CR346" i="7"/>
  <c r="CQ346" i="7"/>
  <c r="CP346" i="7"/>
  <c r="CO346" i="7"/>
  <c r="CN346" i="7"/>
  <c r="CM346" i="7"/>
  <c r="CL346" i="7"/>
  <c r="CK346" i="7"/>
  <c r="CJ346" i="7"/>
  <c r="CI346" i="7"/>
  <c r="CH346" i="7"/>
  <c r="CG346" i="7"/>
  <c r="CF346" i="7"/>
  <c r="CE346" i="7"/>
  <c r="CD346" i="7"/>
  <c r="CC346" i="7"/>
  <c r="CB346" i="7"/>
  <c r="CA346" i="7"/>
  <c r="BZ346" i="7"/>
  <c r="BY346" i="7"/>
  <c r="BX346" i="7"/>
  <c r="BW346" i="7"/>
  <c r="BV346" i="7"/>
  <c r="BU346" i="7"/>
  <c r="BT346" i="7"/>
  <c r="BS346" i="7"/>
  <c r="BR346" i="7"/>
  <c r="BQ346" i="7"/>
  <c r="BP346" i="7"/>
  <c r="BO346" i="7"/>
  <c r="BN346" i="7"/>
  <c r="BM346" i="7"/>
  <c r="BL346" i="7"/>
  <c r="BK346" i="7"/>
  <c r="BJ346" i="7"/>
  <c r="BI346" i="7"/>
  <c r="BH346" i="7"/>
  <c r="BG346" i="7"/>
  <c r="BF346" i="7"/>
  <c r="BE346" i="7"/>
  <c r="BD346" i="7"/>
  <c r="BC346" i="7"/>
  <c r="BB346" i="7"/>
  <c r="BA346" i="7"/>
  <c r="CS345" i="7"/>
  <c r="CR345" i="7"/>
  <c r="CQ345" i="7"/>
  <c r="CP345" i="7"/>
  <c r="CO345" i="7"/>
  <c r="CN345" i="7"/>
  <c r="CM345" i="7"/>
  <c r="CL345" i="7"/>
  <c r="CK345" i="7"/>
  <c r="CJ345" i="7"/>
  <c r="CI345" i="7"/>
  <c r="CH345" i="7"/>
  <c r="CG345" i="7"/>
  <c r="CF345" i="7"/>
  <c r="CE345" i="7"/>
  <c r="CD345" i="7"/>
  <c r="CC345" i="7"/>
  <c r="CB345" i="7"/>
  <c r="CA345" i="7"/>
  <c r="BZ345" i="7"/>
  <c r="BY345" i="7"/>
  <c r="BX345" i="7"/>
  <c r="BW345" i="7"/>
  <c r="BV345" i="7"/>
  <c r="BU345" i="7"/>
  <c r="BT345" i="7"/>
  <c r="BS345" i="7"/>
  <c r="BR345" i="7"/>
  <c r="BQ345" i="7"/>
  <c r="BP345" i="7"/>
  <c r="BO345" i="7"/>
  <c r="BN345" i="7"/>
  <c r="BM345" i="7"/>
  <c r="BL345" i="7"/>
  <c r="BK345" i="7"/>
  <c r="BJ345" i="7"/>
  <c r="BI345" i="7"/>
  <c r="BH345" i="7"/>
  <c r="BG345" i="7"/>
  <c r="BF345" i="7"/>
  <c r="BE345" i="7"/>
  <c r="BD345" i="7"/>
  <c r="BC345" i="7"/>
  <c r="BB345" i="7"/>
  <c r="BA345" i="7"/>
  <c r="CS344" i="7"/>
  <c r="CR344" i="7"/>
  <c r="CQ344" i="7"/>
  <c r="CP344" i="7"/>
  <c r="CO344" i="7"/>
  <c r="CN344" i="7"/>
  <c r="CM344" i="7"/>
  <c r="CL344" i="7"/>
  <c r="CK344" i="7"/>
  <c r="CJ344" i="7"/>
  <c r="CI344" i="7"/>
  <c r="CH344" i="7"/>
  <c r="CG344" i="7"/>
  <c r="CF344" i="7"/>
  <c r="CE344" i="7"/>
  <c r="CD344" i="7"/>
  <c r="CC344" i="7"/>
  <c r="CB344" i="7"/>
  <c r="CA344" i="7"/>
  <c r="BZ344" i="7"/>
  <c r="BY344" i="7"/>
  <c r="BX344" i="7"/>
  <c r="BW344" i="7"/>
  <c r="BV344" i="7"/>
  <c r="BU344" i="7"/>
  <c r="BT344" i="7"/>
  <c r="BS344" i="7"/>
  <c r="BR344" i="7"/>
  <c r="BQ344" i="7"/>
  <c r="BP344" i="7"/>
  <c r="BO344" i="7"/>
  <c r="BN344" i="7"/>
  <c r="BM344" i="7"/>
  <c r="BL344" i="7"/>
  <c r="BK344" i="7"/>
  <c r="BJ344" i="7"/>
  <c r="BI344" i="7"/>
  <c r="BH344" i="7"/>
  <c r="BG344" i="7"/>
  <c r="BF344" i="7"/>
  <c r="BE344" i="7"/>
  <c r="BD344" i="7"/>
  <c r="BC344" i="7"/>
  <c r="BB344" i="7"/>
  <c r="BA344" i="7"/>
  <c r="CS343" i="7"/>
  <c r="CR343" i="7"/>
  <c r="CQ343" i="7"/>
  <c r="CP343" i="7"/>
  <c r="CO343" i="7"/>
  <c r="CN343" i="7"/>
  <c r="CM343" i="7"/>
  <c r="CL343" i="7"/>
  <c r="CK343" i="7"/>
  <c r="CJ343" i="7"/>
  <c r="CI343" i="7"/>
  <c r="CH343" i="7"/>
  <c r="CG343" i="7"/>
  <c r="CF343" i="7"/>
  <c r="CE343" i="7"/>
  <c r="CD343" i="7"/>
  <c r="CC343" i="7"/>
  <c r="CB343" i="7"/>
  <c r="CA343" i="7"/>
  <c r="BZ343" i="7"/>
  <c r="BY343" i="7"/>
  <c r="BX343" i="7"/>
  <c r="BW343" i="7"/>
  <c r="BV343" i="7"/>
  <c r="BU343" i="7"/>
  <c r="BT343" i="7"/>
  <c r="BS343" i="7"/>
  <c r="BR343" i="7"/>
  <c r="BQ343" i="7"/>
  <c r="BP343" i="7"/>
  <c r="BO343" i="7"/>
  <c r="BN343" i="7"/>
  <c r="BM343" i="7"/>
  <c r="BL343" i="7"/>
  <c r="BK343" i="7"/>
  <c r="BJ343" i="7"/>
  <c r="BI343" i="7"/>
  <c r="BH343" i="7"/>
  <c r="BG343" i="7"/>
  <c r="BF343" i="7"/>
  <c r="BE343" i="7"/>
  <c r="BD343" i="7"/>
  <c r="BC343" i="7"/>
  <c r="BB343" i="7"/>
  <c r="BA343" i="7"/>
  <c r="CS342" i="7"/>
  <c r="CR342" i="7"/>
  <c r="CQ342" i="7"/>
  <c r="CP342" i="7"/>
  <c r="CO342" i="7"/>
  <c r="CN342" i="7"/>
  <c r="CM342" i="7"/>
  <c r="CL342" i="7"/>
  <c r="CK342" i="7"/>
  <c r="CJ342" i="7"/>
  <c r="CI342" i="7"/>
  <c r="CH342" i="7"/>
  <c r="CG342" i="7"/>
  <c r="CF342" i="7"/>
  <c r="CE342" i="7"/>
  <c r="CD342" i="7"/>
  <c r="CC342" i="7"/>
  <c r="CB342" i="7"/>
  <c r="CA342" i="7"/>
  <c r="BZ342" i="7"/>
  <c r="BY342" i="7"/>
  <c r="BX342" i="7"/>
  <c r="BW342" i="7"/>
  <c r="BV342" i="7"/>
  <c r="BU342" i="7"/>
  <c r="BT342" i="7"/>
  <c r="BS342" i="7"/>
  <c r="BR342" i="7"/>
  <c r="BQ342" i="7"/>
  <c r="BP342" i="7"/>
  <c r="BO342" i="7"/>
  <c r="BN342" i="7"/>
  <c r="BM342" i="7"/>
  <c r="BL342" i="7"/>
  <c r="BK342" i="7"/>
  <c r="BJ342" i="7"/>
  <c r="BI342" i="7"/>
  <c r="BH342" i="7"/>
  <c r="BG342" i="7"/>
  <c r="BF342" i="7"/>
  <c r="BE342" i="7"/>
  <c r="BD342" i="7"/>
  <c r="BC342" i="7"/>
  <c r="BB342" i="7"/>
  <c r="BA342" i="7"/>
  <c r="CS341" i="7"/>
  <c r="CR341" i="7"/>
  <c r="CQ341" i="7"/>
  <c r="CP341" i="7"/>
  <c r="CO341" i="7"/>
  <c r="CN341" i="7"/>
  <c r="CM341" i="7"/>
  <c r="CL341" i="7"/>
  <c r="CK341" i="7"/>
  <c r="CJ341" i="7"/>
  <c r="CI341" i="7"/>
  <c r="CH341" i="7"/>
  <c r="CG341" i="7"/>
  <c r="CF341" i="7"/>
  <c r="CE341" i="7"/>
  <c r="CD341" i="7"/>
  <c r="CC341" i="7"/>
  <c r="CB341" i="7"/>
  <c r="CA341" i="7"/>
  <c r="BZ341" i="7"/>
  <c r="BY341" i="7"/>
  <c r="BX341" i="7"/>
  <c r="BW341" i="7"/>
  <c r="BV341" i="7"/>
  <c r="BU341" i="7"/>
  <c r="BT341" i="7"/>
  <c r="BS341" i="7"/>
  <c r="BR341" i="7"/>
  <c r="BQ341" i="7"/>
  <c r="BP341" i="7"/>
  <c r="BO341" i="7"/>
  <c r="BN341" i="7"/>
  <c r="BM341" i="7"/>
  <c r="BL341" i="7"/>
  <c r="BK341" i="7"/>
  <c r="BJ341" i="7"/>
  <c r="BI341" i="7"/>
  <c r="BH341" i="7"/>
  <c r="BG341" i="7"/>
  <c r="BF341" i="7"/>
  <c r="BE341" i="7"/>
  <c r="BD341" i="7"/>
  <c r="BC341" i="7"/>
  <c r="BB341" i="7"/>
  <c r="BA341" i="7"/>
  <c r="CS340" i="7"/>
  <c r="CR340" i="7"/>
  <c r="CQ340" i="7"/>
  <c r="CP340" i="7"/>
  <c r="CO340" i="7"/>
  <c r="CN340" i="7"/>
  <c r="CM340" i="7"/>
  <c r="CL340" i="7"/>
  <c r="CK340" i="7"/>
  <c r="CJ340" i="7"/>
  <c r="CI340" i="7"/>
  <c r="CH340" i="7"/>
  <c r="CG340" i="7"/>
  <c r="CF340" i="7"/>
  <c r="CE340" i="7"/>
  <c r="CD340" i="7"/>
  <c r="CC340" i="7"/>
  <c r="CB340" i="7"/>
  <c r="CA340" i="7"/>
  <c r="BZ340" i="7"/>
  <c r="BY340" i="7"/>
  <c r="BX340" i="7"/>
  <c r="BW340" i="7"/>
  <c r="BV340" i="7"/>
  <c r="BU340" i="7"/>
  <c r="BT340" i="7"/>
  <c r="BS340" i="7"/>
  <c r="BR340" i="7"/>
  <c r="BQ340" i="7"/>
  <c r="BP340" i="7"/>
  <c r="BO340" i="7"/>
  <c r="BN340" i="7"/>
  <c r="BM340" i="7"/>
  <c r="BL340" i="7"/>
  <c r="BK340" i="7"/>
  <c r="BJ340" i="7"/>
  <c r="BI340" i="7"/>
  <c r="BH340" i="7"/>
  <c r="BG340" i="7"/>
  <c r="BF340" i="7"/>
  <c r="BE340" i="7"/>
  <c r="BD340" i="7"/>
  <c r="BC340" i="7"/>
  <c r="BB340" i="7"/>
  <c r="BA340" i="7"/>
  <c r="AB10" i="7" s="1"/>
  <c r="CS339" i="7"/>
  <c r="CR339" i="7"/>
  <c r="CQ339" i="7"/>
  <c r="CP339" i="7"/>
  <c r="CO339" i="7"/>
  <c r="CN339" i="7"/>
  <c r="CM339" i="7"/>
  <c r="CL339" i="7"/>
  <c r="CK339" i="7"/>
  <c r="CJ339" i="7"/>
  <c r="CI339" i="7"/>
  <c r="CH339" i="7"/>
  <c r="CG339" i="7"/>
  <c r="CF339" i="7"/>
  <c r="CE339" i="7"/>
  <c r="CD339" i="7"/>
  <c r="CC339" i="7"/>
  <c r="CB339" i="7"/>
  <c r="CA339" i="7"/>
  <c r="BZ339" i="7"/>
  <c r="BY339" i="7"/>
  <c r="BX339" i="7"/>
  <c r="BW339" i="7"/>
  <c r="BV339" i="7"/>
  <c r="BU339" i="7"/>
  <c r="BT339" i="7"/>
  <c r="BS339" i="7"/>
  <c r="BR339" i="7"/>
  <c r="BQ339" i="7"/>
  <c r="BP339" i="7"/>
  <c r="BO339" i="7"/>
  <c r="BN339" i="7"/>
  <c r="BM339" i="7"/>
  <c r="BL339" i="7"/>
  <c r="BK339" i="7"/>
  <c r="BJ339" i="7"/>
  <c r="BI339" i="7"/>
  <c r="BH339" i="7"/>
  <c r="BG339" i="7"/>
  <c r="BF339" i="7"/>
  <c r="BE339" i="7"/>
  <c r="BD339" i="7"/>
  <c r="BC339" i="7"/>
  <c r="BB339" i="7"/>
  <c r="BA339" i="7"/>
  <c r="CS338" i="7"/>
  <c r="CR338" i="7"/>
  <c r="CQ338" i="7"/>
  <c r="CP338" i="7"/>
  <c r="CO338" i="7"/>
  <c r="CN338" i="7"/>
  <c r="CM338" i="7"/>
  <c r="CL338" i="7"/>
  <c r="CK338" i="7"/>
  <c r="CJ338" i="7"/>
  <c r="CI338" i="7"/>
  <c r="CH338" i="7"/>
  <c r="CG338" i="7"/>
  <c r="CF338" i="7"/>
  <c r="CE338" i="7"/>
  <c r="CD338" i="7"/>
  <c r="CC338" i="7"/>
  <c r="CB338" i="7"/>
  <c r="CA338" i="7"/>
  <c r="BZ338" i="7"/>
  <c r="BY338" i="7"/>
  <c r="BX338" i="7"/>
  <c r="BW338" i="7"/>
  <c r="BV338" i="7"/>
  <c r="BU338" i="7"/>
  <c r="BT338" i="7"/>
  <c r="BS338" i="7"/>
  <c r="BR338" i="7"/>
  <c r="BQ338" i="7"/>
  <c r="BP338" i="7"/>
  <c r="BO338" i="7"/>
  <c r="BN338" i="7"/>
  <c r="BM338" i="7"/>
  <c r="BL338" i="7"/>
  <c r="BK338" i="7"/>
  <c r="BJ338" i="7"/>
  <c r="BI338" i="7"/>
  <c r="BH338" i="7"/>
  <c r="BG338" i="7"/>
  <c r="BF338" i="7"/>
  <c r="BE338" i="7"/>
  <c r="BD338" i="7"/>
  <c r="BC338" i="7"/>
  <c r="BB338" i="7"/>
  <c r="BA338" i="7"/>
  <c r="CS337" i="7"/>
  <c r="CR337" i="7"/>
  <c r="CQ337" i="7"/>
  <c r="CP337" i="7"/>
  <c r="CO337" i="7"/>
  <c r="CN337" i="7"/>
  <c r="CM337" i="7"/>
  <c r="CL337" i="7"/>
  <c r="CK337" i="7"/>
  <c r="CJ337" i="7"/>
  <c r="CI337" i="7"/>
  <c r="CH337" i="7"/>
  <c r="CG337" i="7"/>
  <c r="CF337" i="7"/>
  <c r="CE337" i="7"/>
  <c r="CD337" i="7"/>
  <c r="CC337" i="7"/>
  <c r="CB337" i="7"/>
  <c r="CA337" i="7"/>
  <c r="BZ337" i="7"/>
  <c r="BY337" i="7"/>
  <c r="BX337" i="7"/>
  <c r="BW337" i="7"/>
  <c r="BV337" i="7"/>
  <c r="BU337" i="7"/>
  <c r="BT337" i="7"/>
  <c r="BS337" i="7"/>
  <c r="BR337" i="7"/>
  <c r="BQ337" i="7"/>
  <c r="BP337" i="7"/>
  <c r="BO337" i="7"/>
  <c r="BN337" i="7"/>
  <c r="BM337" i="7"/>
  <c r="BL337" i="7"/>
  <c r="BK337" i="7"/>
  <c r="BJ337" i="7"/>
  <c r="BI337" i="7"/>
  <c r="BH337" i="7"/>
  <c r="BG337" i="7"/>
  <c r="BF337" i="7"/>
  <c r="BE337" i="7"/>
  <c r="BD337" i="7"/>
  <c r="BC337" i="7"/>
  <c r="BB337" i="7"/>
  <c r="BA337" i="7"/>
  <c r="CS336" i="7"/>
  <c r="CR336" i="7"/>
  <c r="CQ336" i="7"/>
  <c r="CP336" i="7"/>
  <c r="CO336" i="7"/>
  <c r="CN336" i="7"/>
  <c r="CM336" i="7"/>
  <c r="CL336" i="7"/>
  <c r="CK336" i="7"/>
  <c r="CJ336" i="7"/>
  <c r="CI336" i="7"/>
  <c r="CH336" i="7"/>
  <c r="CG336" i="7"/>
  <c r="CF336" i="7"/>
  <c r="CE336" i="7"/>
  <c r="CD336" i="7"/>
  <c r="CC336" i="7"/>
  <c r="CB336" i="7"/>
  <c r="CA336" i="7"/>
  <c r="BZ336" i="7"/>
  <c r="BY336" i="7"/>
  <c r="BX336" i="7"/>
  <c r="BW336" i="7"/>
  <c r="BV336" i="7"/>
  <c r="BU336" i="7"/>
  <c r="BT336" i="7"/>
  <c r="BS336" i="7"/>
  <c r="BR336" i="7"/>
  <c r="BQ336" i="7"/>
  <c r="BP336" i="7"/>
  <c r="BO336" i="7"/>
  <c r="BN336" i="7"/>
  <c r="BM336" i="7"/>
  <c r="BL336" i="7"/>
  <c r="BK336" i="7"/>
  <c r="BJ336" i="7"/>
  <c r="BI336" i="7"/>
  <c r="BH336" i="7"/>
  <c r="BG336" i="7"/>
  <c r="BF336" i="7"/>
  <c r="BE336" i="7"/>
  <c r="BD336" i="7"/>
  <c r="BC336" i="7"/>
  <c r="BB336" i="7"/>
  <c r="BA336" i="7"/>
  <c r="CS335" i="7"/>
  <c r="CR335" i="7"/>
  <c r="CQ335" i="7"/>
  <c r="CP335" i="7"/>
  <c r="CO335" i="7"/>
  <c r="CN335" i="7"/>
  <c r="CM335" i="7"/>
  <c r="CL335" i="7"/>
  <c r="CK335" i="7"/>
  <c r="CJ335" i="7"/>
  <c r="CI335" i="7"/>
  <c r="CH335" i="7"/>
  <c r="CG335" i="7"/>
  <c r="CF335" i="7"/>
  <c r="CE335" i="7"/>
  <c r="CD335" i="7"/>
  <c r="CC335" i="7"/>
  <c r="CB335" i="7"/>
  <c r="CA335" i="7"/>
  <c r="BZ335" i="7"/>
  <c r="BY335" i="7"/>
  <c r="BX335" i="7"/>
  <c r="BW335" i="7"/>
  <c r="BV335" i="7"/>
  <c r="BU335" i="7"/>
  <c r="BT335" i="7"/>
  <c r="BS335" i="7"/>
  <c r="BR335" i="7"/>
  <c r="BQ335" i="7"/>
  <c r="BP335" i="7"/>
  <c r="BO335" i="7"/>
  <c r="BN335" i="7"/>
  <c r="BM335" i="7"/>
  <c r="BL335" i="7"/>
  <c r="BK335" i="7"/>
  <c r="BJ335" i="7"/>
  <c r="BI335" i="7"/>
  <c r="BH335" i="7"/>
  <c r="BG335" i="7"/>
  <c r="BF335" i="7"/>
  <c r="BE335" i="7"/>
  <c r="BD335" i="7"/>
  <c r="BC335" i="7"/>
  <c r="BB335" i="7"/>
  <c r="BA335" i="7"/>
  <c r="CS334" i="7"/>
  <c r="CR334" i="7"/>
  <c r="CQ334" i="7"/>
  <c r="CP334" i="7"/>
  <c r="CO334" i="7"/>
  <c r="CN334" i="7"/>
  <c r="CM334" i="7"/>
  <c r="CL334" i="7"/>
  <c r="CK334" i="7"/>
  <c r="CJ334" i="7"/>
  <c r="CI334" i="7"/>
  <c r="CH334" i="7"/>
  <c r="CG334" i="7"/>
  <c r="CF334" i="7"/>
  <c r="CE334" i="7"/>
  <c r="CD334" i="7"/>
  <c r="CC334" i="7"/>
  <c r="CB334" i="7"/>
  <c r="CA334" i="7"/>
  <c r="BZ334" i="7"/>
  <c r="BY334" i="7"/>
  <c r="BX334" i="7"/>
  <c r="BW334" i="7"/>
  <c r="BV334" i="7"/>
  <c r="BU334" i="7"/>
  <c r="BT334" i="7"/>
  <c r="BS334" i="7"/>
  <c r="BR334" i="7"/>
  <c r="BQ334" i="7"/>
  <c r="BP334" i="7"/>
  <c r="BO334" i="7"/>
  <c r="BN334" i="7"/>
  <c r="BM334" i="7"/>
  <c r="BL334" i="7"/>
  <c r="BK334" i="7"/>
  <c r="BJ334" i="7"/>
  <c r="BI334" i="7"/>
  <c r="BH334" i="7"/>
  <c r="BG334" i="7"/>
  <c r="BF334" i="7"/>
  <c r="BE334" i="7"/>
  <c r="BD334" i="7"/>
  <c r="BC334" i="7"/>
  <c r="BB334" i="7"/>
  <c r="BA334" i="7"/>
  <c r="CS333" i="7"/>
  <c r="CR333" i="7"/>
  <c r="CQ333" i="7"/>
  <c r="CP333" i="7"/>
  <c r="CO333" i="7"/>
  <c r="CN333" i="7"/>
  <c r="CM333" i="7"/>
  <c r="CL333" i="7"/>
  <c r="CK333" i="7"/>
  <c r="CJ333" i="7"/>
  <c r="CI333" i="7"/>
  <c r="CH333" i="7"/>
  <c r="CG333" i="7"/>
  <c r="CF333" i="7"/>
  <c r="CE333" i="7"/>
  <c r="CD333" i="7"/>
  <c r="CC333" i="7"/>
  <c r="CB333" i="7"/>
  <c r="CA333" i="7"/>
  <c r="BZ333" i="7"/>
  <c r="BY333" i="7"/>
  <c r="BX333" i="7"/>
  <c r="BW333" i="7"/>
  <c r="BV333" i="7"/>
  <c r="BU333" i="7"/>
  <c r="BT333" i="7"/>
  <c r="BS333" i="7"/>
  <c r="BR333" i="7"/>
  <c r="BQ333" i="7"/>
  <c r="BP333" i="7"/>
  <c r="BO333" i="7"/>
  <c r="BN333" i="7"/>
  <c r="BM333" i="7"/>
  <c r="BL333" i="7"/>
  <c r="BK333" i="7"/>
  <c r="BJ333" i="7"/>
  <c r="BI333" i="7"/>
  <c r="BH333" i="7"/>
  <c r="BG333" i="7"/>
  <c r="BF333" i="7"/>
  <c r="BE333" i="7"/>
  <c r="BD333" i="7"/>
  <c r="BC333" i="7"/>
  <c r="BB333" i="7"/>
  <c r="BA333" i="7"/>
  <c r="CS332" i="7"/>
  <c r="CR332" i="7"/>
  <c r="CQ332" i="7"/>
  <c r="CP332" i="7"/>
  <c r="CO332" i="7"/>
  <c r="CN332" i="7"/>
  <c r="CM332" i="7"/>
  <c r="CL332" i="7"/>
  <c r="CK332" i="7"/>
  <c r="CJ332" i="7"/>
  <c r="CI332" i="7"/>
  <c r="CH332" i="7"/>
  <c r="CG332" i="7"/>
  <c r="CF332" i="7"/>
  <c r="CE332" i="7"/>
  <c r="CD332" i="7"/>
  <c r="CC332" i="7"/>
  <c r="CB332" i="7"/>
  <c r="CA332" i="7"/>
  <c r="BZ332" i="7"/>
  <c r="BY332" i="7"/>
  <c r="BX332" i="7"/>
  <c r="BW332" i="7"/>
  <c r="BV332" i="7"/>
  <c r="BU332" i="7"/>
  <c r="BT332" i="7"/>
  <c r="BS332" i="7"/>
  <c r="BR332" i="7"/>
  <c r="BQ332" i="7"/>
  <c r="BP332" i="7"/>
  <c r="BO332" i="7"/>
  <c r="BN332" i="7"/>
  <c r="BM332" i="7"/>
  <c r="BL332" i="7"/>
  <c r="BK332" i="7"/>
  <c r="BJ332" i="7"/>
  <c r="BI332" i="7"/>
  <c r="BH332" i="7"/>
  <c r="BG332" i="7"/>
  <c r="BF332" i="7"/>
  <c r="BE332" i="7"/>
  <c r="BD332" i="7"/>
  <c r="BC332" i="7"/>
  <c r="BB332" i="7"/>
  <c r="BA332" i="7"/>
  <c r="CS331" i="7"/>
  <c r="CR331" i="7"/>
  <c r="CQ331" i="7"/>
  <c r="CP331" i="7"/>
  <c r="CO331" i="7"/>
  <c r="CN331" i="7"/>
  <c r="CM331" i="7"/>
  <c r="CL331" i="7"/>
  <c r="CK331" i="7"/>
  <c r="CJ331" i="7"/>
  <c r="CI331" i="7"/>
  <c r="CH331" i="7"/>
  <c r="CG331" i="7"/>
  <c r="CF331" i="7"/>
  <c r="CE331" i="7"/>
  <c r="CD331" i="7"/>
  <c r="CC331" i="7"/>
  <c r="CB331" i="7"/>
  <c r="CA331" i="7"/>
  <c r="BZ331" i="7"/>
  <c r="BY331" i="7"/>
  <c r="BX331" i="7"/>
  <c r="BW331" i="7"/>
  <c r="BV331" i="7"/>
  <c r="BU331" i="7"/>
  <c r="BT331" i="7"/>
  <c r="BS331" i="7"/>
  <c r="BR331" i="7"/>
  <c r="BQ331" i="7"/>
  <c r="BP331" i="7"/>
  <c r="BO331" i="7"/>
  <c r="BN331" i="7"/>
  <c r="BM331" i="7"/>
  <c r="BL331" i="7"/>
  <c r="BK331" i="7"/>
  <c r="BJ331" i="7"/>
  <c r="BI331" i="7"/>
  <c r="BH331" i="7"/>
  <c r="BG331" i="7"/>
  <c r="BF331" i="7"/>
  <c r="BE331" i="7"/>
  <c r="BD331" i="7"/>
  <c r="BC331" i="7"/>
  <c r="BB331" i="7"/>
  <c r="BA331" i="7"/>
  <c r="CS330" i="7"/>
  <c r="CR330" i="7"/>
  <c r="CQ330" i="7"/>
  <c r="CP330" i="7"/>
  <c r="CO330" i="7"/>
  <c r="CN330" i="7"/>
  <c r="CM330" i="7"/>
  <c r="CL330" i="7"/>
  <c r="CK330" i="7"/>
  <c r="CJ330" i="7"/>
  <c r="CI330" i="7"/>
  <c r="CH330" i="7"/>
  <c r="CG330" i="7"/>
  <c r="CF330" i="7"/>
  <c r="CE330" i="7"/>
  <c r="CD330" i="7"/>
  <c r="CC330" i="7"/>
  <c r="CB330" i="7"/>
  <c r="CA330" i="7"/>
  <c r="BZ330" i="7"/>
  <c r="BY330" i="7"/>
  <c r="BX330" i="7"/>
  <c r="BW330" i="7"/>
  <c r="BV330" i="7"/>
  <c r="BU330" i="7"/>
  <c r="BT330" i="7"/>
  <c r="BS330" i="7"/>
  <c r="BR330" i="7"/>
  <c r="BQ330" i="7"/>
  <c r="BP330" i="7"/>
  <c r="BO330" i="7"/>
  <c r="BN330" i="7"/>
  <c r="BM330" i="7"/>
  <c r="BL330" i="7"/>
  <c r="BK330" i="7"/>
  <c r="BJ330" i="7"/>
  <c r="BI330" i="7"/>
  <c r="BH330" i="7"/>
  <c r="BG330" i="7"/>
  <c r="BF330" i="7"/>
  <c r="BE330" i="7"/>
  <c r="BD330" i="7"/>
  <c r="BC330" i="7"/>
  <c r="BB330" i="7"/>
  <c r="BA330" i="7"/>
  <c r="CS329" i="7"/>
  <c r="CR329" i="7"/>
  <c r="CQ329" i="7"/>
  <c r="CP329" i="7"/>
  <c r="CO329" i="7"/>
  <c r="CN329" i="7"/>
  <c r="CM329" i="7"/>
  <c r="CL329" i="7"/>
  <c r="CK329" i="7"/>
  <c r="CJ329" i="7"/>
  <c r="CI329" i="7"/>
  <c r="CH329" i="7"/>
  <c r="CG329" i="7"/>
  <c r="CF329" i="7"/>
  <c r="CE329" i="7"/>
  <c r="CD329" i="7"/>
  <c r="CC329" i="7"/>
  <c r="CB329" i="7"/>
  <c r="CA329" i="7"/>
  <c r="BZ329" i="7"/>
  <c r="BY329" i="7"/>
  <c r="BX329" i="7"/>
  <c r="BW329" i="7"/>
  <c r="BV329" i="7"/>
  <c r="BU329" i="7"/>
  <c r="BT329" i="7"/>
  <c r="BS329" i="7"/>
  <c r="BR329" i="7"/>
  <c r="BQ329" i="7"/>
  <c r="BP329" i="7"/>
  <c r="BO329" i="7"/>
  <c r="BN329" i="7"/>
  <c r="BM329" i="7"/>
  <c r="BL329" i="7"/>
  <c r="BK329" i="7"/>
  <c r="BJ329" i="7"/>
  <c r="BI329" i="7"/>
  <c r="BH329" i="7"/>
  <c r="BG329" i="7"/>
  <c r="BF329" i="7"/>
  <c r="BE329" i="7"/>
  <c r="BD329" i="7"/>
  <c r="BC329" i="7"/>
  <c r="BB329" i="7"/>
  <c r="BA329" i="7"/>
  <c r="CS328" i="7"/>
  <c r="CR328" i="7"/>
  <c r="CQ328" i="7"/>
  <c r="CP328" i="7"/>
  <c r="CO328" i="7"/>
  <c r="CN328" i="7"/>
  <c r="CM328" i="7"/>
  <c r="CL328" i="7"/>
  <c r="CK328" i="7"/>
  <c r="CJ328" i="7"/>
  <c r="CI328" i="7"/>
  <c r="CH328" i="7"/>
  <c r="CG328" i="7"/>
  <c r="CF328" i="7"/>
  <c r="CE328" i="7"/>
  <c r="CD328" i="7"/>
  <c r="CC328" i="7"/>
  <c r="CB328" i="7"/>
  <c r="CA328" i="7"/>
  <c r="BZ328" i="7"/>
  <c r="BY328" i="7"/>
  <c r="BX328" i="7"/>
  <c r="BW328" i="7"/>
  <c r="BV328" i="7"/>
  <c r="BU328" i="7"/>
  <c r="BT328" i="7"/>
  <c r="BS328" i="7"/>
  <c r="BR328" i="7"/>
  <c r="BQ328" i="7"/>
  <c r="BP328" i="7"/>
  <c r="BO328" i="7"/>
  <c r="BN328" i="7"/>
  <c r="BM328" i="7"/>
  <c r="BL328" i="7"/>
  <c r="BK328" i="7"/>
  <c r="BJ328" i="7"/>
  <c r="BI328" i="7"/>
  <c r="BH328" i="7"/>
  <c r="BG328" i="7"/>
  <c r="BF328" i="7"/>
  <c r="BE328" i="7"/>
  <c r="BD328" i="7"/>
  <c r="BC328" i="7"/>
  <c r="BB328" i="7"/>
  <c r="BA328" i="7"/>
  <c r="AO13" i="7" s="1"/>
  <c r="CS327" i="7"/>
  <c r="CR327" i="7"/>
  <c r="CQ327" i="7"/>
  <c r="CP327" i="7"/>
  <c r="CO327" i="7"/>
  <c r="CN327" i="7"/>
  <c r="CM327" i="7"/>
  <c r="CL327" i="7"/>
  <c r="CK327" i="7"/>
  <c r="CJ327" i="7"/>
  <c r="CI327" i="7"/>
  <c r="CH327" i="7"/>
  <c r="CG327" i="7"/>
  <c r="CF327" i="7"/>
  <c r="CE327" i="7"/>
  <c r="CD327" i="7"/>
  <c r="CC327" i="7"/>
  <c r="CB327" i="7"/>
  <c r="CA327" i="7"/>
  <c r="BZ327" i="7"/>
  <c r="BY327" i="7"/>
  <c r="BX327" i="7"/>
  <c r="BW327" i="7"/>
  <c r="BV327" i="7"/>
  <c r="BU327" i="7"/>
  <c r="BT327" i="7"/>
  <c r="BS327" i="7"/>
  <c r="BR327" i="7"/>
  <c r="BQ327" i="7"/>
  <c r="BP327" i="7"/>
  <c r="BO327" i="7"/>
  <c r="BN327" i="7"/>
  <c r="BM327" i="7"/>
  <c r="BL327" i="7"/>
  <c r="BK327" i="7"/>
  <c r="BJ327" i="7"/>
  <c r="BI327" i="7"/>
  <c r="BH327" i="7"/>
  <c r="BG327" i="7"/>
  <c r="BF327" i="7"/>
  <c r="BE327" i="7"/>
  <c r="BD327" i="7"/>
  <c r="BC327" i="7"/>
  <c r="BB327" i="7"/>
  <c r="BA327" i="7"/>
  <c r="CS326" i="7"/>
  <c r="CR326" i="7"/>
  <c r="CQ326" i="7"/>
  <c r="CP326" i="7"/>
  <c r="CO326" i="7"/>
  <c r="CN326" i="7"/>
  <c r="CM326" i="7"/>
  <c r="CL326" i="7"/>
  <c r="CK326" i="7"/>
  <c r="CJ326" i="7"/>
  <c r="CI326" i="7"/>
  <c r="CH326" i="7"/>
  <c r="CG326" i="7"/>
  <c r="CF326" i="7"/>
  <c r="CE326" i="7"/>
  <c r="CD326" i="7"/>
  <c r="CC326" i="7"/>
  <c r="CB326" i="7"/>
  <c r="CA326" i="7"/>
  <c r="BZ326" i="7"/>
  <c r="BY326" i="7"/>
  <c r="BX326" i="7"/>
  <c r="BW326" i="7"/>
  <c r="BV326" i="7"/>
  <c r="BU326" i="7"/>
  <c r="BT326" i="7"/>
  <c r="BS326" i="7"/>
  <c r="BR326" i="7"/>
  <c r="BQ326" i="7"/>
  <c r="BP326" i="7"/>
  <c r="BO326" i="7"/>
  <c r="BN326" i="7"/>
  <c r="BM326" i="7"/>
  <c r="BL326" i="7"/>
  <c r="BK326" i="7"/>
  <c r="BJ326" i="7"/>
  <c r="BI326" i="7"/>
  <c r="BH326" i="7"/>
  <c r="BG326" i="7"/>
  <c r="BF326" i="7"/>
  <c r="BE326" i="7"/>
  <c r="BD326" i="7"/>
  <c r="BC326" i="7"/>
  <c r="BB326" i="7"/>
  <c r="BA326" i="7"/>
  <c r="CS325" i="7"/>
  <c r="CR325" i="7"/>
  <c r="CQ325" i="7"/>
  <c r="CP325" i="7"/>
  <c r="CO325" i="7"/>
  <c r="CN325" i="7"/>
  <c r="CM325" i="7"/>
  <c r="CL325" i="7"/>
  <c r="CK325" i="7"/>
  <c r="CJ325" i="7"/>
  <c r="CI325" i="7"/>
  <c r="CH325" i="7"/>
  <c r="CG325" i="7"/>
  <c r="CF325" i="7"/>
  <c r="CE325" i="7"/>
  <c r="CD325" i="7"/>
  <c r="CC325" i="7"/>
  <c r="CB325" i="7"/>
  <c r="CA325" i="7"/>
  <c r="BZ325" i="7"/>
  <c r="BY325" i="7"/>
  <c r="BX325" i="7"/>
  <c r="BW325" i="7"/>
  <c r="BV325" i="7"/>
  <c r="BU325" i="7"/>
  <c r="BT325" i="7"/>
  <c r="BS325" i="7"/>
  <c r="BR325" i="7"/>
  <c r="BQ325" i="7"/>
  <c r="BP325" i="7"/>
  <c r="BO325" i="7"/>
  <c r="BN325" i="7"/>
  <c r="BM325" i="7"/>
  <c r="BL325" i="7"/>
  <c r="BK325" i="7"/>
  <c r="BJ325" i="7"/>
  <c r="BI325" i="7"/>
  <c r="BH325" i="7"/>
  <c r="BG325" i="7"/>
  <c r="BF325" i="7"/>
  <c r="BE325" i="7"/>
  <c r="BD325" i="7"/>
  <c r="BC325" i="7"/>
  <c r="BB325" i="7"/>
  <c r="BA325" i="7"/>
  <c r="CS324" i="7"/>
  <c r="CR324" i="7"/>
  <c r="CQ324" i="7"/>
  <c r="CP324" i="7"/>
  <c r="CO324" i="7"/>
  <c r="CN324" i="7"/>
  <c r="CM324" i="7"/>
  <c r="CL324" i="7"/>
  <c r="CK324" i="7"/>
  <c r="CJ324" i="7"/>
  <c r="CI324" i="7"/>
  <c r="CH324" i="7"/>
  <c r="CG324" i="7"/>
  <c r="CF324" i="7"/>
  <c r="CE324" i="7"/>
  <c r="CD324" i="7"/>
  <c r="CC324" i="7"/>
  <c r="CB324" i="7"/>
  <c r="CA324" i="7"/>
  <c r="BZ324" i="7"/>
  <c r="BY324" i="7"/>
  <c r="BX324" i="7"/>
  <c r="BW324" i="7"/>
  <c r="BV324" i="7"/>
  <c r="BU324" i="7"/>
  <c r="BT324" i="7"/>
  <c r="BS324" i="7"/>
  <c r="BR324" i="7"/>
  <c r="BQ324" i="7"/>
  <c r="BP324" i="7"/>
  <c r="BO324" i="7"/>
  <c r="BN324" i="7"/>
  <c r="BM324" i="7"/>
  <c r="BL324" i="7"/>
  <c r="BK324" i="7"/>
  <c r="BJ324" i="7"/>
  <c r="BI324" i="7"/>
  <c r="BH324" i="7"/>
  <c r="BG324" i="7"/>
  <c r="BF324" i="7"/>
  <c r="BE324" i="7"/>
  <c r="BD324" i="7"/>
  <c r="BC324" i="7"/>
  <c r="BB324" i="7"/>
  <c r="BA324" i="7"/>
  <c r="CS323" i="7"/>
  <c r="CR323" i="7"/>
  <c r="CQ323" i="7"/>
  <c r="CP323" i="7"/>
  <c r="CO323" i="7"/>
  <c r="CN323" i="7"/>
  <c r="CM323" i="7"/>
  <c r="CL323" i="7"/>
  <c r="CK323" i="7"/>
  <c r="CJ323" i="7"/>
  <c r="CI323" i="7"/>
  <c r="CH323" i="7"/>
  <c r="CG323" i="7"/>
  <c r="CF323" i="7"/>
  <c r="CE323" i="7"/>
  <c r="CD323" i="7"/>
  <c r="CC323" i="7"/>
  <c r="CB323" i="7"/>
  <c r="CA323" i="7"/>
  <c r="BZ323" i="7"/>
  <c r="BY323" i="7"/>
  <c r="BX323" i="7"/>
  <c r="BW323" i="7"/>
  <c r="BV323" i="7"/>
  <c r="BU323" i="7"/>
  <c r="BT323" i="7"/>
  <c r="BS323" i="7"/>
  <c r="BR323" i="7"/>
  <c r="BQ323" i="7"/>
  <c r="BP323" i="7"/>
  <c r="BO323" i="7"/>
  <c r="BN323" i="7"/>
  <c r="BM323" i="7"/>
  <c r="BL323" i="7"/>
  <c r="BK323" i="7"/>
  <c r="BJ323" i="7"/>
  <c r="BI323" i="7"/>
  <c r="BH323" i="7"/>
  <c r="BG323" i="7"/>
  <c r="BF323" i="7"/>
  <c r="BE323" i="7"/>
  <c r="BD323" i="7"/>
  <c r="BC323" i="7"/>
  <c r="BB323" i="7"/>
  <c r="BA323" i="7"/>
  <c r="CS322" i="7"/>
  <c r="CR322" i="7"/>
  <c r="CQ322" i="7"/>
  <c r="CP322" i="7"/>
  <c r="CO322" i="7"/>
  <c r="CN322" i="7"/>
  <c r="CM322" i="7"/>
  <c r="CL322" i="7"/>
  <c r="CK322" i="7"/>
  <c r="CJ322" i="7"/>
  <c r="CI322" i="7"/>
  <c r="CH322" i="7"/>
  <c r="CG322" i="7"/>
  <c r="CF322" i="7"/>
  <c r="CE322" i="7"/>
  <c r="CD322" i="7"/>
  <c r="CC322" i="7"/>
  <c r="CB322" i="7"/>
  <c r="CA322" i="7"/>
  <c r="BZ322" i="7"/>
  <c r="BY322" i="7"/>
  <c r="BX322" i="7"/>
  <c r="BW322" i="7"/>
  <c r="BV322" i="7"/>
  <c r="BU322" i="7"/>
  <c r="BT322" i="7"/>
  <c r="BS322" i="7"/>
  <c r="BR322" i="7"/>
  <c r="BQ322" i="7"/>
  <c r="BP322" i="7"/>
  <c r="BO322" i="7"/>
  <c r="BN322" i="7"/>
  <c r="BM322" i="7"/>
  <c r="BL322" i="7"/>
  <c r="BK322" i="7"/>
  <c r="BJ322" i="7"/>
  <c r="BI322" i="7"/>
  <c r="BH322" i="7"/>
  <c r="BG322" i="7"/>
  <c r="BF322" i="7"/>
  <c r="BE322" i="7"/>
  <c r="BD322" i="7"/>
  <c r="BC322" i="7"/>
  <c r="BB322" i="7"/>
  <c r="BA322" i="7"/>
  <c r="CS321" i="7"/>
  <c r="CR321" i="7"/>
  <c r="CQ321" i="7"/>
  <c r="CP321" i="7"/>
  <c r="CO321" i="7"/>
  <c r="CN321" i="7"/>
  <c r="CM321" i="7"/>
  <c r="CL321" i="7"/>
  <c r="CK321" i="7"/>
  <c r="CJ321" i="7"/>
  <c r="CI321" i="7"/>
  <c r="CH321" i="7"/>
  <c r="CG321" i="7"/>
  <c r="CF321" i="7"/>
  <c r="CE321" i="7"/>
  <c r="CD321" i="7"/>
  <c r="CC321" i="7"/>
  <c r="CB321" i="7"/>
  <c r="CA321" i="7"/>
  <c r="BZ321" i="7"/>
  <c r="BY321" i="7"/>
  <c r="BX321" i="7"/>
  <c r="BW321" i="7"/>
  <c r="BV321" i="7"/>
  <c r="BU321" i="7"/>
  <c r="BT321" i="7"/>
  <c r="BS321" i="7"/>
  <c r="BR321" i="7"/>
  <c r="BQ321" i="7"/>
  <c r="BP321" i="7"/>
  <c r="BO321" i="7"/>
  <c r="BN321" i="7"/>
  <c r="BM321" i="7"/>
  <c r="BL321" i="7"/>
  <c r="BK321" i="7"/>
  <c r="BJ321" i="7"/>
  <c r="BI321" i="7"/>
  <c r="BH321" i="7"/>
  <c r="BG321" i="7"/>
  <c r="BF321" i="7"/>
  <c r="BE321" i="7"/>
  <c r="BD321" i="7"/>
  <c r="BC321" i="7"/>
  <c r="BB321" i="7"/>
  <c r="BA321" i="7"/>
  <c r="CS320" i="7"/>
  <c r="CR320" i="7"/>
  <c r="CQ320" i="7"/>
  <c r="CP320" i="7"/>
  <c r="CO320" i="7"/>
  <c r="CN320" i="7"/>
  <c r="CM320" i="7"/>
  <c r="CL320" i="7"/>
  <c r="CK320" i="7"/>
  <c r="CJ320" i="7"/>
  <c r="CI320" i="7"/>
  <c r="CH320" i="7"/>
  <c r="CG320" i="7"/>
  <c r="CF320" i="7"/>
  <c r="CE320" i="7"/>
  <c r="CD320" i="7"/>
  <c r="CC320" i="7"/>
  <c r="CB320" i="7"/>
  <c r="CA320" i="7"/>
  <c r="BZ320" i="7"/>
  <c r="BY320" i="7"/>
  <c r="BX320" i="7"/>
  <c r="BW320" i="7"/>
  <c r="BV320" i="7"/>
  <c r="BU320" i="7"/>
  <c r="BT320" i="7"/>
  <c r="BS320" i="7"/>
  <c r="BR320" i="7"/>
  <c r="BQ320" i="7"/>
  <c r="BP320" i="7"/>
  <c r="BO320" i="7"/>
  <c r="BN320" i="7"/>
  <c r="BM320" i="7"/>
  <c r="BL320" i="7"/>
  <c r="BK320" i="7"/>
  <c r="BJ320" i="7"/>
  <c r="BI320" i="7"/>
  <c r="BH320" i="7"/>
  <c r="BG320" i="7"/>
  <c r="BF320" i="7"/>
  <c r="BE320" i="7"/>
  <c r="BD320" i="7"/>
  <c r="BC320" i="7"/>
  <c r="BB320" i="7"/>
  <c r="BA320" i="7"/>
  <c r="CS319" i="7"/>
  <c r="CR319" i="7"/>
  <c r="CQ319" i="7"/>
  <c r="CP319" i="7"/>
  <c r="CO319" i="7"/>
  <c r="CN319" i="7"/>
  <c r="CM319" i="7"/>
  <c r="CL319" i="7"/>
  <c r="CK319" i="7"/>
  <c r="CJ319" i="7"/>
  <c r="CI319" i="7"/>
  <c r="CH319" i="7"/>
  <c r="CG319" i="7"/>
  <c r="CF319" i="7"/>
  <c r="CE319" i="7"/>
  <c r="CD319" i="7"/>
  <c r="CC319" i="7"/>
  <c r="CB319" i="7"/>
  <c r="CA319" i="7"/>
  <c r="BZ319" i="7"/>
  <c r="BY319" i="7"/>
  <c r="BX319" i="7"/>
  <c r="BW319" i="7"/>
  <c r="BV319" i="7"/>
  <c r="BU319" i="7"/>
  <c r="BT319" i="7"/>
  <c r="BS319" i="7"/>
  <c r="BR319" i="7"/>
  <c r="BQ319" i="7"/>
  <c r="BP319" i="7"/>
  <c r="BO319" i="7"/>
  <c r="BN319" i="7"/>
  <c r="BM319" i="7"/>
  <c r="BL319" i="7"/>
  <c r="BK319" i="7"/>
  <c r="BJ319" i="7"/>
  <c r="BI319" i="7"/>
  <c r="BH319" i="7"/>
  <c r="BG319" i="7"/>
  <c r="BF319" i="7"/>
  <c r="BE319" i="7"/>
  <c r="BD319" i="7"/>
  <c r="BC319" i="7"/>
  <c r="BB319" i="7"/>
  <c r="BA319" i="7"/>
  <c r="CS318" i="7"/>
  <c r="CR318" i="7"/>
  <c r="CQ318" i="7"/>
  <c r="CP318" i="7"/>
  <c r="CO318" i="7"/>
  <c r="CN318" i="7"/>
  <c r="CM318" i="7"/>
  <c r="CL318" i="7"/>
  <c r="CK318" i="7"/>
  <c r="CJ318" i="7"/>
  <c r="CI318" i="7"/>
  <c r="CH318" i="7"/>
  <c r="CG318" i="7"/>
  <c r="CF318" i="7"/>
  <c r="CE318" i="7"/>
  <c r="CD318" i="7"/>
  <c r="CC318" i="7"/>
  <c r="CB318" i="7"/>
  <c r="CA318" i="7"/>
  <c r="BZ318" i="7"/>
  <c r="BY318" i="7"/>
  <c r="BX318" i="7"/>
  <c r="BW318" i="7"/>
  <c r="BV318" i="7"/>
  <c r="BU318" i="7"/>
  <c r="BT318" i="7"/>
  <c r="BS318" i="7"/>
  <c r="BR318" i="7"/>
  <c r="BQ318" i="7"/>
  <c r="BP318" i="7"/>
  <c r="BO318" i="7"/>
  <c r="BN318" i="7"/>
  <c r="BM318" i="7"/>
  <c r="BL318" i="7"/>
  <c r="BK318" i="7"/>
  <c r="BJ318" i="7"/>
  <c r="BI318" i="7"/>
  <c r="BH318" i="7"/>
  <c r="BG318" i="7"/>
  <c r="BF318" i="7"/>
  <c r="BE318" i="7"/>
  <c r="BD318" i="7"/>
  <c r="BC318" i="7"/>
  <c r="BB318" i="7"/>
  <c r="BA318" i="7"/>
  <c r="CS317" i="7"/>
  <c r="CR317" i="7"/>
  <c r="CQ317" i="7"/>
  <c r="CP317" i="7"/>
  <c r="CO317" i="7"/>
  <c r="CN317" i="7"/>
  <c r="CM317" i="7"/>
  <c r="CL317" i="7"/>
  <c r="CK317" i="7"/>
  <c r="CJ317" i="7"/>
  <c r="CI317" i="7"/>
  <c r="CH317" i="7"/>
  <c r="CG317" i="7"/>
  <c r="CF317" i="7"/>
  <c r="CE317" i="7"/>
  <c r="CD317" i="7"/>
  <c r="CC317" i="7"/>
  <c r="CB317" i="7"/>
  <c r="CA317" i="7"/>
  <c r="BZ317" i="7"/>
  <c r="BY317" i="7"/>
  <c r="BX317" i="7"/>
  <c r="BW317" i="7"/>
  <c r="BV317" i="7"/>
  <c r="BU317" i="7"/>
  <c r="BT317" i="7"/>
  <c r="BS317" i="7"/>
  <c r="BR317" i="7"/>
  <c r="BQ317" i="7"/>
  <c r="BP317" i="7"/>
  <c r="BO317" i="7"/>
  <c r="BN317" i="7"/>
  <c r="BM317" i="7"/>
  <c r="BL317" i="7"/>
  <c r="BK317" i="7"/>
  <c r="BJ317" i="7"/>
  <c r="BI317" i="7"/>
  <c r="BH317" i="7"/>
  <c r="BG317" i="7"/>
  <c r="BF317" i="7"/>
  <c r="BE317" i="7"/>
  <c r="BD317" i="7"/>
  <c r="BC317" i="7"/>
  <c r="BB317" i="7"/>
  <c r="BA317" i="7"/>
  <c r="CS316" i="7"/>
  <c r="CR316" i="7"/>
  <c r="CQ316" i="7"/>
  <c r="CP316" i="7"/>
  <c r="CO316" i="7"/>
  <c r="CN316" i="7"/>
  <c r="CM316" i="7"/>
  <c r="CL316" i="7"/>
  <c r="CK316" i="7"/>
  <c r="CJ316" i="7"/>
  <c r="CI316" i="7"/>
  <c r="CH316" i="7"/>
  <c r="CG316" i="7"/>
  <c r="CF316" i="7"/>
  <c r="CE316" i="7"/>
  <c r="CD316" i="7"/>
  <c r="CC316" i="7"/>
  <c r="CB316" i="7"/>
  <c r="CA316" i="7"/>
  <c r="BZ316" i="7"/>
  <c r="BY316" i="7"/>
  <c r="BX316" i="7"/>
  <c r="BW316" i="7"/>
  <c r="BV316" i="7"/>
  <c r="BU316" i="7"/>
  <c r="BT316" i="7"/>
  <c r="BS316" i="7"/>
  <c r="BR316" i="7"/>
  <c r="BQ316" i="7"/>
  <c r="BP316" i="7"/>
  <c r="BO316" i="7"/>
  <c r="BN316" i="7"/>
  <c r="BM316" i="7"/>
  <c r="BL316" i="7"/>
  <c r="BK316" i="7"/>
  <c r="BJ316" i="7"/>
  <c r="BI316" i="7"/>
  <c r="BH316" i="7"/>
  <c r="BG316" i="7"/>
  <c r="BF316" i="7"/>
  <c r="BE316" i="7"/>
  <c r="BD316" i="7"/>
  <c r="BC316" i="7"/>
  <c r="BB316" i="7"/>
  <c r="BA316" i="7"/>
  <c r="BB12" i="7" s="1"/>
  <c r="CS315" i="7"/>
  <c r="CR315" i="7"/>
  <c r="CQ315" i="7"/>
  <c r="CP315" i="7"/>
  <c r="CO315" i="7"/>
  <c r="CN315" i="7"/>
  <c r="CM315" i="7"/>
  <c r="CL315" i="7"/>
  <c r="CK315" i="7"/>
  <c r="CJ315" i="7"/>
  <c r="CI315" i="7"/>
  <c r="CH315" i="7"/>
  <c r="CG315" i="7"/>
  <c r="CF315" i="7"/>
  <c r="CE315" i="7"/>
  <c r="CD315" i="7"/>
  <c r="CC315" i="7"/>
  <c r="CB315" i="7"/>
  <c r="CA315" i="7"/>
  <c r="BZ315" i="7"/>
  <c r="BY315" i="7"/>
  <c r="BX315" i="7"/>
  <c r="BW315" i="7"/>
  <c r="BV315" i="7"/>
  <c r="BU315" i="7"/>
  <c r="BT315" i="7"/>
  <c r="BS315" i="7"/>
  <c r="BR315" i="7"/>
  <c r="BQ315" i="7"/>
  <c r="BP315" i="7"/>
  <c r="BO315" i="7"/>
  <c r="BN315" i="7"/>
  <c r="BM315" i="7"/>
  <c r="BL315" i="7"/>
  <c r="BK315" i="7"/>
  <c r="BJ315" i="7"/>
  <c r="BI315" i="7"/>
  <c r="BH315" i="7"/>
  <c r="BG315" i="7"/>
  <c r="BF315" i="7"/>
  <c r="BE315" i="7"/>
  <c r="BD315" i="7"/>
  <c r="BC315" i="7"/>
  <c r="BB315" i="7"/>
  <c r="BA315" i="7"/>
  <c r="CS314" i="7"/>
  <c r="CR314" i="7"/>
  <c r="CQ314" i="7"/>
  <c r="CP314" i="7"/>
  <c r="CO314" i="7"/>
  <c r="CN314" i="7"/>
  <c r="CM314" i="7"/>
  <c r="CL314" i="7"/>
  <c r="CK314" i="7"/>
  <c r="CJ314" i="7"/>
  <c r="CI314" i="7"/>
  <c r="CH314" i="7"/>
  <c r="CG314" i="7"/>
  <c r="CF314" i="7"/>
  <c r="CE314" i="7"/>
  <c r="CD314" i="7"/>
  <c r="CC314" i="7"/>
  <c r="CB314" i="7"/>
  <c r="CA314" i="7"/>
  <c r="BZ314" i="7"/>
  <c r="BY314" i="7"/>
  <c r="BX314" i="7"/>
  <c r="BW314" i="7"/>
  <c r="BV314" i="7"/>
  <c r="BU314" i="7"/>
  <c r="BT314" i="7"/>
  <c r="BS314" i="7"/>
  <c r="BR314" i="7"/>
  <c r="BQ314" i="7"/>
  <c r="BP314" i="7"/>
  <c r="BO314" i="7"/>
  <c r="BN314" i="7"/>
  <c r="BM314" i="7"/>
  <c r="BL314" i="7"/>
  <c r="BK314" i="7"/>
  <c r="BJ314" i="7"/>
  <c r="BI314" i="7"/>
  <c r="BH314" i="7"/>
  <c r="BG314" i="7"/>
  <c r="BF314" i="7"/>
  <c r="BE314" i="7"/>
  <c r="BD314" i="7"/>
  <c r="BC314" i="7"/>
  <c r="BB314" i="7"/>
  <c r="BA314" i="7"/>
  <c r="CS313" i="7"/>
  <c r="CR313" i="7"/>
  <c r="CQ313" i="7"/>
  <c r="CP313" i="7"/>
  <c r="CO313" i="7"/>
  <c r="CN313" i="7"/>
  <c r="CM313" i="7"/>
  <c r="CL313" i="7"/>
  <c r="CK313" i="7"/>
  <c r="CJ313" i="7"/>
  <c r="CI313" i="7"/>
  <c r="CH313" i="7"/>
  <c r="CG313" i="7"/>
  <c r="CF313" i="7"/>
  <c r="CE313" i="7"/>
  <c r="CD313" i="7"/>
  <c r="CC313" i="7"/>
  <c r="CB313" i="7"/>
  <c r="CA313" i="7"/>
  <c r="BZ313" i="7"/>
  <c r="BY313" i="7"/>
  <c r="BX313" i="7"/>
  <c r="BW313" i="7"/>
  <c r="BV313" i="7"/>
  <c r="BU313" i="7"/>
  <c r="BT313" i="7"/>
  <c r="BS313" i="7"/>
  <c r="BR313" i="7"/>
  <c r="BQ313" i="7"/>
  <c r="BP313" i="7"/>
  <c r="BO313" i="7"/>
  <c r="BN313" i="7"/>
  <c r="BM313" i="7"/>
  <c r="BL313" i="7"/>
  <c r="BK313" i="7"/>
  <c r="BJ313" i="7"/>
  <c r="BI313" i="7"/>
  <c r="BH313" i="7"/>
  <c r="BG313" i="7"/>
  <c r="BF313" i="7"/>
  <c r="BE313" i="7"/>
  <c r="BD313" i="7"/>
  <c r="BC313" i="7"/>
  <c r="BB313" i="7"/>
  <c r="BA313" i="7"/>
  <c r="CS312" i="7"/>
  <c r="CR312" i="7"/>
  <c r="CQ312" i="7"/>
  <c r="CP312" i="7"/>
  <c r="CO312" i="7"/>
  <c r="CN312" i="7"/>
  <c r="CM312" i="7"/>
  <c r="CL312" i="7"/>
  <c r="CK312" i="7"/>
  <c r="CJ312" i="7"/>
  <c r="CI312" i="7"/>
  <c r="CH312" i="7"/>
  <c r="CG312" i="7"/>
  <c r="CF312" i="7"/>
  <c r="CE312" i="7"/>
  <c r="CD312" i="7"/>
  <c r="CC312" i="7"/>
  <c r="CB312" i="7"/>
  <c r="CA312" i="7"/>
  <c r="BZ312" i="7"/>
  <c r="BY312" i="7"/>
  <c r="BX312" i="7"/>
  <c r="BW312" i="7"/>
  <c r="BV312" i="7"/>
  <c r="BU312" i="7"/>
  <c r="BT312" i="7"/>
  <c r="BS312" i="7"/>
  <c r="BR312" i="7"/>
  <c r="BQ312" i="7"/>
  <c r="BP312" i="7"/>
  <c r="BO312" i="7"/>
  <c r="BN312" i="7"/>
  <c r="BM312" i="7"/>
  <c r="BL312" i="7"/>
  <c r="BK312" i="7"/>
  <c r="BJ312" i="7"/>
  <c r="BI312" i="7"/>
  <c r="BH312" i="7"/>
  <c r="BG312" i="7"/>
  <c r="BF312" i="7"/>
  <c r="BE312" i="7"/>
  <c r="BD312" i="7"/>
  <c r="BC312" i="7"/>
  <c r="BB312" i="7"/>
  <c r="BA312" i="7"/>
  <c r="CS311" i="7"/>
  <c r="CR311" i="7"/>
  <c r="CQ311" i="7"/>
  <c r="CP311" i="7"/>
  <c r="CO311" i="7"/>
  <c r="CN311" i="7"/>
  <c r="CM311" i="7"/>
  <c r="CL311" i="7"/>
  <c r="CK311" i="7"/>
  <c r="CJ311" i="7"/>
  <c r="CI311" i="7"/>
  <c r="CH311" i="7"/>
  <c r="CG311" i="7"/>
  <c r="CF311" i="7"/>
  <c r="CE311" i="7"/>
  <c r="CD311" i="7"/>
  <c r="CC311" i="7"/>
  <c r="CB311" i="7"/>
  <c r="CA311" i="7"/>
  <c r="BZ311" i="7"/>
  <c r="BY311" i="7"/>
  <c r="BX311" i="7"/>
  <c r="BW311" i="7"/>
  <c r="BV311" i="7"/>
  <c r="BU311" i="7"/>
  <c r="BT311" i="7"/>
  <c r="BS311" i="7"/>
  <c r="BR311" i="7"/>
  <c r="BQ311" i="7"/>
  <c r="BP311" i="7"/>
  <c r="BO311" i="7"/>
  <c r="BN311" i="7"/>
  <c r="BM311" i="7"/>
  <c r="BL311" i="7"/>
  <c r="BK311" i="7"/>
  <c r="BJ311" i="7"/>
  <c r="BI311" i="7"/>
  <c r="BH311" i="7"/>
  <c r="BG311" i="7"/>
  <c r="BF311" i="7"/>
  <c r="BE311" i="7"/>
  <c r="BD311" i="7"/>
  <c r="BC311" i="7"/>
  <c r="BB311" i="7"/>
  <c r="BA311" i="7"/>
  <c r="CS310" i="7"/>
  <c r="CR310" i="7"/>
  <c r="CQ310" i="7"/>
  <c r="CP310" i="7"/>
  <c r="CO310" i="7"/>
  <c r="CN310" i="7"/>
  <c r="CM310" i="7"/>
  <c r="CL310" i="7"/>
  <c r="CK310" i="7"/>
  <c r="CJ310" i="7"/>
  <c r="CI310" i="7"/>
  <c r="CH310" i="7"/>
  <c r="CG310" i="7"/>
  <c r="CF310" i="7"/>
  <c r="CE310" i="7"/>
  <c r="CD310" i="7"/>
  <c r="CC310" i="7"/>
  <c r="CB310" i="7"/>
  <c r="CA310" i="7"/>
  <c r="BZ310" i="7"/>
  <c r="BY310" i="7"/>
  <c r="BX310" i="7"/>
  <c r="BW310" i="7"/>
  <c r="BV310" i="7"/>
  <c r="BU310" i="7"/>
  <c r="BT310" i="7"/>
  <c r="BS310" i="7"/>
  <c r="BR310" i="7"/>
  <c r="BQ310" i="7"/>
  <c r="BP310" i="7"/>
  <c r="BO310" i="7"/>
  <c r="BN310" i="7"/>
  <c r="BM310" i="7"/>
  <c r="BL310" i="7"/>
  <c r="BK310" i="7"/>
  <c r="BJ310" i="7"/>
  <c r="BI310" i="7"/>
  <c r="BH310" i="7"/>
  <c r="BG310" i="7"/>
  <c r="BF310" i="7"/>
  <c r="BE310" i="7"/>
  <c r="BD310" i="7"/>
  <c r="BC310" i="7"/>
  <c r="BB310" i="7"/>
  <c r="BA310" i="7"/>
  <c r="CS309" i="7"/>
  <c r="CR309" i="7"/>
  <c r="CQ309" i="7"/>
  <c r="CP309" i="7"/>
  <c r="CO309" i="7"/>
  <c r="CN309" i="7"/>
  <c r="CM309" i="7"/>
  <c r="CL309" i="7"/>
  <c r="CK309" i="7"/>
  <c r="CJ309" i="7"/>
  <c r="CI309" i="7"/>
  <c r="CH309" i="7"/>
  <c r="CG309" i="7"/>
  <c r="CF309" i="7"/>
  <c r="CE309" i="7"/>
  <c r="CD309" i="7"/>
  <c r="CC309" i="7"/>
  <c r="CB309" i="7"/>
  <c r="CA309" i="7"/>
  <c r="BZ309" i="7"/>
  <c r="BY309" i="7"/>
  <c r="BX309" i="7"/>
  <c r="BW309" i="7"/>
  <c r="BV309" i="7"/>
  <c r="BU309" i="7"/>
  <c r="BT309" i="7"/>
  <c r="BS309" i="7"/>
  <c r="BR309" i="7"/>
  <c r="BQ309" i="7"/>
  <c r="BP309" i="7"/>
  <c r="BO309" i="7"/>
  <c r="BN309" i="7"/>
  <c r="BM309" i="7"/>
  <c r="BL309" i="7"/>
  <c r="BK309" i="7"/>
  <c r="BJ309" i="7"/>
  <c r="BI309" i="7"/>
  <c r="BH309" i="7"/>
  <c r="BG309" i="7"/>
  <c r="BF309" i="7"/>
  <c r="BE309" i="7"/>
  <c r="BD309" i="7"/>
  <c r="BC309" i="7"/>
  <c r="BB309" i="7"/>
  <c r="BA309" i="7"/>
  <c r="CS308" i="7"/>
  <c r="CR308" i="7"/>
  <c r="CQ308" i="7"/>
  <c r="CP308" i="7"/>
  <c r="CO308" i="7"/>
  <c r="CN308" i="7"/>
  <c r="CM308" i="7"/>
  <c r="CL308" i="7"/>
  <c r="CK308" i="7"/>
  <c r="CJ308" i="7"/>
  <c r="CI308" i="7"/>
  <c r="CH308" i="7"/>
  <c r="CG308" i="7"/>
  <c r="CF308" i="7"/>
  <c r="CE308" i="7"/>
  <c r="CD308" i="7"/>
  <c r="CC308" i="7"/>
  <c r="CB308" i="7"/>
  <c r="CA308" i="7"/>
  <c r="BZ308" i="7"/>
  <c r="BY308" i="7"/>
  <c r="BX308" i="7"/>
  <c r="BW308" i="7"/>
  <c r="BV308" i="7"/>
  <c r="BU308" i="7"/>
  <c r="BT308" i="7"/>
  <c r="BS308" i="7"/>
  <c r="BR308" i="7"/>
  <c r="BQ308" i="7"/>
  <c r="BP308" i="7"/>
  <c r="BO308" i="7"/>
  <c r="BN308" i="7"/>
  <c r="BM308" i="7"/>
  <c r="BL308" i="7"/>
  <c r="BK308" i="7"/>
  <c r="BJ308" i="7"/>
  <c r="BI308" i="7"/>
  <c r="BH308" i="7"/>
  <c r="BG308" i="7"/>
  <c r="BF308" i="7"/>
  <c r="BE308" i="7"/>
  <c r="BD308" i="7"/>
  <c r="BC308" i="7"/>
  <c r="BB308" i="7"/>
  <c r="BA308" i="7"/>
  <c r="CS307" i="7"/>
  <c r="CR307" i="7"/>
  <c r="CQ307" i="7"/>
  <c r="CP307" i="7"/>
  <c r="CO307" i="7"/>
  <c r="CN307" i="7"/>
  <c r="CM307" i="7"/>
  <c r="CL307" i="7"/>
  <c r="CK307" i="7"/>
  <c r="CJ307" i="7"/>
  <c r="CI307" i="7"/>
  <c r="CH307" i="7"/>
  <c r="CG307" i="7"/>
  <c r="CF307" i="7"/>
  <c r="CE307" i="7"/>
  <c r="CD307" i="7"/>
  <c r="CC307" i="7"/>
  <c r="CB307" i="7"/>
  <c r="CA307" i="7"/>
  <c r="BZ307" i="7"/>
  <c r="BY307" i="7"/>
  <c r="BX307" i="7"/>
  <c r="BW307" i="7"/>
  <c r="BV307" i="7"/>
  <c r="BU307" i="7"/>
  <c r="BT307" i="7"/>
  <c r="BS307" i="7"/>
  <c r="BR307" i="7"/>
  <c r="BQ307" i="7"/>
  <c r="BP307" i="7"/>
  <c r="BO307" i="7"/>
  <c r="BN307" i="7"/>
  <c r="BM307" i="7"/>
  <c r="BL307" i="7"/>
  <c r="BK307" i="7"/>
  <c r="BJ307" i="7"/>
  <c r="BI307" i="7"/>
  <c r="BH307" i="7"/>
  <c r="BG307" i="7"/>
  <c r="BF307" i="7"/>
  <c r="BE307" i="7"/>
  <c r="BD307" i="7"/>
  <c r="BC307" i="7"/>
  <c r="BB307" i="7"/>
  <c r="BA307" i="7"/>
  <c r="CS306" i="7"/>
  <c r="CR306" i="7"/>
  <c r="CQ306" i="7"/>
  <c r="CP306" i="7"/>
  <c r="CO306" i="7"/>
  <c r="CN306" i="7"/>
  <c r="CM306" i="7"/>
  <c r="CL306" i="7"/>
  <c r="CK306" i="7"/>
  <c r="CJ306" i="7"/>
  <c r="CI306" i="7"/>
  <c r="CH306" i="7"/>
  <c r="CG306" i="7"/>
  <c r="CF306" i="7"/>
  <c r="CE306" i="7"/>
  <c r="CD306" i="7"/>
  <c r="CC306" i="7"/>
  <c r="CB306" i="7"/>
  <c r="CA306" i="7"/>
  <c r="BZ306" i="7"/>
  <c r="BY306" i="7"/>
  <c r="BX306" i="7"/>
  <c r="BW306" i="7"/>
  <c r="BV306" i="7"/>
  <c r="BU306" i="7"/>
  <c r="BT306" i="7"/>
  <c r="BS306" i="7"/>
  <c r="BR306" i="7"/>
  <c r="BQ306" i="7"/>
  <c r="BP306" i="7"/>
  <c r="BO306" i="7"/>
  <c r="BN306" i="7"/>
  <c r="BM306" i="7"/>
  <c r="BL306" i="7"/>
  <c r="BK306" i="7"/>
  <c r="BJ306" i="7"/>
  <c r="BI306" i="7"/>
  <c r="BH306" i="7"/>
  <c r="BG306" i="7"/>
  <c r="BF306" i="7"/>
  <c r="BE306" i="7"/>
  <c r="BD306" i="7"/>
  <c r="BC306" i="7"/>
  <c r="BB306" i="7"/>
  <c r="BA306" i="7"/>
  <c r="CS305" i="7"/>
  <c r="CR305" i="7"/>
  <c r="CQ305" i="7"/>
  <c r="CP305" i="7"/>
  <c r="CO305" i="7"/>
  <c r="CN305" i="7"/>
  <c r="CM305" i="7"/>
  <c r="CL305" i="7"/>
  <c r="CK305" i="7"/>
  <c r="CJ305" i="7"/>
  <c r="CI305" i="7"/>
  <c r="CH305" i="7"/>
  <c r="CG305" i="7"/>
  <c r="CF305" i="7"/>
  <c r="CE305" i="7"/>
  <c r="CD305" i="7"/>
  <c r="CC305" i="7"/>
  <c r="CB305" i="7"/>
  <c r="CA305" i="7"/>
  <c r="BZ305" i="7"/>
  <c r="BY305" i="7"/>
  <c r="BX305" i="7"/>
  <c r="BW305" i="7"/>
  <c r="BV305" i="7"/>
  <c r="BU305" i="7"/>
  <c r="BT305" i="7"/>
  <c r="BS305" i="7"/>
  <c r="BR305" i="7"/>
  <c r="BQ305" i="7"/>
  <c r="BP305" i="7"/>
  <c r="BO305" i="7"/>
  <c r="BN305" i="7"/>
  <c r="BM305" i="7"/>
  <c r="BL305" i="7"/>
  <c r="BK305" i="7"/>
  <c r="BJ305" i="7"/>
  <c r="BI305" i="7"/>
  <c r="BH305" i="7"/>
  <c r="BG305" i="7"/>
  <c r="BF305" i="7"/>
  <c r="BE305" i="7"/>
  <c r="BD305" i="7"/>
  <c r="BC305" i="7"/>
  <c r="BB305" i="7"/>
  <c r="BA305" i="7"/>
  <c r="CS304" i="7"/>
  <c r="CR304" i="7"/>
  <c r="CQ304" i="7"/>
  <c r="CP304" i="7"/>
  <c r="CO304" i="7"/>
  <c r="CN304" i="7"/>
  <c r="CM304" i="7"/>
  <c r="CL304" i="7"/>
  <c r="CK304" i="7"/>
  <c r="CJ304" i="7"/>
  <c r="CI304" i="7"/>
  <c r="CH304" i="7"/>
  <c r="CG304" i="7"/>
  <c r="CF304" i="7"/>
  <c r="CE304" i="7"/>
  <c r="CD304" i="7"/>
  <c r="CC304" i="7"/>
  <c r="CB304" i="7"/>
  <c r="CA304" i="7"/>
  <c r="BZ304" i="7"/>
  <c r="BY304" i="7"/>
  <c r="BX304" i="7"/>
  <c r="BW304" i="7"/>
  <c r="BV304" i="7"/>
  <c r="BU304" i="7"/>
  <c r="BT304" i="7"/>
  <c r="BS304" i="7"/>
  <c r="BR304" i="7"/>
  <c r="BQ304" i="7"/>
  <c r="BP304" i="7"/>
  <c r="BO304" i="7"/>
  <c r="BN304" i="7"/>
  <c r="BM304" i="7"/>
  <c r="BL304" i="7"/>
  <c r="BK304" i="7"/>
  <c r="BJ304" i="7"/>
  <c r="BI304" i="7"/>
  <c r="BH304" i="7"/>
  <c r="BG304" i="7"/>
  <c r="BF304" i="7"/>
  <c r="BE304" i="7"/>
  <c r="BD304" i="7"/>
  <c r="BC304" i="7"/>
  <c r="BB304" i="7"/>
  <c r="BA304" i="7"/>
  <c r="BN11" i="7" s="1"/>
  <c r="CS303" i="7"/>
  <c r="CR303" i="7"/>
  <c r="CQ303" i="7"/>
  <c r="CP303" i="7"/>
  <c r="CO303" i="7"/>
  <c r="CN303" i="7"/>
  <c r="CM303" i="7"/>
  <c r="CL303" i="7"/>
  <c r="CK303" i="7"/>
  <c r="CJ303" i="7"/>
  <c r="CI303" i="7"/>
  <c r="CH303" i="7"/>
  <c r="CG303" i="7"/>
  <c r="CF303" i="7"/>
  <c r="CE303" i="7"/>
  <c r="CD303" i="7"/>
  <c r="CC303" i="7"/>
  <c r="CB303" i="7"/>
  <c r="CA303" i="7"/>
  <c r="BZ303" i="7"/>
  <c r="BY303" i="7"/>
  <c r="BX303" i="7"/>
  <c r="BW303" i="7"/>
  <c r="BV303" i="7"/>
  <c r="BU303" i="7"/>
  <c r="BT303" i="7"/>
  <c r="BS303" i="7"/>
  <c r="BR303" i="7"/>
  <c r="BQ303" i="7"/>
  <c r="BP303" i="7"/>
  <c r="BO303" i="7"/>
  <c r="BN303" i="7"/>
  <c r="BM303" i="7"/>
  <c r="BL303" i="7"/>
  <c r="BK303" i="7"/>
  <c r="BJ303" i="7"/>
  <c r="BI303" i="7"/>
  <c r="BH303" i="7"/>
  <c r="BG303" i="7"/>
  <c r="BF303" i="7"/>
  <c r="BE303" i="7"/>
  <c r="BD303" i="7"/>
  <c r="BC303" i="7"/>
  <c r="BB303" i="7"/>
  <c r="BA303" i="7"/>
  <c r="CS302" i="7"/>
  <c r="CR302" i="7"/>
  <c r="CQ302" i="7"/>
  <c r="CP302" i="7"/>
  <c r="CO302" i="7"/>
  <c r="CN302" i="7"/>
  <c r="CM302" i="7"/>
  <c r="CL302" i="7"/>
  <c r="CK302" i="7"/>
  <c r="CJ302" i="7"/>
  <c r="CI302" i="7"/>
  <c r="CH302" i="7"/>
  <c r="CG302" i="7"/>
  <c r="CF302" i="7"/>
  <c r="CE302" i="7"/>
  <c r="CD302" i="7"/>
  <c r="CC302" i="7"/>
  <c r="CB302" i="7"/>
  <c r="CA302" i="7"/>
  <c r="BZ302" i="7"/>
  <c r="BY302" i="7"/>
  <c r="BX302" i="7"/>
  <c r="BW302" i="7"/>
  <c r="BV302" i="7"/>
  <c r="BU302" i="7"/>
  <c r="BT302" i="7"/>
  <c r="BS302" i="7"/>
  <c r="BR302" i="7"/>
  <c r="BQ302" i="7"/>
  <c r="BP302" i="7"/>
  <c r="BO302" i="7"/>
  <c r="BN302" i="7"/>
  <c r="BM302" i="7"/>
  <c r="BL302" i="7"/>
  <c r="BK302" i="7"/>
  <c r="BJ302" i="7"/>
  <c r="BI302" i="7"/>
  <c r="BH302" i="7"/>
  <c r="BG302" i="7"/>
  <c r="BF302" i="7"/>
  <c r="BE302" i="7"/>
  <c r="BD302" i="7"/>
  <c r="BC302" i="7"/>
  <c r="BB302" i="7"/>
  <c r="BA302" i="7"/>
  <c r="CS301" i="7"/>
  <c r="CR301" i="7"/>
  <c r="CQ301" i="7"/>
  <c r="CP301" i="7"/>
  <c r="CO301" i="7"/>
  <c r="CN301" i="7"/>
  <c r="CM301" i="7"/>
  <c r="CL301" i="7"/>
  <c r="CK301" i="7"/>
  <c r="CJ301" i="7"/>
  <c r="CI301" i="7"/>
  <c r="CH301" i="7"/>
  <c r="CG301" i="7"/>
  <c r="CF301" i="7"/>
  <c r="CE301" i="7"/>
  <c r="CD301" i="7"/>
  <c r="CC301" i="7"/>
  <c r="CB301" i="7"/>
  <c r="CA301" i="7"/>
  <c r="BZ301" i="7"/>
  <c r="BY301" i="7"/>
  <c r="BX301" i="7"/>
  <c r="BW301" i="7"/>
  <c r="BV301" i="7"/>
  <c r="BU301" i="7"/>
  <c r="BT301" i="7"/>
  <c r="BS301" i="7"/>
  <c r="BR301" i="7"/>
  <c r="BQ301" i="7"/>
  <c r="BP301" i="7"/>
  <c r="BO301" i="7"/>
  <c r="BN301" i="7"/>
  <c r="BM301" i="7"/>
  <c r="BL301" i="7"/>
  <c r="BK301" i="7"/>
  <c r="BJ301" i="7"/>
  <c r="BI301" i="7"/>
  <c r="BH301" i="7"/>
  <c r="BG301" i="7"/>
  <c r="BF301" i="7"/>
  <c r="BE301" i="7"/>
  <c r="BD301" i="7"/>
  <c r="BC301" i="7"/>
  <c r="BB301" i="7"/>
  <c r="BA301" i="7"/>
  <c r="CS300" i="7"/>
  <c r="CR300" i="7"/>
  <c r="CQ300" i="7"/>
  <c r="CP300" i="7"/>
  <c r="CO300" i="7"/>
  <c r="CN300" i="7"/>
  <c r="CM300" i="7"/>
  <c r="CL300" i="7"/>
  <c r="CK300" i="7"/>
  <c r="CJ300" i="7"/>
  <c r="CI300" i="7"/>
  <c r="CH300" i="7"/>
  <c r="CG300" i="7"/>
  <c r="CF300" i="7"/>
  <c r="CE300" i="7"/>
  <c r="CD300" i="7"/>
  <c r="CC300" i="7"/>
  <c r="CB300" i="7"/>
  <c r="CA300" i="7"/>
  <c r="BZ300" i="7"/>
  <c r="BY300" i="7"/>
  <c r="BX300" i="7"/>
  <c r="BW300" i="7"/>
  <c r="BV300" i="7"/>
  <c r="BU300" i="7"/>
  <c r="BT300" i="7"/>
  <c r="BS300" i="7"/>
  <c r="BR300" i="7"/>
  <c r="BQ300" i="7"/>
  <c r="BP300" i="7"/>
  <c r="BO300" i="7"/>
  <c r="BN300" i="7"/>
  <c r="BM300" i="7"/>
  <c r="BL300" i="7"/>
  <c r="BK300" i="7"/>
  <c r="BJ300" i="7"/>
  <c r="BI300" i="7"/>
  <c r="BH300" i="7"/>
  <c r="BG300" i="7"/>
  <c r="BF300" i="7"/>
  <c r="BE300" i="7"/>
  <c r="BD300" i="7"/>
  <c r="BC300" i="7"/>
  <c r="BB300" i="7"/>
  <c r="BA300" i="7"/>
  <c r="CS299" i="7"/>
  <c r="CR299" i="7"/>
  <c r="CQ299" i="7"/>
  <c r="CP299" i="7"/>
  <c r="CO299" i="7"/>
  <c r="CN299" i="7"/>
  <c r="CM299" i="7"/>
  <c r="CL299" i="7"/>
  <c r="CK299" i="7"/>
  <c r="CJ299" i="7"/>
  <c r="CI299" i="7"/>
  <c r="CH299" i="7"/>
  <c r="CG299" i="7"/>
  <c r="CF299" i="7"/>
  <c r="CE299" i="7"/>
  <c r="CD299" i="7"/>
  <c r="CC299" i="7"/>
  <c r="CB299" i="7"/>
  <c r="CA299" i="7"/>
  <c r="BZ299" i="7"/>
  <c r="BY299" i="7"/>
  <c r="BX299" i="7"/>
  <c r="BW299" i="7"/>
  <c r="BV299" i="7"/>
  <c r="BU299" i="7"/>
  <c r="BT299" i="7"/>
  <c r="BS299" i="7"/>
  <c r="BR299" i="7"/>
  <c r="BQ299" i="7"/>
  <c r="BP299" i="7"/>
  <c r="BO299" i="7"/>
  <c r="BN299" i="7"/>
  <c r="BM299" i="7"/>
  <c r="BL299" i="7"/>
  <c r="BK299" i="7"/>
  <c r="BJ299" i="7"/>
  <c r="BI299" i="7"/>
  <c r="BH299" i="7"/>
  <c r="BG299" i="7"/>
  <c r="BF299" i="7"/>
  <c r="BE299" i="7"/>
  <c r="BD299" i="7"/>
  <c r="BC299" i="7"/>
  <c r="BB299" i="7"/>
  <c r="BA299" i="7"/>
  <c r="CS298" i="7"/>
  <c r="CR298" i="7"/>
  <c r="CQ298" i="7"/>
  <c r="CP298" i="7"/>
  <c r="CO298" i="7"/>
  <c r="CN298" i="7"/>
  <c r="CM298" i="7"/>
  <c r="CL298" i="7"/>
  <c r="CK298" i="7"/>
  <c r="CJ298" i="7"/>
  <c r="CI298" i="7"/>
  <c r="CH298" i="7"/>
  <c r="CG298" i="7"/>
  <c r="CF298" i="7"/>
  <c r="CE298" i="7"/>
  <c r="CD298" i="7"/>
  <c r="CC298" i="7"/>
  <c r="CB298" i="7"/>
  <c r="CA298" i="7"/>
  <c r="BZ298" i="7"/>
  <c r="BY298" i="7"/>
  <c r="BX298" i="7"/>
  <c r="BW298" i="7"/>
  <c r="BV298" i="7"/>
  <c r="BU298" i="7"/>
  <c r="BT298" i="7"/>
  <c r="BS298" i="7"/>
  <c r="BR298" i="7"/>
  <c r="BQ298" i="7"/>
  <c r="BP298" i="7"/>
  <c r="BO298" i="7"/>
  <c r="BN298" i="7"/>
  <c r="BM298" i="7"/>
  <c r="BL298" i="7"/>
  <c r="BK298" i="7"/>
  <c r="BJ298" i="7"/>
  <c r="BI298" i="7"/>
  <c r="BH298" i="7"/>
  <c r="BG298" i="7"/>
  <c r="BF298" i="7"/>
  <c r="BE298" i="7"/>
  <c r="BD298" i="7"/>
  <c r="BC298" i="7"/>
  <c r="BB298" i="7"/>
  <c r="BA298" i="7"/>
  <c r="CS297" i="7"/>
  <c r="CR297" i="7"/>
  <c r="CQ297" i="7"/>
  <c r="CP297" i="7"/>
  <c r="CO297" i="7"/>
  <c r="CN297" i="7"/>
  <c r="CM297" i="7"/>
  <c r="CL297" i="7"/>
  <c r="CK297" i="7"/>
  <c r="CJ297" i="7"/>
  <c r="CI297" i="7"/>
  <c r="CH297" i="7"/>
  <c r="CG297" i="7"/>
  <c r="CF297" i="7"/>
  <c r="CE297" i="7"/>
  <c r="CD297" i="7"/>
  <c r="CC297" i="7"/>
  <c r="CB297" i="7"/>
  <c r="CA297" i="7"/>
  <c r="BZ297" i="7"/>
  <c r="BY297" i="7"/>
  <c r="BX297" i="7"/>
  <c r="BW297" i="7"/>
  <c r="BV297" i="7"/>
  <c r="BU297" i="7"/>
  <c r="BT297" i="7"/>
  <c r="BS297" i="7"/>
  <c r="BR297" i="7"/>
  <c r="BQ297" i="7"/>
  <c r="BP297" i="7"/>
  <c r="BO297" i="7"/>
  <c r="BN297" i="7"/>
  <c r="BM297" i="7"/>
  <c r="BL297" i="7"/>
  <c r="BK297" i="7"/>
  <c r="BJ297" i="7"/>
  <c r="BI297" i="7"/>
  <c r="BH297" i="7"/>
  <c r="BG297" i="7"/>
  <c r="BF297" i="7"/>
  <c r="BE297" i="7"/>
  <c r="BD297" i="7"/>
  <c r="BC297" i="7"/>
  <c r="BB297" i="7"/>
  <c r="BA297" i="7"/>
  <c r="CS296" i="7"/>
  <c r="CR296" i="7"/>
  <c r="CQ296" i="7"/>
  <c r="CP296" i="7"/>
  <c r="CO296" i="7"/>
  <c r="CN296" i="7"/>
  <c r="CM296" i="7"/>
  <c r="CL296" i="7"/>
  <c r="CK296" i="7"/>
  <c r="CJ296" i="7"/>
  <c r="CI296" i="7"/>
  <c r="CH296" i="7"/>
  <c r="CG296" i="7"/>
  <c r="CF296" i="7"/>
  <c r="CE296" i="7"/>
  <c r="CD296" i="7"/>
  <c r="CC296" i="7"/>
  <c r="CB296" i="7"/>
  <c r="CA296" i="7"/>
  <c r="BZ296" i="7"/>
  <c r="BY296" i="7"/>
  <c r="BX296" i="7"/>
  <c r="BW296" i="7"/>
  <c r="BV296" i="7"/>
  <c r="BU296" i="7"/>
  <c r="BT296" i="7"/>
  <c r="BS296" i="7"/>
  <c r="BR296" i="7"/>
  <c r="BQ296" i="7"/>
  <c r="BP296" i="7"/>
  <c r="BO296" i="7"/>
  <c r="BN296" i="7"/>
  <c r="BM296" i="7"/>
  <c r="BL296" i="7"/>
  <c r="BK296" i="7"/>
  <c r="BJ296" i="7"/>
  <c r="BI296" i="7"/>
  <c r="BH296" i="7"/>
  <c r="BG296" i="7"/>
  <c r="BF296" i="7"/>
  <c r="BE296" i="7"/>
  <c r="BD296" i="7"/>
  <c r="BC296" i="7"/>
  <c r="BB296" i="7"/>
  <c r="BA296" i="7"/>
  <c r="CS295" i="7"/>
  <c r="CR295" i="7"/>
  <c r="CQ295" i="7"/>
  <c r="CP295" i="7"/>
  <c r="CO295" i="7"/>
  <c r="CN295" i="7"/>
  <c r="CM295" i="7"/>
  <c r="CL295" i="7"/>
  <c r="CK295" i="7"/>
  <c r="CJ295" i="7"/>
  <c r="CI295" i="7"/>
  <c r="CH295" i="7"/>
  <c r="CG295" i="7"/>
  <c r="CF295" i="7"/>
  <c r="CE295" i="7"/>
  <c r="CD295" i="7"/>
  <c r="CC295" i="7"/>
  <c r="CB295" i="7"/>
  <c r="CA295" i="7"/>
  <c r="BZ295" i="7"/>
  <c r="BY295" i="7"/>
  <c r="BX295" i="7"/>
  <c r="BW295" i="7"/>
  <c r="BV295" i="7"/>
  <c r="BU295" i="7"/>
  <c r="BT295" i="7"/>
  <c r="BS295" i="7"/>
  <c r="BR295" i="7"/>
  <c r="BQ295" i="7"/>
  <c r="BP295" i="7"/>
  <c r="BO295" i="7"/>
  <c r="BN295" i="7"/>
  <c r="BM295" i="7"/>
  <c r="BL295" i="7"/>
  <c r="BK295" i="7"/>
  <c r="BJ295" i="7"/>
  <c r="BI295" i="7"/>
  <c r="BH295" i="7"/>
  <c r="BG295" i="7"/>
  <c r="BF295" i="7"/>
  <c r="BE295" i="7"/>
  <c r="BD295" i="7"/>
  <c r="BC295" i="7"/>
  <c r="BB295" i="7"/>
  <c r="BA295" i="7"/>
  <c r="CS294" i="7"/>
  <c r="CR294" i="7"/>
  <c r="CQ294" i="7"/>
  <c r="CP294" i="7"/>
  <c r="CO294" i="7"/>
  <c r="CN294" i="7"/>
  <c r="CM294" i="7"/>
  <c r="CL294" i="7"/>
  <c r="CK294" i="7"/>
  <c r="CJ294" i="7"/>
  <c r="CI294" i="7"/>
  <c r="CH294" i="7"/>
  <c r="CG294" i="7"/>
  <c r="CF294" i="7"/>
  <c r="CE294" i="7"/>
  <c r="CD294" i="7"/>
  <c r="CC294" i="7"/>
  <c r="CB294" i="7"/>
  <c r="CA294" i="7"/>
  <c r="BZ294" i="7"/>
  <c r="BY294" i="7"/>
  <c r="BX294" i="7"/>
  <c r="BW294" i="7"/>
  <c r="BV294" i="7"/>
  <c r="BU294" i="7"/>
  <c r="BT294" i="7"/>
  <c r="BS294" i="7"/>
  <c r="BR294" i="7"/>
  <c r="BQ294" i="7"/>
  <c r="BP294" i="7"/>
  <c r="BO294" i="7"/>
  <c r="BN294" i="7"/>
  <c r="BM294" i="7"/>
  <c r="BL294" i="7"/>
  <c r="BK294" i="7"/>
  <c r="BJ294" i="7"/>
  <c r="BI294" i="7"/>
  <c r="BH294" i="7"/>
  <c r="BG294" i="7"/>
  <c r="BF294" i="7"/>
  <c r="BE294" i="7"/>
  <c r="BD294" i="7"/>
  <c r="BC294" i="7"/>
  <c r="BB294" i="7"/>
  <c r="BA294" i="7"/>
  <c r="CS293" i="7"/>
  <c r="CR293" i="7"/>
  <c r="CQ293" i="7"/>
  <c r="CP293" i="7"/>
  <c r="CO293" i="7"/>
  <c r="CN293" i="7"/>
  <c r="CM293" i="7"/>
  <c r="CL293" i="7"/>
  <c r="CK293" i="7"/>
  <c r="CJ293" i="7"/>
  <c r="CI293" i="7"/>
  <c r="CH293" i="7"/>
  <c r="CG293" i="7"/>
  <c r="CF293" i="7"/>
  <c r="CE293" i="7"/>
  <c r="CD293" i="7"/>
  <c r="CC293" i="7"/>
  <c r="CB293" i="7"/>
  <c r="CA293" i="7"/>
  <c r="BZ293" i="7"/>
  <c r="BY293" i="7"/>
  <c r="BX293" i="7"/>
  <c r="BW293" i="7"/>
  <c r="BV293" i="7"/>
  <c r="BU293" i="7"/>
  <c r="BT293" i="7"/>
  <c r="BS293" i="7"/>
  <c r="BR293" i="7"/>
  <c r="BQ293" i="7"/>
  <c r="BP293" i="7"/>
  <c r="BO293" i="7"/>
  <c r="BN293" i="7"/>
  <c r="BM293" i="7"/>
  <c r="BL293" i="7"/>
  <c r="BK293" i="7"/>
  <c r="BJ293" i="7"/>
  <c r="BI293" i="7"/>
  <c r="BH293" i="7"/>
  <c r="BG293" i="7"/>
  <c r="BF293" i="7"/>
  <c r="BE293" i="7"/>
  <c r="BD293" i="7"/>
  <c r="BC293" i="7"/>
  <c r="BB293" i="7"/>
  <c r="BA293" i="7"/>
  <c r="CS292" i="7"/>
  <c r="CR292" i="7"/>
  <c r="CQ292" i="7"/>
  <c r="CP292" i="7"/>
  <c r="CO292" i="7"/>
  <c r="CN292" i="7"/>
  <c r="CM292" i="7"/>
  <c r="CL292" i="7"/>
  <c r="CK292" i="7"/>
  <c r="CJ292" i="7"/>
  <c r="CI292" i="7"/>
  <c r="CH292" i="7"/>
  <c r="CG292" i="7"/>
  <c r="CF292" i="7"/>
  <c r="CE292" i="7"/>
  <c r="CD292" i="7"/>
  <c r="CC292" i="7"/>
  <c r="CB292" i="7"/>
  <c r="CA292" i="7"/>
  <c r="BZ292" i="7"/>
  <c r="BY292" i="7"/>
  <c r="BX292" i="7"/>
  <c r="BW292" i="7"/>
  <c r="BV292" i="7"/>
  <c r="BU292" i="7"/>
  <c r="BT292" i="7"/>
  <c r="BS292" i="7"/>
  <c r="BR292" i="7"/>
  <c r="BQ292" i="7"/>
  <c r="BP292" i="7"/>
  <c r="BO292" i="7"/>
  <c r="BN292" i="7"/>
  <c r="BM292" i="7"/>
  <c r="BL292" i="7"/>
  <c r="BK292" i="7"/>
  <c r="BJ292" i="7"/>
  <c r="BI292" i="7"/>
  <c r="BH292" i="7"/>
  <c r="BG292" i="7"/>
  <c r="BF292" i="7"/>
  <c r="BE292" i="7"/>
  <c r="BD292" i="7"/>
  <c r="BC292" i="7"/>
  <c r="BB292" i="7"/>
  <c r="BA292" i="7"/>
  <c r="CS291" i="7"/>
  <c r="CR291" i="7"/>
  <c r="CQ291" i="7"/>
  <c r="CP291" i="7"/>
  <c r="CO291" i="7"/>
  <c r="CN291" i="7"/>
  <c r="CM291" i="7"/>
  <c r="CL291" i="7"/>
  <c r="CK291" i="7"/>
  <c r="CJ291" i="7"/>
  <c r="CI291" i="7"/>
  <c r="CH291" i="7"/>
  <c r="CG291" i="7"/>
  <c r="CF291" i="7"/>
  <c r="CE291" i="7"/>
  <c r="CD291" i="7"/>
  <c r="CC291" i="7"/>
  <c r="CB291" i="7"/>
  <c r="CA291" i="7"/>
  <c r="BZ291" i="7"/>
  <c r="BY291" i="7"/>
  <c r="BX291" i="7"/>
  <c r="BW291" i="7"/>
  <c r="BV291" i="7"/>
  <c r="BU291" i="7"/>
  <c r="BT291" i="7"/>
  <c r="BS291" i="7"/>
  <c r="BR291" i="7"/>
  <c r="BQ291" i="7"/>
  <c r="BP291" i="7"/>
  <c r="BO291" i="7"/>
  <c r="BN291" i="7"/>
  <c r="BM291" i="7"/>
  <c r="BL291" i="7"/>
  <c r="BK291" i="7"/>
  <c r="BJ291" i="7"/>
  <c r="BI291" i="7"/>
  <c r="BH291" i="7"/>
  <c r="BG291" i="7"/>
  <c r="BF291" i="7"/>
  <c r="BE291" i="7"/>
  <c r="BD291" i="7"/>
  <c r="BC291" i="7"/>
  <c r="BB291" i="7"/>
  <c r="BA291" i="7"/>
  <c r="CS290" i="7"/>
  <c r="CR290" i="7"/>
  <c r="CQ290" i="7"/>
  <c r="CP290" i="7"/>
  <c r="CO290" i="7"/>
  <c r="CN290" i="7"/>
  <c r="CM290" i="7"/>
  <c r="CL290" i="7"/>
  <c r="CK290" i="7"/>
  <c r="CJ290" i="7"/>
  <c r="CI290" i="7"/>
  <c r="CH290" i="7"/>
  <c r="CG290" i="7"/>
  <c r="CF290" i="7"/>
  <c r="CE290" i="7"/>
  <c r="CD290" i="7"/>
  <c r="CC290" i="7"/>
  <c r="CB290" i="7"/>
  <c r="CA290" i="7"/>
  <c r="BZ290" i="7"/>
  <c r="BY290" i="7"/>
  <c r="BX290" i="7"/>
  <c r="BW290" i="7"/>
  <c r="BV290" i="7"/>
  <c r="BU290" i="7"/>
  <c r="BT290" i="7"/>
  <c r="BS290" i="7"/>
  <c r="BR290" i="7"/>
  <c r="BQ290" i="7"/>
  <c r="BP290" i="7"/>
  <c r="BO290" i="7"/>
  <c r="BN290" i="7"/>
  <c r="BM290" i="7"/>
  <c r="BL290" i="7"/>
  <c r="BK290" i="7"/>
  <c r="BJ290" i="7"/>
  <c r="BI290" i="7"/>
  <c r="BH290" i="7"/>
  <c r="BG290" i="7"/>
  <c r="BF290" i="7"/>
  <c r="BE290" i="7"/>
  <c r="BD290" i="7"/>
  <c r="BC290" i="7"/>
  <c r="BB290" i="7"/>
  <c r="BA290" i="7"/>
  <c r="CS289" i="7"/>
  <c r="CR289" i="7"/>
  <c r="CQ289" i="7"/>
  <c r="CP289" i="7"/>
  <c r="CO289" i="7"/>
  <c r="CN289" i="7"/>
  <c r="CM289" i="7"/>
  <c r="CL289" i="7"/>
  <c r="CK289" i="7"/>
  <c r="CJ289" i="7"/>
  <c r="CI289" i="7"/>
  <c r="CH289" i="7"/>
  <c r="CG289" i="7"/>
  <c r="CF289" i="7"/>
  <c r="CE289" i="7"/>
  <c r="CD289" i="7"/>
  <c r="CC289" i="7"/>
  <c r="CB289" i="7"/>
  <c r="CA289" i="7"/>
  <c r="BZ289" i="7"/>
  <c r="BY289" i="7"/>
  <c r="BX289" i="7"/>
  <c r="BW289" i="7"/>
  <c r="BV289" i="7"/>
  <c r="BU289" i="7"/>
  <c r="BT289" i="7"/>
  <c r="BS289" i="7"/>
  <c r="BR289" i="7"/>
  <c r="BQ289" i="7"/>
  <c r="BP289" i="7"/>
  <c r="BO289" i="7"/>
  <c r="BN289" i="7"/>
  <c r="BM289" i="7"/>
  <c r="BL289" i="7"/>
  <c r="BK289" i="7"/>
  <c r="BJ289" i="7"/>
  <c r="BI289" i="7"/>
  <c r="BH289" i="7"/>
  <c r="BG289" i="7"/>
  <c r="BF289" i="7"/>
  <c r="BE289" i="7"/>
  <c r="BD289" i="7"/>
  <c r="BC289" i="7"/>
  <c r="BB289" i="7"/>
  <c r="BA289" i="7"/>
  <c r="CS288" i="7"/>
  <c r="CR288" i="7"/>
  <c r="CQ288" i="7"/>
  <c r="CP288" i="7"/>
  <c r="CO288" i="7"/>
  <c r="CN288" i="7"/>
  <c r="CM288" i="7"/>
  <c r="CL288" i="7"/>
  <c r="CK288" i="7"/>
  <c r="CJ288" i="7"/>
  <c r="CI288" i="7"/>
  <c r="CH288" i="7"/>
  <c r="CG288" i="7"/>
  <c r="CF288" i="7"/>
  <c r="CE288" i="7"/>
  <c r="CD288" i="7"/>
  <c r="CC288" i="7"/>
  <c r="CB288" i="7"/>
  <c r="CA288" i="7"/>
  <c r="BZ288" i="7"/>
  <c r="BY288" i="7"/>
  <c r="BX288" i="7"/>
  <c r="BW288" i="7"/>
  <c r="BV288" i="7"/>
  <c r="BU288" i="7"/>
  <c r="BT288" i="7"/>
  <c r="BS288" i="7"/>
  <c r="BR288" i="7"/>
  <c r="BQ288" i="7"/>
  <c r="BP288" i="7"/>
  <c r="BO288" i="7"/>
  <c r="BN288" i="7"/>
  <c r="BM288" i="7"/>
  <c r="BL288" i="7"/>
  <c r="BK288" i="7"/>
  <c r="BJ288" i="7"/>
  <c r="BI288" i="7"/>
  <c r="BH288" i="7"/>
  <c r="BG288" i="7"/>
  <c r="BF288" i="7"/>
  <c r="BE288" i="7"/>
  <c r="BD288" i="7"/>
  <c r="BC288" i="7"/>
  <c r="BB288" i="7"/>
  <c r="BA288" i="7"/>
  <c r="CS287" i="7"/>
  <c r="CR287" i="7"/>
  <c r="CQ287" i="7"/>
  <c r="CP287" i="7"/>
  <c r="CO287" i="7"/>
  <c r="CN287" i="7"/>
  <c r="CM287" i="7"/>
  <c r="CL287" i="7"/>
  <c r="CK287" i="7"/>
  <c r="CJ287" i="7"/>
  <c r="CI287" i="7"/>
  <c r="CH287" i="7"/>
  <c r="CG287" i="7"/>
  <c r="CF287" i="7"/>
  <c r="CE287" i="7"/>
  <c r="CD287" i="7"/>
  <c r="CC287" i="7"/>
  <c r="CB287" i="7"/>
  <c r="CA287" i="7"/>
  <c r="BZ287" i="7"/>
  <c r="BY287" i="7"/>
  <c r="BX287" i="7"/>
  <c r="BW287" i="7"/>
  <c r="BV287" i="7"/>
  <c r="BU287" i="7"/>
  <c r="BT287" i="7"/>
  <c r="BS287" i="7"/>
  <c r="BR287" i="7"/>
  <c r="BQ287" i="7"/>
  <c r="BP287" i="7"/>
  <c r="BO287" i="7"/>
  <c r="BN287" i="7"/>
  <c r="BM287" i="7"/>
  <c r="BL287" i="7"/>
  <c r="BK287" i="7"/>
  <c r="BJ287" i="7"/>
  <c r="BI287" i="7"/>
  <c r="BH287" i="7"/>
  <c r="BG287" i="7"/>
  <c r="BF287" i="7"/>
  <c r="BE287" i="7"/>
  <c r="BD287" i="7"/>
  <c r="BC287" i="7"/>
  <c r="BB287" i="7"/>
  <c r="BA287" i="7"/>
  <c r="CS286" i="7"/>
  <c r="CR286" i="7"/>
  <c r="CQ286" i="7"/>
  <c r="CP286" i="7"/>
  <c r="CO286" i="7"/>
  <c r="CN286" i="7"/>
  <c r="CM286" i="7"/>
  <c r="CL286" i="7"/>
  <c r="CK286" i="7"/>
  <c r="CJ286" i="7"/>
  <c r="CI286" i="7"/>
  <c r="CH286" i="7"/>
  <c r="CG286" i="7"/>
  <c r="CF286" i="7"/>
  <c r="CE286" i="7"/>
  <c r="CD286" i="7"/>
  <c r="CC286" i="7"/>
  <c r="CB286" i="7"/>
  <c r="CA286" i="7"/>
  <c r="BZ286" i="7"/>
  <c r="BY286" i="7"/>
  <c r="BX286" i="7"/>
  <c r="BW286" i="7"/>
  <c r="BV286" i="7"/>
  <c r="BU286" i="7"/>
  <c r="BT286" i="7"/>
  <c r="BS286" i="7"/>
  <c r="BR286" i="7"/>
  <c r="BQ286" i="7"/>
  <c r="BP286" i="7"/>
  <c r="BO286" i="7"/>
  <c r="BN286" i="7"/>
  <c r="BM286" i="7"/>
  <c r="BL286" i="7"/>
  <c r="BK286" i="7"/>
  <c r="BJ286" i="7"/>
  <c r="BI286" i="7"/>
  <c r="BH286" i="7"/>
  <c r="BG286" i="7"/>
  <c r="BF286" i="7"/>
  <c r="BE286" i="7"/>
  <c r="BD286" i="7"/>
  <c r="BC286" i="7"/>
  <c r="BB286" i="7"/>
  <c r="BA286" i="7"/>
  <c r="CS285" i="7"/>
  <c r="CR285" i="7"/>
  <c r="CQ285" i="7"/>
  <c r="CP285" i="7"/>
  <c r="CO285" i="7"/>
  <c r="CN285" i="7"/>
  <c r="CM285" i="7"/>
  <c r="CL285" i="7"/>
  <c r="CK285" i="7"/>
  <c r="CJ285" i="7"/>
  <c r="CI285" i="7"/>
  <c r="CH285" i="7"/>
  <c r="CG285" i="7"/>
  <c r="CF285" i="7"/>
  <c r="CE285" i="7"/>
  <c r="CD285" i="7"/>
  <c r="CC285" i="7"/>
  <c r="CB285" i="7"/>
  <c r="CA285" i="7"/>
  <c r="BZ285" i="7"/>
  <c r="BY285" i="7"/>
  <c r="BX285" i="7"/>
  <c r="BW285" i="7"/>
  <c r="BV285" i="7"/>
  <c r="BU285" i="7"/>
  <c r="BT285" i="7"/>
  <c r="BS285" i="7"/>
  <c r="BR285" i="7"/>
  <c r="BQ285" i="7"/>
  <c r="BP285" i="7"/>
  <c r="BO285" i="7"/>
  <c r="BN285" i="7"/>
  <c r="BM285" i="7"/>
  <c r="BL285" i="7"/>
  <c r="BK285" i="7"/>
  <c r="BJ285" i="7"/>
  <c r="BI285" i="7"/>
  <c r="BH285" i="7"/>
  <c r="BG285" i="7"/>
  <c r="BF285" i="7"/>
  <c r="BE285" i="7"/>
  <c r="BD285" i="7"/>
  <c r="BC285" i="7"/>
  <c r="BB285" i="7"/>
  <c r="BA285" i="7"/>
  <c r="CS284" i="7"/>
  <c r="CR284" i="7"/>
  <c r="CQ284" i="7"/>
  <c r="CP284" i="7"/>
  <c r="CO284" i="7"/>
  <c r="CN284" i="7"/>
  <c r="CM284" i="7"/>
  <c r="CL284" i="7"/>
  <c r="CK284" i="7"/>
  <c r="CJ284" i="7"/>
  <c r="CI284" i="7"/>
  <c r="CH284" i="7"/>
  <c r="CG284" i="7"/>
  <c r="CF284" i="7"/>
  <c r="CE284" i="7"/>
  <c r="CD284" i="7"/>
  <c r="CC284" i="7"/>
  <c r="CB284" i="7"/>
  <c r="CA284" i="7"/>
  <c r="BZ284" i="7"/>
  <c r="BY284" i="7"/>
  <c r="BX284" i="7"/>
  <c r="BW284" i="7"/>
  <c r="BV284" i="7"/>
  <c r="BU284" i="7"/>
  <c r="BT284" i="7"/>
  <c r="BS284" i="7"/>
  <c r="BR284" i="7"/>
  <c r="BQ284" i="7"/>
  <c r="BP284" i="7"/>
  <c r="BO284" i="7"/>
  <c r="BN284" i="7"/>
  <c r="BM284" i="7"/>
  <c r="BL284" i="7"/>
  <c r="BK284" i="7"/>
  <c r="BJ284" i="7"/>
  <c r="BI284" i="7"/>
  <c r="BH284" i="7"/>
  <c r="BG284" i="7"/>
  <c r="BF284" i="7"/>
  <c r="BE284" i="7"/>
  <c r="BD284" i="7"/>
  <c r="BC284" i="7"/>
  <c r="BB284" i="7"/>
  <c r="BA284" i="7"/>
  <c r="CS283" i="7"/>
  <c r="CR283" i="7"/>
  <c r="CQ283" i="7"/>
  <c r="CP283" i="7"/>
  <c r="CO283" i="7"/>
  <c r="CN283" i="7"/>
  <c r="CM283" i="7"/>
  <c r="CL283" i="7"/>
  <c r="CK283" i="7"/>
  <c r="CJ283" i="7"/>
  <c r="CI283" i="7"/>
  <c r="CH283" i="7"/>
  <c r="CG283" i="7"/>
  <c r="CF283" i="7"/>
  <c r="CE283" i="7"/>
  <c r="CD283" i="7"/>
  <c r="CC283" i="7"/>
  <c r="CB283" i="7"/>
  <c r="CA283" i="7"/>
  <c r="BZ283" i="7"/>
  <c r="BY283" i="7"/>
  <c r="BX283" i="7"/>
  <c r="BW283" i="7"/>
  <c r="BV283" i="7"/>
  <c r="BU283" i="7"/>
  <c r="BT283" i="7"/>
  <c r="BS283" i="7"/>
  <c r="BR283" i="7"/>
  <c r="BQ283" i="7"/>
  <c r="BP283" i="7"/>
  <c r="BO283" i="7"/>
  <c r="BN283" i="7"/>
  <c r="BM283" i="7"/>
  <c r="BL283" i="7"/>
  <c r="BK283" i="7"/>
  <c r="BJ283" i="7"/>
  <c r="BI283" i="7"/>
  <c r="BH283" i="7"/>
  <c r="BG283" i="7"/>
  <c r="BF283" i="7"/>
  <c r="BE283" i="7"/>
  <c r="BD283" i="7"/>
  <c r="BC283" i="7"/>
  <c r="BB283" i="7"/>
  <c r="BA283" i="7"/>
  <c r="CS282" i="7"/>
  <c r="CR282" i="7"/>
  <c r="CQ282" i="7"/>
  <c r="CP282" i="7"/>
  <c r="CO282" i="7"/>
  <c r="CN282" i="7"/>
  <c r="CM282" i="7"/>
  <c r="CL282" i="7"/>
  <c r="CK282" i="7"/>
  <c r="CJ282" i="7"/>
  <c r="CI282" i="7"/>
  <c r="CH282" i="7"/>
  <c r="CG282" i="7"/>
  <c r="CF282" i="7"/>
  <c r="CE282" i="7"/>
  <c r="CD282" i="7"/>
  <c r="CC282" i="7"/>
  <c r="CB282" i="7"/>
  <c r="CA282" i="7"/>
  <c r="BZ282" i="7"/>
  <c r="BY282" i="7"/>
  <c r="BX282" i="7"/>
  <c r="BW282" i="7"/>
  <c r="BV282" i="7"/>
  <c r="BU282" i="7"/>
  <c r="BT282" i="7"/>
  <c r="BS282" i="7"/>
  <c r="BR282" i="7"/>
  <c r="BQ282" i="7"/>
  <c r="BP282" i="7"/>
  <c r="BO282" i="7"/>
  <c r="BN282" i="7"/>
  <c r="BM282" i="7"/>
  <c r="BL282" i="7"/>
  <c r="BK282" i="7"/>
  <c r="BJ282" i="7"/>
  <c r="BI282" i="7"/>
  <c r="BH282" i="7"/>
  <c r="BG282" i="7"/>
  <c r="BF282" i="7"/>
  <c r="BE282" i="7"/>
  <c r="BD282" i="7"/>
  <c r="BC282" i="7"/>
  <c r="BB282" i="7"/>
  <c r="BA282" i="7"/>
  <c r="CS281" i="7"/>
  <c r="CR281" i="7"/>
  <c r="CQ281" i="7"/>
  <c r="CP281" i="7"/>
  <c r="CO281" i="7"/>
  <c r="CN281" i="7"/>
  <c r="CM281" i="7"/>
  <c r="CL281" i="7"/>
  <c r="CK281" i="7"/>
  <c r="CJ281" i="7"/>
  <c r="CI281" i="7"/>
  <c r="CH281" i="7"/>
  <c r="CG281" i="7"/>
  <c r="CF281" i="7"/>
  <c r="CE281" i="7"/>
  <c r="CD281" i="7"/>
  <c r="CC281" i="7"/>
  <c r="CB281" i="7"/>
  <c r="CA281" i="7"/>
  <c r="BZ281" i="7"/>
  <c r="BY281" i="7"/>
  <c r="BX281" i="7"/>
  <c r="BW281" i="7"/>
  <c r="BV281" i="7"/>
  <c r="BU281" i="7"/>
  <c r="BT281" i="7"/>
  <c r="BS281" i="7"/>
  <c r="BR281" i="7"/>
  <c r="BQ281" i="7"/>
  <c r="BP281" i="7"/>
  <c r="BO281" i="7"/>
  <c r="BN281" i="7"/>
  <c r="BM281" i="7"/>
  <c r="BL281" i="7"/>
  <c r="BK281" i="7"/>
  <c r="BJ281" i="7"/>
  <c r="BI281" i="7"/>
  <c r="BH281" i="7"/>
  <c r="BG281" i="7"/>
  <c r="BF281" i="7"/>
  <c r="BE281" i="7"/>
  <c r="BD281" i="7"/>
  <c r="BC281" i="7"/>
  <c r="BB281" i="7"/>
  <c r="BA281" i="7"/>
  <c r="CS280" i="7"/>
  <c r="CR280" i="7"/>
  <c r="CQ280" i="7"/>
  <c r="CP280" i="7"/>
  <c r="CO280" i="7"/>
  <c r="CN280" i="7"/>
  <c r="CM280" i="7"/>
  <c r="CL280" i="7"/>
  <c r="CK280" i="7"/>
  <c r="CJ280" i="7"/>
  <c r="CI280" i="7"/>
  <c r="CH280" i="7"/>
  <c r="CG280" i="7"/>
  <c r="CF280" i="7"/>
  <c r="CE280" i="7"/>
  <c r="CD280" i="7"/>
  <c r="CC280" i="7"/>
  <c r="CB280" i="7"/>
  <c r="CA280" i="7"/>
  <c r="BZ280" i="7"/>
  <c r="BY280" i="7"/>
  <c r="BX280" i="7"/>
  <c r="BW280" i="7"/>
  <c r="BV280" i="7"/>
  <c r="BU280" i="7"/>
  <c r="BT280" i="7"/>
  <c r="BS280" i="7"/>
  <c r="BR280" i="7"/>
  <c r="BQ280" i="7"/>
  <c r="BP280" i="7"/>
  <c r="BO280" i="7"/>
  <c r="BN280" i="7"/>
  <c r="BM280" i="7"/>
  <c r="BL280" i="7"/>
  <c r="BK280" i="7"/>
  <c r="BJ280" i="7"/>
  <c r="BI280" i="7"/>
  <c r="BH280" i="7"/>
  <c r="BG280" i="7"/>
  <c r="BF280" i="7"/>
  <c r="BE280" i="7"/>
  <c r="BD280" i="7"/>
  <c r="BC280" i="7"/>
  <c r="BB280" i="7"/>
  <c r="BA280" i="7"/>
  <c r="CS279" i="7"/>
  <c r="CR279" i="7"/>
  <c r="CQ279" i="7"/>
  <c r="CP279" i="7"/>
  <c r="CO279" i="7"/>
  <c r="CN279" i="7"/>
  <c r="CM279" i="7"/>
  <c r="CL279" i="7"/>
  <c r="CK279" i="7"/>
  <c r="CJ279" i="7"/>
  <c r="CI279" i="7"/>
  <c r="CH279" i="7"/>
  <c r="CG279" i="7"/>
  <c r="CF279" i="7"/>
  <c r="CE279" i="7"/>
  <c r="CD279" i="7"/>
  <c r="CC279" i="7"/>
  <c r="CB279" i="7"/>
  <c r="CA279" i="7"/>
  <c r="BZ279" i="7"/>
  <c r="BY279" i="7"/>
  <c r="BX279" i="7"/>
  <c r="BW279" i="7"/>
  <c r="BV279" i="7"/>
  <c r="BU279" i="7"/>
  <c r="BT279" i="7"/>
  <c r="BS279" i="7"/>
  <c r="BR279" i="7"/>
  <c r="BQ279" i="7"/>
  <c r="BP279" i="7"/>
  <c r="BO279" i="7"/>
  <c r="BN279" i="7"/>
  <c r="BM279" i="7"/>
  <c r="BL279" i="7"/>
  <c r="BK279" i="7"/>
  <c r="BJ279" i="7"/>
  <c r="BI279" i="7"/>
  <c r="BH279" i="7"/>
  <c r="BG279" i="7"/>
  <c r="BF279" i="7"/>
  <c r="BE279" i="7"/>
  <c r="BD279" i="7"/>
  <c r="BC279" i="7"/>
  <c r="BB279" i="7"/>
  <c r="BA279" i="7"/>
  <c r="CS278" i="7"/>
  <c r="CR278" i="7"/>
  <c r="CQ278" i="7"/>
  <c r="CP278" i="7"/>
  <c r="CO278" i="7"/>
  <c r="CN278" i="7"/>
  <c r="CM278" i="7"/>
  <c r="CL278" i="7"/>
  <c r="CK278" i="7"/>
  <c r="CJ278" i="7"/>
  <c r="CI278" i="7"/>
  <c r="CH278" i="7"/>
  <c r="CG278" i="7"/>
  <c r="CF278" i="7"/>
  <c r="CE278" i="7"/>
  <c r="CD278" i="7"/>
  <c r="CC278" i="7"/>
  <c r="CB278" i="7"/>
  <c r="CA278" i="7"/>
  <c r="BZ278" i="7"/>
  <c r="BY278" i="7"/>
  <c r="BX278" i="7"/>
  <c r="BW278" i="7"/>
  <c r="BV278" i="7"/>
  <c r="BU278" i="7"/>
  <c r="BT278" i="7"/>
  <c r="BS278" i="7"/>
  <c r="BR278" i="7"/>
  <c r="BQ278" i="7"/>
  <c r="BP278" i="7"/>
  <c r="BO278" i="7"/>
  <c r="BN278" i="7"/>
  <c r="BM278" i="7"/>
  <c r="BL278" i="7"/>
  <c r="BK278" i="7"/>
  <c r="BJ278" i="7"/>
  <c r="BI278" i="7"/>
  <c r="BH278" i="7"/>
  <c r="BG278" i="7"/>
  <c r="BF278" i="7"/>
  <c r="BE278" i="7"/>
  <c r="BD278" i="7"/>
  <c r="BC278" i="7"/>
  <c r="BB278" i="7"/>
  <c r="BA278" i="7"/>
  <c r="CS277" i="7"/>
  <c r="CR277" i="7"/>
  <c r="CQ277" i="7"/>
  <c r="CP277" i="7"/>
  <c r="CO277" i="7"/>
  <c r="CN277" i="7"/>
  <c r="CM277" i="7"/>
  <c r="CL277" i="7"/>
  <c r="CK277" i="7"/>
  <c r="CJ277" i="7"/>
  <c r="CI277" i="7"/>
  <c r="CH277" i="7"/>
  <c r="CG277" i="7"/>
  <c r="CF277" i="7"/>
  <c r="CE277" i="7"/>
  <c r="CD277" i="7"/>
  <c r="CC277" i="7"/>
  <c r="CB277" i="7"/>
  <c r="CA277" i="7"/>
  <c r="BZ277" i="7"/>
  <c r="BY277" i="7"/>
  <c r="BX277" i="7"/>
  <c r="BW277" i="7"/>
  <c r="BV277" i="7"/>
  <c r="BU277" i="7"/>
  <c r="BT277" i="7"/>
  <c r="BS277" i="7"/>
  <c r="BR277" i="7"/>
  <c r="BQ277" i="7"/>
  <c r="BP277" i="7"/>
  <c r="BO277" i="7"/>
  <c r="BN277" i="7"/>
  <c r="BM277" i="7"/>
  <c r="BL277" i="7"/>
  <c r="BK277" i="7"/>
  <c r="BJ277" i="7"/>
  <c r="BI277" i="7"/>
  <c r="BH277" i="7"/>
  <c r="BG277" i="7"/>
  <c r="BF277" i="7"/>
  <c r="BE277" i="7"/>
  <c r="BD277" i="7"/>
  <c r="BC277" i="7"/>
  <c r="BB277" i="7"/>
  <c r="BA277" i="7"/>
  <c r="CS276" i="7"/>
  <c r="CR276" i="7"/>
  <c r="CQ276" i="7"/>
  <c r="CP276" i="7"/>
  <c r="CO276" i="7"/>
  <c r="CN276" i="7"/>
  <c r="CM276" i="7"/>
  <c r="CL276" i="7"/>
  <c r="CK276" i="7"/>
  <c r="CJ276" i="7"/>
  <c r="CI276" i="7"/>
  <c r="CH276" i="7"/>
  <c r="CG276" i="7"/>
  <c r="CF276" i="7"/>
  <c r="CE276" i="7"/>
  <c r="CD276" i="7"/>
  <c r="CC276" i="7"/>
  <c r="CB276" i="7"/>
  <c r="CA276" i="7"/>
  <c r="BZ276" i="7"/>
  <c r="BY276" i="7"/>
  <c r="BX276" i="7"/>
  <c r="BW276" i="7"/>
  <c r="BV276" i="7"/>
  <c r="BU276" i="7"/>
  <c r="BT276" i="7"/>
  <c r="BS276" i="7"/>
  <c r="BR276" i="7"/>
  <c r="BQ276" i="7"/>
  <c r="BP276" i="7"/>
  <c r="BO276" i="7"/>
  <c r="BN276" i="7"/>
  <c r="BM276" i="7"/>
  <c r="BL276" i="7"/>
  <c r="BK276" i="7"/>
  <c r="BJ276" i="7"/>
  <c r="BI276" i="7"/>
  <c r="BH276" i="7"/>
  <c r="BG276" i="7"/>
  <c r="BF276" i="7"/>
  <c r="BE276" i="7"/>
  <c r="BD276" i="7"/>
  <c r="BC276" i="7"/>
  <c r="BB276" i="7"/>
  <c r="BA276" i="7"/>
  <c r="CS275" i="7"/>
  <c r="CR275" i="7"/>
  <c r="CQ275" i="7"/>
  <c r="CP275" i="7"/>
  <c r="CO275" i="7"/>
  <c r="CN275" i="7"/>
  <c r="CM275" i="7"/>
  <c r="CL275" i="7"/>
  <c r="CK275" i="7"/>
  <c r="CJ275" i="7"/>
  <c r="CI275" i="7"/>
  <c r="CH275" i="7"/>
  <c r="CG275" i="7"/>
  <c r="CF275" i="7"/>
  <c r="CE275" i="7"/>
  <c r="CD275" i="7"/>
  <c r="CC275" i="7"/>
  <c r="CB275" i="7"/>
  <c r="CA275" i="7"/>
  <c r="BZ275" i="7"/>
  <c r="BY275" i="7"/>
  <c r="BX275" i="7"/>
  <c r="BW275" i="7"/>
  <c r="BV275" i="7"/>
  <c r="BU275" i="7"/>
  <c r="BT275" i="7"/>
  <c r="BS275" i="7"/>
  <c r="BR275" i="7"/>
  <c r="BQ275" i="7"/>
  <c r="BP275" i="7"/>
  <c r="BO275" i="7"/>
  <c r="BN275" i="7"/>
  <c r="BM275" i="7"/>
  <c r="BL275" i="7"/>
  <c r="BK275" i="7"/>
  <c r="BJ275" i="7"/>
  <c r="BI275" i="7"/>
  <c r="BH275" i="7"/>
  <c r="BG275" i="7"/>
  <c r="BF275" i="7"/>
  <c r="BE275" i="7"/>
  <c r="BD275" i="7"/>
  <c r="BC275" i="7"/>
  <c r="BB275" i="7"/>
  <c r="BA275" i="7"/>
  <c r="CS274" i="7"/>
  <c r="CR274" i="7"/>
  <c r="CQ274" i="7"/>
  <c r="CP274" i="7"/>
  <c r="CO274" i="7"/>
  <c r="CN274" i="7"/>
  <c r="CM274" i="7"/>
  <c r="CL274" i="7"/>
  <c r="CK274" i="7"/>
  <c r="CJ274" i="7"/>
  <c r="CI274" i="7"/>
  <c r="CH274" i="7"/>
  <c r="CG274" i="7"/>
  <c r="CF274" i="7"/>
  <c r="CE274" i="7"/>
  <c r="CD274" i="7"/>
  <c r="CC274" i="7"/>
  <c r="CB274" i="7"/>
  <c r="CA274" i="7"/>
  <c r="BZ274" i="7"/>
  <c r="BY274" i="7"/>
  <c r="BX274" i="7"/>
  <c r="BW274" i="7"/>
  <c r="BV274" i="7"/>
  <c r="BU274" i="7"/>
  <c r="BT274" i="7"/>
  <c r="BS274" i="7"/>
  <c r="BR274" i="7"/>
  <c r="BQ274" i="7"/>
  <c r="BP274" i="7"/>
  <c r="BO274" i="7"/>
  <c r="BN274" i="7"/>
  <c r="BM274" i="7"/>
  <c r="BL274" i="7"/>
  <c r="BK274" i="7"/>
  <c r="BJ274" i="7"/>
  <c r="BI274" i="7"/>
  <c r="BH274" i="7"/>
  <c r="BG274" i="7"/>
  <c r="BF274" i="7"/>
  <c r="BE274" i="7"/>
  <c r="BD274" i="7"/>
  <c r="BC274" i="7"/>
  <c r="BB274" i="7"/>
  <c r="BA274" i="7"/>
  <c r="CS273" i="7"/>
  <c r="CR273" i="7"/>
  <c r="CQ273" i="7"/>
  <c r="CP273" i="7"/>
  <c r="CO273" i="7"/>
  <c r="CN273" i="7"/>
  <c r="CM273" i="7"/>
  <c r="CL273" i="7"/>
  <c r="CK273" i="7"/>
  <c r="CJ273" i="7"/>
  <c r="CI273" i="7"/>
  <c r="CH273" i="7"/>
  <c r="CG273" i="7"/>
  <c r="CF273" i="7"/>
  <c r="CE273" i="7"/>
  <c r="CD273" i="7"/>
  <c r="CC273" i="7"/>
  <c r="CB273" i="7"/>
  <c r="CA273" i="7"/>
  <c r="BZ273" i="7"/>
  <c r="BY273" i="7"/>
  <c r="BX273" i="7"/>
  <c r="BW273" i="7"/>
  <c r="BV273" i="7"/>
  <c r="BU273" i="7"/>
  <c r="BT273" i="7"/>
  <c r="BS273" i="7"/>
  <c r="BR273" i="7"/>
  <c r="BQ273" i="7"/>
  <c r="BP273" i="7"/>
  <c r="BO273" i="7"/>
  <c r="BN273" i="7"/>
  <c r="BM273" i="7"/>
  <c r="BL273" i="7"/>
  <c r="BK273" i="7"/>
  <c r="BJ273" i="7"/>
  <c r="BI273" i="7"/>
  <c r="BH273" i="7"/>
  <c r="BG273" i="7"/>
  <c r="BF273" i="7"/>
  <c r="BE273" i="7"/>
  <c r="BD273" i="7"/>
  <c r="BC273" i="7"/>
  <c r="BB273" i="7"/>
  <c r="BA273" i="7"/>
  <c r="CS272" i="7"/>
  <c r="CR272" i="7"/>
  <c r="CQ272" i="7"/>
  <c r="CP272" i="7"/>
  <c r="CO272" i="7"/>
  <c r="CN272" i="7"/>
  <c r="CM272" i="7"/>
  <c r="CL272" i="7"/>
  <c r="CK272" i="7"/>
  <c r="CJ272" i="7"/>
  <c r="CI272" i="7"/>
  <c r="CH272" i="7"/>
  <c r="CG272" i="7"/>
  <c r="CF272" i="7"/>
  <c r="CE272" i="7"/>
  <c r="CD272" i="7"/>
  <c r="CC272" i="7"/>
  <c r="CB272" i="7"/>
  <c r="CA272" i="7"/>
  <c r="BZ272" i="7"/>
  <c r="BY272" i="7"/>
  <c r="BX272" i="7"/>
  <c r="BW272" i="7"/>
  <c r="BV272" i="7"/>
  <c r="BU272" i="7"/>
  <c r="BT272" i="7"/>
  <c r="BS272" i="7"/>
  <c r="BR272" i="7"/>
  <c r="BQ272" i="7"/>
  <c r="BP272" i="7"/>
  <c r="BO272" i="7"/>
  <c r="BN272" i="7"/>
  <c r="BM272" i="7"/>
  <c r="BL272" i="7"/>
  <c r="BK272" i="7"/>
  <c r="BJ272" i="7"/>
  <c r="BI272" i="7"/>
  <c r="BH272" i="7"/>
  <c r="BG272" i="7"/>
  <c r="BF272" i="7"/>
  <c r="BE272" i="7"/>
  <c r="BD272" i="7"/>
  <c r="BC272" i="7"/>
  <c r="BB272" i="7"/>
  <c r="BA272" i="7"/>
  <c r="CS271" i="7"/>
  <c r="CR271" i="7"/>
  <c r="CQ271" i="7"/>
  <c r="CP271" i="7"/>
  <c r="CO271" i="7"/>
  <c r="CN271" i="7"/>
  <c r="CM271" i="7"/>
  <c r="CL271" i="7"/>
  <c r="CK271" i="7"/>
  <c r="CJ271" i="7"/>
  <c r="CI271" i="7"/>
  <c r="CH271" i="7"/>
  <c r="CG271" i="7"/>
  <c r="CF271" i="7"/>
  <c r="CE271" i="7"/>
  <c r="CD271" i="7"/>
  <c r="CC271" i="7"/>
  <c r="CB271" i="7"/>
  <c r="CA271" i="7"/>
  <c r="BZ271" i="7"/>
  <c r="BY271" i="7"/>
  <c r="BX271" i="7"/>
  <c r="BW271" i="7"/>
  <c r="BV271" i="7"/>
  <c r="BU271" i="7"/>
  <c r="BT271" i="7"/>
  <c r="BS271" i="7"/>
  <c r="BR271" i="7"/>
  <c r="BQ271" i="7"/>
  <c r="BP271" i="7"/>
  <c r="BO271" i="7"/>
  <c r="BN271" i="7"/>
  <c r="BM271" i="7"/>
  <c r="BL271" i="7"/>
  <c r="BK271" i="7"/>
  <c r="BJ271" i="7"/>
  <c r="BI271" i="7"/>
  <c r="BH271" i="7"/>
  <c r="BG271" i="7"/>
  <c r="BF271" i="7"/>
  <c r="BE271" i="7"/>
  <c r="BD271" i="7"/>
  <c r="BC271" i="7"/>
  <c r="BB271" i="7"/>
  <c r="BA271" i="7"/>
  <c r="CS270" i="7"/>
  <c r="CR270" i="7"/>
  <c r="CQ270" i="7"/>
  <c r="CP270" i="7"/>
  <c r="CO270" i="7"/>
  <c r="CN270" i="7"/>
  <c r="CM270" i="7"/>
  <c r="CL270" i="7"/>
  <c r="CK270" i="7"/>
  <c r="CJ270" i="7"/>
  <c r="CI270" i="7"/>
  <c r="CH270" i="7"/>
  <c r="CG270" i="7"/>
  <c r="CF270" i="7"/>
  <c r="CE270" i="7"/>
  <c r="CD270" i="7"/>
  <c r="CC270" i="7"/>
  <c r="CB270" i="7"/>
  <c r="CA270" i="7"/>
  <c r="BZ270" i="7"/>
  <c r="BY270" i="7"/>
  <c r="BX270" i="7"/>
  <c r="BW270" i="7"/>
  <c r="BV270" i="7"/>
  <c r="BU270" i="7"/>
  <c r="BT270" i="7"/>
  <c r="BS270" i="7"/>
  <c r="BR270" i="7"/>
  <c r="BQ270" i="7"/>
  <c r="BP270" i="7"/>
  <c r="BO270" i="7"/>
  <c r="BN270" i="7"/>
  <c r="BM270" i="7"/>
  <c r="BL270" i="7"/>
  <c r="BK270" i="7"/>
  <c r="BJ270" i="7"/>
  <c r="BI270" i="7"/>
  <c r="BH270" i="7"/>
  <c r="BG270" i="7"/>
  <c r="BF270" i="7"/>
  <c r="BE270" i="7"/>
  <c r="BD270" i="7"/>
  <c r="BC270" i="7"/>
  <c r="BB270" i="7"/>
  <c r="BA270" i="7"/>
  <c r="CS269" i="7"/>
  <c r="CR269" i="7"/>
  <c r="CQ269" i="7"/>
  <c r="CP269" i="7"/>
  <c r="CO269" i="7"/>
  <c r="CN269" i="7"/>
  <c r="CM269" i="7"/>
  <c r="CL269" i="7"/>
  <c r="CK269" i="7"/>
  <c r="CJ269" i="7"/>
  <c r="CI269" i="7"/>
  <c r="CH269" i="7"/>
  <c r="CG269" i="7"/>
  <c r="CF269" i="7"/>
  <c r="CE269" i="7"/>
  <c r="CD269" i="7"/>
  <c r="CC269" i="7"/>
  <c r="CB269" i="7"/>
  <c r="CA269" i="7"/>
  <c r="BZ269" i="7"/>
  <c r="BY269" i="7"/>
  <c r="BX269" i="7"/>
  <c r="BW269" i="7"/>
  <c r="BV269" i="7"/>
  <c r="BU269" i="7"/>
  <c r="BT269" i="7"/>
  <c r="BS269" i="7"/>
  <c r="BR269" i="7"/>
  <c r="BQ269" i="7"/>
  <c r="BP269" i="7"/>
  <c r="BO269" i="7"/>
  <c r="BN269" i="7"/>
  <c r="BM269" i="7"/>
  <c r="BL269" i="7"/>
  <c r="BK269" i="7"/>
  <c r="BJ269" i="7"/>
  <c r="BI269" i="7"/>
  <c r="BH269" i="7"/>
  <c r="BG269" i="7"/>
  <c r="BF269" i="7"/>
  <c r="BE269" i="7"/>
  <c r="BD269" i="7"/>
  <c r="BC269" i="7"/>
  <c r="BB269" i="7"/>
  <c r="BA269" i="7"/>
  <c r="CS268" i="7"/>
  <c r="CR268" i="7"/>
  <c r="CQ268" i="7"/>
  <c r="CP268" i="7"/>
  <c r="CO268" i="7"/>
  <c r="CN268" i="7"/>
  <c r="CM268" i="7"/>
  <c r="CL268" i="7"/>
  <c r="CK268" i="7"/>
  <c r="CJ268" i="7"/>
  <c r="CI268" i="7"/>
  <c r="CH268" i="7"/>
  <c r="CG268" i="7"/>
  <c r="CF268" i="7"/>
  <c r="CE268" i="7"/>
  <c r="CD268" i="7"/>
  <c r="CC268" i="7"/>
  <c r="CB268" i="7"/>
  <c r="CA268" i="7"/>
  <c r="BZ268" i="7"/>
  <c r="BY268" i="7"/>
  <c r="BX268" i="7"/>
  <c r="BW268" i="7"/>
  <c r="BV268" i="7"/>
  <c r="BU268" i="7"/>
  <c r="BT268" i="7"/>
  <c r="BS268" i="7"/>
  <c r="BR268" i="7"/>
  <c r="BQ268" i="7"/>
  <c r="BP268" i="7"/>
  <c r="BO268" i="7"/>
  <c r="BN268" i="7"/>
  <c r="BM268" i="7"/>
  <c r="BL268" i="7"/>
  <c r="BK268" i="7"/>
  <c r="BJ268" i="7"/>
  <c r="BI268" i="7"/>
  <c r="BH268" i="7"/>
  <c r="BG268" i="7"/>
  <c r="BF268" i="7"/>
  <c r="BE268" i="7"/>
  <c r="BD268" i="7"/>
  <c r="BC268" i="7"/>
  <c r="BB268" i="7"/>
  <c r="BA268" i="7"/>
  <c r="CS267" i="7"/>
  <c r="CR267" i="7"/>
  <c r="CQ267" i="7"/>
  <c r="CP267" i="7"/>
  <c r="CO267" i="7"/>
  <c r="CN267" i="7"/>
  <c r="CM267" i="7"/>
  <c r="CL267" i="7"/>
  <c r="CK267" i="7"/>
  <c r="CJ267" i="7"/>
  <c r="CI267" i="7"/>
  <c r="CH267" i="7"/>
  <c r="CG267" i="7"/>
  <c r="CF267" i="7"/>
  <c r="CE267" i="7"/>
  <c r="CD267" i="7"/>
  <c r="CC267" i="7"/>
  <c r="CB267" i="7"/>
  <c r="CA267" i="7"/>
  <c r="BZ267" i="7"/>
  <c r="BY267" i="7"/>
  <c r="BX267" i="7"/>
  <c r="BW267" i="7"/>
  <c r="BV267" i="7"/>
  <c r="BU267" i="7"/>
  <c r="BT267" i="7"/>
  <c r="BS267" i="7"/>
  <c r="BR267" i="7"/>
  <c r="BQ267" i="7"/>
  <c r="BP267" i="7"/>
  <c r="BO267" i="7"/>
  <c r="BN267" i="7"/>
  <c r="BM267" i="7"/>
  <c r="BL267" i="7"/>
  <c r="BK267" i="7"/>
  <c r="BJ267" i="7"/>
  <c r="BI267" i="7"/>
  <c r="BH267" i="7"/>
  <c r="BG267" i="7"/>
  <c r="BF267" i="7"/>
  <c r="BE267" i="7"/>
  <c r="BD267" i="7"/>
  <c r="BC267" i="7"/>
  <c r="BB267" i="7"/>
  <c r="BA267" i="7"/>
  <c r="CS266" i="7"/>
  <c r="CR266" i="7"/>
  <c r="CQ266" i="7"/>
  <c r="CP266" i="7"/>
  <c r="CO266" i="7"/>
  <c r="CN266" i="7"/>
  <c r="CM266" i="7"/>
  <c r="CL266" i="7"/>
  <c r="CK266" i="7"/>
  <c r="CJ266" i="7"/>
  <c r="CI266" i="7"/>
  <c r="CH266" i="7"/>
  <c r="CG266" i="7"/>
  <c r="CF266" i="7"/>
  <c r="CE266" i="7"/>
  <c r="CD266" i="7"/>
  <c r="CC266" i="7"/>
  <c r="CB266" i="7"/>
  <c r="CA266" i="7"/>
  <c r="BZ266" i="7"/>
  <c r="BY266" i="7"/>
  <c r="BX266" i="7"/>
  <c r="BW266" i="7"/>
  <c r="BV266" i="7"/>
  <c r="BU266" i="7"/>
  <c r="BT266" i="7"/>
  <c r="BS266" i="7"/>
  <c r="BR266" i="7"/>
  <c r="BQ266" i="7"/>
  <c r="BP266" i="7"/>
  <c r="BO266" i="7"/>
  <c r="BN266" i="7"/>
  <c r="BM266" i="7"/>
  <c r="BL266" i="7"/>
  <c r="BK266" i="7"/>
  <c r="BJ266" i="7"/>
  <c r="BI266" i="7"/>
  <c r="BH266" i="7"/>
  <c r="BG266" i="7"/>
  <c r="BF266" i="7"/>
  <c r="BE266" i="7"/>
  <c r="BD266" i="7"/>
  <c r="BC266" i="7"/>
  <c r="BB266" i="7"/>
  <c r="BA266" i="7"/>
  <c r="CS265" i="7"/>
  <c r="CR265" i="7"/>
  <c r="CQ265" i="7"/>
  <c r="CP265" i="7"/>
  <c r="CO265" i="7"/>
  <c r="CN265" i="7"/>
  <c r="CM265" i="7"/>
  <c r="CL265" i="7"/>
  <c r="CK265" i="7"/>
  <c r="CJ265" i="7"/>
  <c r="CI265" i="7"/>
  <c r="CH265" i="7"/>
  <c r="CG265" i="7"/>
  <c r="CF265" i="7"/>
  <c r="CE265" i="7"/>
  <c r="CD265" i="7"/>
  <c r="CC265" i="7"/>
  <c r="CB265" i="7"/>
  <c r="CA265" i="7"/>
  <c r="BZ265" i="7"/>
  <c r="BY265" i="7"/>
  <c r="BX265" i="7"/>
  <c r="BW265" i="7"/>
  <c r="BV265" i="7"/>
  <c r="BU265" i="7"/>
  <c r="BT265" i="7"/>
  <c r="BS265" i="7"/>
  <c r="BR265" i="7"/>
  <c r="BQ265" i="7"/>
  <c r="BP265" i="7"/>
  <c r="BO265" i="7"/>
  <c r="BN265" i="7"/>
  <c r="BM265" i="7"/>
  <c r="BL265" i="7"/>
  <c r="BK265" i="7"/>
  <c r="BJ265" i="7"/>
  <c r="BI265" i="7"/>
  <c r="BH265" i="7"/>
  <c r="BG265" i="7"/>
  <c r="BF265" i="7"/>
  <c r="BE265" i="7"/>
  <c r="BD265" i="7"/>
  <c r="BC265" i="7"/>
  <c r="BB265" i="7"/>
  <c r="BA265" i="7"/>
  <c r="CS264" i="7"/>
  <c r="CR264" i="7"/>
  <c r="CQ264" i="7"/>
  <c r="CP264" i="7"/>
  <c r="CO264" i="7"/>
  <c r="CN264" i="7"/>
  <c r="CM264" i="7"/>
  <c r="CL264" i="7"/>
  <c r="CK264" i="7"/>
  <c r="CJ264" i="7"/>
  <c r="CI264" i="7"/>
  <c r="CH264" i="7"/>
  <c r="CG264" i="7"/>
  <c r="CF264" i="7"/>
  <c r="CE264" i="7"/>
  <c r="CD264" i="7"/>
  <c r="CC264" i="7"/>
  <c r="CB264" i="7"/>
  <c r="CA264" i="7"/>
  <c r="BZ264" i="7"/>
  <c r="BY264" i="7"/>
  <c r="BX264" i="7"/>
  <c r="BW264" i="7"/>
  <c r="BV264" i="7"/>
  <c r="BU264" i="7"/>
  <c r="BT264" i="7"/>
  <c r="BS264" i="7"/>
  <c r="BR264" i="7"/>
  <c r="BQ264" i="7"/>
  <c r="BP264" i="7"/>
  <c r="BO264" i="7"/>
  <c r="BN264" i="7"/>
  <c r="BM264" i="7"/>
  <c r="BL264" i="7"/>
  <c r="BK264" i="7"/>
  <c r="BJ264" i="7"/>
  <c r="BI264" i="7"/>
  <c r="BH264" i="7"/>
  <c r="BG264" i="7"/>
  <c r="BF264" i="7"/>
  <c r="BE264" i="7"/>
  <c r="BD264" i="7"/>
  <c r="BC264" i="7"/>
  <c r="BB264" i="7"/>
  <c r="BA264" i="7"/>
  <c r="CS263" i="7"/>
  <c r="CR263" i="7"/>
  <c r="CQ263" i="7"/>
  <c r="CP263" i="7"/>
  <c r="CO263" i="7"/>
  <c r="CN263" i="7"/>
  <c r="CM263" i="7"/>
  <c r="CL263" i="7"/>
  <c r="CK263" i="7"/>
  <c r="CJ263" i="7"/>
  <c r="CI263" i="7"/>
  <c r="CH263" i="7"/>
  <c r="CG263" i="7"/>
  <c r="CF263" i="7"/>
  <c r="CE263" i="7"/>
  <c r="CD263" i="7"/>
  <c r="CC263" i="7"/>
  <c r="CB263" i="7"/>
  <c r="CA263" i="7"/>
  <c r="BZ263" i="7"/>
  <c r="BY263" i="7"/>
  <c r="BX263" i="7"/>
  <c r="BW263" i="7"/>
  <c r="BV263" i="7"/>
  <c r="BU263" i="7"/>
  <c r="BT263" i="7"/>
  <c r="BS263" i="7"/>
  <c r="BR263" i="7"/>
  <c r="BQ263" i="7"/>
  <c r="BP263" i="7"/>
  <c r="BO263" i="7"/>
  <c r="BN263" i="7"/>
  <c r="BM263" i="7"/>
  <c r="BL263" i="7"/>
  <c r="BK263" i="7"/>
  <c r="BJ263" i="7"/>
  <c r="BI263" i="7"/>
  <c r="BH263" i="7"/>
  <c r="BG263" i="7"/>
  <c r="BF263" i="7"/>
  <c r="BE263" i="7"/>
  <c r="BD263" i="7"/>
  <c r="BC263" i="7"/>
  <c r="BB263" i="7"/>
  <c r="BA263" i="7"/>
  <c r="CS262" i="7"/>
  <c r="CR262" i="7"/>
  <c r="CQ262" i="7"/>
  <c r="CP262" i="7"/>
  <c r="CO262" i="7"/>
  <c r="CN262" i="7"/>
  <c r="CM262" i="7"/>
  <c r="CL262" i="7"/>
  <c r="CK262" i="7"/>
  <c r="CJ262" i="7"/>
  <c r="CI262" i="7"/>
  <c r="CH262" i="7"/>
  <c r="CG262" i="7"/>
  <c r="CF262" i="7"/>
  <c r="CE262" i="7"/>
  <c r="CD262" i="7"/>
  <c r="CC262" i="7"/>
  <c r="CB262" i="7"/>
  <c r="CA262" i="7"/>
  <c r="BZ262" i="7"/>
  <c r="BY262" i="7"/>
  <c r="BX262" i="7"/>
  <c r="BW262" i="7"/>
  <c r="BV262" i="7"/>
  <c r="BU262" i="7"/>
  <c r="BT262" i="7"/>
  <c r="BS262" i="7"/>
  <c r="BR262" i="7"/>
  <c r="BQ262" i="7"/>
  <c r="BP262" i="7"/>
  <c r="BO262" i="7"/>
  <c r="BN262" i="7"/>
  <c r="BM262" i="7"/>
  <c r="BL262" i="7"/>
  <c r="BK262" i="7"/>
  <c r="BJ262" i="7"/>
  <c r="BI262" i="7"/>
  <c r="BH262" i="7"/>
  <c r="BG262" i="7"/>
  <c r="BF262" i="7"/>
  <c r="BE262" i="7"/>
  <c r="BD262" i="7"/>
  <c r="BC262" i="7"/>
  <c r="BB262" i="7"/>
  <c r="BA262" i="7"/>
  <c r="CS261" i="7"/>
  <c r="CR261" i="7"/>
  <c r="CQ261" i="7"/>
  <c r="CP261" i="7"/>
  <c r="CO261" i="7"/>
  <c r="CN261" i="7"/>
  <c r="CM261" i="7"/>
  <c r="CL261" i="7"/>
  <c r="CK261" i="7"/>
  <c r="CJ261" i="7"/>
  <c r="CI261" i="7"/>
  <c r="CH261" i="7"/>
  <c r="CG261" i="7"/>
  <c r="CF261" i="7"/>
  <c r="CE261" i="7"/>
  <c r="CD261" i="7"/>
  <c r="CC261" i="7"/>
  <c r="CB261" i="7"/>
  <c r="CA261" i="7"/>
  <c r="BZ261" i="7"/>
  <c r="BY261" i="7"/>
  <c r="BX261" i="7"/>
  <c r="BW261" i="7"/>
  <c r="BV261" i="7"/>
  <c r="BU261" i="7"/>
  <c r="BT261" i="7"/>
  <c r="BS261" i="7"/>
  <c r="BR261" i="7"/>
  <c r="BQ261" i="7"/>
  <c r="BP261" i="7"/>
  <c r="BO261" i="7"/>
  <c r="BN261" i="7"/>
  <c r="BM261" i="7"/>
  <c r="BL261" i="7"/>
  <c r="BK261" i="7"/>
  <c r="BJ261" i="7"/>
  <c r="BI261" i="7"/>
  <c r="BH261" i="7"/>
  <c r="BG261" i="7"/>
  <c r="BF261" i="7"/>
  <c r="BE261" i="7"/>
  <c r="BD261" i="7"/>
  <c r="BC261" i="7"/>
  <c r="BB261" i="7"/>
  <c r="BA261" i="7"/>
  <c r="CS260" i="7"/>
  <c r="CR260" i="7"/>
  <c r="CQ260" i="7"/>
  <c r="CP260" i="7"/>
  <c r="CO260" i="7"/>
  <c r="CN260" i="7"/>
  <c r="CM260" i="7"/>
  <c r="CL260" i="7"/>
  <c r="CK260" i="7"/>
  <c r="CJ260" i="7"/>
  <c r="CI260" i="7"/>
  <c r="CH260" i="7"/>
  <c r="CG260" i="7"/>
  <c r="CF260" i="7"/>
  <c r="CE260" i="7"/>
  <c r="CD260" i="7"/>
  <c r="CC260" i="7"/>
  <c r="CB260" i="7"/>
  <c r="CA260" i="7"/>
  <c r="BZ260" i="7"/>
  <c r="BY260" i="7"/>
  <c r="BX260" i="7"/>
  <c r="BW260" i="7"/>
  <c r="BV260" i="7"/>
  <c r="BU260" i="7"/>
  <c r="BT260" i="7"/>
  <c r="BS260" i="7"/>
  <c r="BR260" i="7"/>
  <c r="BQ260" i="7"/>
  <c r="BP260" i="7"/>
  <c r="BO260" i="7"/>
  <c r="BN260" i="7"/>
  <c r="BM260" i="7"/>
  <c r="BL260" i="7"/>
  <c r="BK260" i="7"/>
  <c r="BJ260" i="7"/>
  <c r="BI260" i="7"/>
  <c r="BH260" i="7"/>
  <c r="BG260" i="7"/>
  <c r="BF260" i="7"/>
  <c r="BE260" i="7"/>
  <c r="BD260" i="7"/>
  <c r="BC260" i="7"/>
  <c r="BB260" i="7"/>
  <c r="BA260" i="7"/>
  <c r="CS259" i="7"/>
  <c r="CR259" i="7"/>
  <c r="CQ259" i="7"/>
  <c r="CP259" i="7"/>
  <c r="CO259" i="7"/>
  <c r="CN259" i="7"/>
  <c r="CM259" i="7"/>
  <c r="CL259" i="7"/>
  <c r="CK259" i="7"/>
  <c r="CJ259" i="7"/>
  <c r="CI259" i="7"/>
  <c r="CH259" i="7"/>
  <c r="CG259" i="7"/>
  <c r="CF259" i="7"/>
  <c r="CE259" i="7"/>
  <c r="CD259" i="7"/>
  <c r="CC259" i="7"/>
  <c r="CB259" i="7"/>
  <c r="CA259" i="7"/>
  <c r="BZ259" i="7"/>
  <c r="BY259" i="7"/>
  <c r="BX259" i="7"/>
  <c r="BW259" i="7"/>
  <c r="BV259" i="7"/>
  <c r="BU259" i="7"/>
  <c r="BT259" i="7"/>
  <c r="BS259" i="7"/>
  <c r="BR259" i="7"/>
  <c r="BQ259" i="7"/>
  <c r="BP259" i="7"/>
  <c r="BO259" i="7"/>
  <c r="BN259" i="7"/>
  <c r="BM259" i="7"/>
  <c r="BL259" i="7"/>
  <c r="BK259" i="7"/>
  <c r="BJ259" i="7"/>
  <c r="BI259" i="7"/>
  <c r="BH259" i="7"/>
  <c r="BG259" i="7"/>
  <c r="BF259" i="7"/>
  <c r="BE259" i="7"/>
  <c r="BD259" i="7"/>
  <c r="BC259" i="7"/>
  <c r="BB259" i="7"/>
  <c r="BA259" i="7"/>
  <c r="CS258" i="7"/>
  <c r="CR258" i="7"/>
  <c r="CQ258" i="7"/>
  <c r="CP258" i="7"/>
  <c r="CO258" i="7"/>
  <c r="CN258" i="7"/>
  <c r="CM258" i="7"/>
  <c r="CL258" i="7"/>
  <c r="CK258" i="7"/>
  <c r="CJ258" i="7"/>
  <c r="CI258" i="7"/>
  <c r="CH258" i="7"/>
  <c r="CG258" i="7"/>
  <c r="CF258" i="7"/>
  <c r="CE258" i="7"/>
  <c r="CD258" i="7"/>
  <c r="CC258" i="7"/>
  <c r="CB258" i="7"/>
  <c r="CA258" i="7"/>
  <c r="BZ258" i="7"/>
  <c r="BY258" i="7"/>
  <c r="BX258" i="7"/>
  <c r="BW258" i="7"/>
  <c r="BV258" i="7"/>
  <c r="BU258" i="7"/>
  <c r="BT258" i="7"/>
  <c r="BS258" i="7"/>
  <c r="BR258" i="7"/>
  <c r="BQ258" i="7"/>
  <c r="BP258" i="7"/>
  <c r="BO258" i="7"/>
  <c r="BN258" i="7"/>
  <c r="BM258" i="7"/>
  <c r="BL258" i="7"/>
  <c r="BK258" i="7"/>
  <c r="BJ258" i="7"/>
  <c r="BI258" i="7"/>
  <c r="BH258" i="7"/>
  <c r="BG258" i="7"/>
  <c r="BF258" i="7"/>
  <c r="BE258" i="7"/>
  <c r="BD258" i="7"/>
  <c r="BC258" i="7"/>
  <c r="BB258" i="7"/>
  <c r="BA258" i="7"/>
  <c r="CS257" i="7"/>
  <c r="CR257" i="7"/>
  <c r="CQ257" i="7"/>
  <c r="CP257" i="7"/>
  <c r="CO257" i="7"/>
  <c r="CN257" i="7"/>
  <c r="CM257" i="7"/>
  <c r="CL257" i="7"/>
  <c r="CK257" i="7"/>
  <c r="CJ257" i="7"/>
  <c r="CI257" i="7"/>
  <c r="CH257" i="7"/>
  <c r="CG257" i="7"/>
  <c r="CF257" i="7"/>
  <c r="CE257" i="7"/>
  <c r="CD257" i="7"/>
  <c r="CC257" i="7"/>
  <c r="CB257" i="7"/>
  <c r="CA257" i="7"/>
  <c r="BZ257" i="7"/>
  <c r="BY257" i="7"/>
  <c r="BX257" i="7"/>
  <c r="BW257" i="7"/>
  <c r="BV257" i="7"/>
  <c r="BU257" i="7"/>
  <c r="BT257" i="7"/>
  <c r="BS257" i="7"/>
  <c r="BR257" i="7"/>
  <c r="BQ257" i="7"/>
  <c r="BP257" i="7"/>
  <c r="BO257" i="7"/>
  <c r="BN257" i="7"/>
  <c r="BM257" i="7"/>
  <c r="BL257" i="7"/>
  <c r="BK257" i="7"/>
  <c r="BJ257" i="7"/>
  <c r="BI257" i="7"/>
  <c r="BH257" i="7"/>
  <c r="BG257" i="7"/>
  <c r="BF257" i="7"/>
  <c r="BE257" i="7"/>
  <c r="BD257" i="7"/>
  <c r="BC257" i="7"/>
  <c r="BB257" i="7"/>
  <c r="BA257" i="7"/>
  <c r="CS256" i="7"/>
  <c r="CR256" i="7"/>
  <c r="CQ256" i="7"/>
  <c r="CP256" i="7"/>
  <c r="CO256" i="7"/>
  <c r="CN256" i="7"/>
  <c r="CM256" i="7"/>
  <c r="CL256" i="7"/>
  <c r="CK256" i="7"/>
  <c r="CJ256" i="7"/>
  <c r="CI256" i="7"/>
  <c r="CH256" i="7"/>
  <c r="CG256" i="7"/>
  <c r="CF256" i="7"/>
  <c r="CE256" i="7"/>
  <c r="CD256" i="7"/>
  <c r="CC256" i="7"/>
  <c r="CB256" i="7"/>
  <c r="CA256" i="7"/>
  <c r="BZ256" i="7"/>
  <c r="BY256" i="7"/>
  <c r="BX256" i="7"/>
  <c r="BW256" i="7"/>
  <c r="BV256" i="7"/>
  <c r="BU256" i="7"/>
  <c r="BT256" i="7"/>
  <c r="BS256" i="7"/>
  <c r="BR256" i="7"/>
  <c r="BQ256" i="7"/>
  <c r="BP256" i="7"/>
  <c r="BO256" i="7"/>
  <c r="BN256" i="7"/>
  <c r="BM256" i="7"/>
  <c r="BL256" i="7"/>
  <c r="BK256" i="7"/>
  <c r="BJ256" i="7"/>
  <c r="BI256" i="7"/>
  <c r="BH256" i="7"/>
  <c r="BG256" i="7"/>
  <c r="BF256" i="7"/>
  <c r="BE256" i="7"/>
  <c r="BD256" i="7"/>
  <c r="BC256" i="7"/>
  <c r="BB256" i="7"/>
  <c r="BA256" i="7"/>
  <c r="CS255" i="7"/>
  <c r="CR255" i="7"/>
  <c r="CQ255" i="7"/>
  <c r="CP255" i="7"/>
  <c r="CO255" i="7"/>
  <c r="CN255" i="7"/>
  <c r="CM255" i="7"/>
  <c r="CL255" i="7"/>
  <c r="CK255" i="7"/>
  <c r="CJ255" i="7"/>
  <c r="CI255" i="7"/>
  <c r="CH255" i="7"/>
  <c r="CG255" i="7"/>
  <c r="CF255" i="7"/>
  <c r="CE255" i="7"/>
  <c r="CD255" i="7"/>
  <c r="CC255" i="7"/>
  <c r="CB255" i="7"/>
  <c r="CA255" i="7"/>
  <c r="BZ255" i="7"/>
  <c r="BY255" i="7"/>
  <c r="BX255" i="7"/>
  <c r="BW255" i="7"/>
  <c r="BV255" i="7"/>
  <c r="BU255" i="7"/>
  <c r="BT255" i="7"/>
  <c r="BS255" i="7"/>
  <c r="BR255" i="7"/>
  <c r="BQ255" i="7"/>
  <c r="BP255" i="7"/>
  <c r="BO255" i="7"/>
  <c r="BN255" i="7"/>
  <c r="BM255" i="7"/>
  <c r="BL255" i="7"/>
  <c r="BK255" i="7"/>
  <c r="BJ255" i="7"/>
  <c r="BI255" i="7"/>
  <c r="BH255" i="7"/>
  <c r="BG255" i="7"/>
  <c r="BF255" i="7"/>
  <c r="BE255" i="7"/>
  <c r="BD255" i="7"/>
  <c r="BC255" i="7"/>
  <c r="BB255" i="7"/>
  <c r="BA255" i="7"/>
  <c r="CS254" i="7"/>
  <c r="CR254" i="7"/>
  <c r="CQ254" i="7"/>
  <c r="CP254" i="7"/>
  <c r="CO254" i="7"/>
  <c r="CN254" i="7"/>
  <c r="CM254" i="7"/>
  <c r="CL254" i="7"/>
  <c r="CK254" i="7"/>
  <c r="CJ254" i="7"/>
  <c r="CI254" i="7"/>
  <c r="CH254" i="7"/>
  <c r="CG254" i="7"/>
  <c r="CF254" i="7"/>
  <c r="CE254" i="7"/>
  <c r="CD254" i="7"/>
  <c r="CC254" i="7"/>
  <c r="CB254" i="7"/>
  <c r="CA254" i="7"/>
  <c r="BZ254" i="7"/>
  <c r="BY254" i="7"/>
  <c r="BX254" i="7"/>
  <c r="BW254" i="7"/>
  <c r="BV254" i="7"/>
  <c r="BU254" i="7"/>
  <c r="BT254" i="7"/>
  <c r="BS254" i="7"/>
  <c r="BR254" i="7"/>
  <c r="BQ254" i="7"/>
  <c r="BP254" i="7"/>
  <c r="BO254" i="7"/>
  <c r="BN254" i="7"/>
  <c r="BM254" i="7"/>
  <c r="BL254" i="7"/>
  <c r="BK254" i="7"/>
  <c r="BJ254" i="7"/>
  <c r="BI254" i="7"/>
  <c r="BH254" i="7"/>
  <c r="BG254" i="7"/>
  <c r="BF254" i="7"/>
  <c r="BE254" i="7"/>
  <c r="BD254" i="7"/>
  <c r="BC254" i="7"/>
  <c r="BB254" i="7"/>
  <c r="BA254" i="7"/>
  <c r="CS253" i="7"/>
  <c r="CR253" i="7"/>
  <c r="CQ253" i="7"/>
  <c r="CP253" i="7"/>
  <c r="CO253" i="7"/>
  <c r="CN253" i="7"/>
  <c r="CM253" i="7"/>
  <c r="CL253" i="7"/>
  <c r="CK253" i="7"/>
  <c r="CJ253" i="7"/>
  <c r="CI253" i="7"/>
  <c r="CH253" i="7"/>
  <c r="CG253" i="7"/>
  <c r="CF253" i="7"/>
  <c r="CE253" i="7"/>
  <c r="CD253" i="7"/>
  <c r="CC253" i="7"/>
  <c r="CB253" i="7"/>
  <c r="CA253" i="7"/>
  <c r="BZ253" i="7"/>
  <c r="BY253" i="7"/>
  <c r="BX253" i="7"/>
  <c r="BW253" i="7"/>
  <c r="BV253" i="7"/>
  <c r="BU253" i="7"/>
  <c r="BT253" i="7"/>
  <c r="BS253" i="7"/>
  <c r="BR253" i="7"/>
  <c r="BQ253" i="7"/>
  <c r="BP253" i="7"/>
  <c r="BO253" i="7"/>
  <c r="BN253" i="7"/>
  <c r="BM253" i="7"/>
  <c r="BL253" i="7"/>
  <c r="BK253" i="7"/>
  <c r="BJ253" i="7"/>
  <c r="BI253" i="7"/>
  <c r="BH253" i="7"/>
  <c r="BG253" i="7"/>
  <c r="BF253" i="7"/>
  <c r="BE253" i="7"/>
  <c r="BD253" i="7"/>
  <c r="BC253" i="7"/>
  <c r="BB253" i="7"/>
  <c r="BA253" i="7"/>
  <c r="CS252" i="7"/>
  <c r="CR252" i="7"/>
  <c r="CQ252" i="7"/>
  <c r="CP252" i="7"/>
  <c r="CO252" i="7"/>
  <c r="CN252" i="7"/>
  <c r="CM252" i="7"/>
  <c r="CL252" i="7"/>
  <c r="CK252" i="7"/>
  <c r="CJ252" i="7"/>
  <c r="CI252" i="7"/>
  <c r="CH252" i="7"/>
  <c r="CG252" i="7"/>
  <c r="CF252" i="7"/>
  <c r="CE252" i="7"/>
  <c r="CD252" i="7"/>
  <c r="CC252" i="7"/>
  <c r="CB252" i="7"/>
  <c r="CA252" i="7"/>
  <c r="BZ252" i="7"/>
  <c r="BY252" i="7"/>
  <c r="BX252" i="7"/>
  <c r="BW252" i="7"/>
  <c r="BV252" i="7"/>
  <c r="BU252" i="7"/>
  <c r="BT252" i="7"/>
  <c r="BS252" i="7"/>
  <c r="BR252" i="7"/>
  <c r="BQ252" i="7"/>
  <c r="BP252" i="7"/>
  <c r="BO252" i="7"/>
  <c r="BN252" i="7"/>
  <c r="BM252" i="7"/>
  <c r="BL252" i="7"/>
  <c r="BK252" i="7"/>
  <c r="BJ252" i="7"/>
  <c r="BI252" i="7"/>
  <c r="BH252" i="7"/>
  <c r="BG252" i="7"/>
  <c r="BF252" i="7"/>
  <c r="BE252" i="7"/>
  <c r="BD252" i="7"/>
  <c r="BC252" i="7"/>
  <c r="BB252" i="7"/>
  <c r="BA252" i="7"/>
  <c r="CS251" i="7"/>
  <c r="CR251" i="7"/>
  <c r="CQ251" i="7"/>
  <c r="CP251" i="7"/>
  <c r="CO251" i="7"/>
  <c r="CN251" i="7"/>
  <c r="CM251" i="7"/>
  <c r="CL251" i="7"/>
  <c r="CK251" i="7"/>
  <c r="CJ251" i="7"/>
  <c r="CI251" i="7"/>
  <c r="CH251" i="7"/>
  <c r="CG251" i="7"/>
  <c r="CF251" i="7"/>
  <c r="CE251" i="7"/>
  <c r="CD251" i="7"/>
  <c r="CC251" i="7"/>
  <c r="CB251" i="7"/>
  <c r="CA251" i="7"/>
  <c r="BZ251" i="7"/>
  <c r="BY251" i="7"/>
  <c r="BX251" i="7"/>
  <c r="BW251" i="7"/>
  <c r="BV251" i="7"/>
  <c r="BU251" i="7"/>
  <c r="BT251" i="7"/>
  <c r="BS251" i="7"/>
  <c r="BR251" i="7"/>
  <c r="BQ251" i="7"/>
  <c r="BP251" i="7"/>
  <c r="BO251" i="7"/>
  <c r="BN251" i="7"/>
  <c r="BM251" i="7"/>
  <c r="BL251" i="7"/>
  <c r="BK251" i="7"/>
  <c r="BJ251" i="7"/>
  <c r="BI251" i="7"/>
  <c r="BH251" i="7"/>
  <c r="BG251" i="7"/>
  <c r="BF251" i="7"/>
  <c r="BE251" i="7"/>
  <c r="BD251" i="7"/>
  <c r="BC251" i="7"/>
  <c r="BB251" i="7"/>
  <c r="BA251" i="7"/>
  <c r="CS250" i="7"/>
  <c r="CR250" i="7"/>
  <c r="CQ250" i="7"/>
  <c r="CP250" i="7"/>
  <c r="CO250" i="7"/>
  <c r="CN250" i="7"/>
  <c r="CM250" i="7"/>
  <c r="CL250" i="7"/>
  <c r="CK250" i="7"/>
  <c r="CJ250" i="7"/>
  <c r="CI250" i="7"/>
  <c r="CH250" i="7"/>
  <c r="CG250" i="7"/>
  <c r="CF250" i="7"/>
  <c r="CE250" i="7"/>
  <c r="CD250" i="7"/>
  <c r="CC250" i="7"/>
  <c r="CB250" i="7"/>
  <c r="CA250" i="7"/>
  <c r="BZ250" i="7"/>
  <c r="BY250" i="7"/>
  <c r="BX250" i="7"/>
  <c r="BW250" i="7"/>
  <c r="BV250" i="7"/>
  <c r="BU250" i="7"/>
  <c r="BT250" i="7"/>
  <c r="BS250" i="7"/>
  <c r="BR250" i="7"/>
  <c r="BQ250" i="7"/>
  <c r="BP250" i="7"/>
  <c r="BO250" i="7"/>
  <c r="BN250" i="7"/>
  <c r="BM250" i="7"/>
  <c r="BL250" i="7"/>
  <c r="BK250" i="7"/>
  <c r="BJ250" i="7"/>
  <c r="BI250" i="7"/>
  <c r="BH250" i="7"/>
  <c r="BG250" i="7"/>
  <c r="BF250" i="7"/>
  <c r="BE250" i="7"/>
  <c r="BD250" i="7"/>
  <c r="BC250" i="7"/>
  <c r="BB250" i="7"/>
  <c r="BA250" i="7"/>
  <c r="CS249" i="7"/>
  <c r="CR249" i="7"/>
  <c r="CQ249" i="7"/>
  <c r="CP249" i="7"/>
  <c r="CO249" i="7"/>
  <c r="CN249" i="7"/>
  <c r="CM249" i="7"/>
  <c r="CL249" i="7"/>
  <c r="CK249" i="7"/>
  <c r="CJ249" i="7"/>
  <c r="CI249" i="7"/>
  <c r="CH249" i="7"/>
  <c r="CG249" i="7"/>
  <c r="CF249" i="7"/>
  <c r="CE249" i="7"/>
  <c r="CD249" i="7"/>
  <c r="CC249" i="7"/>
  <c r="CB249" i="7"/>
  <c r="CA249" i="7"/>
  <c r="BZ249" i="7"/>
  <c r="BY249" i="7"/>
  <c r="BX249" i="7"/>
  <c r="BW249" i="7"/>
  <c r="BV249" i="7"/>
  <c r="BU249" i="7"/>
  <c r="BT249" i="7"/>
  <c r="BS249" i="7"/>
  <c r="BR249" i="7"/>
  <c r="BQ249" i="7"/>
  <c r="BP249" i="7"/>
  <c r="BO249" i="7"/>
  <c r="BN249" i="7"/>
  <c r="BM249" i="7"/>
  <c r="BL249" i="7"/>
  <c r="BK249" i="7"/>
  <c r="BJ249" i="7"/>
  <c r="BI249" i="7"/>
  <c r="BH249" i="7"/>
  <c r="BG249" i="7"/>
  <c r="BF249" i="7"/>
  <c r="BE249" i="7"/>
  <c r="BD249" i="7"/>
  <c r="BC249" i="7"/>
  <c r="BB249" i="7"/>
  <c r="BA249" i="7"/>
  <c r="CS248" i="7"/>
  <c r="CR248" i="7"/>
  <c r="CQ248" i="7"/>
  <c r="CP248" i="7"/>
  <c r="CO248" i="7"/>
  <c r="CN248" i="7"/>
  <c r="CM248" i="7"/>
  <c r="CL248" i="7"/>
  <c r="CK248" i="7"/>
  <c r="CJ248" i="7"/>
  <c r="CI248" i="7"/>
  <c r="CH248" i="7"/>
  <c r="CG248" i="7"/>
  <c r="CF248" i="7"/>
  <c r="CE248" i="7"/>
  <c r="CD248" i="7"/>
  <c r="CC248" i="7"/>
  <c r="CB248" i="7"/>
  <c r="CA248" i="7"/>
  <c r="BZ248" i="7"/>
  <c r="BY248" i="7"/>
  <c r="BX248" i="7"/>
  <c r="BW248" i="7"/>
  <c r="BV248" i="7"/>
  <c r="BU248" i="7"/>
  <c r="BT248" i="7"/>
  <c r="BS248" i="7"/>
  <c r="BR248" i="7"/>
  <c r="BQ248" i="7"/>
  <c r="BP248" i="7"/>
  <c r="BO248" i="7"/>
  <c r="BN248" i="7"/>
  <c r="BM248" i="7"/>
  <c r="BL248" i="7"/>
  <c r="BK248" i="7"/>
  <c r="BJ248" i="7"/>
  <c r="BI248" i="7"/>
  <c r="BH248" i="7"/>
  <c r="BG248" i="7"/>
  <c r="BF248" i="7"/>
  <c r="BE248" i="7"/>
  <c r="BD248" i="7"/>
  <c r="BC248" i="7"/>
  <c r="BB248" i="7"/>
  <c r="BA248" i="7"/>
  <c r="CS247" i="7"/>
  <c r="CR247" i="7"/>
  <c r="CQ247" i="7"/>
  <c r="CP247" i="7"/>
  <c r="CO247" i="7"/>
  <c r="CN247" i="7"/>
  <c r="CM247" i="7"/>
  <c r="CL247" i="7"/>
  <c r="CK247" i="7"/>
  <c r="CJ247" i="7"/>
  <c r="CI247" i="7"/>
  <c r="CH247" i="7"/>
  <c r="CG247" i="7"/>
  <c r="CF247" i="7"/>
  <c r="CE247" i="7"/>
  <c r="CD247" i="7"/>
  <c r="CC247" i="7"/>
  <c r="CB247" i="7"/>
  <c r="CA247" i="7"/>
  <c r="BZ247" i="7"/>
  <c r="BY247" i="7"/>
  <c r="BX247" i="7"/>
  <c r="BW247" i="7"/>
  <c r="BV247" i="7"/>
  <c r="BU247" i="7"/>
  <c r="BT247" i="7"/>
  <c r="BS247" i="7"/>
  <c r="BR247" i="7"/>
  <c r="BQ247" i="7"/>
  <c r="BP247" i="7"/>
  <c r="BO247" i="7"/>
  <c r="BN247" i="7"/>
  <c r="BM247" i="7"/>
  <c r="BL247" i="7"/>
  <c r="BK247" i="7"/>
  <c r="BJ247" i="7"/>
  <c r="BI247" i="7"/>
  <c r="BH247" i="7"/>
  <c r="BG247" i="7"/>
  <c r="BF247" i="7"/>
  <c r="BE247" i="7"/>
  <c r="BD247" i="7"/>
  <c r="BC247" i="7"/>
  <c r="BB247" i="7"/>
  <c r="BA247" i="7"/>
  <c r="CS246" i="7"/>
  <c r="CR246" i="7"/>
  <c r="CQ246" i="7"/>
  <c r="CP246" i="7"/>
  <c r="CO246" i="7"/>
  <c r="CN246" i="7"/>
  <c r="CM246" i="7"/>
  <c r="CL246" i="7"/>
  <c r="CK246" i="7"/>
  <c r="CJ246" i="7"/>
  <c r="CI246" i="7"/>
  <c r="CH246" i="7"/>
  <c r="CG246" i="7"/>
  <c r="CF246" i="7"/>
  <c r="CE246" i="7"/>
  <c r="CD246" i="7"/>
  <c r="CC246" i="7"/>
  <c r="CB246" i="7"/>
  <c r="CA246" i="7"/>
  <c r="BZ246" i="7"/>
  <c r="BY246" i="7"/>
  <c r="BX246" i="7"/>
  <c r="BW246" i="7"/>
  <c r="BV246" i="7"/>
  <c r="BU246" i="7"/>
  <c r="BT246" i="7"/>
  <c r="BS246" i="7"/>
  <c r="BR246" i="7"/>
  <c r="BQ246" i="7"/>
  <c r="BP246" i="7"/>
  <c r="BO246" i="7"/>
  <c r="BN246" i="7"/>
  <c r="BM246" i="7"/>
  <c r="BL246" i="7"/>
  <c r="BK246" i="7"/>
  <c r="BJ246" i="7"/>
  <c r="BI246" i="7"/>
  <c r="BH246" i="7"/>
  <c r="BG246" i="7"/>
  <c r="BF246" i="7"/>
  <c r="BE246" i="7"/>
  <c r="BD246" i="7"/>
  <c r="BC246" i="7"/>
  <c r="BB246" i="7"/>
  <c r="BA246" i="7"/>
  <c r="CS245" i="7"/>
  <c r="CR245" i="7"/>
  <c r="CQ245" i="7"/>
  <c r="CP245" i="7"/>
  <c r="CO245" i="7"/>
  <c r="CN245" i="7"/>
  <c r="CM245" i="7"/>
  <c r="CL245" i="7"/>
  <c r="CK245" i="7"/>
  <c r="CJ245" i="7"/>
  <c r="CI245" i="7"/>
  <c r="CH245" i="7"/>
  <c r="CG245" i="7"/>
  <c r="CF245" i="7"/>
  <c r="CE245" i="7"/>
  <c r="CD245" i="7"/>
  <c r="CC245" i="7"/>
  <c r="CB245" i="7"/>
  <c r="CA245" i="7"/>
  <c r="BZ245" i="7"/>
  <c r="BY245" i="7"/>
  <c r="BX245" i="7"/>
  <c r="BW245" i="7"/>
  <c r="BV245" i="7"/>
  <c r="BU245" i="7"/>
  <c r="BT245" i="7"/>
  <c r="BS245" i="7"/>
  <c r="BR245" i="7"/>
  <c r="BQ245" i="7"/>
  <c r="BP245" i="7"/>
  <c r="BO245" i="7"/>
  <c r="BN245" i="7"/>
  <c r="BM245" i="7"/>
  <c r="BL245" i="7"/>
  <c r="BK245" i="7"/>
  <c r="BJ245" i="7"/>
  <c r="BI245" i="7"/>
  <c r="BH245" i="7"/>
  <c r="BG245" i="7"/>
  <c r="BF245" i="7"/>
  <c r="BE245" i="7"/>
  <c r="BD245" i="7"/>
  <c r="BC245" i="7"/>
  <c r="BB245" i="7"/>
  <c r="BA245" i="7"/>
  <c r="CS244" i="7"/>
  <c r="CR244" i="7"/>
  <c r="CQ244" i="7"/>
  <c r="CP244" i="7"/>
  <c r="CO244" i="7"/>
  <c r="CN244" i="7"/>
  <c r="CM244" i="7"/>
  <c r="CL244" i="7"/>
  <c r="CK244" i="7"/>
  <c r="CJ244" i="7"/>
  <c r="CI244" i="7"/>
  <c r="CH244" i="7"/>
  <c r="CG244" i="7"/>
  <c r="CF244" i="7"/>
  <c r="CE244" i="7"/>
  <c r="CD244" i="7"/>
  <c r="CC244" i="7"/>
  <c r="CB244" i="7"/>
  <c r="CA244" i="7"/>
  <c r="BZ244" i="7"/>
  <c r="BY244" i="7"/>
  <c r="BX244" i="7"/>
  <c r="BW244" i="7"/>
  <c r="BV244" i="7"/>
  <c r="BU244" i="7"/>
  <c r="BT244" i="7"/>
  <c r="BS244" i="7"/>
  <c r="BR244" i="7"/>
  <c r="BQ244" i="7"/>
  <c r="BP244" i="7"/>
  <c r="BO244" i="7"/>
  <c r="BN244" i="7"/>
  <c r="BM244" i="7"/>
  <c r="BL244" i="7"/>
  <c r="BK244" i="7"/>
  <c r="BJ244" i="7"/>
  <c r="BI244" i="7"/>
  <c r="BH244" i="7"/>
  <c r="BG244" i="7"/>
  <c r="BF244" i="7"/>
  <c r="BE244" i="7"/>
  <c r="BD244" i="7"/>
  <c r="BC244" i="7"/>
  <c r="BB244" i="7"/>
  <c r="BA244" i="7"/>
  <c r="CS243" i="7"/>
  <c r="CR243" i="7"/>
  <c r="CQ243" i="7"/>
  <c r="CP243" i="7"/>
  <c r="CO243" i="7"/>
  <c r="CN243" i="7"/>
  <c r="CM243" i="7"/>
  <c r="CL243" i="7"/>
  <c r="CK243" i="7"/>
  <c r="CJ243" i="7"/>
  <c r="CI243" i="7"/>
  <c r="CH243" i="7"/>
  <c r="CG243" i="7"/>
  <c r="CF243" i="7"/>
  <c r="CE243" i="7"/>
  <c r="CD243" i="7"/>
  <c r="CC243" i="7"/>
  <c r="CB243" i="7"/>
  <c r="CA243" i="7"/>
  <c r="BZ243" i="7"/>
  <c r="BY243" i="7"/>
  <c r="BX243" i="7"/>
  <c r="BW243" i="7"/>
  <c r="BV243" i="7"/>
  <c r="BU243" i="7"/>
  <c r="BT243" i="7"/>
  <c r="BS243" i="7"/>
  <c r="BR243" i="7"/>
  <c r="BQ243" i="7"/>
  <c r="BP243" i="7"/>
  <c r="BO243" i="7"/>
  <c r="BN243" i="7"/>
  <c r="BM243" i="7"/>
  <c r="BL243" i="7"/>
  <c r="BK243" i="7"/>
  <c r="BJ243" i="7"/>
  <c r="BI243" i="7"/>
  <c r="BH243" i="7"/>
  <c r="BG243" i="7"/>
  <c r="BF243" i="7"/>
  <c r="BE243" i="7"/>
  <c r="BD243" i="7"/>
  <c r="BC243" i="7"/>
  <c r="BB243" i="7"/>
  <c r="BA243" i="7"/>
  <c r="CS242" i="7"/>
  <c r="CR242" i="7"/>
  <c r="CQ242" i="7"/>
  <c r="CP242" i="7"/>
  <c r="CO242" i="7"/>
  <c r="CN242" i="7"/>
  <c r="CM242" i="7"/>
  <c r="CL242" i="7"/>
  <c r="CK242" i="7"/>
  <c r="CJ242" i="7"/>
  <c r="CI242" i="7"/>
  <c r="CH242" i="7"/>
  <c r="CG242" i="7"/>
  <c r="CF242" i="7"/>
  <c r="CE242" i="7"/>
  <c r="CD242" i="7"/>
  <c r="CC242" i="7"/>
  <c r="CB242" i="7"/>
  <c r="CA242" i="7"/>
  <c r="BZ242" i="7"/>
  <c r="BY242" i="7"/>
  <c r="BX242" i="7"/>
  <c r="BW242" i="7"/>
  <c r="BV242" i="7"/>
  <c r="BU242" i="7"/>
  <c r="BT242" i="7"/>
  <c r="BS242" i="7"/>
  <c r="BR242" i="7"/>
  <c r="BQ242" i="7"/>
  <c r="BP242" i="7"/>
  <c r="BO242" i="7"/>
  <c r="BN242" i="7"/>
  <c r="BM242" i="7"/>
  <c r="BL242" i="7"/>
  <c r="BK242" i="7"/>
  <c r="BJ242" i="7"/>
  <c r="BI242" i="7"/>
  <c r="BH242" i="7"/>
  <c r="BG242" i="7"/>
  <c r="BF242" i="7"/>
  <c r="BE242" i="7"/>
  <c r="BD242" i="7"/>
  <c r="BC242" i="7"/>
  <c r="BB242" i="7"/>
  <c r="BA242" i="7"/>
  <c r="CS241" i="7"/>
  <c r="CR241" i="7"/>
  <c r="CQ241" i="7"/>
  <c r="CP241" i="7"/>
  <c r="CO241" i="7"/>
  <c r="CN241" i="7"/>
  <c r="CM241" i="7"/>
  <c r="CL241" i="7"/>
  <c r="CK241" i="7"/>
  <c r="CJ241" i="7"/>
  <c r="CI241" i="7"/>
  <c r="CH241" i="7"/>
  <c r="CG241" i="7"/>
  <c r="CF241" i="7"/>
  <c r="CE241" i="7"/>
  <c r="CD241" i="7"/>
  <c r="CC241" i="7"/>
  <c r="CB241" i="7"/>
  <c r="CA241" i="7"/>
  <c r="BZ241" i="7"/>
  <c r="BY241" i="7"/>
  <c r="BX241" i="7"/>
  <c r="BW241" i="7"/>
  <c r="BV241" i="7"/>
  <c r="BU241" i="7"/>
  <c r="BT241" i="7"/>
  <c r="BS241" i="7"/>
  <c r="BR241" i="7"/>
  <c r="BQ241" i="7"/>
  <c r="BP241" i="7"/>
  <c r="BO241" i="7"/>
  <c r="BN241" i="7"/>
  <c r="BM241" i="7"/>
  <c r="BL241" i="7"/>
  <c r="BK241" i="7"/>
  <c r="BJ241" i="7"/>
  <c r="BI241" i="7"/>
  <c r="BH241" i="7"/>
  <c r="BG241" i="7"/>
  <c r="BF241" i="7"/>
  <c r="BE241" i="7"/>
  <c r="BD241" i="7"/>
  <c r="BC241" i="7"/>
  <c r="BB241" i="7"/>
  <c r="BA241" i="7"/>
  <c r="CS240" i="7"/>
  <c r="CR240" i="7"/>
  <c r="CQ240" i="7"/>
  <c r="CP240" i="7"/>
  <c r="CO240" i="7"/>
  <c r="CN240" i="7"/>
  <c r="CM240" i="7"/>
  <c r="CL240" i="7"/>
  <c r="CK240" i="7"/>
  <c r="CJ240" i="7"/>
  <c r="CI240" i="7"/>
  <c r="CH240" i="7"/>
  <c r="CG240" i="7"/>
  <c r="CF240" i="7"/>
  <c r="CE240" i="7"/>
  <c r="CD240" i="7"/>
  <c r="CC240" i="7"/>
  <c r="CB240" i="7"/>
  <c r="CA240" i="7"/>
  <c r="BZ240" i="7"/>
  <c r="BY240" i="7"/>
  <c r="BX240" i="7"/>
  <c r="BW240" i="7"/>
  <c r="BV240" i="7"/>
  <c r="BU240" i="7"/>
  <c r="BT240" i="7"/>
  <c r="BS240" i="7"/>
  <c r="BR240" i="7"/>
  <c r="BQ240" i="7"/>
  <c r="BP240" i="7"/>
  <c r="BO240" i="7"/>
  <c r="BN240" i="7"/>
  <c r="BM240" i="7"/>
  <c r="BL240" i="7"/>
  <c r="BK240" i="7"/>
  <c r="BJ240" i="7"/>
  <c r="BI240" i="7"/>
  <c r="BH240" i="7"/>
  <c r="BG240" i="7"/>
  <c r="BF240" i="7"/>
  <c r="BE240" i="7"/>
  <c r="BD240" i="7"/>
  <c r="BC240" i="7"/>
  <c r="BB240" i="7"/>
  <c r="BA240" i="7"/>
  <c r="CS239" i="7"/>
  <c r="CR239" i="7"/>
  <c r="CQ239" i="7"/>
  <c r="CP239" i="7"/>
  <c r="CO239" i="7"/>
  <c r="CN239" i="7"/>
  <c r="CM239" i="7"/>
  <c r="CL239" i="7"/>
  <c r="CK239" i="7"/>
  <c r="CJ239" i="7"/>
  <c r="CI239" i="7"/>
  <c r="CH239" i="7"/>
  <c r="CG239" i="7"/>
  <c r="CF239" i="7"/>
  <c r="CE239" i="7"/>
  <c r="CD239" i="7"/>
  <c r="CC239" i="7"/>
  <c r="CB239" i="7"/>
  <c r="CA239" i="7"/>
  <c r="BZ239" i="7"/>
  <c r="BY239" i="7"/>
  <c r="BX239" i="7"/>
  <c r="BW239" i="7"/>
  <c r="BV239" i="7"/>
  <c r="BU239" i="7"/>
  <c r="BT239" i="7"/>
  <c r="BS239" i="7"/>
  <c r="BR239" i="7"/>
  <c r="BQ239" i="7"/>
  <c r="BP239" i="7"/>
  <c r="BO239" i="7"/>
  <c r="BN239" i="7"/>
  <c r="BM239" i="7"/>
  <c r="BL239" i="7"/>
  <c r="BK239" i="7"/>
  <c r="BJ239" i="7"/>
  <c r="BI239" i="7"/>
  <c r="BH239" i="7"/>
  <c r="BG239" i="7"/>
  <c r="BF239" i="7"/>
  <c r="BE239" i="7"/>
  <c r="BD239" i="7"/>
  <c r="BC239" i="7"/>
  <c r="BB239" i="7"/>
  <c r="BA239" i="7"/>
  <c r="CS238" i="7"/>
  <c r="CR238" i="7"/>
  <c r="CQ238" i="7"/>
  <c r="CP238" i="7"/>
  <c r="CO238" i="7"/>
  <c r="CN238" i="7"/>
  <c r="CM238" i="7"/>
  <c r="CL238" i="7"/>
  <c r="CK238" i="7"/>
  <c r="CJ238" i="7"/>
  <c r="CI238" i="7"/>
  <c r="CH238" i="7"/>
  <c r="CG238" i="7"/>
  <c r="CF238" i="7"/>
  <c r="CE238" i="7"/>
  <c r="CD238" i="7"/>
  <c r="CC238" i="7"/>
  <c r="CB238" i="7"/>
  <c r="CA238" i="7"/>
  <c r="BZ238" i="7"/>
  <c r="BY238" i="7"/>
  <c r="BX238" i="7"/>
  <c r="BW238" i="7"/>
  <c r="BV238" i="7"/>
  <c r="BU238" i="7"/>
  <c r="BT238" i="7"/>
  <c r="BS238" i="7"/>
  <c r="BR238" i="7"/>
  <c r="BQ238" i="7"/>
  <c r="BP238" i="7"/>
  <c r="BO238" i="7"/>
  <c r="BN238" i="7"/>
  <c r="BM238" i="7"/>
  <c r="BL238" i="7"/>
  <c r="BK238" i="7"/>
  <c r="BJ238" i="7"/>
  <c r="BI238" i="7"/>
  <c r="BH238" i="7"/>
  <c r="BG238" i="7"/>
  <c r="BF238" i="7"/>
  <c r="BE238" i="7"/>
  <c r="BD238" i="7"/>
  <c r="BC238" i="7"/>
  <c r="BB238" i="7"/>
  <c r="BA238" i="7"/>
  <c r="CS237" i="7"/>
  <c r="CR237" i="7"/>
  <c r="CQ237" i="7"/>
  <c r="CP237" i="7"/>
  <c r="CO237" i="7"/>
  <c r="CN237" i="7"/>
  <c r="CM237" i="7"/>
  <c r="CL237" i="7"/>
  <c r="CK237" i="7"/>
  <c r="CJ237" i="7"/>
  <c r="CI237" i="7"/>
  <c r="CH237" i="7"/>
  <c r="CG237" i="7"/>
  <c r="CF237" i="7"/>
  <c r="CE237" i="7"/>
  <c r="CD237" i="7"/>
  <c r="CC237" i="7"/>
  <c r="CB237" i="7"/>
  <c r="CA237" i="7"/>
  <c r="BZ237" i="7"/>
  <c r="BY237" i="7"/>
  <c r="BX237" i="7"/>
  <c r="BW237" i="7"/>
  <c r="BV237" i="7"/>
  <c r="BU237" i="7"/>
  <c r="BT237" i="7"/>
  <c r="BS237" i="7"/>
  <c r="BR237" i="7"/>
  <c r="BQ237" i="7"/>
  <c r="BP237" i="7"/>
  <c r="BO237" i="7"/>
  <c r="BN237" i="7"/>
  <c r="BM237" i="7"/>
  <c r="BL237" i="7"/>
  <c r="BK237" i="7"/>
  <c r="BJ237" i="7"/>
  <c r="BI237" i="7"/>
  <c r="BH237" i="7"/>
  <c r="BG237" i="7"/>
  <c r="BF237" i="7"/>
  <c r="BE237" i="7"/>
  <c r="BD237" i="7"/>
  <c r="BC237" i="7"/>
  <c r="BB237" i="7"/>
  <c r="BA237" i="7"/>
  <c r="CS236" i="7"/>
  <c r="CR236" i="7"/>
  <c r="CQ236" i="7"/>
  <c r="CP236" i="7"/>
  <c r="CO236" i="7"/>
  <c r="CN236" i="7"/>
  <c r="CM236" i="7"/>
  <c r="CL236" i="7"/>
  <c r="CK236" i="7"/>
  <c r="CJ236" i="7"/>
  <c r="CI236" i="7"/>
  <c r="CH236" i="7"/>
  <c r="CG236" i="7"/>
  <c r="CF236" i="7"/>
  <c r="CE236" i="7"/>
  <c r="CD236" i="7"/>
  <c r="CC236" i="7"/>
  <c r="CB236" i="7"/>
  <c r="CA236" i="7"/>
  <c r="BZ236" i="7"/>
  <c r="BY236" i="7"/>
  <c r="BX236" i="7"/>
  <c r="BW236" i="7"/>
  <c r="BV236" i="7"/>
  <c r="BU236" i="7"/>
  <c r="BT236" i="7"/>
  <c r="BS236" i="7"/>
  <c r="BR236" i="7"/>
  <c r="BQ236" i="7"/>
  <c r="BP236" i="7"/>
  <c r="BO236" i="7"/>
  <c r="BN236" i="7"/>
  <c r="BM236" i="7"/>
  <c r="BL236" i="7"/>
  <c r="BK236" i="7"/>
  <c r="BJ236" i="7"/>
  <c r="BI236" i="7"/>
  <c r="BH236" i="7"/>
  <c r="BG236" i="7"/>
  <c r="BF236" i="7"/>
  <c r="BE236" i="7"/>
  <c r="BD236" i="7"/>
  <c r="BC236" i="7"/>
  <c r="BB236" i="7"/>
  <c r="BA236" i="7"/>
  <c r="CS235" i="7"/>
  <c r="CR235" i="7"/>
  <c r="CQ235" i="7"/>
  <c r="CP235" i="7"/>
  <c r="CO235" i="7"/>
  <c r="CN235" i="7"/>
  <c r="CM235" i="7"/>
  <c r="CL235" i="7"/>
  <c r="CK235" i="7"/>
  <c r="CJ235" i="7"/>
  <c r="CI235" i="7"/>
  <c r="CH235" i="7"/>
  <c r="CG235" i="7"/>
  <c r="CF235" i="7"/>
  <c r="CE235" i="7"/>
  <c r="CD235" i="7"/>
  <c r="CC235" i="7"/>
  <c r="CB235" i="7"/>
  <c r="CA235" i="7"/>
  <c r="BZ235" i="7"/>
  <c r="BY235" i="7"/>
  <c r="BX235" i="7"/>
  <c r="BW235" i="7"/>
  <c r="BV235" i="7"/>
  <c r="BU235" i="7"/>
  <c r="BT235" i="7"/>
  <c r="BS235" i="7"/>
  <c r="BR235" i="7"/>
  <c r="BQ235" i="7"/>
  <c r="BP235" i="7"/>
  <c r="BO235" i="7"/>
  <c r="BN235" i="7"/>
  <c r="BM235" i="7"/>
  <c r="BL235" i="7"/>
  <c r="BK235" i="7"/>
  <c r="BJ235" i="7"/>
  <c r="BI235" i="7"/>
  <c r="BH235" i="7"/>
  <c r="BG235" i="7"/>
  <c r="BF235" i="7"/>
  <c r="BE235" i="7"/>
  <c r="BD235" i="7"/>
  <c r="BC235" i="7"/>
  <c r="BB235" i="7"/>
  <c r="BA235" i="7"/>
  <c r="CS234" i="7"/>
  <c r="CR234" i="7"/>
  <c r="CQ234" i="7"/>
  <c r="CP234" i="7"/>
  <c r="CO234" i="7"/>
  <c r="CN234" i="7"/>
  <c r="CM234" i="7"/>
  <c r="CL234" i="7"/>
  <c r="CK234" i="7"/>
  <c r="CJ234" i="7"/>
  <c r="CI234" i="7"/>
  <c r="CH234" i="7"/>
  <c r="CG234" i="7"/>
  <c r="CF234" i="7"/>
  <c r="CE234" i="7"/>
  <c r="CD234" i="7"/>
  <c r="CC234" i="7"/>
  <c r="CB234" i="7"/>
  <c r="CA234" i="7"/>
  <c r="BZ234" i="7"/>
  <c r="BY234" i="7"/>
  <c r="BX234" i="7"/>
  <c r="BW234" i="7"/>
  <c r="BV234" i="7"/>
  <c r="BU234" i="7"/>
  <c r="BT234" i="7"/>
  <c r="BS234" i="7"/>
  <c r="BR234" i="7"/>
  <c r="BQ234" i="7"/>
  <c r="BP234" i="7"/>
  <c r="BO234" i="7"/>
  <c r="BN234" i="7"/>
  <c r="BM234" i="7"/>
  <c r="BL234" i="7"/>
  <c r="BK234" i="7"/>
  <c r="BJ234" i="7"/>
  <c r="BI234" i="7"/>
  <c r="BH234" i="7"/>
  <c r="BG234" i="7"/>
  <c r="BF234" i="7"/>
  <c r="BE234" i="7"/>
  <c r="BD234" i="7"/>
  <c r="BC234" i="7"/>
  <c r="BB234" i="7"/>
  <c r="BA234" i="7"/>
  <c r="CS233" i="7"/>
  <c r="CR233" i="7"/>
  <c r="CQ233" i="7"/>
  <c r="CP233" i="7"/>
  <c r="CO233" i="7"/>
  <c r="CN233" i="7"/>
  <c r="CM233" i="7"/>
  <c r="CL233" i="7"/>
  <c r="CK233" i="7"/>
  <c r="CJ233" i="7"/>
  <c r="CI233" i="7"/>
  <c r="CH233" i="7"/>
  <c r="CG233" i="7"/>
  <c r="CF233" i="7"/>
  <c r="CE233" i="7"/>
  <c r="CD233" i="7"/>
  <c r="CC233" i="7"/>
  <c r="CB233" i="7"/>
  <c r="CA233" i="7"/>
  <c r="BZ233" i="7"/>
  <c r="BY233" i="7"/>
  <c r="BX233" i="7"/>
  <c r="BW233" i="7"/>
  <c r="BV233" i="7"/>
  <c r="BU233" i="7"/>
  <c r="BT233" i="7"/>
  <c r="BS233" i="7"/>
  <c r="BR233" i="7"/>
  <c r="BQ233" i="7"/>
  <c r="BP233" i="7"/>
  <c r="BO233" i="7"/>
  <c r="BN233" i="7"/>
  <c r="BM233" i="7"/>
  <c r="BL233" i="7"/>
  <c r="BK233" i="7"/>
  <c r="BJ233" i="7"/>
  <c r="BI233" i="7"/>
  <c r="BH233" i="7"/>
  <c r="BG233" i="7"/>
  <c r="BF233" i="7"/>
  <c r="BE233" i="7"/>
  <c r="BD233" i="7"/>
  <c r="BC233" i="7"/>
  <c r="BB233" i="7"/>
  <c r="BA233" i="7"/>
  <c r="CS232" i="7"/>
  <c r="CR232" i="7"/>
  <c r="CQ232" i="7"/>
  <c r="CP232" i="7"/>
  <c r="CO232" i="7"/>
  <c r="CN232" i="7"/>
  <c r="CM232" i="7"/>
  <c r="CL232" i="7"/>
  <c r="CK232" i="7"/>
  <c r="CJ232" i="7"/>
  <c r="CI232" i="7"/>
  <c r="CH232" i="7"/>
  <c r="CG232" i="7"/>
  <c r="CF232" i="7"/>
  <c r="CE232" i="7"/>
  <c r="CD232" i="7"/>
  <c r="CC232" i="7"/>
  <c r="CB232" i="7"/>
  <c r="CA232" i="7"/>
  <c r="BZ232" i="7"/>
  <c r="BY232" i="7"/>
  <c r="BX232" i="7"/>
  <c r="BW232" i="7"/>
  <c r="BV232" i="7"/>
  <c r="BU232" i="7"/>
  <c r="BT232" i="7"/>
  <c r="BS232" i="7"/>
  <c r="BR232" i="7"/>
  <c r="BQ232" i="7"/>
  <c r="BP232" i="7"/>
  <c r="BO232" i="7"/>
  <c r="BN232" i="7"/>
  <c r="BM232" i="7"/>
  <c r="BL232" i="7"/>
  <c r="BK232" i="7"/>
  <c r="BJ232" i="7"/>
  <c r="BI232" i="7"/>
  <c r="BH232" i="7"/>
  <c r="BG232" i="7"/>
  <c r="BF232" i="7"/>
  <c r="BE232" i="7"/>
  <c r="BD232" i="7"/>
  <c r="BC232" i="7"/>
  <c r="BB232" i="7"/>
  <c r="BA232" i="7"/>
  <c r="CS231" i="7"/>
  <c r="CR231" i="7"/>
  <c r="CQ231" i="7"/>
  <c r="CP231" i="7"/>
  <c r="CO231" i="7"/>
  <c r="CN231" i="7"/>
  <c r="CM231" i="7"/>
  <c r="CL231" i="7"/>
  <c r="CK231" i="7"/>
  <c r="CJ231" i="7"/>
  <c r="CI231" i="7"/>
  <c r="CH231" i="7"/>
  <c r="CG231" i="7"/>
  <c r="CF231" i="7"/>
  <c r="CE231" i="7"/>
  <c r="CD231" i="7"/>
  <c r="CC231" i="7"/>
  <c r="CB231" i="7"/>
  <c r="CA231" i="7"/>
  <c r="BZ231" i="7"/>
  <c r="BY231" i="7"/>
  <c r="BX231" i="7"/>
  <c r="BW231" i="7"/>
  <c r="BV231" i="7"/>
  <c r="BU231" i="7"/>
  <c r="BT231" i="7"/>
  <c r="BS231" i="7"/>
  <c r="BR231" i="7"/>
  <c r="BQ231" i="7"/>
  <c r="BP231" i="7"/>
  <c r="BO231" i="7"/>
  <c r="BN231" i="7"/>
  <c r="BM231" i="7"/>
  <c r="BL231" i="7"/>
  <c r="BK231" i="7"/>
  <c r="BJ231" i="7"/>
  <c r="BI231" i="7"/>
  <c r="BH231" i="7"/>
  <c r="BG231" i="7"/>
  <c r="BF231" i="7"/>
  <c r="BE231" i="7"/>
  <c r="BD231" i="7"/>
  <c r="BC231" i="7"/>
  <c r="BB231" i="7"/>
  <c r="BA231" i="7"/>
  <c r="CS230" i="7"/>
  <c r="CR230" i="7"/>
  <c r="CQ230" i="7"/>
  <c r="CP230" i="7"/>
  <c r="CO230" i="7"/>
  <c r="CN230" i="7"/>
  <c r="CM230" i="7"/>
  <c r="CL230" i="7"/>
  <c r="CK230" i="7"/>
  <c r="CJ230" i="7"/>
  <c r="CI230" i="7"/>
  <c r="CH230" i="7"/>
  <c r="CG230" i="7"/>
  <c r="CF230" i="7"/>
  <c r="CE230" i="7"/>
  <c r="CD230" i="7"/>
  <c r="CC230" i="7"/>
  <c r="CB230" i="7"/>
  <c r="CA230" i="7"/>
  <c r="BZ230" i="7"/>
  <c r="BY230" i="7"/>
  <c r="BX230" i="7"/>
  <c r="BW230" i="7"/>
  <c r="BV230" i="7"/>
  <c r="BU230" i="7"/>
  <c r="BT230" i="7"/>
  <c r="BS230" i="7"/>
  <c r="BR230" i="7"/>
  <c r="BQ230" i="7"/>
  <c r="BP230" i="7"/>
  <c r="BO230" i="7"/>
  <c r="BN230" i="7"/>
  <c r="BM230" i="7"/>
  <c r="BL230" i="7"/>
  <c r="BK230" i="7"/>
  <c r="BJ230" i="7"/>
  <c r="BI230" i="7"/>
  <c r="BH230" i="7"/>
  <c r="BG230" i="7"/>
  <c r="BF230" i="7"/>
  <c r="BE230" i="7"/>
  <c r="BD230" i="7"/>
  <c r="BC230" i="7"/>
  <c r="BB230" i="7"/>
  <c r="BA230" i="7"/>
  <c r="CS229" i="7"/>
  <c r="CR229" i="7"/>
  <c r="CQ229" i="7"/>
  <c r="CP229" i="7"/>
  <c r="CO229" i="7"/>
  <c r="CN229" i="7"/>
  <c r="CM229" i="7"/>
  <c r="CL229" i="7"/>
  <c r="CK229" i="7"/>
  <c r="CJ229" i="7"/>
  <c r="CI229" i="7"/>
  <c r="CH229" i="7"/>
  <c r="CG229" i="7"/>
  <c r="CF229" i="7"/>
  <c r="CE229" i="7"/>
  <c r="CD229" i="7"/>
  <c r="CC229" i="7"/>
  <c r="CB229" i="7"/>
  <c r="CA229" i="7"/>
  <c r="BZ229" i="7"/>
  <c r="BY229" i="7"/>
  <c r="BX229" i="7"/>
  <c r="BW229" i="7"/>
  <c r="BV229" i="7"/>
  <c r="BU229" i="7"/>
  <c r="BT229" i="7"/>
  <c r="BS229" i="7"/>
  <c r="BR229" i="7"/>
  <c r="BQ229" i="7"/>
  <c r="BP229" i="7"/>
  <c r="BO229" i="7"/>
  <c r="BN229" i="7"/>
  <c r="BM229" i="7"/>
  <c r="BL229" i="7"/>
  <c r="BK229" i="7"/>
  <c r="BJ229" i="7"/>
  <c r="BI229" i="7"/>
  <c r="BH229" i="7"/>
  <c r="BG229" i="7"/>
  <c r="BF229" i="7"/>
  <c r="BE229" i="7"/>
  <c r="BD229" i="7"/>
  <c r="BC229" i="7"/>
  <c r="BB229" i="7"/>
  <c r="BA229" i="7"/>
  <c r="CS228" i="7"/>
  <c r="CR228" i="7"/>
  <c r="CQ228" i="7"/>
  <c r="CP228" i="7"/>
  <c r="CO228" i="7"/>
  <c r="CN228" i="7"/>
  <c r="CM228" i="7"/>
  <c r="CL228" i="7"/>
  <c r="CK228" i="7"/>
  <c r="CJ228" i="7"/>
  <c r="CI228" i="7"/>
  <c r="CH228" i="7"/>
  <c r="CG228" i="7"/>
  <c r="CF228" i="7"/>
  <c r="CE228" i="7"/>
  <c r="CD228" i="7"/>
  <c r="CC228" i="7"/>
  <c r="CB228" i="7"/>
  <c r="CA228" i="7"/>
  <c r="BZ228" i="7"/>
  <c r="BY228" i="7"/>
  <c r="BX228" i="7"/>
  <c r="BW228" i="7"/>
  <c r="BV228" i="7"/>
  <c r="BU228" i="7"/>
  <c r="BT228" i="7"/>
  <c r="BS228" i="7"/>
  <c r="BR228" i="7"/>
  <c r="BQ228" i="7"/>
  <c r="BP228" i="7"/>
  <c r="BO228" i="7"/>
  <c r="BN228" i="7"/>
  <c r="BM228" i="7"/>
  <c r="BL228" i="7"/>
  <c r="BK228" i="7"/>
  <c r="BJ228" i="7"/>
  <c r="BI228" i="7"/>
  <c r="BH228" i="7"/>
  <c r="BG228" i="7"/>
  <c r="BF228" i="7"/>
  <c r="BE228" i="7"/>
  <c r="BD228" i="7"/>
  <c r="BC228" i="7"/>
  <c r="BB228" i="7"/>
  <c r="BA228" i="7"/>
  <c r="CS227" i="7"/>
  <c r="CR227" i="7"/>
  <c r="CQ227" i="7"/>
  <c r="CP227" i="7"/>
  <c r="CO227" i="7"/>
  <c r="CN227" i="7"/>
  <c r="CM227" i="7"/>
  <c r="CL227" i="7"/>
  <c r="CK227" i="7"/>
  <c r="CJ227" i="7"/>
  <c r="CI227" i="7"/>
  <c r="CH227" i="7"/>
  <c r="CG227" i="7"/>
  <c r="CF227" i="7"/>
  <c r="CE227" i="7"/>
  <c r="CD227" i="7"/>
  <c r="CC227" i="7"/>
  <c r="CB227" i="7"/>
  <c r="CA227" i="7"/>
  <c r="BZ227" i="7"/>
  <c r="BY227" i="7"/>
  <c r="BX227" i="7"/>
  <c r="BW227" i="7"/>
  <c r="BV227" i="7"/>
  <c r="BU227" i="7"/>
  <c r="BT227" i="7"/>
  <c r="BS227" i="7"/>
  <c r="BR227" i="7"/>
  <c r="BQ227" i="7"/>
  <c r="BP227" i="7"/>
  <c r="BO227" i="7"/>
  <c r="BN227" i="7"/>
  <c r="BM227" i="7"/>
  <c r="BL227" i="7"/>
  <c r="BK227" i="7"/>
  <c r="BJ227" i="7"/>
  <c r="BI227" i="7"/>
  <c r="BH227" i="7"/>
  <c r="BG227" i="7"/>
  <c r="BF227" i="7"/>
  <c r="BE227" i="7"/>
  <c r="BD227" i="7"/>
  <c r="BC227" i="7"/>
  <c r="BB227" i="7"/>
  <c r="BA227" i="7"/>
  <c r="CS226" i="7"/>
  <c r="CR226" i="7"/>
  <c r="CQ226" i="7"/>
  <c r="CP226" i="7"/>
  <c r="CO226" i="7"/>
  <c r="CN226" i="7"/>
  <c r="CM226" i="7"/>
  <c r="CL226" i="7"/>
  <c r="CK226" i="7"/>
  <c r="CJ226" i="7"/>
  <c r="CI226" i="7"/>
  <c r="CH226" i="7"/>
  <c r="CG226" i="7"/>
  <c r="CF226" i="7"/>
  <c r="CE226" i="7"/>
  <c r="CD226" i="7"/>
  <c r="CC226" i="7"/>
  <c r="CB226" i="7"/>
  <c r="CA226" i="7"/>
  <c r="BZ226" i="7"/>
  <c r="BY226" i="7"/>
  <c r="BX226" i="7"/>
  <c r="BW226" i="7"/>
  <c r="BV226" i="7"/>
  <c r="BU226" i="7"/>
  <c r="BT226" i="7"/>
  <c r="BS226" i="7"/>
  <c r="BR226" i="7"/>
  <c r="BQ226" i="7"/>
  <c r="BP226" i="7"/>
  <c r="BO226" i="7"/>
  <c r="BN226" i="7"/>
  <c r="BM226" i="7"/>
  <c r="BL226" i="7"/>
  <c r="BK226" i="7"/>
  <c r="BJ226" i="7"/>
  <c r="BI226" i="7"/>
  <c r="BH226" i="7"/>
  <c r="BG226" i="7"/>
  <c r="BF226" i="7"/>
  <c r="BE226" i="7"/>
  <c r="BD226" i="7"/>
  <c r="BC226" i="7"/>
  <c r="BB226" i="7"/>
  <c r="BA226" i="7"/>
  <c r="CS225" i="7"/>
  <c r="CR225" i="7"/>
  <c r="CQ225" i="7"/>
  <c r="CP225" i="7"/>
  <c r="CO225" i="7"/>
  <c r="CN225" i="7"/>
  <c r="CM225" i="7"/>
  <c r="CL225" i="7"/>
  <c r="CK225" i="7"/>
  <c r="CJ225" i="7"/>
  <c r="CI225" i="7"/>
  <c r="CH225" i="7"/>
  <c r="CG225" i="7"/>
  <c r="CF225" i="7"/>
  <c r="CE225" i="7"/>
  <c r="CD225" i="7"/>
  <c r="CC225" i="7"/>
  <c r="CB225" i="7"/>
  <c r="CA225" i="7"/>
  <c r="BZ225" i="7"/>
  <c r="BY225" i="7"/>
  <c r="BX225" i="7"/>
  <c r="BW225" i="7"/>
  <c r="BV225" i="7"/>
  <c r="BU225" i="7"/>
  <c r="BT225" i="7"/>
  <c r="BS225" i="7"/>
  <c r="BR225" i="7"/>
  <c r="BQ225" i="7"/>
  <c r="BP225" i="7"/>
  <c r="BO225" i="7"/>
  <c r="BN225" i="7"/>
  <c r="BM225" i="7"/>
  <c r="BL225" i="7"/>
  <c r="BK225" i="7"/>
  <c r="BJ225" i="7"/>
  <c r="BI225" i="7"/>
  <c r="BH225" i="7"/>
  <c r="BG225" i="7"/>
  <c r="BF225" i="7"/>
  <c r="BE225" i="7"/>
  <c r="BD225" i="7"/>
  <c r="BC225" i="7"/>
  <c r="BB225" i="7"/>
  <c r="BA225" i="7"/>
  <c r="CS224" i="7"/>
  <c r="CR224" i="7"/>
  <c r="CQ224" i="7"/>
  <c r="CP224" i="7"/>
  <c r="CO224" i="7"/>
  <c r="CN224" i="7"/>
  <c r="CM224" i="7"/>
  <c r="CL224" i="7"/>
  <c r="CK224" i="7"/>
  <c r="CJ224" i="7"/>
  <c r="CI224" i="7"/>
  <c r="CH224" i="7"/>
  <c r="CG224" i="7"/>
  <c r="CF224" i="7"/>
  <c r="CE224" i="7"/>
  <c r="CD224" i="7"/>
  <c r="CC224" i="7"/>
  <c r="CB224" i="7"/>
  <c r="CA224" i="7"/>
  <c r="BZ224" i="7"/>
  <c r="BY224" i="7"/>
  <c r="BX224" i="7"/>
  <c r="BW224" i="7"/>
  <c r="BV224" i="7"/>
  <c r="BU224" i="7"/>
  <c r="BT224" i="7"/>
  <c r="BS224" i="7"/>
  <c r="BR224" i="7"/>
  <c r="BQ224" i="7"/>
  <c r="BP224" i="7"/>
  <c r="BO224" i="7"/>
  <c r="BN224" i="7"/>
  <c r="BM224" i="7"/>
  <c r="BL224" i="7"/>
  <c r="BK224" i="7"/>
  <c r="BJ224" i="7"/>
  <c r="BI224" i="7"/>
  <c r="BH224" i="7"/>
  <c r="BG224" i="7"/>
  <c r="BF224" i="7"/>
  <c r="BE224" i="7"/>
  <c r="BD224" i="7"/>
  <c r="BC224" i="7"/>
  <c r="BB224" i="7"/>
  <c r="BA224" i="7"/>
  <c r="CS223" i="7"/>
  <c r="CR223" i="7"/>
  <c r="CQ223" i="7"/>
  <c r="CP223" i="7"/>
  <c r="CO223" i="7"/>
  <c r="CN223" i="7"/>
  <c r="CM223" i="7"/>
  <c r="CL223" i="7"/>
  <c r="CK223" i="7"/>
  <c r="CJ223" i="7"/>
  <c r="CI223" i="7"/>
  <c r="CH223" i="7"/>
  <c r="CG223" i="7"/>
  <c r="CF223" i="7"/>
  <c r="CE223" i="7"/>
  <c r="CD223" i="7"/>
  <c r="CC223" i="7"/>
  <c r="CB223" i="7"/>
  <c r="CA223" i="7"/>
  <c r="BZ223" i="7"/>
  <c r="BY223" i="7"/>
  <c r="BX223" i="7"/>
  <c r="BW223" i="7"/>
  <c r="BV223" i="7"/>
  <c r="BU223" i="7"/>
  <c r="BT223" i="7"/>
  <c r="BS223" i="7"/>
  <c r="BR223" i="7"/>
  <c r="BQ223" i="7"/>
  <c r="BP223" i="7"/>
  <c r="BO223" i="7"/>
  <c r="BN223" i="7"/>
  <c r="BM223" i="7"/>
  <c r="BL223" i="7"/>
  <c r="BK223" i="7"/>
  <c r="BJ223" i="7"/>
  <c r="BI223" i="7"/>
  <c r="BH223" i="7"/>
  <c r="BG223" i="7"/>
  <c r="BF223" i="7"/>
  <c r="BE223" i="7"/>
  <c r="BD223" i="7"/>
  <c r="BC223" i="7"/>
  <c r="BB223" i="7"/>
  <c r="BA223" i="7"/>
  <c r="CS222" i="7"/>
  <c r="CR222" i="7"/>
  <c r="CQ222" i="7"/>
  <c r="CP222" i="7"/>
  <c r="CO222" i="7"/>
  <c r="CN222" i="7"/>
  <c r="CM222" i="7"/>
  <c r="CL222" i="7"/>
  <c r="CK222" i="7"/>
  <c r="CJ222" i="7"/>
  <c r="CI222" i="7"/>
  <c r="CH222" i="7"/>
  <c r="CG222" i="7"/>
  <c r="CF222" i="7"/>
  <c r="CE222" i="7"/>
  <c r="CD222" i="7"/>
  <c r="CC222" i="7"/>
  <c r="CB222" i="7"/>
  <c r="CA222" i="7"/>
  <c r="BZ222" i="7"/>
  <c r="BY222" i="7"/>
  <c r="BX222" i="7"/>
  <c r="BW222" i="7"/>
  <c r="BV222" i="7"/>
  <c r="BU222" i="7"/>
  <c r="BT222" i="7"/>
  <c r="BS222" i="7"/>
  <c r="BR222" i="7"/>
  <c r="BQ222" i="7"/>
  <c r="BP222" i="7"/>
  <c r="BO222" i="7"/>
  <c r="BN222" i="7"/>
  <c r="BM222" i="7"/>
  <c r="BL222" i="7"/>
  <c r="BK222" i="7"/>
  <c r="BJ222" i="7"/>
  <c r="BI222" i="7"/>
  <c r="BH222" i="7"/>
  <c r="BG222" i="7"/>
  <c r="BF222" i="7"/>
  <c r="BE222" i="7"/>
  <c r="BD222" i="7"/>
  <c r="BC222" i="7"/>
  <c r="BB222" i="7"/>
  <c r="BA222" i="7"/>
  <c r="CS221" i="7"/>
  <c r="CR221" i="7"/>
  <c r="CQ221" i="7"/>
  <c r="CP221" i="7"/>
  <c r="CO221" i="7"/>
  <c r="CN221" i="7"/>
  <c r="CM221" i="7"/>
  <c r="CL221" i="7"/>
  <c r="CK221" i="7"/>
  <c r="CJ221" i="7"/>
  <c r="CI221" i="7"/>
  <c r="CH221" i="7"/>
  <c r="CG221" i="7"/>
  <c r="CF221" i="7"/>
  <c r="CE221" i="7"/>
  <c r="CD221" i="7"/>
  <c r="CC221" i="7"/>
  <c r="CB221" i="7"/>
  <c r="CA221" i="7"/>
  <c r="BZ221" i="7"/>
  <c r="BY221" i="7"/>
  <c r="BX221" i="7"/>
  <c r="BW221" i="7"/>
  <c r="BV221" i="7"/>
  <c r="BU221" i="7"/>
  <c r="BT221" i="7"/>
  <c r="BS221" i="7"/>
  <c r="BR221" i="7"/>
  <c r="BQ221" i="7"/>
  <c r="BP221" i="7"/>
  <c r="BO221" i="7"/>
  <c r="BN221" i="7"/>
  <c r="BM221" i="7"/>
  <c r="BL221" i="7"/>
  <c r="BK221" i="7"/>
  <c r="BJ221" i="7"/>
  <c r="BI221" i="7"/>
  <c r="BH221" i="7"/>
  <c r="BG221" i="7"/>
  <c r="BF221" i="7"/>
  <c r="BE221" i="7"/>
  <c r="BD221" i="7"/>
  <c r="BC221" i="7"/>
  <c r="BB221" i="7"/>
  <c r="BA221" i="7"/>
  <c r="CS220" i="7"/>
  <c r="CR220" i="7"/>
  <c r="CQ220" i="7"/>
  <c r="CP220" i="7"/>
  <c r="CO220" i="7"/>
  <c r="CN220" i="7"/>
  <c r="CM220" i="7"/>
  <c r="CL220" i="7"/>
  <c r="CK220" i="7"/>
  <c r="CJ220" i="7"/>
  <c r="CI220" i="7"/>
  <c r="CH220" i="7"/>
  <c r="CG220" i="7"/>
  <c r="CF220" i="7"/>
  <c r="CE220" i="7"/>
  <c r="CD220" i="7"/>
  <c r="CC220" i="7"/>
  <c r="CB220" i="7"/>
  <c r="CA220" i="7"/>
  <c r="BZ220" i="7"/>
  <c r="BY220" i="7"/>
  <c r="BX220" i="7"/>
  <c r="BW220" i="7"/>
  <c r="BV220" i="7"/>
  <c r="BU220" i="7"/>
  <c r="BT220" i="7"/>
  <c r="BS220" i="7"/>
  <c r="BR220" i="7"/>
  <c r="BQ220" i="7"/>
  <c r="BP220" i="7"/>
  <c r="BO220" i="7"/>
  <c r="BN220" i="7"/>
  <c r="BM220" i="7"/>
  <c r="BL220" i="7"/>
  <c r="BK220" i="7"/>
  <c r="BJ220" i="7"/>
  <c r="BI220" i="7"/>
  <c r="BH220" i="7"/>
  <c r="BG220" i="7"/>
  <c r="BF220" i="7"/>
  <c r="BE220" i="7"/>
  <c r="BD220" i="7"/>
  <c r="BC220" i="7"/>
  <c r="BB220" i="7"/>
  <c r="BA220" i="7"/>
  <c r="CS219" i="7"/>
  <c r="CR219" i="7"/>
  <c r="CQ219" i="7"/>
  <c r="CP219" i="7"/>
  <c r="CO219" i="7"/>
  <c r="CN219" i="7"/>
  <c r="CM219" i="7"/>
  <c r="CL219" i="7"/>
  <c r="CK219" i="7"/>
  <c r="CJ219" i="7"/>
  <c r="CI219" i="7"/>
  <c r="CH219" i="7"/>
  <c r="CG219" i="7"/>
  <c r="CF219" i="7"/>
  <c r="CE219" i="7"/>
  <c r="CD219" i="7"/>
  <c r="CC219" i="7"/>
  <c r="CB219" i="7"/>
  <c r="CA219" i="7"/>
  <c r="BZ219" i="7"/>
  <c r="BY219" i="7"/>
  <c r="BX219" i="7"/>
  <c r="BW219" i="7"/>
  <c r="BV219" i="7"/>
  <c r="BU219" i="7"/>
  <c r="BT219" i="7"/>
  <c r="BS219" i="7"/>
  <c r="BR219" i="7"/>
  <c r="BQ219" i="7"/>
  <c r="BP219" i="7"/>
  <c r="BO219" i="7"/>
  <c r="BN219" i="7"/>
  <c r="BM219" i="7"/>
  <c r="BL219" i="7"/>
  <c r="BK219" i="7"/>
  <c r="BJ219" i="7"/>
  <c r="BI219" i="7"/>
  <c r="BH219" i="7"/>
  <c r="BG219" i="7"/>
  <c r="BF219" i="7"/>
  <c r="BE219" i="7"/>
  <c r="BD219" i="7"/>
  <c r="BC219" i="7"/>
  <c r="BB219" i="7"/>
  <c r="BA219" i="7"/>
  <c r="CS218" i="7"/>
  <c r="CR218" i="7"/>
  <c r="CQ218" i="7"/>
  <c r="CP218" i="7"/>
  <c r="CO218" i="7"/>
  <c r="CN218" i="7"/>
  <c r="CM218" i="7"/>
  <c r="CL218" i="7"/>
  <c r="CK218" i="7"/>
  <c r="CJ218" i="7"/>
  <c r="CI218" i="7"/>
  <c r="CH218" i="7"/>
  <c r="CG218" i="7"/>
  <c r="CF218" i="7"/>
  <c r="CE218" i="7"/>
  <c r="CD218" i="7"/>
  <c r="CC218" i="7"/>
  <c r="CB218" i="7"/>
  <c r="CA218" i="7"/>
  <c r="BZ218" i="7"/>
  <c r="BY218" i="7"/>
  <c r="BX218" i="7"/>
  <c r="BW218" i="7"/>
  <c r="BV218" i="7"/>
  <c r="BU218" i="7"/>
  <c r="BT218" i="7"/>
  <c r="BS218" i="7"/>
  <c r="BR218" i="7"/>
  <c r="BQ218" i="7"/>
  <c r="BP218" i="7"/>
  <c r="BO218" i="7"/>
  <c r="BN218" i="7"/>
  <c r="BM218" i="7"/>
  <c r="BL218" i="7"/>
  <c r="BK218" i="7"/>
  <c r="BJ218" i="7"/>
  <c r="BI218" i="7"/>
  <c r="BH218" i="7"/>
  <c r="BG218" i="7"/>
  <c r="BF218" i="7"/>
  <c r="BE218" i="7"/>
  <c r="BD218" i="7"/>
  <c r="BC218" i="7"/>
  <c r="BB218" i="7"/>
  <c r="BA218" i="7"/>
  <c r="CS217" i="7"/>
  <c r="CR217" i="7"/>
  <c r="CQ217" i="7"/>
  <c r="CP217" i="7"/>
  <c r="CO217" i="7"/>
  <c r="CN217" i="7"/>
  <c r="CM217" i="7"/>
  <c r="CL217" i="7"/>
  <c r="CK217" i="7"/>
  <c r="CJ217" i="7"/>
  <c r="CI217" i="7"/>
  <c r="CH217" i="7"/>
  <c r="CG217" i="7"/>
  <c r="CF217" i="7"/>
  <c r="CE217" i="7"/>
  <c r="CD217" i="7"/>
  <c r="CC217" i="7"/>
  <c r="CB217" i="7"/>
  <c r="CA217" i="7"/>
  <c r="BZ217" i="7"/>
  <c r="BY217" i="7"/>
  <c r="BX217" i="7"/>
  <c r="BW217" i="7"/>
  <c r="BV217" i="7"/>
  <c r="BU217" i="7"/>
  <c r="BT217" i="7"/>
  <c r="BS217" i="7"/>
  <c r="BR217" i="7"/>
  <c r="BQ217" i="7"/>
  <c r="BP217" i="7"/>
  <c r="BO217" i="7"/>
  <c r="BN217" i="7"/>
  <c r="BM217" i="7"/>
  <c r="BL217" i="7"/>
  <c r="BK217" i="7"/>
  <c r="BJ217" i="7"/>
  <c r="BI217" i="7"/>
  <c r="BH217" i="7"/>
  <c r="BG217" i="7"/>
  <c r="BF217" i="7"/>
  <c r="BE217" i="7"/>
  <c r="BD217" i="7"/>
  <c r="BC217" i="7"/>
  <c r="BB217" i="7"/>
  <c r="BA217" i="7"/>
  <c r="CS216" i="7"/>
  <c r="CR216" i="7"/>
  <c r="CQ216" i="7"/>
  <c r="CP216" i="7"/>
  <c r="CO216" i="7"/>
  <c r="CN216" i="7"/>
  <c r="CM216" i="7"/>
  <c r="CL216" i="7"/>
  <c r="CK216" i="7"/>
  <c r="CJ216" i="7"/>
  <c r="CI216" i="7"/>
  <c r="CH216" i="7"/>
  <c r="CG216" i="7"/>
  <c r="CF216" i="7"/>
  <c r="CE216" i="7"/>
  <c r="CD216" i="7"/>
  <c r="CC216" i="7"/>
  <c r="CB216" i="7"/>
  <c r="CA216" i="7"/>
  <c r="BZ216" i="7"/>
  <c r="BY216" i="7"/>
  <c r="BX216" i="7"/>
  <c r="BW216" i="7"/>
  <c r="BV216" i="7"/>
  <c r="BU216" i="7"/>
  <c r="BT216" i="7"/>
  <c r="BS216" i="7"/>
  <c r="BR216" i="7"/>
  <c r="BQ216" i="7"/>
  <c r="BP216" i="7"/>
  <c r="BO216" i="7"/>
  <c r="BN216" i="7"/>
  <c r="BM216" i="7"/>
  <c r="BL216" i="7"/>
  <c r="BK216" i="7"/>
  <c r="BJ216" i="7"/>
  <c r="BI216" i="7"/>
  <c r="BH216" i="7"/>
  <c r="BG216" i="7"/>
  <c r="BF216" i="7"/>
  <c r="BE216" i="7"/>
  <c r="BD216" i="7"/>
  <c r="BC216" i="7"/>
  <c r="BB216" i="7"/>
  <c r="BA216" i="7"/>
  <c r="CS215" i="7"/>
  <c r="CR215" i="7"/>
  <c r="CQ215" i="7"/>
  <c r="CP215" i="7"/>
  <c r="CO215" i="7"/>
  <c r="CN215" i="7"/>
  <c r="CM215" i="7"/>
  <c r="CL215" i="7"/>
  <c r="CK215" i="7"/>
  <c r="CJ215" i="7"/>
  <c r="CI215" i="7"/>
  <c r="CH215" i="7"/>
  <c r="CG215" i="7"/>
  <c r="CF215" i="7"/>
  <c r="CE215" i="7"/>
  <c r="CD215" i="7"/>
  <c r="CC215" i="7"/>
  <c r="CB215" i="7"/>
  <c r="CA215" i="7"/>
  <c r="BZ215" i="7"/>
  <c r="BY215" i="7"/>
  <c r="BX215" i="7"/>
  <c r="BW215" i="7"/>
  <c r="BV215" i="7"/>
  <c r="BU215" i="7"/>
  <c r="BT215" i="7"/>
  <c r="BS215" i="7"/>
  <c r="BR215" i="7"/>
  <c r="BQ215" i="7"/>
  <c r="BP215" i="7"/>
  <c r="BO215" i="7"/>
  <c r="BN215" i="7"/>
  <c r="BM215" i="7"/>
  <c r="BL215" i="7"/>
  <c r="BK215" i="7"/>
  <c r="BJ215" i="7"/>
  <c r="BI215" i="7"/>
  <c r="BH215" i="7"/>
  <c r="BG215" i="7"/>
  <c r="BF215" i="7"/>
  <c r="BE215" i="7"/>
  <c r="BD215" i="7"/>
  <c r="BC215" i="7"/>
  <c r="BB215" i="7"/>
  <c r="BA215" i="7"/>
  <c r="CS214" i="7"/>
  <c r="CR214" i="7"/>
  <c r="CQ214" i="7"/>
  <c r="CP214" i="7"/>
  <c r="CO214" i="7"/>
  <c r="CN214" i="7"/>
  <c r="CM214" i="7"/>
  <c r="CL214" i="7"/>
  <c r="CK214" i="7"/>
  <c r="CJ214" i="7"/>
  <c r="CI214" i="7"/>
  <c r="CH214" i="7"/>
  <c r="CG214" i="7"/>
  <c r="CF214" i="7"/>
  <c r="CE214" i="7"/>
  <c r="CD214" i="7"/>
  <c r="CC214" i="7"/>
  <c r="CB214" i="7"/>
  <c r="CA214" i="7"/>
  <c r="BZ214" i="7"/>
  <c r="BY214" i="7"/>
  <c r="BX214" i="7"/>
  <c r="BW214" i="7"/>
  <c r="BV214" i="7"/>
  <c r="BU214" i="7"/>
  <c r="BT214" i="7"/>
  <c r="BS214" i="7"/>
  <c r="BR214" i="7"/>
  <c r="BQ214" i="7"/>
  <c r="BP214" i="7"/>
  <c r="BO214" i="7"/>
  <c r="BN214" i="7"/>
  <c r="BM214" i="7"/>
  <c r="BL214" i="7"/>
  <c r="BK214" i="7"/>
  <c r="BJ214" i="7"/>
  <c r="BI214" i="7"/>
  <c r="BH214" i="7"/>
  <c r="BG214" i="7"/>
  <c r="BF214" i="7"/>
  <c r="BE214" i="7"/>
  <c r="BD214" i="7"/>
  <c r="BC214" i="7"/>
  <c r="BB214" i="7"/>
  <c r="BA214" i="7"/>
  <c r="CS213" i="7"/>
  <c r="CR213" i="7"/>
  <c r="CQ213" i="7"/>
  <c r="CP213" i="7"/>
  <c r="CO213" i="7"/>
  <c r="CN213" i="7"/>
  <c r="CM213" i="7"/>
  <c r="CL213" i="7"/>
  <c r="CK213" i="7"/>
  <c r="CJ213" i="7"/>
  <c r="CI213" i="7"/>
  <c r="CH213" i="7"/>
  <c r="CG213" i="7"/>
  <c r="CF213" i="7"/>
  <c r="CE213" i="7"/>
  <c r="CD213" i="7"/>
  <c r="CC213" i="7"/>
  <c r="CB213" i="7"/>
  <c r="CA213" i="7"/>
  <c r="BZ213" i="7"/>
  <c r="BY213" i="7"/>
  <c r="BX213" i="7"/>
  <c r="BW213" i="7"/>
  <c r="BV213" i="7"/>
  <c r="BU213" i="7"/>
  <c r="BT213" i="7"/>
  <c r="BS213" i="7"/>
  <c r="BR213" i="7"/>
  <c r="BQ213" i="7"/>
  <c r="BP213" i="7"/>
  <c r="BO213" i="7"/>
  <c r="BN213" i="7"/>
  <c r="BM213" i="7"/>
  <c r="BL213" i="7"/>
  <c r="BK213" i="7"/>
  <c r="BJ213" i="7"/>
  <c r="BI213" i="7"/>
  <c r="BH213" i="7"/>
  <c r="BG213" i="7"/>
  <c r="BF213" i="7"/>
  <c r="BE213" i="7"/>
  <c r="BD213" i="7"/>
  <c r="BC213" i="7"/>
  <c r="BB213" i="7"/>
  <c r="BA213" i="7"/>
  <c r="CS212" i="7"/>
  <c r="CR212" i="7"/>
  <c r="CQ212" i="7"/>
  <c r="CP212" i="7"/>
  <c r="CO212" i="7"/>
  <c r="CN212" i="7"/>
  <c r="CM212" i="7"/>
  <c r="CL212" i="7"/>
  <c r="CK212" i="7"/>
  <c r="CJ212" i="7"/>
  <c r="CI212" i="7"/>
  <c r="CH212" i="7"/>
  <c r="CG212" i="7"/>
  <c r="CF212" i="7"/>
  <c r="CE212" i="7"/>
  <c r="CD212" i="7"/>
  <c r="CC212" i="7"/>
  <c r="CB212" i="7"/>
  <c r="CA212" i="7"/>
  <c r="BZ212" i="7"/>
  <c r="BY212" i="7"/>
  <c r="BX212" i="7"/>
  <c r="BW212" i="7"/>
  <c r="BV212" i="7"/>
  <c r="BU212" i="7"/>
  <c r="BT212" i="7"/>
  <c r="BS212" i="7"/>
  <c r="BR212" i="7"/>
  <c r="BQ212" i="7"/>
  <c r="BP212" i="7"/>
  <c r="BO212" i="7"/>
  <c r="BN212" i="7"/>
  <c r="BM212" i="7"/>
  <c r="BL212" i="7"/>
  <c r="BK212" i="7"/>
  <c r="BJ212" i="7"/>
  <c r="BI212" i="7"/>
  <c r="BH212" i="7"/>
  <c r="BG212" i="7"/>
  <c r="BF212" i="7"/>
  <c r="BE212" i="7"/>
  <c r="BD212" i="7"/>
  <c r="BC212" i="7"/>
  <c r="BB212" i="7"/>
  <c r="BA212" i="7"/>
  <c r="CS211" i="7"/>
  <c r="CR211" i="7"/>
  <c r="CQ211" i="7"/>
  <c r="CP211" i="7"/>
  <c r="CO211" i="7"/>
  <c r="CN211" i="7"/>
  <c r="CM211" i="7"/>
  <c r="CL211" i="7"/>
  <c r="CK211" i="7"/>
  <c r="CJ211" i="7"/>
  <c r="CI211" i="7"/>
  <c r="CH211" i="7"/>
  <c r="CG211" i="7"/>
  <c r="CF211" i="7"/>
  <c r="CE211" i="7"/>
  <c r="CD211" i="7"/>
  <c r="CC211" i="7"/>
  <c r="CB211" i="7"/>
  <c r="CA211" i="7"/>
  <c r="BZ211" i="7"/>
  <c r="BY211" i="7"/>
  <c r="BX211" i="7"/>
  <c r="BW211" i="7"/>
  <c r="BV211" i="7"/>
  <c r="BU211" i="7"/>
  <c r="BT211" i="7"/>
  <c r="BS211" i="7"/>
  <c r="BR211" i="7"/>
  <c r="BQ211" i="7"/>
  <c r="BP211" i="7"/>
  <c r="BO211" i="7"/>
  <c r="BN211" i="7"/>
  <c r="BM211" i="7"/>
  <c r="BL211" i="7"/>
  <c r="BK211" i="7"/>
  <c r="BJ211" i="7"/>
  <c r="BI211" i="7"/>
  <c r="BH211" i="7"/>
  <c r="BG211" i="7"/>
  <c r="BF211" i="7"/>
  <c r="BE211" i="7"/>
  <c r="BD211" i="7"/>
  <c r="BC211" i="7"/>
  <c r="BB211" i="7"/>
  <c r="BA211" i="7"/>
  <c r="CS210" i="7"/>
  <c r="CR210" i="7"/>
  <c r="CQ210" i="7"/>
  <c r="CP210" i="7"/>
  <c r="CO210" i="7"/>
  <c r="CN210" i="7"/>
  <c r="CM210" i="7"/>
  <c r="CL210" i="7"/>
  <c r="CK210" i="7"/>
  <c r="CJ210" i="7"/>
  <c r="CI210" i="7"/>
  <c r="CH210" i="7"/>
  <c r="CG210" i="7"/>
  <c r="CF210" i="7"/>
  <c r="CE210" i="7"/>
  <c r="CD210" i="7"/>
  <c r="CC210" i="7"/>
  <c r="CB210" i="7"/>
  <c r="CA210" i="7"/>
  <c r="BZ210" i="7"/>
  <c r="BY210" i="7"/>
  <c r="BX210" i="7"/>
  <c r="BW210" i="7"/>
  <c r="BV210" i="7"/>
  <c r="BU210" i="7"/>
  <c r="BT210" i="7"/>
  <c r="BS210" i="7"/>
  <c r="BR210" i="7"/>
  <c r="BQ210" i="7"/>
  <c r="BP210" i="7"/>
  <c r="BO210" i="7"/>
  <c r="BN210" i="7"/>
  <c r="BM210" i="7"/>
  <c r="BL210" i="7"/>
  <c r="BK210" i="7"/>
  <c r="BJ210" i="7"/>
  <c r="BI210" i="7"/>
  <c r="BH210" i="7"/>
  <c r="BG210" i="7"/>
  <c r="BF210" i="7"/>
  <c r="BE210" i="7"/>
  <c r="BD210" i="7"/>
  <c r="BC210" i="7"/>
  <c r="BB210" i="7"/>
  <c r="BA210" i="7"/>
  <c r="CS209" i="7"/>
  <c r="CR209" i="7"/>
  <c r="CQ209" i="7"/>
  <c r="CP209" i="7"/>
  <c r="CO209" i="7"/>
  <c r="CN209" i="7"/>
  <c r="CM209" i="7"/>
  <c r="CL209" i="7"/>
  <c r="CK209" i="7"/>
  <c r="CJ209" i="7"/>
  <c r="CI209" i="7"/>
  <c r="CH209" i="7"/>
  <c r="CG209" i="7"/>
  <c r="CF209" i="7"/>
  <c r="CE209" i="7"/>
  <c r="CD209" i="7"/>
  <c r="CC209" i="7"/>
  <c r="CB209" i="7"/>
  <c r="CA209" i="7"/>
  <c r="BZ209" i="7"/>
  <c r="BY209" i="7"/>
  <c r="BX209" i="7"/>
  <c r="BW209" i="7"/>
  <c r="BV209" i="7"/>
  <c r="BU209" i="7"/>
  <c r="BT209" i="7"/>
  <c r="BS209" i="7"/>
  <c r="BR209" i="7"/>
  <c r="BQ209" i="7"/>
  <c r="BP209" i="7"/>
  <c r="BO209" i="7"/>
  <c r="BN209" i="7"/>
  <c r="BM209" i="7"/>
  <c r="BL209" i="7"/>
  <c r="BK209" i="7"/>
  <c r="BJ209" i="7"/>
  <c r="BI209" i="7"/>
  <c r="BH209" i="7"/>
  <c r="BG209" i="7"/>
  <c r="BF209" i="7"/>
  <c r="BE209" i="7"/>
  <c r="BD209" i="7"/>
  <c r="BC209" i="7"/>
  <c r="BB209" i="7"/>
  <c r="BA209" i="7"/>
  <c r="CS208" i="7"/>
  <c r="CR208" i="7"/>
  <c r="CQ208" i="7"/>
  <c r="CP208" i="7"/>
  <c r="CO208" i="7"/>
  <c r="CN208" i="7"/>
  <c r="CM208" i="7"/>
  <c r="CL208" i="7"/>
  <c r="CK208" i="7"/>
  <c r="CJ208" i="7"/>
  <c r="CI208" i="7"/>
  <c r="CH208" i="7"/>
  <c r="CG208" i="7"/>
  <c r="CF208" i="7"/>
  <c r="CE208" i="7"/>
  <c r="CD208" i="7"/>
  <c r="CC208" i="7"/>
  <c r="CB208" i="7"/>
  <c r="CA208" i="7"/>
  <c r="BZ208" i="7"/>
  <c r="BY208" i="7"/>
  <c r="BX208" i="7"/>
  <c r="BW208" i="7"/>
  <c r="BV208" i="7"/>
  <c r="BU208" i="7"/>
  <c r="BT208" i="7"/>
  <c r="BS208" i="7"/>
  <c r="BR208" i="7"/>
  <c r="BQ208" i="7"/>
  <c r="BP208" i="7"/>
  <c r="BO208" i="7"/>
  <c r="BN208" i="7"/>
  <c r="BM208" i="7"/>
  <c r="BL208" i="7"/>
  <c r="BK208" i="7"/>
  <c r="BJ208" i="7"/>
  <c r="BI208" i="7"/>
  <c r="BH208" i="7"/>
  <c r="BG208" i="7"/>
  <c r="BF208" i="7"/>
  <c r="BE208" i="7"/>
  <c r="BD208" i="7"/>
  <c r="BC208" i="7"/>
  <c r="BB208" i="7"/>
  <c r="BA208" i="7"/>
  <c r="CS207" i="7"/>
  <c r="CR207" i="7"/>
  <c r="CQ207" i="7"/>
  <c r="CP207" i="7"/>
  <c r="CO207" i="7"/>
  <c r="CN207" i="7"/>
  <c r="CM207" i="7"/>
  <c r="CL207" i="7"/>
  <c r="CK207" i="7"/>
  <c r="CJ207" i="7"/>
  <c r="CI207" i="7"/>
  <c r="CH207" i="7"/>
  <c r="CG207" i="7"/>
  <c r="CF207" i="7"/>
  <c r="CE207" i="7"/>
  <c r="CD207" i="7"/>
  <c r="CC207" i="7"/>
  <c r="CB207" i="7"/>
  <c r="CA207" i="7"/>
  <c r="BZ207" i="7"/>
  <c r="BY207" i="7"/>
  <c r="BX207" i="7"/>
  <c r="BW207" i="7"/>
  <c r="BV207" i="7"/>
  <c r="BU207" i="7"/>
  <c r="BT207" i="7"/>
  <c r="BS207" i="7"/>
  <c r="BR207" i="7"/>
  <c r="BQ207" i="7"/>
  <c r="BP207" i="7"/>
  <c r="BO207" i="7"/>
  <c r="BN207" i="7"/>
  <c r="BM207" i="7"/>
  <c r="BL207" i="7"/>
  <c r="BK207" i="7"/>
  <c r="BJ207" i="7"/>
  <c r="BI207" i="7"/>
  <c r="BH207" i="7"/>
  <c r="BG207" i="7"/>
  <c r="BF207" i="7"/>
  <c r="BE207" i="7"/>
  <c r="BD207" i="7"/>
  <c r="BC207" i="7"/>
  <c r="BB207" i="7"/>
  <c r="BA207" i="7"/>
  <c r="CS206" i="7"/>
  <c r="CR206" i="7"/>
  <c r="CQ206" i="7"/>
  <c r="CP206" i="7"/>
  <c r="CO206" i="7"/>
  <c r="CN206" i="7"/>
  <c r="CM206" i="7"/>
  <c r="CL206" i="7"/>
  <c r="CK206" i="7"/>
  <c r="CJ206" i="7"/>
  <c r="CI206" i="7"/>
  <c r="CH206" i="7"/>
  <c r="CG206" i="7"/>
  <c r="CF206" i="7"/>
  <c r="CE206" i="7"/>
  <c r="CD206" i="7"/>
  <c r="CC206" i="7"/>
  <c r="CB206" i="7"/>
  <c r="CA206" i="7"/>
  <c r="BZ206" i="7"/>
  <c r="BY206" i="7"/>
  <c r="BX206" i="7"/>
  <c r="BW206" i="7"/>
  <c r="BV206" i="7"/>
  <c r="BU206" i="7"/>
  <c r="BT206" i="7"/>
  <c r="BS206" i="7"/>
  <c r="BR206" i="7"/>
  <c r="BQ206" i="7"/>
  <c r="BP206" i="7"/>
  <c r="BO206" i="7"/>
  <c r="BN206" i="7"/>
  <c r="BM206" i="7"/>
  <c r="BL206" i="7"/>
  <c r="BK206" i="7"/>
  <c r="BJ206" i="7"/>
  <c r="BI206" i="7"/>
  <c r="BH206" i="7"/>
  <c r="BG206" i="7"/>
  <c r="BF206" i="7"/>
  <c r="BE206" i="7"/>
  <c r="BD206" i="7"/>
  <c r="BC206" i="7"/>
  <c r="BB206" i="7"/>
  <c r="BA206" i="7"/>
  <c r="CS205" i="7"/>
  <c r="CR205" i="7"/>
  <c r="CQ205" i="7"/>
  <c r="CP205" i="7"/>
  <c r="CO205" i="7"/>
  <c r="CN205" i="7"/>
  <c r="CM205" i="7"/>
  <c r="CL205" i="7"/>
  <c r="CK205" i="7"/>
  <c r="CJ205" i="7"/>
  <c r="CI205" i="7"/>
  <c r="CH205" i="7"/>
  <c r="CG205" i="7"/>
  <c r="CF205" i="7"/>
  <c r="CE205" i="7"/>
  <c r="CD205" i="7"/>
  <c r="CC205" i="7"/>
  <c r="CB205" i="7"/>
  <c r="CA205" i="7"/>
  <c r="BZ205" i="7"/>
  <c r="BY205" i="7"/>
  <c r="BX205" i="7"/>
  <c r="BW205" i="7"/>
  <c r="BV205" i="7"/>
  <c r="BU205" i="7"/>
  <c r="BT205" i="7"/>
  <c r="BS205" i="7"/>
  <c r="BR205" i="7"/>
  <c r="BQ205" i="7"/>
  <c r="BP205" i="7"/>
  <c r="BO205" i="7"/>
  <c r="BN205" i="7"/>
  <c r="BM205" i="7"/>
  <c r="BL205" i="7"/>
  <c r="BK205" i="7"/>
  <c r="BJ205" i="7"/>
  <c r="BI205" i="7"/>
  <c r="BH205" i="7"/>
  <c r="BG205" i="7"/>
  <c r="BF205" i="7"/>
  <c r="BE205" i="7"/>
  <c r="BD205" i="7"/>
  <c r="BC205" i="7"/>
  <c r="BB205" i="7"/>
  <c r="BA205" i="7"/>
  <c r="CS204" i="7"/>
  <c r="CR204" i="7"/>
  <c r="CQ204" i="7"/>
  <c r="CP204" i="7"/>
  <c r="CO204" i="7"/>
  <c r="CN204" i="7"/>
  <c r="CM204" i="7"/>
  <c r="CL204" i="7"/>
  <c r="CK204" i="7"/>
  <c r="CJ204" i="7"/>
  <c r="CI204" i="7"/>
  <c r="CH204" i="7"/>
  <c r="CG204" i="7"/>
  <c r="CF204" i="7"/>
  <c r="CE204" i="7"/>
  <c r="CD204" i="7"/>
  <c r="CC204" i="7"/>
  <c r="CB204" i="7"/>
  <c r="CA204" i="7"/>
  <c r="BZ204" i="7"/>
  <c r="BY204" i="7"/>
  <c r="BX204" i="7"/>
  <c r="BW204" i="7"/>
  <c r="BV204" i="7"/>
  <c r="BU204" i="7"/>
  <c r="BT204" i="7"/>
  <c r="BS204" i="7"/>
  <c r="BR204" i="7"/>
  <c r="BQ204" i="7"/>
  <c r="BP204" i="7"/>
  <c r="BO204" i="7"/>
  <c r="BN204" i="7"/>
  <c r="BM204" i="7"/>
  <c r="BL204" i="7"/>
  <c r="BK204" i="7"/>
  <c r="BJ204" i="7"/>
  <c r="BI204" i="7"/>
  <c r="BH204" i="7"/>
  <c r="BG204" i="7"/>
  <c r="BF204" i="7"/>
  <c r="BE204" i="7"/>
  <c r="BD204" i="7"/>
  <c r="BC204" i="7"/>
  <c r="BB204" i="7"/>
  <c r="BA204" i="7"/>
  <c r="CS203" i="7"/>
  <c r="CR203" i="7"/>
  <c r="CQ203" i="7"/>
  <c r="CP203" i="7"/>
  <c r="CO203" i="7"/>
  <c r="CN203" i="7"/>
  <c r="CM203" i="7"/>
  <c r="CL203" i="7"/>
  <c r="CK203" i="7"/>
  <c r="CJ203" i="7"/>
  <c r="CI203" i="7"/>
  <c r="CH203" i="7"/>
  <c r="CG203" i="7"/>
  <c r="CF203" i="7"/>
  <c r="CE203" i="7"/>
  <c r="CD203" i="7"/>
  <c r="CC203" i="7"/>
  <c r="CB203" i="7"/>
  <c r="CA203" i="7"/>
  <c r="BZ203" i="7"/>
  <c r="BY203" i="7"/>
  <c r="BX203" i="7"/>
  <c r="BW203" i="7"/>
  <c r="BV203" i="7"/>
  <c r="BU203" i="7"/>
  <c r="BT203" i="7"/>
  <c r="BS203" i="7"/>
  <c r="BR203" i="7"/>
  <c r="BQ203" i="7"/>
  <c r="BP203" i="7"/>
  <c r="BO203" i="7"/>
  <c r="BN203" i="7"/>
  <c r="BM203" i="7"/>
  <c r="BL203" i="7"/>
  <c r="BK203" i="7"/>
  <c r="BJ203" i="7"/>
  <c r="BI203" i="7"/>
  <c r="BH203" i="7"/>
  <c r="BG203" i="7"/>
  <c r="BF203" i="7"/>
  <c r="BE203" i="7"/>
  <c r="BD203" i="7"/>
  <c r="BC203" i="7"/>
  <c r="BB203" i="7"/>
  <c r="BA203" i="7"/>
  <c r="CS202" i="7"/>
  <c r="CR202" i="7"/>
  <c r="CQ202" i="7"/>
  <c r="CP202" i="7"/>
  <c r="CO202" i="7"/>
  <c r="CN202" i="7"/>
  <c r="CM202" i="7"/>
  <c r="CL202" i="7"/>
  <c r="CK202" i="7"/>
  <c r="CJ202" i="7"/>
  <c r="CI202" i="7"/>
  <c r="CH202" i="7"/>
  <c r="CG202" i="7"/>
  <c r="CF202" i="7"/>
  <c r="CE202" i="7"/>
  <c r="CD202" i="7"/>
  <c r="CC202" i="7"/>
  <c r="CB202" i="7"/>
  <c r="CA202" i="7"/>
  <c r="BZ202" i="7"/>
  <c r="BY202" i="7"/>
  <c r="BX202" i="7"/>
  <c r="BW202" i="7"/>
  <c r="BV202" i="7"/>
  <c r="BU202" i="7"/>
  <c r="BT202" i="7"/>
  <c r="BS202" i="7"/>
  <c r="BR202" i="7"/>
  <c r="BQ202" i="7"/>
  <c r="BP202" i="7"/>
  <c r="BO202" i="7"/>
  <c r="BN202" i="7"/>
  <c r="BM202" i="7"/>
  <c r="BL202" i="7"/>
  <c r="BK202" i="7"/>
  <c r="BJ202" i="7"/>
  <c r="BI202" i="7"/>
  <c r="BH202" i="7"/>
  <c r="BG202" i="7"/>
  <c r="BF202" i="7"/>
  <c r="BE202" i="7"/>
  <c r="BD202" i="7"/>
  <c r="BC202" i="7"/>
  <c r="BB202" i="7"/>
  <c r="BA202" i="7"/>
  <c r="CS201" i="7"/>
  <c r="CR201" i="7"/>
  <c r="CQ201" i="7"/>
  <c r="CP201" i="7"/>
  <c r="CO201" i="7"/>
  <c r="CN201" i="7"/>
  <c r="CM201" i="7"/>
  <c r="CL201" i="7"/>
  <c r="CK201" i="7"/>
  <c r="CJ201" i="7"/>
  <c r="CI201" i="7"/>
  <c r="CH201" i="7"/>
  <c r="CG201" i="7"/>
  <c r="CF201" i="7"/>
  <c r="CE201" i="7"/>
  <c r="CD201" i="7"/>
  <c r="CC201" i="7"/>
  <c r="CB201" i="7"/>
  <c r="CA201" i="7"/>
  <c r="BZ201" i="7"/>
  <c r="BY201" i="7"/>
  <c r="BX201" i="7"/>
  <c r="BW201" i="7"/>
  <c r="BV201" i="7"/>
  <c r="BU201" i="7"/>
  <c r="BT201" i="7"/>
  <c r="BS201" i="7"/>
  <c r="BR201" i="7"/>
  <c r="BQ201" i="7"/>
  <c r="BP201" i="7"/>
  <c r="BO201" i="7"/>
  <c r="BN201" i="7"/>
  <c r="BM201" i="7"/>
  <c r="BL201" i="7"/>
  <c r="BK201" i="7"/>
  <c r="BJ201" i="7"/>
  <c r="BI201" i="7"/>
  <c r="BH201" i="7"/>
  <c r="BG201" i="7"/>
  <c r="BF201" i="7"/>
  <c r="BE201" i="7"/>
  <c r="BD201" i="7"/>
  <c r="BC201" i="7"/>
  <c r="BB201" i="7"/>
  <c r="BA201" i="7"/>
  <c r="CS200" i="7"/>
  <c r="CR200" i="7"/>
  <c r="CQ200" i="7"/>
  <c r="CP200" i="7"/>
  <c r="CO200" i="7"/>
  <c r="CN200" i="7"/>
  <c r="CM200" i="7"/>
  <c r="CL200" i="7"/>
  <c r="CK200" i="7"/>
  <c r="CJ200" i="7"/>
  <c r="CI200" i="7"/>
  <c r="CH200" i="7"/>
  <c r="CG200" i="7"/>
  <c r="CF200" i="7"/>
  <c r="CE200" i="7"/>
  <c r="CD200" i="7"/>
  <c r="CC200" i="7"/>
  <c r="CB200" i="7"/>
  <c r="CA200" i="7"/>
  <c r="BZ200" i="7"/>
  <c r="BY200" i="7"/>
  <c r="BX200" i="7"/>
  <c r="BW200" i="7"/>
  <c r="BV200" i="7"/>
  <c r="BU200" i="7"/>
  <c r="BT200" i="7"/>
  <c r="BS200" i="7"/>
  <c r="BR200" i="7"/>
  <c r="BQ200" i="7"/>
  <c r="BP200" i="7"/>
  <c r="BO200" i="7"/>
  <c r="BN200" i="7"/>
  <c r="BM200" i="7"/>
  <c r="BL200" i="7"/>
  <c r="BK200" i="7"/>
  <c r="BJ200" i="7"/>
  <c r="BI200" i="7"/>
  <c r="BH200" i="7"/>
  <c r="BG200" i="7"/>
  <c r="BF200" i="7"/>
  <c r="BE200" i="7"/>
  <c r="BD200" i="7"/>
  <c r="BC200" i="7"/>
  <c r="BB200" i="7"/>
  <c r="BA200" i="7"/>
  <c r="CS199" i="7"/>
  <c r="CR199" i="7"/>
  <c r="CQ199" i="7"/>
  <c r="CP199" i="7"/>
  <c r="CO199" i="7"/>
  <c r="CN199" i="7"/>
  <c r="CM199" i="7"/>
  <c r="CL199" i="7"/>
  <c r="CK199" i="7"/>
  <c r="CJ199" i="7"/>
  <c r="CI199" i="7"/>
  <c r="CH199" i="7"/>
  <c r="CG199" i="7"/>
  <c r="CF199" i="7"/>
  <c r="CE199" i="7"/>
  <c r="CD199" i="7"/>
  <c r="CC199" i="7"/>
  <c r="CB199" i="7"/>
  <c r="CA199" i="7"/>
  <c r="BZ199" i="7"/>
  <c r="BY199" i="7"/>
  <c r="BX199" i="7"/>
  <c r="BW199" i="7"/>
  <c r="BV199" i="7"/>
  <c r="BU199" i="7"/>
  <c r="BT199" i="7"/>
  <c r="BS199" i="7"/>
  <c r="BR199" i="7"/>
  <c r="BQ199" i="7"/>
  <c r="BP199" i="7"/>
  <c r="BO199" i="7"/>
  <c r="BN199" i="7"/>
  <c r="BM199" i="7"/>
  <c r="BL199" i="7"/>
  <c r="BK199" i="7"/>
  <c r="BJ199" i="7"/>
  <c r="BI199" i="7"/>
  <c r="BH199" i="7"/>
  <c r="BG199" i="7"/>
  <c r="BF199" i="7"/>
  <c r="BE199" i="7"/>
  <c r="BD199" i="7"/>
  <c r="BC199" i="7"/>
  <c r="BB199" i="7"/>
  <c r="BA199" i="7"/>
  <c r="CS198" i="7"/>
  <c r="CR198" i="7"/>
  <c r="CQ198" i="7"/>
  <c r="CP198" i="7"/>
  <c r="CO198" i="7"/>
  <c r="CN198" i="7"/>
  <c r="CM198" i="7"/>
  <c r="CL198" i="7"/>
  <c r="CK198" i="7"/>
  <c r="CJ198" i="7"/>
  <c r="CI198" i="7"/>
  <c r="CH198" i="7"/>
  <c r="CG198" i="7"/>
  <c r="CF198" i="7"/>
  <c r="CE198" i="7"/>
  <c r="CD198" i="7"/>
  <c r="CC198" i="7"/>
  <c r="CB198" i="7"/>
  <c r="CA198" i="7"/>
  <c r="BZ198" i="7"/>
  <c r="BY198" i="7"/>
  <c r="BX198" i="7"/>
  <c r="BW198" i="7"/>
  <c r="BV198" i="7"/>
  <c r="BU198" i="7"/>
  <c r="BT198" i="7"/>
  <c r="BS198" i="7"/>
  <c r="BR198" i="7"/>
  <c r="BQ198" i="7"/>
  <c r="BP198" i="7"/>
  <c r="BO198" i="7"/>
  <c r="BN198" i="7"/>
  <c r="BM198" i="7"/>
  <c r="BL198" i="7"/>
  <c r="BK198" i="7"/>
  <c r="BJ198" i="7"/>
  <c r="BI198" i="7"/>
  <c r="BH198" i="7"/>
  <c r="BG198" i="7"/>
  <c r="BF198" i="7"/>
  <c r="BE198" i="7"/>
  <c r="BD198" i="7"/>
  <c r="BC198" i="7"/>
  <c r="BB198" i="7"/>
  <c r="BA198" i="7"/>
  <c r="CS197" i="7"/>
  <c r="CR197" i="7"/>
  <c r="CQ197" i="7"/>
  <c r="CP197" i="7"/>
  <c r="CO197" i="7"/>
  <c r="CN197" i="7"/>
  <c r="CM197" i="7"/>
  <c r="CL197" i="7"/>
  <c r="CK197" i="7"/>
  <c r="CJ197" i="7"/>
  <c r="CI197" i="7"/>
  <c r="CH197" i="7"/>
  <c r="CG197" i="7"/>
  <c r="CF197" i="7"/>
  <c r="CE197" i="7"/>
  <c r="CD197" i="7"/>
  <c r="CC197" i="7"/>
  <c r="CB197" i="7"/>
  <c r="CA197" i="7"/>
  <c r="BZ197" i="7"/>
  <c r="BY197" i="7"/>
  <c r="BX197" i="7"/>
  <c r="BW197" i="7"/>
  <c r="BV197" i="7"/>
  <c r="BU197" i="7"/>
  <c r="BT197" i="7"/>
  <c r="BS197" i="7"/>
  <c r="BR197" i="7"/>
  <c r="BQ197" i="7"/>
  <c r="BP197" i="7"/>
  <c r="BO197" i="7"/>
  <c r="BN197" i="7"/>
  <c r="BM197" i="7"/>
  <c r="BL197" i="7"/>
  <c r="BK197" i="7"/>
  <c r="BJ197" i="7"/>
  <c r="BI197" i="7"/>
  <c r="BH197" i="7"/>
  <c r="BG197" i="7"/>
  <c r="BF197" i="7"/>
  <c r="BE197" i="7"/>
  <c r="BD197" i="7"/>
  <c r="BC197" i="7"/>
  <c r="BB197" i="7"/>
  <c r="BA197" i="7"/>
  <c r="CS196" i="7"/>
  <c r="CR196" i="7"/>
  <c r="CQ196" i="7"/>
  <c r="CP196" i="7"/>
  <c r="CO196" i="7"/>
  <c r="CN196" i="7"/>
  <c r="CM196" i="7"/>
  <c r="CL196" i="7"/>
  <c r="CK196" i="7"/>
  <c r="CJ196" i="7"/>
  <c r="CI196" i="7"/>
  <c r="CH196" i="7"/>
  <c r="CG196" i="7"/>
  <c r="CF196" i="7"/>
  <c r="CE196" i="7"/>
  <c r="CD196" i="7"/>
  <c r="CC196" i="7"/>
  <c r="CB196" i="7"/>
  <c r="CA196" i="7"/>
  <c r="BZ196" i="7"/>
  <c r="BY196" i="7"/>
  <c r="BX196" i="7"/>
  <c r="BW196" i="7"/>
  <c r="BV196" i="7"/>
  <c r="BU196" i="7"/>
  <c r="BT196" i="7"/>
  <c r="BS196" i="7"/>
  <c r="BR196" i="7"/>
  <c r="BQ196" i="7"/>
  <c r="BP196" i="7"/>
  <c r="BO196" i="7"/>
  <c r="BN196" i="7"/>
  <c r="BM196" i="7"/>
  <c r="BL196" i="7"/>
  <c r="BK196" i="7"/>
  <c r="BJ196" i="7"/>
  <c r="BI196" i="7"/>
  <c r="BH196" i="7"/>
  <c r="BG196" i="7"/>
  <c r="BF196" i="7"/>
  <c r="BE196" i="7"/>
  <c r="BD196" i="7"/>
  <c r="BC196" i="7"/>
  <c r="BB196" i="7"/>
  <c r="BA196" i="7"/>
  <c r="CS195" i="7"/>
  <c r="CR195" i="7"/>
  <c r="CQ195" i="7"/>
  <c r="CP195" i="7"/>
  <c r="CO195" i="7"/>
  <c r="CN195" i="7"/>
  <c r="CM195" i="7"/>
  <c r="CL195" i="7"/>
  <c r="CK195" i="7"/>
  <c r="CJ195" i="7"/>
  <c r="CI195" i="7"/>
  <c r="CH195" i="7"/>
  <c r="CG195" i="7"/>
  <c r="CF195" i="7"/>
  <c r="CE195" i="7"/>
  <c r="CD195" i="7"/>
  <c r="CC195" i="7"/>
  <c r="CB195" i="7"/>
  <c r="CA195" i="7"/>
  <c r="BZ195" i="7"/>
  <c r="BY195" i="7"/>
  <c r="BX195" i="7"/>
  <c r="BW195" i="7"/>
  <c r="BV195" i="7"/>
  <c r="BU195" i="7"/>
  <c r="BT195" i="7"/>
  <c r="BS195" i="7"/>
  <c r="BR195" i="7"/>
  <c r="BQ195" i="7"/>
  <c r="BP195" i="7"/>
  <c r="BO195" i="7"/>
  <c r="BN195" i="7"/>
  <c r="BM195" i="7"/>
  <c r="BL195" i="7"/>
  <c r="BK195" i="7"/>
  <c r="BJ195" i="7"/>
  <c r="BI195" i="7"/>
  <c r="BH195" i="7"/>
  <c r="BG195" i="7"/>
  <c r="BF195" i="7"/>
  <c r="BE195" i="7"/>
  <c r="BD195" i="7"/>
  <c r="BC195" i="7"/>
  <c r="BB195" i="7"/>
  <c r="BA195" i="7"/>
  <c r="CS194" i="7"/>
  <c r="CR194" i="7"/>
  <c r="CQ194" i="7"/>
  <c r="CP194" i="7"/>
  <c r="CO194" i="7"/>
  <c r="CN194" i="7"/>
  <c r="CM194" i="7"/>
  <c r="CL194" i="7"/>
  <c r="CK194" i="7"/>
  <c r="CJ194" i="7"/>
  <c r="CI194" i="7"/>
  <c r="CH194" i="7"/>
  <c r="CG194" i="7"/>
  <c r="CF194" i="7"/>
  <c r="CE194" i="7"/>
  <c r="CD194" i="7"/>
  <c r="CC194" i="7"/>
  <c r="CB194" i="7"/>
  <c r="CA194" i="7"/>
  <c r="BZ194" i="7"/>
  <c r="BY194" i="7"/>
  <c r="BX194" i="7"/>
  <c r="BW194" i="7"/>
  <c r="BV194" i="7"/>
  <c r="BU194" i="7"/>
  <c r="BT194" i="7"/>
  <c r="BS194" i="7"/>
  <c r="BR194" i="7"/>
  <c r="BQ194" i="7"/>
  <c r="BP194" i="7"/>
  <c r="BO194" i="7"/>
  <c r="BN194" i="7"/>
  <c r="BM194" i="7"/>
  <c r="BL194" i="7"/>
  <c r="BK194" i="7"/>
  <c r="BJ194" i="7"/>
  <c r="BI194" i="7"/>
  <c r="BH194" i="7"/>
  <c r="BG194" i="7"/>
  <c r="BF194" i="7"/>
  <c r="BE194" i="7"/>
  <c r="BD194" i="7"/>
  <c r="BC194" i="7"/>
  <c r="BB194" i="7"/>
  <c r="BA194" i="7"/>
  <c r="CS193" i="7"/>
  <c r="CR193" i="7"/>
  <c r="CQ193" i="7"/>
  <c r="CP193" i="7"/>
  <c r="CO193" i="7"/>
  <c r="CN193" i="7"/>
  <c r="CM193" i="7"/>
  <c r="CL193" i="7"/>
  <c r="CK193" i="7"/>
  <c r="CJ193" i="7"/>
  <c r="CI193" i="7"/>
  <c r="CH193" i="7"/>
  <c r="CG193" i="7"/>
  <c r="CF193" i="7"/>
  <c r="CE193" i="7"/>
  <c r="CD193" i="7"/>
  <c r="CC193" i="7"/>
  <c r="CB193" i="7"/>
  <c r="CA193" i="7"/>
  <c r="BZ193" i="7"/>
  <c r="BY193" i="7"/>
  <c r="BX193" i="7"/>
  <c r="BW193" i="7"/>
  <c r="BV193" i="7"/>
  <c r="BU193" i="7"/>
  <c r="BT193" i="7"/>
  <c r="BS193" i="7"/>
  <c r="BR193" i="7"/>
  <c r="BQ193" i="7"/>
  <c r="BP193" i="7"/>
  <c r="BO193" i="7"/>
  <c r="BN193" i="7"/>
  <c r="BM193" i="7"/>
  <c r="BL193" i="7"/>
  <c r="BK193" i="7"/>
  <c r="BJ193" i="7"/>
  <c r="BI193" i="7"/>
  <c r="BH193" i="7"/>
  <c r="BG193" i="7"/>
  <c r="BF193" i="7"/>
  <c r="BE193" i="7"/>
  <c r="BD193" i="7"/>
  <c r="BC193" i="7"/>
  <c r="BB193" i="7"/>
  <c r="BA193" i="7"/>
  <c r="CS192" i="7"/>
  <c r="CR192" i="7"/>
  <c r="CQ192" i="7"/>
  <c r="CP192" i="7"/>
  <c r="CO192" i="7"/>
  <c r="CN192" i="7"/>
  <c r="CM192" i="7"/>
  <c r="CL192" i="7"/>
  <c r="CK192" i="7"/>
  <c r="CJ192" i="7"/>
  <c r="CI192" i="7"/>
  <c r="CH192" i="7"/>
  <c r="CG192" i="7"/>
  <c r="CF192" i="7"/>
  <c r="CE192" i="7"/>
  <c r="CD192" i="7"/>
  <c r="CC192" i="7"/>
  <c r="CB192" i="7"/>
  <c r="CA192" i="7"/>
  <c r="BZ192" i="7"/>
  <c r="BY192" i="7"/>
  <c r="BX192" i="7"/>
  <c r="BW192" i="7"/>
  <c r="BV192" i="7"/>
  <c r="BU192" i="7"/>
  <c r="BT192" i="7"/>
  <c r="BS192" i="7"/>
  <c r="BR192" i="7"/>
  <c r="BQ192" i="7"/>
  <c r="BP192" i="7"/>
  <c r="BO192" i="7"/>
  <c r="BN192" i="7"/>
  <c r="BM192" i="7"/>
  <c r="BL192" i="7"/>
  <c r="BK192" i="7"/>
  <c r="BJ192" i="7"/>
  <c r="BI192" i="7"/>
  <c r="BH192" i="7"/>
  <c r="BG192" i="7"/>
  <c r="BF192" i="7"/>
  <c r="BE192" i="7"/>
  <c r="BD192" i="7"/>
  <c r="BC192" i="7"/>
  <c r="BB192" i="7"/>
  <c r="BA192" i="7"/>
  <c r="CS191" i="7"/>
  <c r="CR191" i="7"/>
  <c r="CQ191" i="7"/>
  <c r="CP191" i="7"/>
  <c r="CO191" i="7"/>
  <c r="CN191" i="7"/>
  <c r="CM191" i="7"/>
  <c r="CL191" i="7"/>
  <c r="CK191" i="7"/>
  <c r="CJ191" i="7"/>
  <c r="CI191" i="7"/>
  <c r="CH191" i="7"/>
  <c r="CG191" i="7"/>
  <c r="CF191" i="7"/>
  <c r="CE191" i="7"/>
  <c r="CD191" i="7"/>
  <c r="CC191" i="7"/>
  <c r="CB191" i="7"/>
  <c r="CA191" i="7"/>
  <c r="BZ191" i="7"/>
  <c r="BY191" i="7"/>
  <c r="BX191" i="7"/>
  <c r="BW191" i="7"/>
  <c r="BV191" i="7"/>
  <c r="BU191" i="7"/>
  <c r="BT191" i="7"/>
  <c r="BS191" i="7"/>
  <c r="BR191" i="7"/>
  <c r="BQ191" i="7"/>
  <c r="BP191" i="7"/>
  <c r="BO191" i="7"/>
  <c r="BN191" i="7"/>
  <c r="BM191" i="7"/>
  <c r="BL191" i="7"/>
  <c r="BK191" i="7"/>
  <c r="BJ191" i="7"/>
  <c r="BI191" i="7"/>
  <c r="BH191" i="7"/>
  <c r="BG191" i="7"/>
  <c r="BF191" i="7"/>
  <c r="BE191" i="7"/>
  <c r="BD191" i="7"/>
  <c r="BC191" i="7"/>
  <c r="BB191" i="7"/>
  <c r="BA191" i="7"/>
  <c r="CS190" i="7"/>
  <c r="CR190" i="7"/>
  <c r="CQ190" i="7"/>
  <c r="CP190" i="7"/>
  <c r="CO190" i="7"/>
  <c r="CN190" i="7"/>
  <c r="CM190" i="7"/>
  <c r="CL190" i="7"/>
  <c r="CK190" i="7"/>
  <c r="CJ190" i="7"/>
  <c r="CI190" i="7"/>
  <c r="CH190" i="7"/>
  <c r="CG190" i="7"/>
  <c r="CF190" i="7"/>
  <c r="CE190" i="7"/>
  <c r="CD190" i="7"/>
  <c r="CC190" i="7"/>
  <c r="CB190" i="7"/>
  <c r="CA190" i="7"/>
  <c r="BZ190" i="7"/>
  <c r="BY190" i="7"/>
  <c r="BX190" i="7"/>
  <c r="BW190" i="7"/>
  <c r="BV190" i="7"/>
  <c r="BU190" i="7"/>
  <c r="BT190" i="7"/>
  <c r="BS190" i="7"/>
  <c r="BR190" i="7"/>
  <c r="BQ190" i="7"/>
  <c r="BP190" i="7"/>
  <c r="BO190" i="7"/>
  <c r="BN190" i="7"/>
  <c r="BM190" i="7"/>
  <c r="BL190" i="7"/>
  <c r="BK190" i="7"/>
  <c r="BJ190" i="7"/>
  <c r="BI190" i="7"/>
  <c r="BH190" i="7"/>
  <c r="BG190" i="7"/>
  <c r="BF190" i="7"/>
  <c r="BE190" i="7"/>
  <c r="BD190" i="7"/>
  <c r="BC190" i="7"/>
  <c r="BB190" i="7"/>
  <c r="BA190" i="7"/>
  <c r="CS189" i="7"/>
  <c r="CR189" i="7"/>
  <c r="CQ189" i="7"/>
  <c r="CP189" i="7"/>
  <c r="CO189" i="7"/>
  <c r="CN189" i="7"/>
  <c r="CM189" i="7"/>
  <c r="CL189" i="7"/>
  <c r="CK189" i="7"/>
  <c r="CJ189" i="7"/>
  <c r="CI189" i="7"/>
  <c r="CH189" i="7"/>
  <c r="CG189" i="7"/>
  <c r="CF189" i="7"/>
  <c r="CE189" i="7"/>
  <c r="CD189" i="7"/>
  <c r="CC189" i="7"/>
  <c r="CB189" i="7"/>
  <c r="CA189" i="7"/>
  <c r="BZ189" i="7"/>
  <c r="BY189" i="7"/>
  <c r="BX189" i="7"/>
  <c r="BW189" i="7"/>
  <c r="BV189" i="7"/>
  <c r="BU189" i="7"/>
  <c r="BT189" i="7"/>
  <c r="BS189" i="7"/>
  <c r="BR189" i="7"/>
  <c r="BQ189" i="7"/>
  <c r="BP189" i="7"/>
  <c r="BO189" i="7"/>
  <c r="BN189" i="7"/>
  <c r="BM189" i="7"/>
  <c r="BL189" i="7"/>
  <c r="BK189" i="7"/>
  <c r="BJ189" i="7"/>
  <c r="BI189" i="7"/>
  <c r="BH189" i="7"/>
  <c r="BG189" i="7"/>
  <c r="BF189" i="7"/>
  <c r="BE189" i="7"/>
  <c r="BD189" i="7"/>
  <c r="BC189" i="7"/>
  <c r="BB189" i="7"/>
  <c r="BA189" i="7"/>
  <c r="CS188" i="7"/>
  <c r="CR188" i="7"/>
  <c r="CQ188" i="7"/>
  <c r="CP188" i="7"/>
  <c r="CO188" i="7"/>
  <c r="CN188" i="7"/>
  <c r="CM188" i="7"/>
  <c r="CL188" i="7"/>
  <c r="CK188" i="7"/>
  <c r="CJ188" i="7"/>
  <c r="CI188" i="7"/>
  <c r="CH188" i="7"/>
  <c r="CG188" i="7"/>
  <c r="CF188" i="7"/>
  <c r="CE188" i="7"/>
  <c r="CD188" i="7"/>
  <c r="CC188" i="7"/>
  <c r="CB188" i="7"/>
  <c r="CA188" i="7"/>
  <c r="BZ188" i="7"/>
  <c r="BY188" i="7"/>
  <c r="BX188" i="7"/>
  <c r="BW188" i="7"/>
  <c r="BV188" i="7"/>
  <c r="BU188" i="7"/>
  <c r="BT188" i="7"/>
  <c r="BS188" i="7"/>
  <c r="BR188" i="7"/>
  <c r="BQ188" i="7"/>
  <c r="BP188" i="7"/>
  <c r="BO188" i="7"/>
  <c r="BN188" i="7"/>
  <c r="BM188" i="7"/>
  <c r="BL188" i="7"/>
  <c r="BK188" i="7"/>
  <c r="BJ188" i="7"/>
  <c r="BI188" i="7"/>
  <c r="BH188" i="7"/>
  <c r="BG188" i="7"/>
  <c r="BF188" i="7"/>
  <c r="BE188" i="7"/>
  <c r="BD188" i="7"/>
  <c r="BC188" i="7"/>
  <c r="BB188" i="7"/>
  <c r="BA188" i="7"/>
  <c r="CS187" i="7"/>
  <c r="CR187" i="7"/>
  <c r="CQ187" i="7"/>
  <c r="CP187" i="7"/>
  <c r="CO187" i="7"/>
  <c r="CN187" i="7"/>
  <c r="CM187" i="7"/>
  <c r="CL187" i="7"/>
  <c r="CK187" i="7"/>
  <c r="CJ187" i="7"/>
  <c r="CI187" i="7"/>
  <c r="CH187" i="7"/>
  <c r="CG187" i="7"/>
  <c r="CF187" i="7"/>
  <c r="CE187" i="7"/>
  <c r="CD187" i="7"/>
  <c r="CC187" i="7"/>
  <c r="CB187" i="7"/>
  <c r="CA187" i="7"/>
  <c r="BZ187" i="7"/>
  <c r="BY187" i="7"/>
  <c r="BX187" i="7"/>
  <c r="BW187" i="7"/>
  <c r="BV187" i="7"/>
  <c r="BU187" i="7"/>
  <c r="BT187" i="7"/>
  <c r="BS187" i="7"/>
  <c r="BR187" i="7"/>
  <c r="BQ187" i="7"/>
  <c r="BP187" i="7"/>
  <c r="BO187" i="7"/>
  <c r="BN187" i="7"/>
  <c r="BM187" i="7"/>
  <c r="BL187" i="7"/>
  <c r="BK187" i="7"/>
  <c r="BJ187" i="7"/>
  <c r="BI187" i="7"/>
  <c r="BH187" i="7"/>
  <c r="BG187" i="7"/>
  <c r="BF187" i="7"/>
  <c r="BE187" i="7"/>
  <c r="BD187" i="7"/>
  <c r="BC187" i="7"/>
  <c r="BB187" i="7"/>
  <c r="BA187" i="7"/>
  <c r="CS186" i="7"/>
  <c r="CR186" i="7"/>
  <c r="CQ186" i="7"/>
  <c r="CP186" i="7"/>
  <c r="CO186" i="7"/>
  <c r="CN186" i="7"/>
  <c r="CM186" i="7"/>
  <c r="CL186" i="7"/>
  <c r="CK186" i="7"/>
  <c r="CJ186" i="7"/>
  <c r="CI186" i="7"/>
  <c r="CH186" i="7"/>
  <c r="CG186" i="7"/>
  <c r="CF186" i="7"/>
  <c r="CE186" i="7"/>
  <c r="CD186" i="7"/>
  <c r="CC186" i="7"/>
  <c r="CB186" i="7"/>
  <c r="CA186" i="7"/>
  <c r="BZ186" i="7"/>
  <c r="BY186" i="7"/>
  <c r="BX186" i="7"/>
  <c r="BW186" i="7"/>
  <c r="BV186" i="7"/>
  <c r="BU186" i="7"/>
  <c r="BT186" i="7"/>
  <c r="BS186" i="7"/>
  <c r="BR186" i="7"/>
  <c r="BQ186" i="7"/>
  <c r="BP186" i="7"/>
  <c r="BO186" i="7"/>
  <c r="BN186" i="7"/>
  <c r="BM186" i="7"/>
  <c r="BL186" i="7"/>
  <c r="BK186" i="7"/>
  <c r="BJ186" i="7"/>
  <c r="BI186" i="7"/>
  <c r="BH186" i="7"/>
  <c r="BG186" i="7"/>
  <c r="BF186" i="7"/>
  <c r="BE186" i="7"/>
  <c r="BD186" i="7"/>
  <c r="BC186" i="7"/>
  <c r="BB186" i="7"/>
  <c r="BA186" i="7"/>
  <c r="CS185" i="7"/>
  <c r="CR185" i="7"/>
  <c r="CQ185" i="7"/>
  <c r="CP185" i="7"/>
  <c r="CO185" i="7"/>
  <c r="CN185" i="7"/>
  <c r="CM185" i="7"/>
  <c r="CL185" i="7"/>
  <c r="CK185" i="7"/>
  <c r="CJ185" i="7"/>
  <c r="CI185" i="7"/>
  <c r="CH185" i="7"/>
  <c r="CG185" i="7"/>
  <c r="CF185" i="7"/>
  <c r="CE185" i="7"/>
  <c r="CD185" i="7"/>
  <c r="CC185" i="7"/>
  <c r="CB185" i="7"/>
  <c r="CA185" i="7"/>
  <c r="BZ185" i="7"/>
  <c r="BY185" i="7"/>
  <c r="BX185" i="7"/>
  <c r="BW185" i="7"/>
  <c r="BV185" i="7"/>
  <c r="BU185" i="7"/>
  <c r="BT185" i="7"/>
  <c r="BS185" i="7"/>
  <c r="BR185" i="7"/>
  <c r="BQ185" i="7"/>
  <c r="BP185" i="7"/>
  <c r="BO185" i="7"/>
  <c r="BN185" i="7"/>
  <c r="BM185" i="7"/>
  <c r="BL185" i="7"/>
  <c r="BK185" i="7"/>
  <c r="BJ185" i="7"/>
  <c r="BI185" i="7"/>
  <c r="BH185" i="7"/>
  <c r="BG185" i="7"/>
  <c r="BF185" i="7"/>
  <c r="BE185" i="7"/>
  <c r="BD185" i="7"/>
  <c r="BC185" i="7"/>
  <c r="BB185" i="7"/>
  <c r="BA185" i="7"/>
  <c r="CS184" i="7"/>
  <c r="CR184" i="7"/>
  <c r="CQ184" i="7"/>
  <c r="CP184" i="7"/>
  <c r="CO184" i="7"/>
  <c r="CN184" i="7"/>
  <c r="CM184" i="7"/>
  <c r="CL184" i="7"/>
  <c r="CK184" i="7"/>
  <c r="CJ184" i="7"/>
  <c r="CI184" i="7"/>
  <c r="CH184" i="7"/>
  <c r="CG184" i="7"/>
  <c r="CF184" i="7"/>
  <c r="CE184" i="7"/>
  <c r="CD184" i="7"/>
  <c r="CC184" i="7"/>
  <c r="CB184" i="7"/>
  <c r="CA184" i="7"/>
  <c r="BZ184" i="7"/>
  <c r="BY184" i="7"/>
  <c r="BX184" i="7"/>
  <c r="BW184" i="7"/>
  <c r="BV184" i="7"/>
  <c r="BU184" i="7"/>
  <c r="BT184" i="7"/>
  <c r="BS184" i="7"/>
  <c r="BR184" i="7"/>
  <c r="BQ184" i="7"/>
  <c r="BP184" i="7"/>
  <c r="BO184" i="7"/>
  <c r="BN184" i="7"/>
  <c r="BM184" i="7"/>
  <c r="BL184" i="7"/>
  <c r="BK184" i="7"/>
  <c r="BJ184" i="7"/>
  <c r="BI184" i="7"/>
  <c r="BH184" i="7"/>
  <c r="BG184" i="7"/>
  <c r="BF184" i="7"/>
  <c r="BE184" i="7"/>
  <c r="BD184" i="7"/>
  <c r="BC184" i="7"/>
  <c r="BB184" i="7"/>
  <c r="BA184" i="7"/>
  <c r="CS183" i="7"/>
  <c r="CR183" i="7"/>
  <c r="CQ183" i="7"/>
  <c r="CP183" i="7"/>
  <c r="CO183" i="7"/>
  <c r="CN183" i="7"/>
  <c r="CM183" i="7"/>
  <c r="CL183" i="7"/>
  <c r="CK183" i="7"/>
  <c r="CJ183" i="7"/>
  <c r="CI183" i="7"/>
  <c r="CH183" i="7"/>
  <c r="CG183" i="7"/>
  <c r="CF183" i="7"/>
  <c r="CE183" i="7"/>
  <c r="CD183" i="7"/>
  <c r="CC183" i="7"/>
  <c r="CB183" i="7"/>
  <c r="CA183" i="7"/>
  <c r="BZ183" i="7"/>
  <c r="BY183" i="7"/>
  <c r="BX183" i="7"/>
  <c r="BW183" i="7"/>
  <c r="BV183" i="7"/>
  <c r="BU183" i="7"/>
  <c r="BT183" i="7"/>
  <c r="BS183" i="7"/>
  <c r="BR183" i="7"/>
  <c r="BQ183" i="7"/>
  <c r="BP183" i="7"/>
  <c r="BO183" i="7"/>
  <c r="BN183" i="7"/>
  <c r="BM183" i="7"/>
  <c r="BL183" i="7"/>
  <c r="BK183" i="7"/>
  <c r="BJ183" i="7"/>
  <c r="BI183" i="7"/>
  <c r="BH183" i="7"/>
  <c r="BG183" i="7"/>
  <c r="BF183" i="7"/>
  <c r="BE183" i="7"/>
  <c r="BD183" i="7"/>
  <c r="BC183" i="7"/>
  <c r="BB183" i="7"/>
  <c r="BA183" i="7"/>
  <c r="CS182" i="7"/>
  <c r="CR182" i="7"/>
  <c r="CQ182" i="7"/>
  <c r="CP182" i="7"/>
  <c r="CO182" i="7"/>
  <c r="CN182" i="7"/>
  <c r="CM182" i="7"/>
  <c r="CL182" i="7"/>
  <c r="CK182" i="7"/>
  <c r="CJ182" i="7"/>
  <c r="CI182" i="7"/>
  <c r="CH182" i="7"/>
  <c r="CG182" i="7"/>
  <c r="CF182" i="7"/>
  <c r="CE182" i="7"/>
  <c r="CD182" i="7"/>
  <c r="CC182" i="7"/>
  <c r="CB182" i="7"/>
  <c r="CA182" i="7"/>
  <c r="BZ182" i="7"/>
  <c r="BY182" i="7"/>
  <c r="BX182" i="7"/>
  <c r="BW182" i="7"/>
  <c r="BV182" i="7"/>
  <c r="BU182" i="7"/>
  <c r="BT182" i="7"/>
  <c r="BS182" i="7"/>
  <c r="BR182" i="7"/>
  <c r="BQ182" i="7"/>
  <c r="BP182" i="7"/>
  <c r="BO182" i="7"/>
  <c r="BN182" i="7"/>
  <c r="BM182" i="7"/>
  <c r="BL182" i="7"/>
  <c r="BK182" i="7"/>
  <c r="BJ182" i="7"/>
  <c r="BI182" i="7"/>
  <c r="BH182" i="7"/>
  <c r="BG182" i="7"/>
  <c r="BF182" i="7"/>
  <c r="BE182" i="7"/>
  <c r="BD182" i="7"/>
  <c r="BC182" i="7"/>
  <c r="BB182" i="7"/>
  <c r="BA182" i="7"/>
  <c r="CS181" i="7"/>
  <c r="CR181" i="7"/>
  <c r="CQ181" i="7"/>
  <c r="CP181" i="7"/>
  <c r="CO181" i="7"/>
  <c r="CN181" i="7"/>
  <c r="CM181" i="7"/>
  <c r="CL181" i="7"/>
  <c r="CK181" i="7"/>
  <c r="CJ181" i="7"/>
  <c r="CI181" i="7"/>
  <c r="CH181" i="7"/>
  <c r="CG181" i="7"/>
  <c r="CF181" i="7"/>
  <c r="CE181" i="7"/>
  <c r="CD181" i="7"/>
  <c r="CC181" i="7"/>
  <c r="CB181" i="7"/>
  <c r="CA181" i="7"/>
  <c r="BZ181" i="7"/>
  <c r="BY181" i="7"/>
  <c r="BX181" i="7"/>
  <c r="BW181" i="7"/>
  <c r="BV181" i="7"/>
  <c r="BU181" i="7"/>
  <c r="BT181" i="7"/>
  <c r="BS181" i="7"/>
  <c r="BR181" i="7"/>
  <c r="BQ181" i="7"/>
  <c r="BP181" i="7"/>
  <c r="BO181" i="7"/>
  <c r="BN181" i="7"/>
  <c r="BM181" i="7"/>
  <c r="BL181" i="7"/>
  <c r="BK181" i="7"/>
  <c r="BJ181" i="7"/>
  <c r="BI181" i="7"/>
  <c r="BH181" i="7"/>
  <c r="BG181" i="7"/>
  <c r="BF181" i="7"/>
  <c r="BE181" i="7"/>
  <c r="BD181" i="7"/>
  <c r="BC181" i="7"/>
  <c r="BB181" i="7"/>
  <c r="BA181" i="7"/>
  <c r="CS180" i="7"/>
  <c r="CR180" i="7"/>
  <c r="CQ180" i="7"/>
  <c r="CP180" i="7"/>
  <c r="CO180" i="7"/>
  <c r="CN180" i="7"/>
  <c r="CM180" i="7"/>
  <c r="CL180" i="7"/>
  <c r="CK180" i="7"/>
  <c r="CJ180" i="7"/>
  <c r="CI180" i="7"/>
  <c r="CH180" i="7"/>
  <c r="CG180" i="7"/>
  <c r="CF180" i="7"/>
  <c r="CE180" i="7"/>
  <c r="CD180" i="7"/>
  <c r="CC180" i="7"/>
  <c r="CB180" i="7"/>
  <c r="CA180" i="7"/>
  <c r="BZ180" i="7"/>
  <c r="BY180" i="7"/>
  <c r="BX180" i="7"/>
  <c r="BW180" i="7"/>
  <c r="BV180" i="7"/>
  <c r="BU180" i="7"/>
  <c r="BT180" i="7"/>
  <c r="BS180" i="7"/>
  <c r="BR180" i="7"/>
  <c r="BQ180" i="7"/>
  <c r="BP180" i="7"/>
  <c r="BO180" i="7"/>
  <c r="BN180" i="7"/>
  <c r="BM180" i="7"/>
  <c r="BL180" i="7"/>
  <c r="BK180" i="7"/>
  <c r="BJ180" i="7"/>
  <c r="BI180" i="7"/>
  <c r="BH180" i="7"/>
  <c r="BG180" i="7"/>
  <c r="BF180" i="7"/>
  <c r="BE180" i="7"/>
  <c r="BD180" i="7"/>
  <c r="BC180" i="7"/>
  <c r="BB180" i="7"/>
  <c r="BA180" i="7"/>
  <c r="CS179" i="7"/>
  <c r="CR179" i="7"/>
  <c r="CQ179" i="7"/>
  <c r="CP179" i="7"/>
  <c r="CO179" i="7"/>
  <c r="CN179" i="7"/>
  <c r="CM179" i="7"/>
  <c r="CL179" i="7"/>
  <c r="CK179" i="7"/>
  <c r="CJ179" i="7"/>
  <c r="CI179" i="7"/>
  <c r="CH179" i="7"/>
  <c r="CG179" i="7"/>
  <c r="CF179" i="7"/>
  <c r="CE179" i="7"/>
  <c r="CD179" i="7"/>
  <c r="CC179" i="7"/>
  <c r="CB179" i="7"/>
  <c r="CA179" i="7"/>
  <c r="BZ179" i="7"/>
  <c r="BY179" i="7"/>
  <c r="BX179" i="7"/>
  <c r="BW179" i="7"/>
  <c r="BV179" i="7"/>
  <c r="BU179" i="7"/>
  <c r="BT179" i="7"/>
  <c r="BS179" i="7"/>
  <c r="BR179" i="7"/>
  <c r="BQ179" i="7"/>
  <c r="BP179" i="7"/>
  <c r="BO179" i="7"/>
  <c r="BN179" i="7"/>
  <c r="BM179" i="7"/>
  <c r="BL179" i="7"/>
  <c r="BK179" i="7"/>
  <c r="BJ179" i="7"/>
  <c r="BI179" i="7"/>
  <c r="BH179" i="7"/>
  <c r="BG179" i="7"/>
  <c r="BF179" i="7"/>
  <c r="BE179" i="7"/>
  <c r="BD179" i="7"/>
  <c r="BC179" i="7"/>
  <c r="BB179" i="7"/>
  <c r="BA179" i="7"/>
  <c r="CS178" i="7"/>
  <c r="CR178" i="7"/>
  <c r="CQ178" i="7"/>
  <c r="CP178" i="7"/>
  <c r="CO178" i="7"/>
  <c r="CN178" i="7"/>
  <c r="CM178" i="7"/>
  <c r="CL178" i="7"/>
  <c r="CK178" i="7"/>
  <c r="CJ178" i="7"/>
  <c r="CI178" i="7"/>
  <c r="CH178" i="7"/>
  <c r="CG178" i="7"/>
  <c r="CF178" i="7"/>
  <c r="CE178" i="7"/>
  <c r="CD178" i="7"/>
  <c r="CC178" i="7"/>
  <c r="CB178" i="7"/>
  <c r="CA178" i="7"/>
  <c r="BZ178" i="7"/>
  <c r="BY178" i="7"/>
  <c r="BX178" i="7"/>
  <c r="BW178" i="7"/>
  <c r="BV178" i="7"/>
  <c r="BU178" i="7"/>
  <c r="BT178" i="7"/>
  <c r="BS178" i="7"/>
  <c r="BR178" i="7"/>
  <c r="BQ178" i="7"/>
  <c r="BP178" i="7"/>
  <c r="BO178" i="7"/>
  <c r="BN178" i="7"/>
  <c r="BM178" i="7"/>
  <c r="BL178" i="7"/>
  <c r="BK178" i="7"/>
  <c r="BJ178" i="7"/>
  <c r="BI178" i="7"/>
  <c r="BH178" i="7"/>
  <c r="BG178" i="7"/>
  <c r="BF178" i="7"/>
  <c r="BE178" i="7"/>
  <c r="BD178" i="7"/>
  <c r="BC178" i="7"/>
  <c r="BB178" i="7"/>
  <c r="BA178" i="7"/>
  <c r="CS177" i="7"/>
  <c r="CR177" i="7"/>
  <c r="CQ177" i="7"/>
  <c r="CP177" i="7"/>
  <c r="CO177" i="7"/>
  <c r="CN177" i="7"/>
  <c r="CM177" i="7"/>
  <c r="CL177" i="7"/>
  <c r="CK177" i="7"/>
  <c r="CJ177" i="7"/>
  <c r="CI177" i="7"/>
  <c r="CH177" i="7"/>
  <c r="CG177" i="7"/>
  <c r="CF177" i="7"/>
  <c r="CE177" i="7"/>
  <c r="CD177" i="7"/>
  <c r="CC177" i="7"/>
  <c r="CB177" i="7"/>
  <c r="CA177" i="7"/>
  <c r="BZ177" i="7"/>
  <c r="BY177" i="7"/>
  <c r="BX177" i="7"/>
  <c r="BW177" i="7"/>
  <c r="BV177" i="7"/>
  <c r="BU177" i="7"/>
  <c r="BT177" i="7"/>
  <c r="BS177" i="7"/>
  <c r="BR177" i="7"/>
  <c r="BQ177" i="7"/>
  <c r="BP177" i="7"/>
  <c r="BO177" i="7"/>
  <c r="BN177" i="7"/>
  <c r="BM177" i="7"/>
  <c r="BL177" i="7"/>
  <c r="BK177" i="7"/>
  <c r="BJ177" i="7"/>
  <c r="BI177" i="7"/>
  <c r="BH177" i="7"/>
  <c r="BG177" i="7"/>
  <c r="BF177" i="7"/>
  <c r="BE177" i="7"/>
  <c r="BD177" i="7"/>
  <c r="BC177" i="7"/>
  <c r="BB177" i="7"/>
  <c r="BA177" i="7"/>
  <c r="CS176" i="7"/>
  <c r="CR176" i="7"/>
  <c r="CQ176" i="7"/>
  <c r="CP176" i="7"/>
  <c r="CO176" i="7"/>
  <c r="CN176" i="7"/>
  <c r="CM176" i="7"/>
  <c r="CL176" i="7"/>
  <c r="CK176" i="7"/>
  <c r="CJ176" i="7"/>
  <c r="CI176" i="7"/>
  <c r="CH176" i="7"/>
  <c r="CG176" i="7"/>
  <c r="CF176" i="7"/>
  <c r="CE176" i="7"/>
  <c r="CD176" i="7"/>
  <c r="CC176" i="7"/>
  <c r="CB176" i="7"/>
  <c r="CA176" i="7"/>
  <c r="BZ176" i="7"/>
  <c r="BY176" i="7"/>
  <c r="BX176" i="7"/>
  <c r="BW176" i="7"/>
  <c r="BV176" i="7"/>
  <c r="BU176" i="7"/>
  <c r="BT176" i="7"/>
  <c r="BS176" i="7"/>
  <c r="BR176" i="7"/>
  <c r="BQ176" i="7"/>
  <c r="BP176" i="7"/>
  <c r="BO176" i="7"/>
  <c r="BN176" i="7"/>
  <c r="BM176" i="7"/>
  <c r="BL176" i="7"/>
  <c r="BK176" i="7"/>
  <c r="BJ176" i="7"/>
  <c r="BI176" i="7"/>
  <c r="BH176" i="7"/>
  <c r="BG176" i="7"/>
  <c r="BF176" i="7"/>
  <c r="BE176" i="7"/>
  <c r="BD176" i="7"/>
  <c r="BC176" i="7"/>
  <c r="BB176" i="7"/>
  <c r="BA176" i="7"/>
  <c r="CS175" i="7"/>
  <c r="CR175" i="7"/>
  <c r="CQ175" i="7"/>
  <c r="CP175" i="7"/>
  <c r="CO175" i="7"/>
  <c r="CN175" i="7"/>
  <c r="CM175" i="7"/>
  <c r="CL175" i="7"/>
  <c r="CK175" i="7"/>
  <c r="CJ175" i="7"/>
  <c r="CI175" i="7"/>
  <c r="CH175" i="7"/>
  <c r="CG175" i="7"/>
  <c r="CF175" i="7"/>
  <c r="CE175" i="7"/>
  <c r="CD175" i="7"/>
  <c r="CC175" i="7"/>
  <c r="CB175" i="7"/>
  <c r="CA175" i="7"/>
  <c r="BZ175" i="7"/>
  <c r="BY175" i="7"/>
  <c r="BX175" i="7"/>
  <c r="BW175" i="7"/>
  <c r="BV175" i="7"/>
  <c r="BU175" i="7"/>
  <c r="BT175" i="7"/>
  <c r="BS175" i="7"/>
  <c r="BR175" i="7"/>
  <c r="BQ175" i="7"/>
  <c r="BP175" i="7"/>
  <c r="BO175" i="7"/>
  <c r="BN175" i="7"/>
  <c r="BM175" i="7"/>
  <c r="BL175" i="7"/>
  <c r="BK175" i="7"/>
  <c r="BJ175" i="7"/>
  <c r="BI175" i="7"/>
  <c r="BH175" i="7"/>
  <c r="BG175" i="7"/>
  <c r="BF175" i="7"/>
  <c r="BE175" i="7"/>
  <c r="BD175" i="7"/>
  <c r="BC175" i="7"/>
  <c r="BB175" i="7"/>
  <c r="BA175" i="7"/>
  <c r="CS174" i="7"/>
  <c r="CR174" i="7"/>
  <c r="CQ174" i="7"/>
  <c r="CP174" i="7"/>
  <c r="CO174" i="7"/>
  <c r="CN174" i="7"/>
  <c r="CM174" i="7"/>
  <c r="CL174" i="7"/>
  <c r="CK174" i="7"/>
  <c r="CJ174" i="7"/>
  <c r="CI174" i="7"/>
  <c r="CH174" i="7"/>
  <c r="CG174" i="7"/>
  <c r="CF174" i="7"/>
  <c r="CE174" i="7"/>
  <c r="CD174" i="7"/>
  <c r="CC174" i="7"/>
  <c r="CB174" i="7"/>
  <c r="CA174" i="7"/>
  <c r="BZ174" i="7"/>
  <c r="BY174" i="7"/>
  <c r="BX174" i="7"/>
  <c r="BW174" i="7"/>
  <c r="BV174" i="7"/>
  <c r="BU174" i="7"/>
  <c r="BT174" i="7"/>
  <c r="BS174" i="7"/>
  <c r="BR174" i="7"/>
  <c r="BQ174" i="7"/>
  <c r="BP174" i="7"/>
  <c r="BO174" i="7"/>
  <c r="BN174" i="7"/>
  <c r="BM174" i="7"/>
  <c r="BL174" i="7"/>
  <c r="BK174" i="7"/>
  <c r="BJ174" i="7"/>
  <c r="BI174" i="7"/>
  <c r="BH174" i="7"/>
  <c r="BG174" i="7"/>
  <c r="BF174" i="7"/>
  <c r="BE174" i="7"/>
  <c r="BD174" i="7"/>
  <c r="BC174" i="7"/>
  <c r="BB174" i="7"/>
  <c r="BA174" i="7"/>
  <c r="CS173" i="7"/>
  <c r="CR173" i="7"/>
  <c r="CQ173" i="7"/>
  <c r="CP173" i="7"/>
  <c r="CO173" i="7"/>
  <c r="CN173" i="7"/>
  <c r="CM173" i="7"/>
  <c r="CL173" i="7"/>
  <c r="CK173" i="7"/>
  <c r="CJ173" i="7"/>
  <c r="CI173" i="7"/>
  <c r="CH173" i="7"/>
  <c r="CG173" i="7"/>
  <c r="CF173" i="7"/>
  <c r="CE173" i="7"/>
  <c r="CD173" i="7"/>
  <c r="CC173" i="7"/>
  <c r="CB173" i="7"/>
  <c r="CA173" i="7"/>
  <c r="BZ173" i="7"/>
  <c r="BY173" i="7"/>
  <c r="BX173" i="7"/>
  <c r="BW173" i="7"/>
  <c r="BV173" i="7"/>
  <c r="BU173" i="7"/>
  <c r="BT173" i="7"/>
  <c r="BS173" i="7"/>
  <c r="BR173" i="7"/>
  <c r="BQ173" i="7"/>
  <c r="BP173" i="7"/>
  <c r="BO173" i="7"/>
  <c r="BN173" i="7"/>
  <c r="BM173" i="7"/>
  <c r="BL173" i="7"/>
  <c r="BK173" i="7"/>
  <c r="BJ173" i="7"/>
  <c r="BI173" i="7"/>
  <c r="BH173" i="7"/>
  <c r="BG173" i="7"/>
  <c r="BF173" i="7"/>
  <c r="BE173" i="7"/>
  <c r="BD173" i="7"/>
  <c r="BC173" i="7"/>
  <c r="BB173" i="7"/>
  <c r="BA173" i="7"/>
  <c r="CS172" i="7"/>
  <c r="CR172" i="7"/>
  <c r="CQ172" i="7"/>
  <c r="CP172" i="7"/>
  <c r="CO172" i="7"/>
  <c r="CN172" i="7"/>
  <c r="CM172" i="7"/>
  <c r="CL172" i="7"/>
  <c r="CK172" i="7"/>
  <c r="CJ172" i="7"/>
  <c r="CI172" i="7"/>
  <c r="CH172" i="7"/>
  <c r="CG172" i="7"/>
  <c r="CF172" i="7"/>
  <c r="CE172" i="7"/>
  <c r="CD172" i="7"/>
  <c r="CC172" i="7"/>
  <c r="CB172" i="7"/>
  <c r="CA172" i="7"/>
  <c r="BZ172" i="7"/>
  <c r="BY172" i="7"/>
  <c r="BX172" i="7"/>
  <c r="BW172" i="7"/>
  <c r="BV172" i="7"/>
  <c r="BU172" i="7"/>
  <c r="BT172" i="7"/>
  <c r="BS172" i="7"/>
  <c r="BR172" i="7"/>
  <c r="BQ172" i="7"/>
  <c r="BP172" i="7"/>
  <c r="BO172" i="7"/>
  <c r="BN172" i="7"/>
  <c r="BM172" i="7"/>
  <c r="BL172" i="7"/>
  <c r="BK172" i="7"/>
  <c r="BJ172" i="7"/>
  <c r="BI172" i="7"/>
  <c r="BH172" i="7"/>
  <c r="BG172" i="7"/>
  <c r="BF172" i="7"/>
  <c r="BE172" i="7"/>
  <c r="BD172" i="7"/>
  <c r="BC172" i="7"/>
  <c r="BB172" i="7"/>
  <c r="BA172" i="7"/>
  <c r="CS171" i="7"/>
  <c r="CR171" i="7"/>
  <c r="CQ171" i="7"/>
  <c r="CP171" i="7"/>
  <c r="CO171" i="7"/>
  <c r="CN171" i="7"/>
  <c r="CM171" i="7"/>
  <c r="CL171" i="7"/>
  <c r="CK171" i="7"/>
  <c r="CJ171" i="7"/>
  <c r="CI171" i="7"/>
  <c r="CH171" i="7"/>
  <c r="CG171" i="7"/>
  <c r="CF171" i="7"/>
  <c r="CE171" i="7"/>
  <c r="CD171" i="7"/>
  <c r="CC171" i="7"/>
  <c r="CB171" i="7"/>
  <c r="CA171" i="7"/>
  <c r="BZ171" i="7"/>
  <c r="BY171" i="7"/>
  <c r="BX171" i="7"/>
  <c r="BW171" i="7"/>
  <c r="BV171" i="7"/>
  <c r="BU171" i="7"/>
  <c r="BT171" i="7"/>
  <c r="BS171" i="7"/>
  <c r="BR171" i="7"/>
  <c r="BQ171" i="7"/>
  <c r="BP171" i="7"/>
  <c r="BO171" i="7"/>
  <c r="BN171" i="7"/>
  <c r="BM171" i="7"/>
  <c r="BL171" i="7"/>
  <c r="BK171" i="7"/>
  <c r="BJ171" i="7"/>
  <c r="BI171" i="7"/>
  <c r="BH171" i="7"/>
  <c r="BG171" i="7"/>
  <c r="BF171" i="7"/>
  <c r="BE171" i="7"/>
  <c r="BD171" i="7"/>
  <c r="BC171" i="7"/>
  <c r="BB171" i="7"/>
  <c r="BA171" i="7"/>
  <c r="CS170" i="7"/>
  <c r="CR170" i="7"/>
  <c r="CQ170" i="7"/>
  <c r="CP170" i="7"/>
  <c r="CO170" i="7"/>
  <c r="CN170" i="7"/>
  <c r="CM170" i="7"/>
  <c r="CL170" i="7"/>
  <c r="CK170" i="7"/>
  <c r="CJ170" i="7"/>
  <c r="CI170" i="7"/>
  <c r="CH170" i="7"/>
  <c r="CG170" i="7"/>
  <c r="CF170" i="7"/>
  <c r="CE170" i="7"/>
  <c r="CD170" i="7"/>
  <c r="CC170" i="7"/>
  <c r="CB170" i="7"/>
  <c r="CA170" i="7"/>
  <c r="BZ170" i="7"/>
  <c r="BY170" i="7"/>
  <c r="BX170" i="7"/>
  <c r="BW170" i="7"/>
  <c r="BV170" i="7"/>
  <c r="BU170" i="7"/>
  <c r="BT170" i="7"/>
  <c r="BS170" i="7"/>
  <c r="BR170" i="7"/>
  <c r="BQ170" i="7"/>
  <c r="BP170" i="7"/>
  <c r="BO170" i="7"/>
  <c r="BN170" i="7"/>
  <c r="BM170" i="7"/>
  <c r="BL170" i="7"/>
  <c r="BK170" i="7"/>
  <c r="BJ170" i="7"/>
  <c r="BI170" i="7"/>
  <c r="BH170" i="7"/>
  <c r="BG170" i="7"/>
  <c r="BF170" i="7"/>
  <c r="BE170" i="7"/>
  <c r="BD170" i="7"/>
  <c r="BC170" i="7"/>
  <c r="BB170" i="7"/>
  <c r="BA170" i="7"/>
  <c r="CS169" i="7"/>
  <c r="CR169" i="7"/>
  <c r="CQ169" i="7"/>
  <c r="CP169" i="7"/>
  <c r="CO169" i="7"/>
  <c r="CN169" i="7"/>
  <c r="CM169" i="7"/>
  <c r="CL169" i="7"/>
  <c r="CK169" i="7"/>
  <c r="CJ169" i="7"/>
  <c r="CI169" i="7"/>
  <c r="CH169" i="7"/>
  <c r="CG169" i="7"/>
  <c r="CF169" i="7"/>
  <c r="CE169" i="7"/>
  <c r="CD169" i="7"/>
  <c r="CC169" i="7"/>
  <c r="CB169" i="7"/>
  <c r="CA169" i="7"/>
  <c r="BZ169" i="7"/>
  <c r="BY169" i="7"/>
  <c r="BX169" i="7"/>
  <c r="BW169" i="7"/>
  <c r="BV169" i="7"/>
  <c r="BU169" i="7"/>
  <c r="BT169" i="7"/>
  <c r="BS169" i="7"/>
  <c r="BR169" i="7"/>
  <c r="BQ169" i="7"/>
  <c r="BP169" i="7"/>
  <c r="BO169" i="7"/>
  <c r="BN169" i="7"/>
  <c r="BM169" i="7"/>
  <c r="BL169" i="7"/>
  <c r="BK169" i="7"/>
  <c r="BJ169" i="7"/>
  <c r="BI169" i="7"/>
  <c r="BH169" i="7"/>
  <c r="BG169" i="7"/>
  <c r="BF169" i="7"/>
  <c r="BE169" i="7"/>
  <c r="BD169" i="7"/>
  <c r="BC169" i="7"/>
  <c r="BB169" i="7"/>
  <c r="BA169" i="7"/>
  <c r="CS168" i="7"/>
  <c r="CR168" i="7"/>
  <c r="CQ168" i="7"/>
  <c r="CP168" i="7"/>
  <c r="CO168" i="7"/>
  <c r="CN168" i="7"/>
  <c r="CM168" i="7"/>
  <c r="CL168" i="7"/>
  <c r="CK168" i="7"/>
  <c r="CJ168" i="7"/>
  <c r="CI168" i="7"/>
  <c r="CH168" i="7"/>
  <c r="CG168" i="7"/>
  <c r="CF168" i="7"/>
  <c r="CE168" i="7"/>
  <c r="CD168" i="7"/>
  <c r="CC168" i="7"/>
  <c r="CB168" i="7"/>
  <c r="CA168" i="7"/>
  <c r="BZ168" i="7"/>
  <c r="BY168" i="7"/>
  <c r="BX168" i="7"/>
  <c r="BW168" i="7"/>
  <c r="BV168" i="7"/>
  <c r="BU168" i="7"/>
  <c r="BT168" i="7"/>
  <c r="BS168" i="7"/>
  <c r="BR168" i="7"/>
  <c r="BQ168" i="7"/>
  <c r="BP168" i="7"/>
  <c r="BO168" i="7"/>
  <c r="BN168" i="7"/>
  <c r="BM168" i="7"/>
  <c r="BL168" i="7"/>
  <c r="BK168" i="7"/>
  <c r="BJ168" i="7"/>
  <c r="BI168" i="7"/>
  <c r="BH168" i="7"/>
  <c r="BG168" i="7"/>
  <c r="BF168" i="7"/>
  <c r="BE168" i="7"/>
  <c r="BD168" i="7"/>
  <c r="BC168" i="7"/>
  <c r="BB168" i="7"/>
  <c r="BA168" i="7"/>
  <c r="CS167" i="7"/>
  <c r="CR167" i="7"/>
  <c r="CQ167" i="7"/>
  <c r="CP167" i="7"/>
  <c r="CO167" i="7"/>
  <c r="CN167" i="7"/>
  <c r="CM167" i="7"/>
  <c r="CL167" i="7"/>
  <c r="CK167" i="7"/>
  <c r="CJ167" i="7"/>
  <c r="CI167" i="7"/>
  <c r="CH167" i="7"/>
  <c r="CG167" i="7"/>
  <c r="CF167" i="7"/>
  <c r="CE167" i="7"/>
  <c r="CD167" i="7"/>
  <c r="CC167" i="7"/>
  <c r="CB167" i="7"/>
  <c r="CA167" i="7"/>
  <c r="BZ167" i="7"/>
  <c r="BY167" i="7"/>
  <c r="BX167" i="7"/>
  <c r="BW167" i="7"/>
  <c r="BV167" i="7"/>
  <c r="BU167" i="7"/>
  <c r="BT167" i="7"/>
  <c r="BS167" i="7"/>
  <c r="BR167" i="7"/>
  <c r="BQ167" i="7"/>
  <c r="BP167" i="7"/>
  <c r="BO167" i="7"/>
  <c r="BN167" i="7"/>
  <c r="BM167" i="7"/>
  <c r="BL167" i="7"/>
  <c r="BK167" i="7"/>
  <c r="BJ167" i="7"/>
  <c r="BI167" i="7"/>
  <c r="BH167" i="7"/>
  <c r="BG167" i="7"/>
  <c r="BF167" i="7"/>
  <c r="BE167" i="7"/>
  <c r="BD167" i="7"/>
  <c r="BC167" i="7"/>
  <c r="BB167" i="7"/>
  <c r="BA167" i="7"/>
  <c r="CS166" i="7"/>
  <c r="CR166" i="7"/>
  <c r="CQ166" i="7"/>
  <c r="CP166" i="7"/>
  <c r="CO166" i="7"/>
  <c r="CN166" i="7"/>
  <c r="CM166" i="7"/>
  <c r="CL166" i="7"/>
  <c r="CK166" i="7"/>
  <c r="CJ166" i="7"/>
  <c r="CI166" i="7"/>
  <c r="CH166" i="7"/>
  <c r="CG166" i="7"/>
  <c r="CF166" i="7"/>
  <c r="CE166" i="7"/>
  <c r="CD166" i="7"/>
  <c r="CC166" i="7"/>
  <c r="CB166" i="7"/>
  <c r="CA166" i="7"/>
  <c r="BZ166" i="7"/>
  <c r="BY166" i="7"/>
  <c r="BX166" i="7"/>
  <c r="BW166" i="7"/>
  <c r="BV166" i="7"/>
  <c r="BU166" i="7"/>
  <c r="BT166" i="7"/>
  <c r="BS166" i="7"/>
  <c r="BR166" i="7"/>
  <c r="BQ166" i="7"/>
  <c r="BP166" i="7"/>
  <c r="BO166" i="7"/>
  <c r="BN166" i="7"/>
  <c r="BM166" i="7"/>
  <c r="BL166" i="7"/>
  <c r="BK166" i="7"/>
  <c r="BJ166" i="7"/>
  <c r="BI166" i="7"/>
  <c r="BH166" i="7"/>
  <c r="BG166" i="7"/>
  <c r="BF166" i="7"/>
  <c r="BE166" i="7"/>
  <c r="BD166" i="7"/>
  <c r="BC166" i="7"/>
  <c r="BB166" i="7"/>
  <c r="BA166" i="7"/>
  <c r="CS165" i="7"/>
  <c r="CR165" i="7"/>
  <c r="CQ165" i="7"/>
  <c r="CP165" i="7"/>
  <c r="CO165" i="7"/>
  <c r="CN165" i="7"/>
  <c r="CM165" i="7"/>
  <c r="CL165" i="7"/>
  <c r="CK165" i="7"/>
  <c r="CJ165" i="7"/>
  <c r="CI165" i="7"/>
  <c r="CH165" i="7"/>
  <c r="CG165" i="7"/>
  <c r="CF165" i="7"/>
  <c r="CE165" i="7"/>
  <c r="CD165" i="7"/>
  <c r="CC165" i="7"/>
  <c r="CB165" i="7"/>
  <c r="CA165" i="7"/>
  <c r="BZ165" i="7"/>
  <c r="BY165" i="7"/>
  <c r="BX165" i="7"/>
  <c r="BW165" i="7"/>
  <c r="BV165" i="7"/>
  <c r="BU165" i="7"/>
  <c r="BT165" i="7"/>
  <c r="BS165" i="7"/>
  <c r="BR165" i="7"/>
  <c r="BQ165" i="7"/>
  <c r="BP165" i="7"/>
  <c r="BO165" i="7"/>
  <c r="BN165" i="7"/>
  <c r="BM165" i="7"/>
  <c r="BL165" i="7"/>
  <c r="BK165" i="7"/>
  <c r="BJ165" i="7"/>
  <c r="BI165" i="7"/>
  <c r="BH165" i="7"/>
  <c r="BG165" i="7"/>
  <c r="BF165" i="7"/>
  <c r="BE165" i="7"/>
  <c r="BD165" i="7"/>
  <c r="BC165" i="7"/>
  <c r="BB165" i="7"/>
  <c r="BA165" i="7"/>
  <c r="CS164" i="7"/>
  <c r="CR164" i="7"/>
  <c r="CQ164" i="7"/>
  <c r="CP164" i="7"/>
  <c r="CO164" i="7"/>
  <c r="CN164" i="7"/>
  <c r="CM164" i="7"/>
  <c r="CL164" i="7"/>
  <c r="CK164" i="7"/>
  <c r="CJ164" i="7"/>
  <c r="CI164" i="7"/>
  <c r="CH164" i="7"/>
  <c r="CG164" i="7"/>
  <c r="CF164" i="7"/>
  <c r="CE164" i="7"/>
  <c r="CD164" i="7"/>
  <c r="CC164" i="7"/>
  <c r="CB164" i="7"/>
  <c r="CA164" i="7"/>
  <c r="BZ164" i="7"/>
  <c r="BY164" i="7"/>
  <c r="BX164" i="7"/>
  <c r="BW164" i="7"/>
  <c r="BV164" i="7"/>
  <c r="BU164" i="7"/>
  <c r="BT164" i="7"/>
  <c r="BS164" i="7"/>
  <c r="BR164" i="7"/>
  <c r="BQ164" i="7"/>
  <c r="BP164" i="7"/>
  <c r="BO164" i="7"/>
  <c r="BN164" i="7"/>
  <c r="BM164" i="7"/>
  <c r="BL164" i="7"/>
  <c r="BK164" i="7"/>
  <c r="BJ164" i="7"/>
  <c r="BI164" i="7"/>
  <c r="BH164" i="7"/>
  <c r="BG164" i="7"/>
  <c r="BF164" i="7"/>
  <c r="BE164" i="7"/>
  <c r="BD164" i="7"/>
  <c r="BC164" i="7"/>
  <c r="BB164" i="7"/>
  <c r="BA164" i="7"/>
  <c r="CS163" i="7"/>
  <c r="CR163" i="7"/>
  <c r="CQ163" i="7"/>
  <c r="CP163" i="7"/>
  <c r="CO163" i="7"/>
  <c r="CN163" i="7"/>
  <c r="CM163" i="7"/>
  <c r="CL163" i="7"/>
  <c r="CK163" i="7"/>
  <c r="CJ163" i="7"/>
  <c r="CI163" i="7"/>
  <c r="CH163" i="7"/>
  <c r="CG163" i="7"/>
  <c r="CF163" i="7"/>
  <c r="CE163" i="7"/>
  <c r="CD163" i="7"/>
  <c r="CC163" i="7"/>
  <c r="CB163" i="7"/>
  <c r="CA163" i="7"/>
  <c r="BZ163" i="7"/>
  <c r="BY163" i="7"/>
  <c r="BX163" i="7"/>
  <c r="BW163" i="7"/>
  <c r="BV163" i="7"/>
  <c r="BU163" i="7"/>
  <c r="BT163" i="7"/>
  <c r="BS163" i="7"/>
  <c r="BR163" i="7"/>
  <c r="BQ163" i="7"/>
  <c r="BP163" i="7"/>
  <c r="BO163" i="7"/>
  <c r="BN163" i="7"/>
  <c r="BM163" i="7"/>
  <c r="BL163" i="7"/>
  <c r="BK163" i="7"/>
  <c r="BJ163" i="7"/>
  <c r="BI163" i="7"/>
  <c r="BH163" i="7"/>
  <c r="BG163" i="7"/>
  <c r="BF163" i="7"/>
  <c r="BE163" i="7"/>
  <c r="BD163" i="7"/>
  <c r="BC163" i="7"/>
  <c r="BB163" i="7"/>
  <c r="BA163" i="7"/>
  <c r="CS162" i="7"/>
  <c r="CR162" i="7"/>
  <c r="CQ162" i="7"/>
  <c r="CP162" i="7"/>
  <c r="CO162" i="7"/>
  <c r="CN162" i="7"/>
  <c r="CM162" i="7"/>
  <c r="CL162" i="7"/>
  <c r="CK162" i="7"/>
  <c r="CJ162" i="7"/>
  <c r="CI162" i="7"/>
  <c r="CH162" i="7"/>
  <c r="CG162" i="7"/>
  <c r="CF162" i="7"/>
  <c r="CE162" i="7"/>
  <c r="CD162" i="7"/>
  <c r="CC162" i="7"/>
  <c r="CB162" i="7"/>
  <c r="CA162" i="7"/>
  <c r="BZ162" i="7"/>
  <c r="BY162" i="7"/>
  <c r="BX162" i="7"/>
  <c r="BW162" i="7"/>
  <c r="BV162" i="7"/>
  <c r="BU162" i="7"/>
  <c r="BT162" i="7"/>
  <c r="BS162" i="7"/>
  <c r="BR162" i="7"/>
  <c r="BQ162" i="7"/>
  <c r="BP162" i="7"/>
  <c r="BO162" i="7"/>
  <c r="BN162" i="7"/>
  <c r="BM162" i="7"/>
  <c r="BL162" i="7"/>
  <c r="BK162" i="7"/>
  <c r="BJ162" i="7"/>
  <c r="BI162" i="7"/>
  <c r="BH162" i="7"/>
  <c r="BG162" i="7"/>
  <c r="BF162" i="7"/>
  <c r="BE162" i="7"/>
  <c r="BD162" i="7"/>
  <c r="BC162" i="7"/>
  <c r="BB162" i="7"/>
  <c r="BA162" i="7"/>
  <c r="CS161" i="7"/>
  <c r="CR161" i="7"/>
  <c r="CQ161" i="7"/>
  <c r="CP161" i="7"/>
  <c r="CO161" i="7"/>
  <c r="CN161" i="7"/>
  <c r="CM161" i="7"/>
  <c r="CL161" i="7"/>
  <c r="CK161" i="7"/>
  <c r="CJ161" i="7"/>
  <c r="CI161" i="7"/>
  <c r="CH161" i="7"/>
  <c r="CG161" i="7"/>
  <c r="CF161" i="7"/>
  <c r="CE161" i="7"/>
  <c r="CD161" i="7"/>
  <c r="CC161" i="7"/>
  <c r="CB161" i="7"/>
  <c r="CA161" i="7"/>
  <c r="BZ161" i="7"/>
  <c r="BY161" i="7"/>
  <c r="BX161" i="7"/>
  <c r="BW161" i="7"/>
  <c r="BV161" i="7"/>
  <c r="BU161" i="7"/>
  <c r="BT161" i="7"/>
  <c r="BS161" i="7"/>
  <c r="BR161" i="7"/>
  <c r="BQ161" i="7"/>
  <c r="BP161" i="7"/>
  <c r="BO161" i="7"/>
  <c r="BN161" i="7"/>
  <c r="BM161" i="7"/>
  <c r="BL161" i="7"/>
  <c r="BK161" i="7"/>
  <c r="BJ161" i="7"/>
  <c r="BI161" i="7"/>
  <c r="BH161" i="7"/>
  <c r="BG161" i="7"/>
  <c r="BF161" i="7"/>
  <c r="BE161" i="7"/>
  <c r="BD161" i="7"/>
  <c r="BC161" i="7"/>
  <c r="BB161" i="7"/>
  <c r="BA161" i="7"/>
  <c r="CS160" i="7"/>
  <c r="CR160" i="7"/>
  <c r="CQ160" i="7"/>
  <c r="CP160" i="7"/>
  <c r="CO160" i="7"/>
  <c r="CN160" i="7"/>
  <c r="CM160" i="7"/>
  <c r="CL160" i="7"/>
  <c r="CK160" i="7"/>
  <c r="CJ160" i="7"/>
  <c r="CI160" i="7"/>
  <c r="CH160" i="7"/>
  <c r="CG160" i="7"/>
  <c r="CF160" i="7"/>
  <c r="CE160" i="7"/>
  <c r="CD160" i="7"/>
  <c r="CC160" i="7"/>
  <c r="CB160" i="7"/>
  <c r="CA160" i="7"/>
  <c r="BZ160" i="7"/>
  <c r="BY160" i="7"/>
  <c r="BX160" i="7"/>
  <c r="BW160" i="7"/>
  <c r="BV160" i="7"/>
  <c r="BU160" i="7"/>
  <c r="BT160" i="7"/>
  <c r="BS160" i="7"/>
  <c r="BR160" i="7"/>
  <c r="BQ160" i="7"/>
  <c r="BP160" i="7"/>
  <c r="BO160" i="7"/>
  <c r="BN160" i="7"/>
  <c r="BM160" i="7"/>
  <c r="BL160" i="7"/>
  <c r="BK160" i="7"/>
  <c r="BJ160" i="7"/>
  <c r="BI160" i="7"/>
  <c r="BH160" i="7"/>
  <c r="BG160" i="7"/>
  <c r="BF160" i="7"/>
  <c r="BE160" i="7"/>
  <c r="BD160" i="7"/>
  <c r="BC160" i="7"/>
  <c r="BB160" i="7"/>
  <c r="BA160" i="7"/>
  <c r="CS159" i="7"/>
  <c r="CR159" i="7"/>
  <c r="CQ159" i="7"/>
  <c r="CP159" i="7"/>
  <c r="CO159" i="7"/>
  <c r="CN159" i="7"/>
  <c r="CM159" i="7"/>
  <c r="CL159" i="7"/>
  <c r="CK159" i="7"/>
  <c r="CJ159" i="7"/>
  <c r="CI159" i="7"/>
  <c r="CH159" i="7"/>
  <c r="CG159" i="7"/>
  <c r="CF159" i="7"/>
  <c r="CE159" i="7"/>
  <c r="CD159" i="7"/>
  <c r="CC159" i="7"/>
  <c r="CB159" i="7"/>
  <c r="CA159" i="7"/>
  <c r="BZ159" i="7"/>
  <c r="BY159" i="7"/>
  <c r="BX159" i="7"/>
  <c r="BW159" i="7"/>
  <c r="BV159" i="7"/>
  <c r="BU159" i="7"/>
  <c r="BT159" i="7"/>
  <c r="BS159" i="7"/>
  <c r="BR159" i="7"/>
  <c r="BQ159" i="7"/>
  <c r="BP159" i="7"/>
  <c r="BO159" i="7"/>
  <c r="BN159" i="7"/>
  <c r="BM159" i="7"/>
  <c r="BL159" i="7"/>
  <c r="BK159" i="7"/>
  <c r="BJ159" i="7"/>
  <c r="BI159" i="7"/>
  <c r="BH159" i="7"/>
  <c r="BG159" i="7"/>
  <c r="BF159" i="7"/>
  <c r="BE159" i="7"/>
  <c r="BD159" i="7"/>
  <c r="BC159" i="7"/>
  <c r="BB159" i="7"/>
  <c r="BA159" i="7"/>
  <c r="CS158" i="7"/>
  <c r="CR158" i="7"/>
  <c r="CQ158" i="7"/>
  <c r="CP158" i="7"/>
  <c r="CO158" i="7"/>
  <c r="CN158" i="7"/>
  <c r="CM158" i="7"/>
  <c r="CL158" i="7"/>
  <c r="CK158" i="7"/>
  <c r="CJ158" i="7"/>
  <c r="CI158" i="7"/>
  <c r="CH158" i="7"/>
  <c r="CG158" i="7"/>
  <c r="CF158" i="7"/>
  <c r="CE158" i="7"/>
  <c r="CD158" i="7"/>
  <c r="CC158" i="7"/>
  <c r="CB158" i="7"/>
  <c r="CA158" i="7"/>
  <c r="BZ158" i="7"/>
  <c r="BY158" i="7"/>
  <c r="BX158" i="7"/>
  <c r="BW158" i="7"/>
  <c r="BV158" i="7"/>
  <c r="BU158" i="7"/>
  <c r="BT158" i="7"/>
  <c r="BS158" i="7"/>
  <c r="BR158" i="7"/>
  <c r="BQ158" i="7"/>
  <c r="BP158" i="7"/>
  <c r="BO158" i="7"/>
  <c r="BN158" i="7"/>
  <c r="BM158" i="7"/>
  <c r="BL158" i="7"/>
  <c r="BK158" i="7"/>
  <c r="BJ158" i="7"/>
  <c r="BI158" i="7"/>
  <c r="BH158" i="7"/>
  <c r="BG158" i="7"/>
  <c r="BF158" i="7"/>
  <c r="BE158" i="7"/>
  <c r="BD158" i="7"/>
  <c r="BC158" i="7"/>
  <c r="BB158" i="7"/>
  <c r="BA158" i="7"/>
  <c r="CS157" i="7"/>
  <c r="CR157" i="7"/>
  <c r="CQ157" i="7"/>
  <c r="CP157" i="7"/>
  <c r="CO157" i="7"/>
  <c r="CN157" i="7"/>
  <c r="CM157" i="7"/>
  <c r="CL157" i="7"/>
  <c r="CK157" i="7"/>
  <c r="CJ157" i="7"/>
  <c r="CI157" i="7"/>
  <c r="CH157" i="7"/>
  <c r="CG157" i="7"/>
  <c r="CF157" i="7"/>
  <c r="CE157" i="7"/>
  <c r="CD157" i="7"/>
  <c r="CC157" i="7"/>
  <c r="CB157" i="7"/>
  <c r="CA157" i="7"/>
  <c r="BZ157" i="7"/>
  <c r="BY157" i="7"/>
  <c r="BX157" i="7"/>
  <c r="BW157" i="7"/>
  <c r="BV157" i="7"/>
  <c r="BU157" i="7"/>
  <c r="BT157" i="7"/>
  <c r="BS157" i="7"/>
  <c r="BR157" i="7"/>
  <c r="BQ157" i="7"/>
  <c r="BP157" i="7"/>
  <c r="BO157" i="7"/>
  <c r="BN157" i="7"/>
  <c r="BM157" i="7"/>
  <c r="BL157" i="7"/>
  <c r="BK157" i="7"/>
  <c r="BJ157" i="7"/>
  <c r="BI157" i="7"/>
  <c r="BH157" i="7"/>
  <c r="BG157" i="7"/>
  <c r="BF157" i="7"/>
  <c r="BE157" i="7"/>
  <c r="BD157" i="7"/>
  <c r="BC157" i="7"/>
  <c r="BB157" i="7"/>
  <c r="BA157" i="7"/>
  <c r="CS156" i="7"/>
  <c r="CR156" i="7"/>
  <c r="CQ156" i="7"/>
  <c r="CP156" i="7"/>
  <c r="CO156" i="7"/>
  <c r="CN156" i="7"/>
  <c r="CM156" i="7"/>
  <c r="CL156" i="7"/>
  <c r="CK156" i="7"/>
  <c r="CJ156" i="7"/>
  <c r="CI156" i="7"/>
  <c r="CH156" i="7"/>
  <c r="CG156" i="7"/>
  <c r="CF156" i="7"/>
  <c r="CE156" i="7"/>
  <c r="CD156" i="7"/>
  <c r="CC156" i="7"/>
  <c r="CB156" i="7"/>
  <c r="CA156" i="7"/>
  <c r="BZ156" i="7"/>
  <c r="BY156" i="7"/>
  <c r="BX156" i="7"/>
  <c r="BW156" i="7"/>
  <c r="BV156" i="7"/>
  <c r="BU156" i="7"/>
  <c r="BT156" i="7"/>
  <c r="BS156" i="7"/>
  <c r="BR156" i="7"/>
  <c r="BQ156" i="7"/>
  <c r="BP156" i="7"/>
  <c r="BO156" i="7"/>
  <c r="BN156" i="7"/>
  <c r="BM156" i="7"/>
  <c r="BL156" i="7"/>
  <c r="BK156" i="7"/>
  <c r="BJ156" i="7"/>
  <c r="BI156" i="7"/>
  <c r="BH156" i="7"/>
  <c r="BG156" i="7"/>
  <c r="BF156" i="7"/>
  <c r="BE156" i="7"/>
  <c r="BD156" i="7"/>
  <c r="BC156" i="7"/>
  <c r="BB156" i="7"/>
  <c r="BA156" i="7"/>
  <c r="CS155" i="7"/>
  <c r="CR155" i="7"/>
  <c r="CQ155" i="7"/>
  <c r="CP155" i="7"/>
  <c r="CO155" i="7"/>
  <c r="CN155" i="7"/>
  <c r="CM155" i="7"/>
  <c r="CL155" i="7"/>
  <c r="CK155" i="7"/>
  <c r="CJ155" i="7"/>
  <c r="CI155" i="7"/>
  <c r="CH155" i="7"/>
  <c r="CG155" i="7"/>
  <c r="CF155" i="7"/>
  <c r="CE155" i="7"/>
  <c r="CD155" i="7"/>
  <c r="CC155" i="7"/>
  <c r="CB155" i="7"/>
  <c r="CA155" i="7"/>
  <c r="BZ155" i="7"/>
  <c r="BY155" i="7"/>
  <c r="BX155" i="7"/>
  <c r="BW155" i="7"/>
  <c r="BV155" i="7"/>
  <c r="BU155" i="7"/>
  <c r="BT155" i="7"/>
  <c r="BS155" i="7"/>
  <c r="BR155" i="7"/>
  <c r="BQ155" i="7"/>
  <c r="BP155" i="7"/>
  <c r="BO155" i="7"/>
  <c r="BN155" i="7"/>
  <c r="BM155" i="7"/>
  <c r="BL155" i="7"/>
  <c r="BK155" i="7"/>
  <c r="BJ155" i="7"/>
  <c r="BI155" i="7"/>
  <c r="BH155" i="7"/>
  <c r="BG155" i="7"/>
  <c r="BF155" i="7"/>
  <c r="BE155" i="7"/>
  <c r="BD155" i="7"/>
  <c r="BC155" i="7"/>
  <c r="BB155" i="7"/>
  <c r="BA155" i="7"/>
  <c r="CS154" i="7"/>
  <c r="CR154" i="7"/>
  <c r="CQ154" i="7"/>
  <c r="CP154" i="7"/>
  <c r="CO154" i="7"/>
  <c r="CN154" i="7"/>
  <c r="CM154" i="7"/>
  <c r="CL154" i="7"/>
  <c r="CK154" i="7"/>
  <c r="CJ154" i="7"/>
  <c r="CI154" i="7"/>
  <c r="CH154" i="7"/>
  <c r="CG154" i="7"/>
  <c r="CF154" i="7"/>
  <c r="CE154" i="7"/>
  <c r="CD154" i="7"/>
  <c r="CC154" i="7"/>
  <c r="CB154" i="7"/>
  <c r="CA154" i="7"/>
  <c r="BZ154" i="7"/>
  <c r="BY154" i="7"/>
  <c r="BX154" i="7"/>
  <c r="BW154" i="7"/>
  <c r="BV154" i="7"/>
  <c r="BU154" i="7"/>
  <c r="BT154" i="7"/>
  <c r="BS154" i="7"/>
  <c r="BR154" i="7"/>
  <c r="BQ154" i="7"/>
  <c r="BP154" i="7"/>
  <c r="BO154" i="7"/>
  <c r="BN154" i="7"/>
  <c r="BM154" i="7"/>
  <c r="BL154" i="7"/>
  <c r="BK154" i="7"/>
  <c r="BJ154" i="7"/>
  <c r="BI154" i="7"/>
  <c r="BH154" i="7"/>
  <c r="BG154" i="7"/>
  <c r="BF154" i="7"/>
  <c r="BE154" i="7"/>
  <c r="BD154" i="7"/>
  <c r="BC154" i="7"/>
  <c r="BB154" i="7"/>
  <c r="BA154" i="7"/>
  <c r="CS153" i="7"/>
  <c r="CR153" i="7"/>
  <c r="CQ153" i="7"/>
  <c r="CP153" i="7"/>
  <c r="CO153" i="7"/>
  <c r="CN153" i="7"/>
  <c r="CM153" i="7"/>
  <c r="CL153" i="7"/>
  <c r="CK153" i="7"/>
  <c r="CJ153" i="7"/>
  <c r="CI153" i="7"/>
  <c r="CH153" i="7"/>
  <c r="CG153" i="7"/>
  <c r="CF153" i="7"/>
  <c r="CE153" i="7"/>
  <c r="CD153" i="7"/>
  <c r="CC153" i="7"/>
  <c r="CB153" i="7"/>
  <c r="CA153" i="7"/>
  <c r="BZ153" i="7"/>
  <c r="BY153" i="7"/>
  <c r="BX153" i="7"/>
  <c r="BW153" i="7"/>
  <c r="BV153" i="7"/>
  <c r="BU153" i="7"/>
  <c r="BT153" i="7"/>
  <c r="BS153" i="7"/>
  <c r="BR153" i="7"/>
  <c r="BQ153" i="7"/>
  <c r="BP153" i="7"/>
  <c r="BO153" i="7"/>
  <c r="BN153" i="7"/>
  <c r="BM153" i="7"/>
  <c r="BL153" i="7"/>
  <c r="BK153" i="7"/>
  <c r="BJ153" i="7"/>
  <c r="BI153" i="7"/>
  <c r="BH153" i="7"/>
  <c r="BG153" i="7"/>
  <c r="BF153" i="7"/>
  <c r="BE153" i="7"/>
  <c r="BD153" i="7"/>
  <c r="BC153" i="7"/>
  <c r="BB153" i="7"/>
  <c r="BA153" i="7"/>
  <c r="CS152" i="7"/>
  <c r="CR152" i="7"/>
  <c r="CQ152" i="7"/>
  <c r="CP152" i="7"/>
  <c r="CO152" i="7"/>
  <c r="CN152" i="7"/>
  <c r="CM152" i="7"/>
  <c r="CL152" i="7"/>
  <c r="CK152" i="7"/>
  <c r="CJ152" i="7"/>
  <c r="CI152" i="7"/>
  <c r="CH152" i="7"/>
  <c r="CG152" i="7"/>
  <c r="CF152" i="7"/>
  <c r="CE152" i="7"/>
  <c r="CD152" i="7"/>
  <c r="CC152" i="7"/>
  <c r="CB152" i="7"/>
  <c r="CA152" i="7"/>
  <c r="BZ152" i="7"/>
  <c r="BY152" i="7"/>
  <c r="BX152" i="7"/>
  <c r="BW152" i="7"/>
  <c r="BV152" i="7"/>
  <c r="BU152" i="7"/>
  <c r="BT152" i="7"/>
  <c r="BS152" i="7"/>
  <c r="BR152" i="7"/>
  <c r="BQ152" i="7"/>
  <c r="BP152" i="7"/>
  <c r="BO152" i="7"/>
  <c r="BN152" i="7"/>
  <c r="BM152" i="7"/>
  <c r="BL152" i="7"/>
  <c r="BK152" i="7"/>
  <c r="BJ152" i="7"/>
  <c r="BI152" i="7"/>
  <c r="BH152" i="7"/>
  <c r="BG152" i="7"/>
  <c r="BF152" i="7"/>
  <c r="BE152" i="7"/>
  <c r="BD152" i="7"/>
  <c r="BC152" i="7"/>
  <c r="BB152" i="7"/>
  <c r="BA152" i="7"/>
  <c r="CS151" i="7"/>
  <c r="CR151" i="7"/>
  <c r="CQ151" i="7"/>
  <c r="CP151" i="7"/>
  <c r="CO151" i="7"/>
  <c r="CN151" i="7"/>
  <c r="CM151" i="7"/>
  <c r="CL151" i="7"/>
  <c r="CK151" i="7"/>
  <c r="CJ151" i="7"/>
  <c r="CI151" i="7"/>
  <c r="CH151" i="7"/>
  <c r="CG151" i="7"/>
  <c r="CF151" i="7"/>
  <c r="CE151" i="7"/>
  <c r="CD151" i="7"/>
  <c r="CC151" i="7"/>
  <c r="CB151" i="7"/>
  <c r="CA151" i="7"/>
  <c r="BZ151" i="7"/>
  <c r="BY151" i="7"/>
  <c r="BX151" i="7"/>
  <c r="BW151" i="7"/>
  <c r="BV151" i="7"/>
  <c r="BU151" i="7"/>
  <c r="BT151" i="7"/>
  <c r="BS151" i="7"/>
  <c r="BR151" i="7"/>
  <c r="BQ151" i="7"/>
  <c r="BP151" i="7"/>
  <c r="BO151" i="7"/>
  <c r="BN151" i="7"/>
  <c r="BM151" i="7"/>
  <c r="BL151" i="7"/>
  <c r="BK151" i="7"/>
  <c r="BJ151" i="7"/>
  <c r="BI151" i="7"/>
  <c r="BH151" i="7"/>
  <c r="BG151" i="7"/>
  <c r="BF151" i="7"/>
  <c r="BE151" i="7"/>
  <c r="BD151" i="7"/>
  <c r="BC151" i="7"/>
  <c r="BB151" i="7"/>
  <c r="BA151" i="7"/>
  <c r="CS150" i="7"/>
  <c r="CR150" i="7"/>
  <c r="CQ150" i="7"/>
  <c r="CP150" i="7"/>
  <c r="CO150" i="7"/>
  <c r="CN150" i="7"/>
  <c r="CM150" i="7"/>
  <c r="CL150" i="7"/>
  <c r="CK150" i="7"/>
  <c r="CJ150" i="7"/>
  <c r="CI150" i="7"/>
  <c r="CH150" i="7"/>
  <c r="CG150" i="7"/>
  <c r="CF150" i="7"/>
  <c r="CE150" i="7"/>
  <c r="CD150" i="7"/>
  <c r="CC150" i="7"/>
  <c r="CB150" i="7"/>
  <c r="CA150" i="7"/>
  <c r="BZ150" i="7"/>
  <c r="BY150" i="7"/>
  <c r="BX150" i="7"/>
  <c r="BW150" i="7"/>
  <c r="BV150" i="7"/>
  <c r="BU150" i="7"/>
  <c r="BT150" i="7"/>
  <c r="BS150" i="7"/>
  <c r="BR150" i="7"/>
  <c r="BQ150" i="7"/>
  <c r="BP150" i="7"/>
  <c r="BO150" i="7"/>
  <c r="BN150" i="7"/>
  <c r="BM150" i="7"/>
  <c r="BL150" i="7"/>
  <c r="BK150" i="7"/>
  <c r="BJ150" i="7"/>
  <c r="BI150" i="7"/>
  <c r="BH150" i="7"/>
  <c r="BG150" i="7"/>
  <c r="BF150" i="7"/>
  <c r="BE150" i="7"/>
  <c r="BD150" i="7"/>
  <c r="BC150" i="7"/>
  <c r="BB150" i="7"/>
  <c r="BA150" i="7"/>
  <c r="CS149" i="7"/>
  <c r="CR149" i="7"/>
  <c r="CQ149" i="7"/>
  <c r="CP149" i="7"/>
  <c r="CO149" i="7"/>
  <c r="CN149" i="7"/>
  <c r="CM149" i="7"/>
  <c r="CL149" i="7"/>
  <c r="CK149" i="7"/>
  <c r="CJ149" i="7"/>
  <c r="CI149" i="7"/>
  <c r="CH149" i="7"/>
  <c r="CG149" i="7"/>
  <c r="CF149" i="7"/>
  <c r="CE149" i="7"/>
  <c r="CD149" i="7"/>
  <c r="CC149" i="7"/>
  <c r="CB149" i="7"/>
  <c r="CA149" i="7"/>
  <c r="BZ149" i="7"/>
  <c r="BY149" i="7"/>
  <c r="BX149" i="7"/>
  <c r="BW149" i="7"/>
  <c r="BV149" i="7"/>
  <c r="BU149" i="7"/>
  <c r="BT149" i="7"/>
  <c r="BS149" i="7"/>
  <c r="BR149" i="7"/>
  <c r="BQ149" i="7"/>
  <c r="BP149" i="7"/>
  <c r="BO149" i="7"/>
  <c r="BN149" i="7"/>
  <c r="BM149" i="7"/>
  <c r="BL149" i="7"/>
  <c r="BK149" i="7"/>
  <c r="BJ149" i="7"/>
  <c r="BI149" i="7"/>
  <c r="BH149" i="7"/>
  <c r="BG149" i="7"/>
  <c r="BF149" i="7"/>
  <c r="BE149" i="7"/>
  <c r="BD149" i="7"/>
  <c r="BC149" i="7"/>
  <c r="BB149" i="7"/>
  <c r="BA149" i="7"/>
  <c r="CS148" i="7"/>
  <c r="CR148" i="7"/>
  <c r="CQ148" i="7"/>
  <c r="CP148" i="7"/>
  <c r="CO148" i="7"/>
  <c r="CN148" i="7"/>
  <c r="CM148" i="7"/>
  <c r="CL148" i="7"/>
  <c r="CK148" i="7"/>
  <c r="CJ148" i="7"/>
  <c r="CI148" i="7"/>
  <c r="CH148" i="7"/>
  <c r="CG148" i="7"/>
  <c r="CF148" i="7"/>
  <c r="CE148" i="7"/>
  <c r="CD148" i="7"/>
  <c r="CC148" i="7"/>
  <c r="CB148" i="7"/>
  <c r="CA148" i="7"/>
  <c r="BZ148" i="7"/>
  <c r="BY148" i="7"/>
  <c r="BX148" i="7"/>
  <c r="BW148" i="7"/>
  <c r="BV148" i="7"/>
  <c r="BU148" i="7"/>
  <c r="BT148" i="7"/>
  <c r="BS148" i="7"/>
  <c r="BR148" i="7"/>
  <c r="BQ148" i="7"/>
  <c r="BP148" i="7"/>
  <c r="BO148" i="7"/>
  <c r="BN148" i="7"/>
  <c r="BM148" i="7"/>
  <c r="BL148" i="7"/>
  <c r="BK148" i="7"/>
  <c r="BJ148" i="7"/>
  <c r="BI148" i="7"/>
  <c r="BH148" i="7"/>
  <c r="BG148" i="7"/>
  <c r="BF148" i="7"/>
  <c r="BE148" i="7"/>
  <c r="BD148" i="7"/>
  <c r="BC148" i="7"/>
  <c r="BB148" i="7"/>
  <c r="BA148" i="7"/>
  <c r="CS147" i="7"/>
  <c r="CR147" i="7"/>
  <c r="CQ147" i="7"/>
  <c r="CP147" i="7"/>
  <c r="CO147" i="7"/>
  <c r="CN147" i="7"/>
  <c r="CM147" i="7"/>
  <c r="CL147" i="7"/>
  <c r="CK147" i="7"/>
  <c r="CJ147" i="7"/>
  <c r="CI147" i="7"/>
  <c r="CH147" i="7"/>
  <c r="CG147" i="7"/>
  <c r="CF147" i="7"/>
  <c r="CE147" i="7"/>
  <c r="CD147" i="7"/>
  <c r="CC147" i="7"/>
  <c r="CB147" i="7"/>
  <c r="CA147" i="7"/>
  <c r="BZ147" i="7"/>
  <c r="BY147" i="7"/>
  <c r="BX147" i="7"/>
  <c r="BW147" i="7"/>
  <c r="BV147" i="7"/>
  <c r="BU147" i="7"/>
  <c r="BT147" i="7"/>
  <c r="BS147" i="7"/>
  <c r="BR147" i="7"/>
  <c r="BQ147" i="7"/>
  <c r="BP147" i="7"/>
  <c r="BO147" i="7"/>
  <c r="BN147" i="7"/>
  <c r="BM147" i="7"/>
  <c r="BL147" i="7"/>
  <c r="BK147" i="7"/>
  <c r="BJ147" i="7"/>
  <c r="BI147" i="7"/>
  <c r="BH147" i="7"/>
  <c r="BG147" i="7"/>
  <c r="BF147" i="7"/>
  <c r="BE147" i="7"/>
  <c r="BD147" i="7"/>
  <c r="BC147" i="7"/>
  <c r="BB147" i="7"/>
  <c r="BA147" i="7"/>
  <c r="CS146" i="7"/>
  <c r="CR146" i="7"/>
  <c r="CQ146" i="7"/>
  <c r="CP146" i="7"/>
  <c r="CO146" i="7"/>
  <c r="CN146" i="7"/>
  <c r="CM146" i="7"/>
  <c r="CL146" i="7"/>
  <c r="CK146" i="7"/>
  <c r="CJ146" i="7"/>
  <c r="CI146" i="7"/>
  <c r="CH146" i="7"/>
  <c r="CG146" i="7"/>
  <c r="CF146" i="7"/>
  <c r="CE146" i="7"/>
  <c r="CD146" i="7"/>
  <c r="CC146" i="7"/>
  <c r="CB146" i="7"/>
  <c r="CA146" i="7"/>
  <c r="BZ146" i="7"/>
  <c r="BY146" i="7"/>
  <c r="BX146" i="7"/>
  <c r="BW146" i="7"/>
  <c r="BV146" i="7"/>
  <c r="BU146" i="7"/>
  <c r="BT146" i="7"/>
  <c r="BS146" i="7"/>
  <c r="BR146" i="7"/>
  <c r="BQ146" i="7"/>
  <c r="BP146" i="7"/>
  <c r="BO146" i="7"/>
  <c r="BN146" i="7"/>
  <c r="BM146" i="7"/>
  <c r="BL146" i="7"/>
  <c r="BK146" i="7"/>
  <c r="BJ146" i="7"/>
  <c r="BI146" i="7"/>
  <c r="BH146" i="7"/>
  <c r="BG146" i="7"/>
  <c r="BF146" i="7"/>
  <c r="BE146" i="7"/>
  <c r="BD146" i="7"/>
  <c r="BC146" i="7"/>
  <c r="BB146" i="7"/>
  <c r="BA146" i="7"/>
  <c r="CS145" i="7"/>
  <c r="CR145" i="7"/>
  <c r="CQ145" i="7"/>
  <c r="CP145" i="7"/>
  <c r="CO145" i="7"/>
  <c r="CN145" i="7"/>
  <c r="CM145" i="7"/>
  <c r="CL145" i="7"/>
  <c r="CK145" i="7"/>
  <c r="CJ145" i="7"/>
  <c r="CI145" i="7"/>
  <c r="CH145" i="7"/>
  <c r="CG145" i="7"/>
  <c r="CF145" i="7"/>
  <c r="CE145" i="7"/>
  <c r="CD145" i="7"/>
  <c r="CC145" i="7"/>
  <c r="CB145" i="7"/>
  <c r="CA145" i="7"/>
  <c r="BZ145" i="7"/>
  <c r="BY145" i="7"/>
  <c r="BX145" i="7"/>
  <c r="BW145" i="7"/>
  <c r="BV145" i="7"/>
  <c r="BU145" i="7"/>
  <c r="BT145" i="7"/>
  <c r="BS145" i="7"/>
  <c r="BR145" i="7"/>
  <c r="BQ145" i="7"/>
  <c r="BP145" i="7"/>
  <c r="BO145" i="7"/>
  <c r="BN145" i="7"/>
  <c r="BM145" i="7"/>
  <c r="BL145" i="7"/>
  <c r="BK145" i="7"/>
  <c r="BJ145" i="7"/>
  <c r="BI145" i="7"/>
  <c r="BH145" i="7"/>
  <c r="BG145" i="7"/>
  <c r="BF145" i="7"/>
  <c r="BE145" i="7"/>
  <c r="BD145" i="7"/>
  <c r="BC145" i="7"/>
  <c r="BB145" i="7"/>
  <c r="BA145" i="7"/>
  <c r="CS144" i="7"/>
  <c r="CR144" i="7"/>
  <c r="CQ144" i="7"/>
  <c r="CP144" i="7"/>
  <c r="CO144" i="7"/>
  <c r="CN144" i="7"/>
  <c r="CM144" i="7"/>
  <c r="CL144" i="7"/>
  <c r="CK144" i="7"/>
  <c r="CJ144" i="7"/>
  <c r="CI144" i="7"/>
  <c r="CH144" i="7"/>
  <c r="CG144" i="7"/>
  <c r="CF144" i="7"/>
  <c r="CE144" i="7"/>
  <c r="CD144" i="7"/>
  <c r="CC144" i="7"/>
  <c r="CB144" i="7"/>
  <c r="CA144" i="7"/>
  <c r="BZ144" i="7"/>
  <c r="BY144" i="7"/>
  <c r="BX144" i="7"/>
  <c r="BW144" i="7"/>
  <c r="BV144" i="7"/>
  <c r="BU144" i="7"/>
  <c r="BT144" i="7"/>
  <c r="BS144" i="7"/>
  <c r="BR144" i="7"/>
  <c r="BQ144" i="7"/>
  <c r="BP144" i="7"/>
  <c r="BO144" i="7"/>
  <c r="BN144" i="7"/>
  <c r="BM144" i="7"/>
  <c r="BL144" i="7"/>
  <c r="BK144" i="7"/>
  <c r="BJ144" i="7"/>
  <c r="BI144" i="7"/>
  <c r="BH144" i="7"/>
  <c r="BG144" i="7"/>
  <c r="BF144" i="7"/>
  <c r="BE144" i="7"/>
  <c r="BD144" i="7"/>
  <c r="BC144" i="7"/>
  <c r="BB144" i="7"/>
  <c r="BA144" i="7"/>
  <c r="CS143" i="7"/>
  <c r="CR143" i="7"/>
  <c r="CQ143" i="7"/>
  <c r="CP143" i="7"/>
  <c r="CO143" i="7"/>
  <c r="CN143" i="7"/>
  <c r="CM143" i="7"/>
  <c r="CL143" i="7"/>
  <c r="CK143" i="7"/>
  <c r="CJ143" i="7"/>
  <c r="CI143" i="7"/>
  <c r="CH143" i="7"/>
  <c r="CG143" i="7"/>
  <c r="CF143" i="7"/>
  <c r="CE143" i="7"/>
  <c r="CD143" i="7"/>
  <c r="CC143" i="7"/>
  <c r="CB143" i="7"/>
  <c r="CA143" i="7"/>
  <c r="BZ143" i="7"/>
  <c r="BY143" i="7"/>
  <c r="BX143" i="7"/>
  <c r="BW143" i="7"/>
  <c r="BV143" i="7"/>
  <c r="BU143" i="7"/>
  <c r="BT143" i="7"/>
  <c r="BS143" i="7"/>
  <c r="BR143" i="7"/>
  <c r="BQ143" i="7"/>
  <c r="BP143" i="7"/>
  <c r="BO143" i="7"/>
  <c r="BN143" i="7"/>
  <c r="BM143" i="7"/>
  <c r="BL143" i="7"/>
  <c r="BK143" i="7"/>
  <c r="BJ143" i="7"/>
  <c r="BI143" i="7"/>
  <c r="BH143" i="7"/>
  <c r="BG143" i="7"/>
  <c r="BF143" i="7"/>
  <c r="BE143" i="7"/>
  <c r="BD143" i="7"/>
  <c r="BC143" i="7"/>
  <c r="BB143" i="7"/>
  <c r="BA143" i="7"/>
  <c r="CS142" i="7"/>
  <c r="CR142" i="7"/>
  <c r="CQ142" i="7"/>
  <c r="CP142" i="7"/>
  <c r="CO142" i="7"/>
  <c r="CN142" i="7"/>
  <c r="CM142" i="7"/>
  <c r="CL142" i="7"/>
  <c r="CK142" i="7"/>
  <c r="CJ142" i="7"/>
  <c r="CI142" i="7"/>
  <c r="CH142" i="7"/>
  <c r="CG142" i="7"/>
  <c r="CF142" i="7"/>
  <c r="CE142" i="7"/>
  <c r="CD142" i="7"/>
  <c r="CC142" i="7"/>
  <c r="CB142" i="7"/>
  <c r="CA142" i="7"/>
  <c r="BZ142" i="7"/>
  <c r="BY142" i="7"/>
  <c r="BX142" i="7"/>
  <c r="BW142" i="7"/>
  <c r="BV142" i="7"/>
  <c r="BU142" i="7"/>
  <c r="BT142" i="7"/>
  <c r="BS142" i="7"/>
  <c r="BR142" i="7"/>
  <c r="BQ142" i="7"/>
  <c r="BP142" i="7"/>
  <c r="BO142" i="7"/>
  <c r="BN142" i="7"/>
  <c r="BM142" i="7"/>
  <c r="BL142" i="7"/>
  <c r="BK142" i="7"/>
  <c r="BJ142" i="7"/>
  <c r="BI142" i="7"/>
  <c r="BH142" i="7"/>
  <c r="BG142" i="7"/>
  <c r="BF142" i="7"/>
  <c r="BE142" i="7"/>
  <c r="BD142" i="7"/>
  <c r="BC142" i="7"/>
  <c r="BB142" i="7"/>
  <c r="BA142" i="7"/>
  <c r="CS141" i="7"/>
  <c r="CR141" i="7"/>
  <c r="CQ141" i="7"/>
  <c r="CP141" i="7"/>
  <c r="CO141" i="7"/>
  <c r="CN141" i="7"/>
  <c r="CM141" i="7"/>
  <c r="CL141" i="7"/>
  <c r="CK141" i="7"/>
  <c r="CJ141" i="7"/>
  <c r="CI141" i="7"/>
  <c r="CH141" i="7"/>
  <c r="CG141" i="7"/>
  <c r="CF141" i="7"/>
  <c r="CE141" i="7"/>
  <c r="CD141" i="7"/>
  <c r="CC141" i="7"/>
  <c r="CB141" i="7"/>
  <c r="CA141" i="7"/>
  <c r="BZ141" i="7"/>
  <c r="BY141" i="7"/>
  <c r="BX141" i="7"/>
  <c r="BW141" i="7"/>
  <c r="BV141" i="7"/>
  <c r="BU141" i="7"/>
  <c r="BT141" i="7"/>
  <c r="BS141" i="7"/>
  <c r="BR141" i="7"/>
  <c r="BQ141" i="7"/>
  <c r="BP141" i="7"/>
  <c r="BO141" i="7"/>
  <c r="BN141" i="7"/>
  <c r="BM141" i="7"/>
  <c r="BL141" i="7"/>
  <c r="BK141" i="7"/>
  <c r="BJ141" i="7"/>
  <c r="BI141" i="7"/>
  <c r="BH141" i="7"/>
  <c r="BG141" i="7"/>
  <c r="BF141" i="7"/>
  <c r="BE141" i="7"/>
  <c r="BD141" i="7"/>
  <c r="BC141" i="7"/>
  <c r="BB141" i="7"/>
  <c r="BA141" i="7"/>
  <c r="CS140" i="7"/>
  <c r="CR140" i="7"/>
  <c r="CQ140" i="7"/>
  <c r="CP140" i="7"/>
  <c r="CO140" i="7"/>
  <c r="CN140" i="7"/>
  <c r="CM140" i="7"/>
  <c r="CL140" i="7"/>
  <c r="CK140" i="7"/>
  <c r="CJ140" i="7"/>
  <c r="CI140" i="7"/>
  <c r="CH140" i="7"/>
  <c r="CG140" i="7"/>
  <c r="CF140" i="7"/>
  <c r="CE140" i="7"/>
  <c r="CD140" i="7"/>
  <c r="CC140" i="7"/>
  <c r="CB140" i="7"/>
  <c r="CA140" i="7"/>
  <c r="BZ140" i="7"/>
  <c r="BY140" i="7"/>
  <c r="BX140" i="7"/>
  <c r="BW140" i="7"/>
  <c r="BV140" i="7"/>
  <c r="BU140" i="7"/>
  <c r="BT140" i="7"/>
  <c r="BS140" i="7"/>
  <c r="BR140" i="7"/>
  <c r="BQ140" i="7"/>
  <c r="BP140" i="7"/>
  <c r="BO140" i="7"/>
  <c r="BN140" i="7"/>
  <c r="BM140" i="7"/>
  <c r="BL140" i="7"/>
  <c r="BK140" i="7"/>
  <c r="BJ140" i="7"/>
  <c r="BI140" i="7"/>
  <c r="BH140" i="7"/>
  <c r="BG140" i="7"/>
  <c r="BF140" i="7"/>
  <c r="BE140" i="7"/>
  <c r="BD140" i="7"/>
  <c r="BC140" i="7"/>
  <c r="BB140" i="7"/>
  <c r="BA140" i="7"/>
  <c r="CS139" i="7"/>
  <c r="CR139" i="7"/>
  <c r="CQ139" i="7"/>
  <c r="CP139" i="7"/>
  <c r="CO139" i="7"/>
  <c r="CN139" i="7"/>
  <c r="CM139" i="7"/>
  <c r="CL139" i="7"/>
  <c r="CK139" i="7"/>
  <c r="CJ139" i="7"/>
  <c r="CI139" i="7"/>
  <c r="CH139" i="7"/>
  <c r="CG139" i="7"/>
  <c r="CF139" i="7"/>
  <c r="CE139" i="7"/>
  <c r="CD139" i="7"/>
  <c r="CC139" i="7"/>
  <c r="CB139" i="7"/>
  <c r="CA139" i="7"/>
  <c r="BZ139" i="7"/>
  <c r="BY139" i="7"/>
  <c r="BX139" i="7"/>
  <c r="BW139" i="7"/>
  <c r="BV139" i="7"/>
  <c r="BU139" i="7"/>
  <c r="BT139" i="7"/>
  <c r="BS139" i="7"/>
  <c r="BR139" i="7"/>
  <c r="BQ139" i="7"/>
  <c r="BP139" i="7"/>
  <c r="BO139" i="7"/>
  <c r="BN139" i="7"/>
  <c r="BM139" i="7"/>
  <c r="BL139" i="7"/>
  <c r="BK139" i="7"/>
  <c r="BJ139" i="7"/>
  <c r="BI139" i="7"/>
  <c r="BH139" i="7"/>
  <c r="BG139" i="7"/>
  <c r="BF139" i="7"/>
  <c r="BE139" i="7"/>
  <c r="BD139" i="7"/>
  <c r="BC139" i="7"/>
  <c r="BB139" i="7"/>
  <c r="BA139" i="7"/>
  <c r="CS138" i="7"/>
  <c r="CR138" i="7"/>
  <c r="CQ138" i="7"/>
  <c r="CP138" i="7"/>
  <c r="CO138" i="7"/>
  <c r="CN138" i="7"/>
  <c r="CM138" i="7"/>
  <c r="CL138" i="7"/>
  <c r="CK138" i="7"/>
  <c r="CJ138" i="7"/>
  <c r="CI138" i="7"/>
  <c r="CH138" i="7"/>
  <c r="CG138" i="7"/>
  <c r="CF138" i="7"/>
  <c r="CE138" i="7"/>
  <c r="CD138" i="7"/>
  <c r="CC138" i="7"/>
  <c r="CB138" i="7"/>
  <c r="CA138" i="7"/>
  <c r="BZ138" i="7"/>
  <c r="BY138" i="7"/>
  <c r="BX138" i="7"/>
  <c r="BW138" i="7"/>
  <c r="BV138" i="7"/>
  <c r="BU138" i="7"/>
  <c r="BT138" i="7"/>
  <c r="BS138" i="7"/>
  <c r="BR138" i="7"/>
  <c r="BQ138" i="7"/>
  <c r="BP138" i="7"/>
  <c r="BO138" i="7"/>
  <c r="BN138" i="7"/>
  <c r="BM138" i="7"/>
  <c r="BL138" i="7"/>
  <c r="BK138" i="7"/>
  <c r="BJ138" i="7"/>
  <c r="BI138" i="7"/>
  <c r="BH138" i="7"/>
  <c r="BG138" i="7"/>
  <c r="BF138" i="7"/>
  <c r="BE138" i="7"/>
  <c r="BD138" i="7"/>
  <c r="BC138" i="7"/>
  <c r="BB138" i="7"/>
  <c r="BA138" i="7"/>
  <c r="CS137" i="7"/>
  <c r="CR137" i="7"/>
  <c r="CQ137" i="7"/>
  <c r="CP137" i="7"/>
  <c r="CO137" i="7"/>
  <c r="CN137" i="7"/>
  <c r="CM137" i="7"/>
  <c r="CL137" i="7"/>
  <c r="CK137" i="7"/>
  <c r="CJ137" i="7"/>
  <c r="CI137" i="7"/>
  <c r="CH137" i="7"/>
  <c r="CG137" i="7"/>
  <c r="CF137" i="7"/>
  <c r="CE137" i="7"/>
  <c r="CD137" i="7"/>
  <c r="CC137" i="7"/>
  <c r="CB137" i="7"/>
  <c r="CA137" i="7"/>
  <c r="BZ137" i="7"/>
  <c r="BY137" i="7"/>
  <c r="BX137" i="7"/>
  <c r="BW137" i="7"/>
  <c r="BV137" i="7"/>
  <c r="BU137" i="7"/>
  <c r="BT137" i="7"/>
  <c r="BS137" i="7"/>
  <c r="BR137" i="7"/>
  <c r="BQ137" i="7"/>
  <c r="BP137" i="7"/>
  <c r="BO137" i="7"/>
  <c r="BN137" i="7"/>
  <c r="BM137" i="7"/>
  <c r="BL137" i="7"/>
  <c r="BK137" i="7"/>
  <c r="BJ137" i="7"/>
  <c r="BI137" i="7"/>
  <c r="BH137" i="7"/>
  <c r="BG137" i="7"/>
  <c r="BF137" i="7"/>
  <c r="BE137" i="7"/>
  <c r="BD137" i="7"/>
  <c r="BC137" i="7"/>
  <c r="BB137" i="7"/>
  <c r="BA137" i="7"/>
  <c r="CS136" i="7"/>
  <c r="CR136" i="7"/>
  <c r="CQ136" i="7"/>
  <c r="CP136" i="7"/>
  <c r="CO136" i="7"/>
  <c r="CN136" i="7"/>
  <c r="CM136" i="7"/>
  <c r="CL136" i="7"/>
  <c r="CK136" i="7"/>
  <c r="CJ136" i="7"/>
  <c r="CI136" i="7"/>
  <c r="CH136" i="7"/>
  <c r="CG136" i="7"/>
  <c r="CF136" i="7"/>
  <c r="CE136" i="7"/>
  <c r="CD136" i="7"/>
  <c r="CC136" i="7"/>
  <c r="CB136" i="7"/>
  <c r="CA136" i="7"/>
  <c r="BZ136" i="7"/>
  <c r="BY136" i="7"/>
  <c r="BX136" i="7"/>
  <c r="BW136" i="7"/>
  <c r="BV136" i="7"/>
  <c r="BU136" i="7"/>
  <c r="BT136" i="7"/>
  <c r="BS136" i="7"/>
  <c r="BR136" i="7"/>
  <c r="BQ136" i="7"/>
  <c r="BP136" i="7"/>
  <c r="BO136" i="7"/>
  <c r="BN136" i="7"/>
  <c r="BM136" i="7"/>
  <c r="BL136" i="7"/>
  <c r="BK136" i="7"/>
  <c r="BJ136" i="7"/>
  <c r="BI136" i="7"/>
  <c r="BH136" i="7"/>
  <c r="BG136" i="7"/>
  <c r="BF136" i="7"/>
  <c r="BE136" i="7"/>
  <c r="BD136" i="7"/>
  <c r="BC136" i="7"/>
  <c r="BB136" i="7"/>
  <c r="BA136" i="7"/>
  <c r="CS135" i="7"/>
  <c r="CR135" i="7"/>
  <c r="CQ135" i="7"/>
  <c r="CP135" i="7"/>
  <c r="CO135" i="7"/>
  <c r="CN135" i="7"/>
  <c r="CM135" i="7"/>
  <c r="CL135" i="7"/>
  <c r="CK135" i="7"/>
  <c r="CJ135" i="7"/>
  <c r="CI135" i="7"/>
  <c r="CH135" i="7"/>
  <c r="CG135" i="7"/>
  <c r="CF135" i="7"/>
  <c r="CE135" i="7"/>
  <c r="CD135" i="7"/>
  <c r="CC135" i="7"/>
  <c r="CB135" i="7"/>
  <c r="CA135" i="7"/>
  <c r="BZ135" i="7"/>
  <c r="BY135" i="7"/>
  <c r="BX135" i="7"/>
  <c r="BW135" i="7"/>
  <c r="BV135" i="7"/>
  <c r="BU135" i="7"/>
  <c r="BT135" i="7"/>
  <c r="BS135" i="7"/>
  <c r="BR135" i="7"/>
  <c r="BQ135" i="7"/>
  <c r="BP135" i="7"/>
  <c r="BO135" i="7"/>
  <c r="BN135" i="7"/>
  <c r="BM135" i="7"/>
  <c r="BL135" i="7"/>
  <c r="BK135" i="7"/>
  <c r="BJ135" i="7"/>
  <c r="BI135" i="7"/>
  <c r="BH135" i="7"/>
  <c r="BG135" i="7"/>
  <c r="BF135" i="7"/>
  <c r="BE135" i="7"/>
  <c r="BD135" i="7"/>
  <c r="BC135" i="7"/>
  <c r="BB135" i="7"/>
  <c r="BA135" i="7"/>
  <c r="CS134" i="7"/>
  <c r="CR134" i="7"/>
  <c r="CQ134" i="7"/>
  <c r="CP134" i="7"/>
  <c r="CO134" i="7"/>
  <c r="CN134" i="7"/>
  <c r="CM134" i="7"/>
  <c r="CL134" i="7"/>
  <c r="CK134" i="7"/>
  <c r="CJ134" i="7"/>
  <c r="CI134" i="7"/>
  <c r="CH134" i="7"/>
  <c r="CG134" i="7"/>
  <c r="CF134" i="7"/>
  <c r="CE134" i="7"/>
  <c r="CD134" i="7"/>
  <c r="CC134" i="7"/>
  <c r="CB134" i="7"/>
  <c r="CA134" i="7"/>
  <c r="BZ134" i="7"/>
  <c r="BY134" i="7"/>
  <c r="BX134" i="7"/>
  <c r="BW134" i="7"/>
  <c r="BV134" i="7"/>
  <c r="BU134" i="7"/>
  <c r="BT134" i="7"/>
  <c r="BS134" i="7"/>
  <c r="BR134" i="7"/>
  <c r="BQ134" i="7"/>
  <c r="BP134" i="7"/>
  <c r="BO134" i="7"/>
  <c r="BN134" i="7"/>
  <c r="BM134" i="7"/>
  <c r="BL134" i="7"/>
  <c r="BK134" i="7"/>
  <c r="BJ134" i="7"/>
  <c r="BI134" i="7"/>
  <c r="BH134" i="7"/>
  <c r="BG134" i="7"/>
  <c r="BF134" i="7"/>
  <c r="BE134" i="7"/>
  <c r="BD134" i="7"/>
  <c r="BC134" i="7"/>
  <c r="BB134" i="7"/>
  <c r="BA134" i="7"/>
  <c r="CS133" i="7"/>
  <c r="CR133" i="7"/>
  <c r="CQ133" i="7"/>
  <c r="CP133" i="7"/>
  <c r="CO133" i="7"/>
  <c r="CN133" i="7"/>
  <c r="CM133" i="7"/>
  <c r="CL133" i="7"/>
  <c r="CK133" i="7"/>
  <c r="CJ133" i="7"/>
  <c r="CI133" i="7"/>
  <c r="CH133" i="7"/>
  <c r="CG133" i="7"/>
  <c r="CF133" i="7"/>
  <c r="CE133" i="7"/>
  <c r="CD133" i="7"/>
  <c r="CC133" i="7"/>
  <c r="CB133" i="7"/>
  <c r="CA133" i="7"/>
  <c r="BZ133" i="7"/>
  <c r="BY133" i="7"/>
  <c r="BX133" i="7"/>
  <c r="BW133" i="7"/>
  <c r="BV133" i="7"/>
  <c r="BU133" i="7"/>
  <c r="BT133" i="7"/>
  <c r="BS133" i="7"/>
  <c r="BR133" i="7"/>
  <c r="BQ133" i="7"/>
  <c r="BP133" i="7"/>
  <c r="BO133" i="7"/>
  <c r="BN133" i="7"/>
  <c r="BM133" i="7"/>
  <c r="BL133" i="7"/>
  <c r="BK133" i="7"/>
  <c r="BJ133" i="7"/>
  <c r="BI133" i="7"/>
  <c r="BH133" i="7"/>
  <c r="BG133" i="7"/>
  <c r="BF133" i="7"/>
  <c r="BE133" i="7"/>
  <c r="BD133" i="7"/>
  <c r="BC133" i="7"/>
  <c r="BB133" i="7"/>
  <c r="BA133" i="7"/>
  <c r="CS132" i="7"/>
  <c r="CR132" i="7"/>
  <c r="CQ132" i="7"/>
  <c r="CP132" i="7"/>
  <c r="CO132" i="7"/>
  <c r="CN132" i="7"/>
  <c r="CM132" i="7"/>
  <c r="CL132" i="7"/>
  <c r="CK132" i="7"/>
  <c r="CJ132" i="7"/>
  <c r="CI132" i="7"/>
  <c r="CH132" i="7"/>
  <c r="CG132" i="7"/>
  <c r="CF132" i="7"/>
  <c r="CE132" i="7"/>
  <c r="CD132" i="7"/>
  <c r="CC132" i="7"/>
  <c r="CB132" i="7"/>
  <c r="CA132" i="7"/>
  <c r="BZ132" i="7"/>
  <c r="BY132" i="7"/>
  <c r="BX132" i="7"/>
  <c r="BW132" i="7"/>
  <c r="BV132" i="7"/>
  <c r="BU132" i="7"/>
  <c r="BT132" i="7"/>
  <c r="BS132" i="7"/>
  <c r="BR132" i="7"/>
  <c r="BQ132" i="7"/>
  <c r="BP132" i="7"/>
  <c r="BO132" i="7"/>
  <c r="BN132" i="7"/>
  <c r="BM132" i="7"/>
  <c r="BL132" i="7"/>
  <c r="BK132" i="7"/>
  <c r="BJ132" i="7"/>
  <c r="BI132" i="7"/>
  <c r="BH132" i="7"/>
  <c r="BG132" i="7"/>
  <c r="BF132" i="7"/>
  <c r="BE132" i="7"/>
  <c r="BD132" i="7"/>
  <c r="BC132" i="7"/>
  <c r="BB132" i="7"/>
  <c r="BA132" i="7"/>
  <c r="CS131" i="7"/>
  <c r="CR131" i="7"/>
  <c r="CQ131" i="7"/>
  <c r="CP131" i="7"/>
  <c r="CO131" i="7"/>
  <c r="CN131" i="7"/>
  <c r="CM131" i="7"/>
  <c r="CL131" i="7"/>
  <c r="CK131" i="7"/>
  <c r="CJ131" i="7"/>
  <c r="CI131" i="7"/>
  <c r="CH131" i="7"/>
  <c r="CG131" i="7"/>
  <c r="CF131" i="7"/>
  <c r="CE131" i="7"/>
  <c r="CD131" i="7"/>
  <c r="CC131" i="7"/>
  <c r="CB131" i="7"/>
  <c r="CA131" i="7"/>
  <c r="BZ131" i="7"/>
  <c r="BY131" i="7"/>
  <c r="BX131" i="7"/>
  <c r="BW131" i="7"/>
  <c r="BV131" i="7"/>
  <c r="BU131" i="7"/>
  <c r="BT131" i="7"/>
  <c r="BS131" i="7"/>
  <c r="BR131" i="7"/>
  <c r="BQ131" i="7"/>
  <c r="BP131" i="7"/>
  <c r="BO131" i="7"/>
  <c r="BN131" i="7"/>
  <c r="BM131" i="7"/>
  <c r="BL131" i="7"/>
  <c r="BK131" i="7"/>
  <c r="BJ131" i="7"/>
  <c r="BI131" i="7"/>
  <c r="BH131" i="7"/>
  <c r="BG131" i="7"/>
  <c r="BF131" i="7"/>
  <c r="BE131" i="7"/>
  <c r="BD131" i="7"/>
  <c r="BC131" i="7"/>
  <c r="BB131" i="7"/>
  <c r="BA131" i="7"/>
  <c r="CS130" i="7"/>
  <c r="CR130" i="7"/>
  <c r="CQ130" i="7"/>
  <c r="CP130" i="7"/>
  <c r="CO130" i="7"/>
  <c r="CN130" i="7"/>
  <c r="CM130" i="7"/>
  <c r="CL130" i="7"/>
  <c r="CK130" i="7"/>
  <c r="CJ130" i="7"/>
  <c r="CI130" i="7"/>
  <c r="CH130" i="7"/>
  <c r="CG130" i="7"/>
  <c r="CF130" i="7"/>
  <c r="CE130" i="7"/>
  <c r="CD130" i="7"/>
  <c r="CC130" i="7"/>
  <c r="CB130" i="7"/>
  <c r="CA130" i="7"/>
  <c r="BZ130" i="7"/>
  <c r="BY130" i="7"/>
  <c r="BX130" i="7"/>
  <c r="BW130" i="7"/>
  <c r="BV130" i="7"/>
  <c r="BU130" i="7"/>
  <c r="BT130" i="7"/>
  <c r="BS130" i="7"/>
  <c r="BR130" i="7"/>
  <c r="BQ130" i="7"/>
  <c r="BP130" i="7"/>
  <c r="BO130" i="7"/>
  <c r="BN130" i="7"/>
  <c r="BM130" i="7"/>
  <c r="BL130" i="7"/>
  <c r="BK130" i="7"/>
  <c r="BJ130" i="7"/>
  <c r="BI130" i="7"/>
  <c r="BH130" i="7"/>
  <c r="BG130" i="7"/>
  <c r="BF130" i="7"/>
  <c r="BE130" i="7"/>
  <c r="BD130" i="7"/>
  <c r="BC130" i="7"/>
  <c r="BB130" i="7"/>
  <c r="BA130" i="7"/>
  <c r="CS129" i="7"/>
  <c r="CR129" i="7"/>
  <c r="CQ129" i="7"/>
  <c r="CP129" i="7"/>
  <c r="CO129" i="7"/>
  <c r="CN129" i="7"/>
  <c r="CM129" i="7"/>
  <c r="CL129" i="7"/>
  <c r="CK129" i="7"/>
  <c r="CJ129" i="7"/>
  <c r="CI129" i="7"/>
  <c r="CH129" i="7"/>
  <c r="CG129" i="7"/>
  <c r="CF129" i="7"/>
  <c r="CE129" i="7"/>
  <c r="CD129" i="7"/>
  <c r="CC129" i="7"/>
  <c r="CB129" i="7"/>
  <c r="CA129" i="7"/>
  <c r="BZ129" i="7"/>
  <c r="BY129" i="7"/>
  <c r="BX129" i="7"/>
  <c r="BW129" i="7"/>
  <c r="BV129" i="7"/>
  <c r="BU129" i="7"/>
  <c r="BT129" i="7"/>
  <c r="BS129" i="7"/>
  <c r="BR129" i="7"/>
  <c r="BQ129" i="7"/>
  <c r="BP129" i="7"/>
  <c r="BO129" i="7"/>
  <c r="BN129" i="7"/>
  <c r="BM129" i="7"/>
  <c r="BL129" i="7"/>
  <c r="BK129" i="7"/>
  <c r="BJ129" i="7"/>
  <c r="BI129" i="7"/>
  <c r="BH129" i="7"/>
  <c r="BG129" i="7"/>
  <c r="BF129" i="7"/>
  <c r="BE129" i="7"/>
  <c r="BD129" i="7"/>
  <c r="BC129" i="7"/>
  <c r="BB129" i="7"/>
  <c r="BA129" i="7"/>
  <c r="CS128" i="7"/>
  <c r="CR128" i="7"/>
  <c r="CQ128" i="7"/>
  <c r="CP128" i="7"/>
  <c r="CO128" i="7"/>
  <c r="CN128" i="7"/>
  <c r="CM128" i="7"/>
  <c r="CL128" i="7"/>
  <c r="CK128" i="7"/>
  <c r="CJ128" i="7"/>
  <c r="CI128" i="7"/>
  <c r="CH128" i="7"/>
  <c r="CG128" i="7"/>
  <c r="CF128" i="7"/>
  <c r="CE128" i="7"/>
  <c r="CD128" i="7"/>
  <c r="CC128" i="7"/>
  <c r="CB128" i="7"/>
  <c r="CA128" i="7"/>
  <c r="BZ128" i="7"/>
  <c r="BY128" i="7"/>
  <c r="BX128" i="7"/>
  <c r="BW128" i="7"/>
  <c r="BV128" i="7"/>
  <c r="BU128" i="7"/>
  <c r="BT128" i="7"/>
  <c r="BS128" i="7"/>
  <c r="BR128" i="7"/>
  <c r="BQ128" i="7"/>
  <c r="BP128" i="7"/>
  <c r="BO128" i="7"/>
  <c r="BN128" i="7"/>
  <c r="BM128" i="7"/>
  <c r="BL128" i="7"/>
  <c r="BK128" i="7"/>
  <c r="BJ128" i="7"/>
  <c r="BI128" i="7"/>
  <c r="BH128" i="7"/>
  <c r="BG128" i="7"/>
  <c r="BF128" i="7"/>
  <c r="BE128" i="7"/>
  <c r="BD128" i="7"/>
  <c r="BC128" i="7"/>
  <c r="BB128" i="7"/>
  <c r="BA128" i="7"/>
  <c r="CS127" i="7"/>
  <c r="CR127" i="7"/>
  <c r="CQ127" i="7"/>
  <c r="CP127" i="7"/>
  <c r="CO127" i="7"/>
  <c r="CN127" i="7"/>
  <c r="CM127" i="7"/>
  <c r="CL127" i="7"/>
  <c r="CK127" i="7"/>
  <c r="CJ127" i="7"/>
  <c r="CI127" i="7"/>
  <c r="CH127" i="7"/>
  <c r="CG127" i="7"/>
  <c r="CF127" i="7"/>
  <c r="CE127" i="7"/>
  <c r="CD127" i="7"/>
  <c r="CC127" i="7"/>
  <c r="CB127" i="7"/>
  <c r="CA127" i="7"/>
  <c r="BZ127" i="7"/>
  <c r="BY127" i="7"/>
  <c r="BX127" i="7"/>
  <c r="BW127" i="7"/>
  <c r="BV127" i="7"/>
  <c r="BU127" i="7"/>
  <c r="BT127" i="7"/>
  <c r="BS127" i="7"/>
  <c r="BR127" i="7"/>
  <c r="BQ127" i="7"/>
  <c r="BP127" i="7"/>
  <c r="BO127" i="7"/>
  <c r="BN127" i="7"/>
  <c r="BM127" i="7"/>
  <c r="BL127" i="7"/>
  <c r="BK127" i="7"/>
  <c r="BJ127" i="7"/>
  <c r="BI127" i="7"/>
  <c r="BH127" i="7"/>
  <c r="BG127" i="7"/>
  <c r="BF127" i="7"/>
  <c r="BE127" i="7"/>
  <c r="BD127" i="7"/>
  <c r="BC127" i="7"/>
  <c r="BB127" i="7"/>
  <c r="BA127" i="7"/>
  <c r="CS126" i="7"/>
  <c r="CR126" i="7"/>
  <c r="CQ126" i="7"/>
  <c r="CP126" i="7"/>
  <c r="CO126" i="7"/>
  <c r="CN126" i="7"/>
  <c r="CM126" i="7"/>
  <c r="CL126" i="7"/>
  <c r="CK126" i="7"/>
  <c r="CJ126" i="7"/>
  <c r="CI126" i="7"/>
  <c r="CH126" i="7"/>
  <c r="CG126" i="7"/>
  <c r="CF126" i="7"/>
  <c r="CE126" i="7"/>
  <c r="CD126" i="7"/>
  <c r="CC126" i="7"/>
  <c r="CB126" i="7"/>
  <c r="CA126" i="7"/>
  <c r="BZ126" i="7"/>
  <c r="BY126" i="7"/>
  <c r="BX126" i="7"/>
  <c r="BW126" i="7"/>
  <c r="BV126" i="7"/>
  <c r="BU126" i="7"/>
  <c r="BT126" i="7"/>
  <c r="BS126" i="7"/>
  <c r="BR126" i="7"/>
  <c r="BQ126" i="7"/>
  <c r="BP126" i="7"/>
  <c r="BO126" i="7"/>
  <c r="BN126" i="7"/>
  <c r="BM126" i="7"/>
  <c r="BL126" i="7"/>
  <c r="BK126" i="7"/>
  <c r="BJ126" i="7"/>
  <c r="BI126" i="7"/>
  <c r="BH126" i="7"/>
  <c r="BG126" i="7"/>
  <c r="BF126" i="7"/>
  <c r="BE126" i="7"/>
  <c r="BD126" i="7"/>
  <c r="BC126" i="7"/>
  <c r="BB126" i="7"/>
  <c r="BA126" i="7"/>
  <c r="CS125" i="7"/>
  <c r="CR125" i="7"/>
  <c r="CQ125" i="7"/>
  <c r="CP125" i="7"/>
  <c r="CO125" i="7"/>
  <c r="CN125" i="7"/>
  <c r="CM125" i="7"/>
  <c r="CL125" i="7"/>
  <c r="CK125" i="7"/>
  <c r="CJ125" i="7"/>
  <c r="CI125" i="7"/>
  <c r="CH125" i="7"/>
  <c r="CG125" i="7"/>
  <c r="CF125" i="7"/>
  <c r="CE125" i="7"/>
  <c r="CD125" i="7"/>
  <c r="CC125" i="7"/>
  <c r="CB125" i="7"/>
  <c r="CA125" i="7"/>
  <c r="BZ125" i="7"/>
  <c r="BY125" i="7"/>
  <c r="BX125" i="7"/>
  <c r="BW125" i="7"/>
  <c r="BV125" i="7"/>
  <c r="BU125" i="7"/>
  <c r="BT125" i="7"/>
  <c r="BS125" i="7"/>
  <c r="BR125" i="7"/>
  <c r="BQ125" i="7"/>
  <c r="BP125" i="7"/>
  <c r="BO125" i="7"/>
  <c r="BN125" i="7"/>
  <c r="BM125" i="7"/>
  <c r="BL125" i="7"/>
  <c r="BK125" i="7"/>
  <c r="BJ125" i="7"/>
  <c r="BI125" i="7"/>
  <c r="BH125" i="7"/>
  <c r="BG125" i="7"/>
  <c r="BF125" i="7"/>
  <c r="BE125" i="7"/>
  <c r="BD125" i="7"/>
  <c r="BC125" i="7"/>
  <c r="BB125" i="7"/>
  <c r="BA125" i="7"/>
  <c r="CS124" i="7"/>
  <c r="CR124" i="7"/>
  <c r="CQ124" i="7"/>
  <c r="CP124" i="7"/>
  <c r="CO124" i="7"/>
  <c r="CN124" i="7"/>
  <c r="CM124" i="7"/>
  <c r="CL124" i="7"/>
  <c r="CK124" i="7"/>
  <c r="CJ124" i="7"/>
  <c r="CI124" i="7"/>
  <c r="CH124" i="7"/>
  <c r="CG124" i="7"/>
  <c r="CF124" i="7"/>
  <c r="CE124" i="7"/>
  <c r="CD124" i="7"/>
  <c r="CC124" i="7"/>
  <c r="CB124" i="7"/>
  <c r="CA124" i="7"/>
  <c r="BZ124" i="7"/>
  <c r="BY124" i="7"/>
  <c r="BX124" i="7"/>
  <c r="BW124" i="7"/>
  <c r="BV124" i="7"/>
  <c r="BU124" i="7"/>
  <c r="BT124" i="7"/>
  <c r="BS124" i="7"/>
  <c r="BR124" i="7"/>
  <c r="BQ124" i="7"/>
  <c r="BP124" i="7"/>
  <c r="BO124" i="7"/>
  <c r="BN124" i="7"/>
  <c r="BM124" i="7"/>
  <c r="BL124" i="7"/>
  <c r="BK124" i="7"/>
  <c r="BJ124" i="7"/>
  <c r="BI124" i="7"/>
  <c r="BH124" i="7"/>
  <c r="BG124" i="7"/>
  <c r="BF124" i="7"/>
  <c r="BE124" i="7"/>
  <c r="BD124" i="7"/>
  <c r="BC124" i="7"/>
  <c r="BB124" i="7"/>
  <c r="BA124" i="7"/>
  <c r="CS123" i="7"/>
  <c r="CR123" i="7"/>
  <c r="CQ123" i="7"/>
  <c r="CP123" i="7"/>
  <c r="CO123" i="7"/>
  <c r="CN123" i="7"/>
  <c r="CM123" i="7"/>
  <c r="CL123" i="7"/>
  <c r="CK123" i="7"/>
  <c r="CJ123" i="7"/>
  <c r="CI123" i="7"/>
  <c r="CH123" i="7"/>
  <c r="CG123" i="7"/>
  <c r="CF123" i="7"/>
  <c r="CE123" i="7"/>
  <c r="CD123" i="7"/>
  <c r="CC123" i="7"/>
  <c r="CB123" i="7"/>
  <c r="CA123" i="7"/>
  <c r="BZ123" i="7"/>
  <c r="BY123" i="7"/>
  <c r="BX123" i="7"/>
  <c r="BW123" i="7"/>
  <c r="BV123" i="7"/>
  <c r="BU123" i="7"/>
  <c r="BT123" i="7"/>
  <c r="BS123" i="7"/>
  <c r="BR123" i="7"/>
  <c r="BQ123" i="7"/>
  <c r="BP123" i="7"/>
  <c r="BO123" i="7"/>
  <c r="BN123" i="7"/>
  <c r="BM123" i="7"/>
  <c r="BL123" i="7"/>
  <c r="BK123" i="7"/>
  <c r="BJ123" i="7"/>
  <c r="BI123" i="7"/>
  <c r="BH123" i="7"/>
  <c r="BG123" i="7"/>
  <c r="BF123" i="7"/>
  <c r="BE123" i="7"/>
  <c r="BD123" i="7"/>
  <c r="BC123" i="7"/>
  <c r="BB123" i="7"/>
  <c r="BA123" i="7"/>
  <c r="CS122" i="7"/>
  <c r="CR122" i="7"/>
  <c r="CQ122" i="7"/>
  <c r="CP122" i="7"/>
  <c r="CO122" i="7"/>
  <c r="CN122" i="7"/>
  <c r="CM122" i="7"/>
  <c r="CL122" i="7"/>
  <c r="CK122" i="7"/>
  <c r="CJ122" i="7"/>
  <c r="CI122" i="7"/>
  <c r="CH122" i="7"/>
  <c r="CG122" i="7"/>
  <c r="CF122" i="7"/>
  <c r="CE122" i="7"/>
  <c r="CD122" i="7"/>
  <c r="CC122" i="7"/>
  <c r="CB122" i="7"/>
  <c r="CA122" i="7"/>
  <c r="BZ122" i="7"/>
  <c r="BY122" i="7"/>
  <c r="BX122" i="7"/>
  <c r="BW122" i="7"/>
  <c r="BV122" i="7"/>
  <c r="BU122" i="7"/>
  <c r="BT122" i="7"/>
  <c r="BS122" i="7"/>
  <c r="BR122" i="7"/>
  <c r="BQ122" i="7"/>
  <c r="BP122" i="7"/>
  <c r="BO122" i="7"/>
  <c r="BN122" i="7"/>
  <c r="BM122" i="7"/>
  <c r="BL122" i="7"/>
  <c r="BK122" i="7"/>
  <c r="BJ122" i="7"/>
  <c r="BI122" i="7"/>
  <c r="BH122" i="7"/>
  <c r="BG122" i="7"/>
  <c r="BF122" i="7"/>
  <c r="BE122" i="7"/>
  <c r="BD122" i="7"/>
  <c r="BC122" i="7"/>
  <c r="BB122" i="7"/>
  <c r="BA122" i="7"/>
  <c r="CS121" i="7"/>
  <c r="CR121" i="7"/>
  <c r="CQ121" i="7"/>
  <c r="CP121" i="7"/>
  <c r="CO121" i="7"/>
  <c r="CN121" i="7"/>
  <c r="CM121" i="7"/>
  <c r="CL121" i="7"/>
  <c r="CK121" i="7"/>
  <c r="CJ121" i="7"/>
  <c r="CI121" i="7"/>
  <c r="CH121" i="7"/>
  <c r="CG121" i="7"/>
  <c r="CF121" i="7"/>
  <c r="CE121" i="7"/>
  <c r="CD121" i="7"/>
  <c r="CC121" i="7"/>
  <c r="CB121" i="7"/>
  <c r="CA121" i="7"/>
  <c r="BZ121" i="7"/>
  <c r="BY121" i="7"/>
  <c r="BX121" i="7"/>
  <c r="BW121" i="7"/>
  <c r="BV121" i="7"/>
  <c r="BU121" i="7"/>
  <c r="BT121" i="7"/>
  <c r="BS121" i="7"/>
  <c r="BR121" i="7"/>
  <c r="BQ121" i="7"/>
  <c r="BP121" i="7"/>
  <c r="BO121" i="7"/>
  <c r="BN121" i="7"/>
  <c r="BM121" i="7"/>
  <c r="BL121" i="7"/>
  <c r="BK121" i="7"/>
  <c r="BJ121" i="7"/>
  <c r="BI121" i="7"/>
  <c r="BH121" i="7"/>
  <c r="BG121" i="7"/>
  <c r="BF121" i="7"/>
  <c r="BE121" i="7"/>
  <c r="BD121" i="7"/>
  <c r="BC121" i="7"/>
  <c r="BB121" i="7"/>
  <c r="BA121" i="7"/>
  <c r="CS120" i="7"/>
  <c r="CR120" i="7"/>
  <c r="CQ120" i="7"/>
  <c r="CP120" i="7"/>
  <c r="CO120" i="7"/>
  <c r="CN120" i="7"/>
  <c r="CM120" i="7"/>
  <c r="CL120" i="7"/>
  <c r="CK120" i="7"/>
  <c r="CJ120" i="7"/>
  <c r="CI120" i="7"/>
  <c r="CH120" i="7"/>
  <c r="CG120" i="7"/>
  <c r="CF120" i="7"/>
  <c r="CE120" i="7"/>
  <c r="CD120" i="7"/>
  <c r="CC120" i="7"/>
  <c r="CB120" i="7"/>
  <c r="CA120" i="7"/>
  <c r="BZ120" i="7"/>
  <c r="BY120" i="7"/>
  <c r="BX120" i="7"/>
  <c r="BW120" i="7"/>
  <c r="BV120" i="7"/>
  <c r="BU120" i="7"/>
  <c r="BT120" i="7"/>
  <c r="BS120" i="7"/>
  <c r="BR120" i="7"/>
  <c r="BQ120" i="7"/>
  <c r="BP120" i="7"/>
  <c r="BO120" i="7"/>
  <c r="BN120" i="7"/>
  <c r="BM120" i="7"/>
  <c r="BL120" i="7"/>
  <c r="BK120" i="7"/>
  <c r="BJ120" i="7"/>
  <c r="BI120" i="7"/>
  <c r="BH120" i="7"/>
  <c r="BG120" i="7"/>
  <c r="BF120" i="7"/>
  <c r="BE120" i="7"/>
  <c r="BD120" i="7"/>
  <c r="BC120" i="7"/>
  <c r="BB120" i="7"/>
  <c r="BA120" i="7"/>
  <c r="CS119" i="7"/>
  <c r="CR119" i="7"/>
  <c r="CQ119" i="7"/>
  <c r="CP119" i="7"/>
  <c r="CO119" i="7"/>
  <c r="CN119" i="7"/>
  <c r="CM119" i="7"/>
  <c r="CL119" i="7"/>
  <c r="CK119" i="7"/>
  <c r="CJ119" i="7"/>
  <c r="CI119" i="7"/>
  <c r="CH119" i="7"/>
  <c r="CG119" i="7"/>
  <c r="CF119" i="7"/>
  <c r="CE119" i="7"/>
  <c r="CD119" i="7"/>
  <c r="CC119" i="7"/>
  <c r="CB119" i="7"/>
  <c r="CA119" i="7"/>
  <c r="BZ119" i="7"/>
  <c r="BY119" i="7"/>
  <c r="BX119" i="7"/>
  <c r="BW119" i="7"/>
  <c r="BV119" i="7"/>
  <c r="BU119" i="7"/>
  <c r="BT119" i="7"/>
  <c r="BS119" i="7"/>
  <c r="BR119" i="7"/>
  <c r="BQ119" i="7"/>
  <c r="BP119" i="7"/>
  <c r="BO119" i="7"/>
  <c r="BN119" i="7"/>
  <c r="BM119" i="7"/>
  <c r="BL119" i="7"/>
  <c r="BK119" i="7"/>
  <c r="BJ119" i="7"/>
  <c r="BI119" i="7"/>
  <c r="BH119" i="7"/>
  <c r="BG119" i="7"/>
  <c r="BF119" i="7"/>
  <c r="BE119" i="7"/>
  <c r="BD119" i="7"/>
  <c r="BC119" i="7"/>
  <c r="BB119" i="7"/>
  <c r="BA119" i="7"/>
  <c r="CS118" i="7"/>
  <c r="CR118" i="7"/>
  <c r="CQ118" i="7"/>
  <c r="CP118" i="7"/>
  <c r="CO118" i="7"/>
  <c r="CN118" i="7"/>
  <c r="CM118" i="7"/>
  <c r="CL118" i="7"/>
  <c r="CK118" i="7"/>
  <c r="CJ118" i="7"/>
  <c r="CI118" i="7"/>
  <c r="CH118" i="7"/>
  <c r="CG118" i="7"/>
  <c r="CF118" i="7"/>
  <c r="CE118" i="7"/>
  <c r="CD118" i="7"/>
  <c r="CC118" i="7"/>
  <c r="CB118" i="7"/>
  <c r="CA118" i="7"/>
  <c r="BZ118" i="7"/>
  <c r="BY118" i="7"/>
  <c r="BX118" i="7"/>
  <c r="BW118" i="7"/>
  <c r="BV118" i="7"/>
  <c r="BU118" i="7"/>
  <c r="BT118" i="7"/>
  <c r="BS118" i="7"/>
  <c r="BR118" i="7"/>
  <c r="BQ118" i="7"/>
  <c r="BP118" i="7"/>
  <c r="BO118" i="7"/>
  <c r="BN118" i="7"/>
  <c r="BM118" i="7"/>
  <c r="BL118" i="7"/>
  <c r="BK118" i="7"/>
  <c r="BJ118" i="7"/>
  <c r="BI118" i="7"/>
  <c r="BH118" i="7"/>
  <c r="BG118" i="7"/>
  <c r="BF118" i="7"/>
  <c r="BE118" i="7"/>
  <c r="BD118" i="7"/>
  <c r="BC118" i="7"/>
  <c r="BB118" i="7"/>
  <c r="BA118" i="7"/>
  <c r="CS117" i="7"/>
  <c r="CR117" i="7"/>
  <c r="CQ117" i="7"/>
  <c r="CP117" i="7"/>
  <c r="CO117" i="7"/>
  <c r="CN117" i="7"/>
  <c r="CM117" i="7"/>
  <c r="CL117" i="7"/>
  <c r="CK117" i="7"/>
  <c r="CJ117" i="7"/>
  <c r="CI117" i="7"/>
  <c r="CH117" i="7"/>
  <c r="CG117" i="7"/>
  <c r="CF117" i="7"/>
  <c r="CE117" i="7"/>
  <c r="CD117" i="7"/>
  <c r="CC117" i="7"/>
  <c r="CB117" i="7"/>
  <c r="CA117" i="7"/>
  <c r="BZ117" i="7"/>
  <c r="BY117" i="7"/>
  <c r="BX117" i="7"/>
  <c r="BW117" i="7"/>
  <c r="BV117" i="7"/>
  <c r="BU117" i="7"/>
  <c r="BT117" i="7"/>
  <c r="BS117" i="7"/>
  <c r="BR117" i="7"/>
  <c r="BQ117" i="7"/>
  <c r="BP117" i="7"/>
  <c r="BO117" i="7"/>
  <c r="BN117" i="7"/>
  <c r="BM117" i="7"/>
  <c r="BL117" i="7"/>
  <c r="BK117" i="7"/>
  <c r="BJ117" i="7"/>
  <c r="BI117" i="7"/>
  <c r="BH117" i="7"/>
  <c r="BG117" i="7"/>
  <c r="BF117" i="7"/>
  <c r="BE117" i="7"/>
  <c r="BD117" i="7"/>
  <c r="BC117" i="7"/>
  <c r="BB117" i="7"/>
  <c r="BA117" i="7"/>
  <c r="CS116" i="7"/>
  <c r="CR116" i="7"/>
  <c r="CQ116" i="7"/>
  <c r="CP116" i="7"/>
  <c r="CO116" i="7"/>
  <c r="CN116" i="7"/>
  <c r="CM116" i="7"/>
  <c r="CL116" i="7"/>
  <c r="CK116" i="7"/>
  <c r="CJ116" i="7"/>
  <c r="CI116" i="7"/>
  <c r="CH116" i="7"/>
  <c r="CG116" i="7"/>
  <c r="CF116" i="7"/>
  <c r="CE116" i="7"/>
  <c r="CD116" i="7"/>
  <c r="CC116" i="7"/>
  <c r="CB116" i="7"/>
  <c r="CA116" i="7"/>
  <c r="BZ116" i="7"/>
  <c r="BY116" i="7"/>
  <c r="BX116" i="7"/>
  <c r="BW116" i="7"/>
  <c r="BV116" i="7"/>
  <c r="BU116" i="7"/>
  <c r="BT116" i="7"/>
  <c r="BS116" i="7"/>
  <c r="BR116" i="7"/>
  <c r="BQ116" i="7"/>
  <c r="BP116" i="7"/>
  <c r="BO116" i="7"/>
  <c r="BN116" i="7"/>
  <c r="BM116" i="7"/>
  <c r="BL116" i="7"/>
  <c r="BK116" i="7"/>
  <c r="BJ116" i="7"/>
  <c r="BI116" i="7"/>
  <c r="BH116" i="7"/>
  <c r="BG116" i="7"/>
  <c r="BF116" i="7"/>
  <c r="BE116" i="7"/>
  <c r="BD116" i="7"/>
  <c r="BC116" i="7"/>
  <c r="BB116" i="7"/>
  <c r="BA116" i="7"/>
  <c r="CS115" i="7"/>
  <c r="CR115" i="7"/>
  <c r="CQ115" i="7"/>
  <c r="CP115" i="7"/>
  <c r="CO115" i="7"/>
  <c r="CN115" i="7"/>
  <c r="CM115" i="7"/>
  <c r="CL115" i="7"/>
  <c r="CK115" i="7"/>
  <c r="CJ115" i="7"/>
  <c r="CI115" i="7"/>
  <c r="CH115" i="7"/>
  <c r="CG115" i="7"/>
  <c r="CF115" i="7"/>
  <c r="CE115" i="7"/>
  <c r="CD115" i="7"/>
  <c r="CC115" i="7"/>
  <c r="CB115" i="7"/>
  <c r="CA115" i="7"/>
  <c r="BZ115" i="7"/>
  <c r="BY115" i="7"/>
  <c r="BX115" i="7"/>
  <c r="BW115" i="7"/>
  <c r="BV115" i="7"/>
  <c r="BU115" i="7"/>
  <c r="BT115" i="7"/>
  <c r="BS115" i="7"/>
  <c r="BR115" i="7"/>
  <c r="BQ115" i="7"/>
  <c r="BP115" i="7"/>
  <c r="BO115" i="7"/>
  <c r="BN115" i="7"/>
  <c r="BM115" i="7"/>
  <c r="BL115" i="7"/>
  <c r="BK115" i="7"/>
  <c r="BJ115" i="7"/>
  <c r="BI115" i="7"/>
  <c r="BH115" i="7"/>
  <c r="BG115" i="7"/>
  <c r="BF115" i="7"/>
  <c r="BE115" i="7"/>
  <c r="BD115" i="7"/>
  <c r="BC115" i="7"/>
  <c r="BB115" i="7"/>
  <c r="BA115" i="7"/>
  <c r="CS114" i="7"/>
  <c r="CR114" i="7"/>
  <c r="CQ114" i="7"/>
  <c r="CP114" i="7"/>
  <c r="CO114" i="7"/>
  <c r="CN114" i="7"/>
  <c r="CM114" i="7"/>
  <c r="CL114" i="7"/>
  <c r="CK114" i="7"/>
  <c r="CJ114" i="7"/>
  <c r="CI114" i="7"/>
  <c r="CH114" i="7"/>
  <c r="CG114" i="7"/>
  <c r="CF114" i="7"/>
  <c r="CE114" i="7"/>
  <c r="CD114" i="7"/>
  <c r="CC114" i="7"/>
  <c r="CB114" i="7"/>
  <c r="CA114" i="7"/>
  <c r="BZ114" i="7"/>
  <c r="BY114" i="7"/>
  <c r="BX114" i="7"/>
  <c r="BW114" i="7"/>
  <c r="BV114" i="7"/>
  <c r="BU114" i="7"/>
  <c r="BT114" i="7"/>
  <c r="BS114" i="7"/>
  <c r="BR114" i="7"/>
  <c r="BQ114" i="7"/>
  <c r="BP114" i="7"/>
  <c r="BO114" i="7"/>
  <c r="BN114" i="7"/>
  <c r="BM114" i="7"/>
  <c r="BL114" i="7"/>
  <c r="BK114" i="7"/>
  <c r="BJ114" i="7"/>
  <c r="BI114" i="7"/>
  <c r="BH114" i="7"/>
  <c r="BG114" i="7"/>
  <c r="BF114" i="7"/>
  <c r="BE114" i="7"/>
  <c r="BD114" i="7"/>
  <c r="BC114" i="7"/>
  <c r="BB114" i="7"/>
  <c r="BA114" i="7"/>
  <c r="CS113" i="7"/>
  <c r="CR113" i="7"/>
  <c r="CQ113" i="7"/>
  <c r="CP113" i="7"/>
  <c r="CO113" i="7"/>
  <c r="CN113" i="7"/>
  <c r="CM113" i="7"/>
  <c r="CL113" i="7"/>
  <c r="CK113" i="7"/>
  <c r="CJ113" i="7"/>
  <c r="CI113" i="7"/>
  <c r="CH113" i="7"/>
  <c r="CG113" i="7"/>
  <c r="CF113" i="7"/>
  <c r="CE113" i="7"/>
  <c r="CD113" i="7"/>
  <c r="CC113" i="7"/>
  <c r="CB113" i="7"/>
  <c r="CA113" i="7"/>
  <c r="BZ113" i="7"/>
  <c r="BY113" i="7"/>
  <c r="BX113" i="7"/>
  <c r="BW113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CS112" i="7"/>
  <c r="CR112" i="7"/>
  <c r="CQ112" i="7"/>
  <c r="CP112" i="7"/>
  <c r="CO112" i="7"/>
  <c r="CN112" i="7"/>
  <c r="CM112" i="7"/>
  <c r="CL112" i="7"/>
  <c r="CK112" i="7"/>
  <c r="CJ112" i="7"/>
  <c r="CI112" i="7"/>
  <c r="CH112" i="7"/>
  <c r="CG112" i="7"/>
  <c r="CF112" i="7"/>
  <c r="CE112" i="7"/>
  <c r="CD112" i="7"/>
  <c r="CC112" i="7"/>
  <c r="CB112" i="7"/>
  <c r="CA112" i="7"/>
  <c r="BZ112" i="7"/>
  <c r="BY112" i="7"/>
  <c r="BX112" i="7"/>
  <c r="BW112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CS111" i="7"/>
  <c r="CR111" i="7"/>
  <c r="CQ111" i="7"/>
  <c r="CP111" i="7"/>
  <c r="CO111" i="7"/>
  <c r="CN111" i="7"/>
  <c r="CM111" i="7"/>
  <c r="CL111" i="7"/>
  <c r="CK111" i="7"/>
  <c r="CJ111" i="7"/>
  <c r="CI111" i="7"/>
  <c r="CH111" i="7"/>
  <c r="CG111" i="7"/>
  <c r="CF111" i="7"/>
  <c r="CE111" i="7"/>
  <c r="CD111" i="7"/>
  <c r="CC111" i="7"/>
  <c r="CB111" i="7"/>
  <c r="CA111" i="7"/>
  <c r="BZ111" i="7"/>
  <c r="BY111" i="7"/>
  <c r="BX111" i="7"/>
  <c r="BW111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CS110" i="7"/>
  <c r="CR110" i="7"/>
  <c r="CQ110" i="7"/>
  <c r="CP110" i="7"/>
  <c r="CO110" i="7"/>
  <c r="CN110" i="7"/>
  <c r="CM110" i="7"/>
  <c r="CL110" i="7"/>
  <c r="CK110" i="7"/>
  <c r="CJ110" i="7"/>
  <c r="CI110" i="7"/>
  <c r="CH110" i="7"/>
  <c r="CG110" i="7"/>
  <c r="CF110" i="7"/>
  <c r="CE110" i="7"/>
  <c r="CD110" i="7"/>
  <c r="CC110" i="7"/>
  <c r="CB110" i="7"/>
  <c r="CA110" i="7"/>
  <c r="BZ110" i="7"/>
  <c r="BY110" i="7"/>
  <c r="BX110" i="7"/>
  <c r="BW110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CS109" i="7"/>
  <c r="CR109" i="7"/>
  <c r="CQ109" i="7"/>
  <c r="CP109" i="7"/>
  <c r="CO109" i="7"/>
  <c r="CN109" i="7"/>
  <c r="CM109" i="7"/>
  <c r="CL109" i="7"/>
  <c r="CK109" i="7"/>
  <c r="CJ109" i="7"/>
  <c r="CI109" i="7"/>
  <c r="CH109" i="7"/>
  <c r="CG109" i="7"/>
  <c r="CF109" i="7"/>
  <c r="CE109" i="7"/>
  <c r="CD109" i="7"/>
  <c r="CC109" i="7"/>
  <c r="CB109" i="7"/>
  <c r="CA109" i="7"/>
  <c r="BZ109" i="7"/>
  <c r="BY109" i="7"/>
  <c r="BX109" i="7"/>
  <c r="BW109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CS108" i="7"/>
  <c r="CR108" i="7"/>
  <c r="CQ108" i="7"/>
  <c r="CP108" i="7"/>
  <c r="CO108" i="7"/>
  <c r="CN108" i="7"/>
  <c r="CM108" i="7"/>
  <c r="CL108" i="7"/>
  <c r="CK108" i="7"/>
  <c r="CJ108" i="7"/>
  <c r="CI108" i="7"/>
  <c r="CH108" i="7"/>
  <c r="CG108" i="7"/>
  <c r="CF108" i="7"/>
  <c r="CE108" i="7"/>
  <c r="CD108" i="7"/>
  <c r="CC108" i="7"/>
  <c r="CB108" i="7"/>
  <c r="CA108" i="7"/>
  <c r="BZ108" i="7"/>
  <c r="BY108" i="7"/>
  <c r="BX108" i="7"/>
  <c r="BW108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CS107" i="7"/>
  <c r="CR107" i="7"/>
  <c r="CQ107" i="7"/>
  <c r="CP107" i="7"/>
  <c r="CO107" i="7"/>
  <c r="CN107" i="7"/>
  <c r="CM107" i="7"/>
  <c r="CL107" i="7"/>
  <c r="CK107" i="7"/>
  <c r="CJ107" i="7"/>
  <c r="CI107" i="7"/>
  <c r="CH107" i="7"/>
  <c r="CG107" i="7"/>
  <c r="CF107" i="7"/>
  <c r="CE107" i="7"/>
  <c r="CD107" i="7"/>
  <c r="CC107" i="7"/>
  <c r="CB107" i="7"/>
  <c r="CA107" i="7"/>
  <c r="BZ107" i="7"/>
  <c r="BY107" i="7"/>
  <c r="BX107" i="7"/>
  <c r="BW107" i="7"/>
  <c r="BV107" i="7"/>
  <c r="BU107" i="7"/>
  <c r="BT107" i="7"/>
  <c r="BS107" i="7"/>
  <c r="BR107" i="7"/>
  <c r="BQ107" i="7"/>
  <c r="BP107" i="7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CS106" i="7"/>
  <c r="CR106" i="7"/>
  <c r="CQ106" i="7"/>
  <c r="CP106" i="7"/>
  <c r="CO106" i="7"/>
  <c r="CN106" i="7"/>
  <c r="CM106" i="7"/>
  <c r="CL106" i="7"/>
  <c r="CK106" i="7"/>
  <c r="CJ106" i="7"/>
  <c r="CI106" i="7"/>
  <c r="CH106" i="7"/>
  <c r="CG106" i="7"/>
  <c r="CF106" i="7"/>
  <c r="CE106" i="7"/>
  <c r="CD106" i="7"/>
  <c r="CC106" i="7"/>
  <c r="CB106" i="7"/>
  <c r="CA106" i="7"/>
  <c r="BZ106" i="7"/>
  <c r="BY106" i="7"/>
  <c r="BX106" i="7"/>
  <c r="BW106" i="7"/>
  <c r="BV106" i="7"/>
  <c r="BU106" i="7"/>
  <c r="BT106" i="7"/>
  <c r="BS106" i="7"/>
  <c r="BR106" i="7"/>
  <c r="BQ106" i="7"/>
  <c r="BP106" i="7"/>
  <c r="BO106" i="7"/>
  <c r="BN106" i="7"/>
  <c r="BM106" i="7"/>
  <c r="BL106" i="7"/>
  <c r="BK106" i="7"/>
  <c r="BJ106" i="7"/>
  <c r="BI106" i="7"/>
  <c r="BH106" i="7"/>
  <c r="BG106" i="7"/>
  <c r="BF106" i="7"/>
  <c r="BE106" i="7"/>
  <c r="BD106" i="7"/>
  <c r="BC106" i="7"/>
  <c r="BB106" i="7"/>
  <c r="BA106" i="7"/>
  <c r="CS105" i="7"/>
  <c r="CR105" i="7"/>
  <c r="CQ105" i="7"/>
  <c r="CP105" i="7"/>
  <c r="CO105" i="7"/>
  <c r="CN105" i="7"/>
  <c r="CM105" i="7"/>
  <c r="CL105" i="7"/>
  <c r="CK105" i="7"/>
  <c r="CJ105" i="7"/>
  <c r="CI105" i="7"/>
  <c r="CH105" i="7"/>
  <c r="CG105" i="7"/>
  <c r="CF105" i="7"/>
  <c r="CE105" i="7"/>
  <c r="CD105" i="7"/>
  <c r="CC105" i="7"/>
  <c r="CB105" i="7"/>
  <c r="CA105" i="7"/>
  <c r="BZ105" i="7"/>
  <c r="BY105" i="7"/>
  <c r="BX105" i="7"/>
  <c r="BW105" i="7"/>
  <c r="BV105" i="7"/>
  <c r="BU105" i="7"/>
  <c r="BT105" i="7"/>
  <c r="BS105" i="7"/>
  <c r="BR105" i="7"/>
  <c r="BQ105" i="7"/>
  <c r="BP105" i="7"/>
  <c r="BO105" i="7"/>
  <c r="BN105" i="7"/>
  <c r="BM105" i="7"/>
  <c r="BL105" i="7"/>
  <c r="BK105" i="7"/>
  <c r="BJ105" i="7"/>
  <c r="BI105" i="7"/>
  <c r="BH105" i="7"/>
  <c r="BG105" i="7"/>
  <c r="BF105" i="7"/>
  <c r="BE105" i="7"/>
  <c r="BD105" i="7"/>
  <c r="BC105" i="7"/>
  <c r="BB105" i="7"/>
  <c r="BA105" i="7"/>
  <c r="CS104" i="7"/>
  <c r="CR104" i="7"/>
  <c r="CQ104" i="7"/>
  <c r="CP104" i="7"/>
  <c r="CO104" i="7"/>
  <c r="CN104" i="7"/>
  <c r="CM104" i="7"/>
  <c r="CL104" i="7"/>
  <c r="CK104" i="7"/>
  <c r="CJ104" i="7"/>
  <c r="CI104" i="7"/>
  <c r="CH104" i="7"/>
  <c r="CG104" i="7"/>
  <c r="CF104" i="7"/>
  <c r="CE104" i="7"/>
  <c r="CD104" i="7"/>
  <c r="CC104" i="7"/>
  <c r="CB104" i="7"/>
  <c r="CA104" i="7"/>
  <c r="BZ104" i="7"/>
  <c r="BY104" i="7"/>
  <c r="BX104" i="7"/>
  <c r="BW104" i="7"/>
  <c r="BV104" i="7"/>
  <c r="BU104" i="7"/>
  <c r="BT104" i="7"/>
  <c r="BS104" i="7"/>
  <c r="BR104" i="7"/>
  <c r="BQ104" i="7"/>
  <c r="BP104" i="7"/>
  <c r="BO104" i="7"/>
  <c r="BN104" i="7"/>
  <c r="BM104" i="7"/>
  <c r="BL104" i="7"/>
  <c r="BK104" i="7"/>
  <c r="BJ104" i="7"/>
  <c r="BI104" i="7"/>
  <c r="BH104" i="7"/>
  <c r="BG104" i="7"/>
  <c r="BF104" i="7"/>
  <c r="BE104" i="7"/>
  <c r="BD104" i="7"/>
  <c r="BC104" i="7"/>
  <c r="BB104" i="7"/>
  <c r="BA104" i="7"/>
  <c r="CS103" i="7"/>
  <c r="CR103" i="7"/>
  <c r="CQ103" i="7"/>
  <c r="CP103" i="7"/>
  <c r="CO103" i="7"/>
  <c r="CN103" i="7"/>
  <c r="CM103" i="7"/>
  <c r="CL103" i="7"/>
  <c r="CK103" i="7"/>
  <c r="CJ103" i="7"/>
  <c r="CI103" i="7"/>
  <c r="CH103" i="7"/>
  <c r="CG103" i="7"/>
  <c r="CF103" i="7"/>
  <c r="CE103" i="7"/>
  <c r="CD103" i="7"/>
  <c r="CC103" i="7"/>
  <c r="CB103" i="7"/>
  <c r="CA103" i="7"/>
  <c r="BZ103" i="7"/>
  <c r="BY103" i="7"/>
  <c r="BX103" i="7"/>
  <c r="BW103" i="7"/>
  <c r="BV103" i="7"/>
  <c r="BU103" i="7"/>
  <c r="BT103" i="7"/>
  <c r="BS103" i="7"/>
  <c r="BR103" i="7"/>
  <c r="BQ103" i="7"/>
  <c r="BP103" i="7"/>
  <c r="BO103" i="7"/>
  <c r="BN103" i="7"/>
  <c r="BM103" i="7"/>
  <c r="BL103" i="7"/>
  <c r="BK103" i="7"/>
  <c r="BJ103" i="7"/>
  <c r="BI103" i="7"/>
  <c r="BH103" i="7"/>
  <c r="BG103" i="7"/>
  <c r="BF103" i="7"/>
  <c r="BE103" i="7"/>
  <c r="BD103" i="7"/>
  <c r="BC103" i="7"/>
  <c r="BB103" i="7"/>
  <c r="BA103" i="7"/>
  <c r="CS102" i="7"/>
  <c r="CR102" i="7"/>
  <c r="CQ102" i="7"/>
  <c r="CP102" i="7"/>
  <c r="CO102" i="7"/>
  <c r="CN102" i="7"/>
  <c r="CM102" i="7"/>
  <c r="CL102" i="7"/>
  <c r="CK102" i="7"/>
  <c r="CJ102" i="7"/>
  <c r="CI102" i="7"/>
  <c r="CH102" i="7"/>
  <c r="CG102" i="7"/>
  <c r="CF102" i="7"/>
  <c r="CE102" i="7"/>
  <c r="CD102" i="7"/>
  <c r="CC102" i="7"/>
  <c r="CB102" i="7"/>
  <c r="CA102" i="7"/>
  <c r="BZ102" i="7"/>
  <c r="BY102" i="7"/>
  <c r="BX102" i="7"/>
  <c r="BW102" i="7"/>
  <c r="BV102" i="7"/>
  <c r="BU102" i="7"/>
  <c r="BT102" i="7"/>
  <c r="BS102" i="7"/>
  <c r="BR102" i="7"/>
  <c r="BQ102" i="7"/>
  <c r="BP102" i="7"/>
  <c r="BO102" i="7"/>
  <c r="BN102" i="7"/>
  <c r="BM102" i="7"/>
  <c r="BL102" i="7"/>
  <c r="BK102" i="7"/>
  <c r="BJ102" i="7"/>
  <c r="BI102" i="7"/>
  <c r="BH102" i="7"/>
  <c r="BG102" i="7"/>
  <c r="BF102" i="7"/>
  <c r="BE102" i="7"/>
  <c r="BD102" i="7"/>
  <c r="BC102" i="7"/>
  <c r="BB102" i="7"/>
  <c r="BA102" i="7"/>
  <c r="CS101" i="7"/>
  <c r="CR101" i="7"/>
  <c r="CQ101" i="7"/>
  <c r="CP101" i="7"/>
  <c r="CO101" i="7"/>
  <c r="CN101" i="7"/>
  <c r="CM101" i="7"/>
  <c r="CL101" i="7"/>
  <c r="CK101" i="7"/>
  <c r="CJ101" i="7"/>
  <c r="CI101" i="7"/>
  <c r="CH101" i="7"/>
  <c r="CG101" i="7"/>
  <c r="CF101" i="7"/>
  <c r="CE101" i="7"/>
  <c r="CD101" i="7"/>
  <c r="CC101" i="7"/>
  <c r="CB101" i="7"/>
  <c r="CA101" i="7"/>
  <c r="BZ101" i="7"/>
  <c r="BY101" i="7"/>
  <c r="BX101" i="7"/>
  <c r="BW101" i="7"/>
  <c r="BV101" i="7"/>
  <c r="BU101" i="7"/>
  <c r="BT101" i="7"/>
  <c r="BS101" i="7"/>
  <c r="BR101" i="7"/>
  <c r="BQ101" i="7"/>
  <c r="BP101" i="7"/>
  <c r="BO101" i="7"/>
  <c r="BN101" i="7"/>
  <c r="BM101" i="7"/>
  <c r="BL101" i="7"/>
  <c r="BK101" i="7"/>
  <c r="BJ101" i="7"/>
  <c r="BI101" i="7"/>
  <c r="BH101" i="7"/>
  <c r="BG101" i="7"/>
  <c r="BF101" i="7"/>
  <c r="BE101" i="7"/>
  <c r="BD101" i="7"/>
  <c r="BC101" i="7"/>
  <c r="BB101" i="7"/>
  <c r="BA101" i="7"/>
  <c r="CS100" i="7"/>
  <c r="CR100" i="7"/>
  <c r="CQ100" i="7"/>
  <c r="CP100" i="7"/>
  <c r="CO100" i="7"/>
  <c r="CN100" i="7"/>
  <c r="CM100" i="7"/>
  <c r="CL100" i="7"/>
  <c r="CK100" i="7"/>
  <c r="CJ100" i="7"/>
  <c r="CI100" i="7"/>
  <c r="CH100" i="7"/>
  <c r="CG100" i="7"/>
  <c r="CF100" i="7"/>
  <c r="CE100" i="7"/>
  <c r="CD100" i="7"/>
  <c r="CC100" i="7"/>
  <c r="CB100" i="7"/>
  <c r="CA100" i="7"/>
  <c r="BZ100" i="7"/>
  <c r="BY100" i="7"/>
  <c r="BX100" i="7"/>
  <c r="BW100" i="7"/>
  <c r="BV100" i="7"/>
  <c r="BU100" i="7"/>
  <c r="BT100" i="7"/>
  <c r="BS100" i="7"/>
  <c r="BR100" i="7"/>
  <c r="BQ100" i="7"/>
  <c r="BP100" i="7"/>
  <c r="BO100" i="7"/>
  <c r="BN100" i="7"/>
  <c r="BM100" i="7"/>
  <c r="BL100" i="7"/>
  <c r="BK100" i="7"/>
  <c r="BJ100" i="7"/>
  <c r="BI100" i="7"/>
  <c r="BH100" i="7"/>
  <c r="BG100" i="7"/>
  <c r="BF100" i="7"/>
  <c r="BE100" i="7"/>
  <c r="BD100" i="7"/>
  <c r="BC100" i="7"/>
  <c r="BB100" i="7"/>
  <c r="BA100" i="7"/>
  <c r="CS99" i="7"/>
  <c r="CR99" i="7"/>
  <c r="CQ99" i="7"/>
  <c r="CP99" i="7"/>
  <c r="CO99" i="7"/>
  <c r="CN99" i="7"/>
  <c r="CM99" i="7"/>
  <c r="CL99" i="7"/>
  <c r="CK99" i="7"/>
  <c r="CJ99" i="7"/>
  <c r="CI99" i="7"/>
  <c r="CH99" i="7"/>
  <c r="CG99" i="7"/>
  <c r="CF99" i="7"/>
  <c r="CE99" i="7"/>
  <c r="CD99" i="7"/>
  <c r="CC99" i="7"/>
  <c r="CB99" i="7"/>
  <c r="CA99" i="7"/>
  <c r="BZ99" i="7"/>
  <c r="BY99" i="7"/>
  <c r="BX99" i="7"/>
  <c r="BW99" i="7"/>
  <c r="BV99" i="7"/>
  <c r="BU99" i="7"/>
  <c r="BT99" i="7"/>
  <c r="BS99" i="7"/>
  <c r="BR99" i="7"/>
  <c r="BQ99" i="7"/>
  <c r="BP99" i="7"/>
  <c r="BO99" i="7"/>
  <c r="BN99" i="7"/>
  <c r="BM99" i="7"/>
  <c r="BL99" i="7"/>
  <c r="BK99" i="7"/>
  <c r="BJ99" i="7"/>
  <c r="BI99" i="7"/>
  <c r="BH99" i="7"/>
  <c r="BG99" i="7"/>
  <c r="BF99" i="7"/>
  <c r="BE99" i="7"/>
  <c r="BD99" i="7"/>
  <c r="BC99" i="7"/>
  <c r="BB99" i="7"/>
  <c r="BA99" i="7"/>
  <c r="CS98" i="7"/>
  <c r="CR98" i="7"/>
  <c r="CQ98" i="7"/>
  <c r="CP98" i="7"/>
  <c r="CO98" i="7"/>
  <c r="CN98" i="7"/>
  <c r="CM98" i="7"/>
  <c r="CL98" i="7"/>
  <c r="CK98" i="7"/>
  <c r="CJ98" i="7"/>
  <c r="CI98" i="7"/>
  <c r="CH98" i="7"/>
  <c r="CG98" i="7"/>
  <c r="CF98" i="7"/>
  <c r="CE98" i="7"/>
  <c r="CD98" i="7"/>
  <c r="CC98" i="7"/>
  <c r="CB98" i="7"/>
  <c r="CA98" i="7"/>
  <c r="BZ98" i="7"/>
  <c r="BY98" i="7"/>
  <c r="BX98" i="7"/>
  <c r="BW98" i="7"/>
  <c r="BV98" i="7"/>
  <c r="BU98" i="7"/>
  <c r="BT98" i="7"/>
  <c r="BS98" i="7"/>
  <c r="BR98" i="7"/>
  <c r="BQ98" i="7"/>
  <c r="BP98" i="7"/>
  <c r="BO98" i="7"/>
  <c r="BN98" i="7"/>
  <c r="BM98" i="7"/>
  <c r="BL98" i="7"/>
  <c r="BK98" i="7"/>
  <c r="BJ98" i="7"/>
  <c r="BI98" i="7"/>
  <c r="BH98" i="7"/>
  <c r="BG98" i="7"/>
  <c r="BF98" i="7"/>
  <c r="BE98" i="7"/>
  <c r="BD98" i="7"/>
  <c r="BC98" i="7"/>
  <c r="BB98" i="7"/>
  <c r="BA98" i="7"/>
  <c r="CS97" i="7"/>
  <c r="CR97" i="7"/>
  <c r="CQ97" i="7"/>
  <c r="CP97" i="7"/>
  <c r="CO97" i="7"/>
  <c r="CN97" i="7"/>
  <c r="CM97" i="7"/>
  <c r="CL97" i="7"/>
  <c r="CK97" i="7"/>
  <c r="CJ97" i="7"/>
  <c r="CI97" i="7"/>
  <c r="CH97" i="7"/>
  <c r="CG97" i="7"/>
  <c r="CF97" i="7"/>
  <c r="CE97" i="7"/>
  <c r="CD97" i="7"/>
  <c r="CC97" i="7"/>
  <c r="CB97" i="7"/>
  <c r="CA97" i="7"/>
  <c r="BZ97" i="7"/>
  <c r="BY97" i="7"/>
  <c r="BX97" i="7"/>
  <c r="BW97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CS96" i="7"/>
  <c r="CR96" i="7"/>
  <c r="CQ96" i="7"/>
  <c r="CP96" i="7"/>
  <c r="CO96" i="7"/>
  <c r="CN96" i="7"/>
  <c r="CM96" i="7"/>
  <c r="CL96" i="7"/>
  <c r="CK96" i="7"/>
  <c r="CJ96" i="7"/>
  <c r="CI96" i="7"/>
  <c r="CH96" i="7"/>
  <c r="CG96" i="7"/>
  <c r="CF96" i="7"/>
  <c r="CE96" i="7"/>
  <c r="CD96" i="7"/>
  <c r="CC96" i="7"/>
  <c r="CB96" i="7"/>
  <c r="CA96" i="7"/>
  <c r="BZ96" i="7"/>
  <c r="BY96" i="7"/>
  <c r="BX96" i="7"/>
  <c r="BW96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CS95" i="7"/>
  <c r="CR95" i="7"/>
  <c r="CQ95" i="7"/>
  <c r="CP95" i="7"/>
  <c r="CO95" i="7"/>
  <c r="CN95" i="7"/>
  <c r="CM95" i="7"/>
  <c r="CL95" i="7"/>
  <c r="CK95" i="7"/>
  <c r="CJ95" i="7"/>
  <c r="CI95" i="7"/>
  <c r="CH95" i="7"/>
  <c r="CG95" i="7"/>
  <c r="CF95" i="7"/>
  <c r="CE95" i="7"/>
  <c r="CD95" i="7"/>
  <c r="CC95" i="7"/>
  <c r="CB95" i="7"/>
  <c r="CA95" i="7"/>
  <c r="BZ95" i="7"/>
  <c r="BY95" i="7"/>
  <c r="BX95" i="7"/>
  <c r="BW95" i="7"/>
  <c r="BV95" i="7"/>
  <c r="BU95" i="7"/>
  <c r="BT95" i="7"/>
  <c r="BS95" i="7"/>
  <c r="BR95" i="7"/>
  <c r="BQ95" i="7"/>
  <c r="BP95" i="7"/>
  <c r="BO95" i="7"/>
  <c r="BN95" i="7"/>
  <c r="BM95" i="7"/>
  <c r="BL95" i="7"/>
  <c r="BK95" i="7"/>
  <c r="BJ95" i="7"/>
  <c r="BI95" i="7"/>
  <c r="BH95" i="7"/>
  <c r="BG95" i="7"/>
  <c r="BF95" i="7"/>
  <c r="BE95" i="7"/>
  <c r="BD95" i="7"/>
  <c r="BC95" i="7"/>
  <c r="BB95" i="7"/>
  <c r="BA95" i="7"/>
  <c r="CS94" i="7"/>
  <c r="CR94" i="7"/>
  <c r="CQ94" i="7"/>
  <c r="CP94" i="7"/>
  <c r="CO94" i="7"/>
  <c r="CN94" i="7"/>
  <c r="CM94" i="7"/>
  <c r="CL94" i="7"/>
  <c r="CK94" i="7"/>
  <c r="CJ94" i="7"/>
  <c r="CI94" i="7"/>
  <c r="CH94" i="7"/>
  <c r="CG94" i="7"/>
  <c r="CF94" i="7"/>
  <c r="CE94" i="7"/>
  <c r="CD94" i="7"/>
  <c r="CC94" i="7"/>
  <c r="CB94" i="7"/>
  <c r="CA94" i="7"/>
  <c r="BZ94" i="7"/>
  <c r="BY94" i="7"/>
  <c r="BX94" i="7"/>
  <c r="BW94" i="7"/>
  <c r="BV94" i="7"/>
  <c r="BU94" i="7"/>
  <c r="BT94" i="7"/>
  <c r="BS94" i="7"/>
  <c r="BR94" i="7"/>
  <c r="BQ94" i="7"/>
  <c r="BP94" i="7"/>
  <c r="BO94" i="7"/>
  <c r="BN94" i="7"/>
  <c r="BM94" i="7"/>
  <c r="BL94" i="7"/>
  <c r="BK94" i="7"/>
  <c r="BJ94" i="7"/>
  <c r="BI94" i="7"/>
  <c r="BH94" i="7"/>
  <c r="BG94" i="7"/>
  <c r="BF94" i="7"/>
  <c r="BE94" i="7"/>
  <c r="BD94" i="7"/>
  <c r="BC94" i="7"/>
  <c r="BB94" i="7"/>
  <c r="BA94" i="7"/>
  <c r="CS93" i="7"/>
  <c r="CR93" i="7"/>
  <c r="CQ93" i="7"/>
  <c r="CP93" i="7"/>
  <c r="CO93" i="7"/>
  <c r="CN93" i="7"/>
  <c r="CM93" i="7"/>
  <c r="CL93" i="7"/>
  <c r="CK93" i="7"/>
  <c r="CJ93" i="7"/>
  <c r="CI93" i="7"/>
  <c r="CH93" i="7"/>
  <c r="CG93" i="7"/>
  <c r="CF93" i="7"/>
  <c r="CE93" i="7"/>
  <c r="CD93" i="7"/>
  <c r="CC93" i="7"/>
  <c r="CB93" i="7"/>
  <c r="CA93" i="7"/>
  <c r="BZ93" i="7"/>
  <c r="BY93" i="7"/>
  <c r="BX93" i="7"/>
  <c r="BW93" i="7"/>
  <c r="BV93" i="7"/>
  <c r="BU93" i="7"/>
  <c r="BT93" i="7"/>
  <c r="BS93" i="7"/>
  <c r="BR93" i="7"/>
  <c r="BQ93" i="7"/>
  <c r="BP93" i="7"/>
  <c r="BO93" i="7"/>
  <c r="BN93" i="7"/>
  <c r="BM93" i="7"/>
  <c r="BL93" i="7"/>
  <c r="BK93" i="7"/>
  <c r="BJ93" i="7"/>
  <c r="BI93" i="7"/>
  <c r="BH93" i="7"/>
  <c r="BG93" i="7"/>
  <c r="BF93" i="7"/>
  <c r="BE93" i="7"/>
  <c r="BD93" i="7"/>
  <c r="BC93" i="7"/>
  <c r="BB93" i="7"/>
  <c r="BA93" i="7"/>
  <c r="CS92" i="7"/>
  <c r="CR92" i="7"/>
  <c r="CQ92" i="7"/>
  <c r="CP92" i="7"/>
  <c r="CO92" i="7"/>
  <c r="CN92" i="7"/>
  <c r="CM92" i="7"/>
  <c r="CL92" i="7"/>
  <c r="CK92" i="7"/>
  <c r="CJ92" i="7"/>
  <c r="CI92" i="7"/>
  <c r="CH92" i="7"/>
  <c r="CG92" i="7"/>
  <c r="CF92" i="7"/>
  <c r="CE92" i="7"/>
  <c r="CD92" i="7"/>
  <c r="CC92" i="7"/>
  <c r="CB92" i="7"/>
  <c r="CA92" i="7"/>
  <c r="BZ92" i="7"/>
  <c r="BY92" i="7"/>
  <c r="BX92" i="7"/>
  <c r="BW92" i="7"/>
  <c r="BV92" i="7"/>
  <c r="BU92" i="7"/>
  <c r="BT92" i="7"/>
  <c r="BS92" i="7"/>
  <c r="BR92" i="7"/>
  <c r="BQ92" i="7"/>
  <c r="BP92" i="7"/>
  <c r="BO92" i="7"/>
  <c r="BN92" i="7"/>
  <c r="BM92" i="7"/>
  <c r="BL92" i="7"/>
  <c r="BK92" i="7"/>
  <c r="BJ92" i="7"/>
  <c r="BI92" i="7"/>
  <c r="BH92" i="7"/>
  <c r="BG92" i="7"/>
  <c r="BF92" i="7"/>
  <c r="BE92" i="7"/>
  <c r="BD92" i="7"/>
  <c r="BC92" i="7"/>
  <c r="BB92" i="7"/>
  <c r="BA92" i="7"/>
  <c r="CS91" i="7"/>
  <c r="CR91" i="7"/>
  <c r="CQ91" i="7"/>
  <c r="CP91" i="7"/>
  <c r="CO91" i="7"/>
  <c r="CN91" i="7"/>
  <c r="CM91" i="7"/>
  <c r="CL91" i="7"/>
  <c r="CK91" i="7"/>
  <c r="CJ91" i="7"/>
  <c r="CI91" i="7"/>
  <c r="CH91" i="7"/>
  <c r="CG91" i="7"/>
  <c r="CF91" i="7"/>
  <c r="CE91" i="7"/>
  <c r="CD91" i="7"/>
  <c r="CC91" i="7"/>
  <c r="CB91" i="7"/>
  <c r="CA91" i="7"/>
  <c r="BZ91" i="7"/>
  <c r="BY91" i="7"/>
  <c r="BX91" i="7"/>
  <c r="BW91" i="7"/>
  <c r="BV91" i="7"/>
  <c r="BU91" i="7"/>
  <c r="BT91" i="7"/>
  <c r="BS91" i="7"/>
  <c r="BR91" i="7"/>
  <c r="BQ91" i="7"/>
  <c r="BP91" i="7"/>
  <c r="BO91" i="7"/>
  <c r="BN91" i="7"/>
  <c r="BM91" i="7"/>
  <c r="BL91" i="7"/>
  <c r="BK91" i="7"/>
  <c r="BJ91" i="7"/>
  <c r="BI91" i="7"/>
  <c r="BH91" i="7"/>
  <c r="BG91" i="7"/>
  <c r="BF91" i="7"/>
  <c r="BE91" i="7"/>
  <c r="BD91" i="7"/>
  <c r="BC91" i="7"/>
  <c r="BB91" i="7"/>
  <c r="BA91" i="7"/>
  <c r="CS90" i="7"/>
  <c r="CR90" i="7"/>
  <c r="CQ90" i="7"/>
  <c r="CP90" i="7"/>
  <c r="CO90" i="7"/>
  <c r="CN90" i="7"/>
  <c r="CM90" i="7"/>
  <c r="CL90" i="7"/>
  <c r="CK90" i="7"/>
  <c r="CJ90" i="7"/>
  <c r="CI90" i="7"/>
  <c r="CH90" i="7"/>
  <c r="CG90" i="7"/>
  <c r="CF90" i="7"/>
  <c r="CE90" i="7"/>
  <c r="CD90" i="7"/>
  <c r="CC90" i="7"/>
  <c r="CB90" i="7"/>
  <c r="CA90" i="7"/>
  <c r="BZ90" i="7"/>
  <c r="BY90" i="7"/>
  <c r="BX90" i="7"/>
  <c r="BW90" i="7"/>
  <c r="BV90" i="7"/>
  <c r="BU90" i="7"/>
  <c r="BT90" i="7"/>
  <c r="BS90" i="7"/>
  <c r="BR90" i="7"/>
  <c r="BQ90" i="7"/>
  <c r="BP90" i="7"/>
  <c r="BO90" i="7"/>
  <c r="BN90" i="7"/>
  <c r="BM90" i="7"/>
  <c r="BL90" i="7"/>
  <c r="BK90" i="7"/>
  <c r="BJ90" i="7"/>
  <c r="BI90" i="7"/>
  <c r="BH90" i="7"/>
  <c r="BG90" i="7"/>
  <c r="BF90" i="7"/>
  <c r="BE90" i="7"/>
  <c r="BD90" i="7"/>
  <c r="BC90" i="7"/>
  <c r="BB90" i="7"/>
  <c r="BA90" i="7"/>
  <c r="CS89" i="7"/>
  <c r="CR89" i="7"/>
  <c r="CQ89" i="7"/>
  <c r="CP89" i="7"/>
  <c r="CO89" i="7"/>
  <c r="CN89" i="7"/>
  <c r="CM89" i="7"/>
  <c r="CL89" i="7"/>
  <c r="CK89" i="7"/>
  <c r="CJ89" i="7"/>
  <c r="CI89" i="7"/>
  <c r="CH89" i="7"/>
  <c r="CG89" i="7"/>
  <c r="CF89" i="7"/>
  <c r="CE89" i="7"/>
  <c r="CD89" i="7"/>
  <c r="CC89" i="7"/>
  <c r="CB89" i="7"/>
  <c r="CA89" i="7"/>
  <c r="BZ89" i="7"/>
  <c r="BY89" i="7"/>
  <c r="BX89" i="7"/>
  <c r="BW89" i="7"/>
  <c r="BV89" i="7"/>
  <c r="BU89" i="7"/>
  <c r="BT89" i="7"/>
  <c r="BS89" i="7"/>
  <c r="BR89" i="7"/>
  <c r="BQ89" i="7"/>
  <c r="BP89" i="7"/>
  <c r="BO89" i="7"/>
  <c r="BN89" i="7"/>
  <c r="BM89" i="7"/>
  <c r="BL89" i="7"/>
  <c r="BK89" i="7"/>
  <c r="BJ89" i="7"/>
  <c r="BI89" i="7"/>
  <c r="BH89" i="7"/>
  <c r="BG89" i="7"/>
  <c r="BF89" i="7"/>
  <c r="BE89" i="7"/>
  <c r="BD89" i="7"/>
  <c r="BC89" i="7"/>
  <c r="BB89" i="7"/>
  <c r="BA89" i="7"/>
  <c r="CS88" i="7"/>
  <c r="CR88" i="7"/>
  <c r="CQ88" i="7"/>
  <c r="CP88" i="7"/>
  <c r="CO88" i="7"/>
  <c r="CN88" i="7"/>
  <c r="CM88" i="7"/>
  <c r="CL88" i="7"/>
  <c r="CK88" i="7"/>
  <c r="CJ88" i="7"/>
  <c r="CI88" i="7"/>
  <c r="CH88" i="7"/>
  <c r="CG88" i="7"/>
  <c r="CF88" i="7"/>
  <c r="CE88" i="7"/>
  <c r="CD88" i="7"/>
  <c r="CC88" i="7"/>
  <c r="CB88" i="7"/>
  <c r="CA88" i="7"/>
  <c r="BZ88" i="7"/>
  <c r="BY88" i="7"/>
  <c r="BX88" i="7"/>
  <c r="BW88" i="7"/>
  <c r="BV88" i="7"/>
  <c r="BU88" i="7"/>
  <c r="BT88" i="7"/>
  <c r="BS88" i="7"/>
  <c r="BR88" i="7"/>
  <c r="BQ88" i="7"/>
  <c r="BP88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CS87" i="7"/>
  <c r="CR87" i="7"/>
  <c r="CQ87" i="7"/>
  <c r="CP87" i="7"/>
  <c r="CO87" i="7"/>
  <c r="CN87" i="7"/>
  <c r="CM87" i="7"/>
  <c r="CL87" i="7"/>
  <c r="CK87" i="7"/>
  <c r="CJ87" i="7"/>
  <c r="CI87" i="7"/>
  <c r="CH87" i="7"/>
  <c r="CG87" i="7"/>
  <c r="CF87" i="7"/>
  <c r="CE87" i="7"/>
  <c r="CD87" i="7"/>
  <c r="CC87" i="7"/>
  <c r="CB87" i="7"/>
  <c r="CA87" i="7"/>
  <c r="BZ87" i="7"/>
  <c r="BY87" i="7"/>
  <c r="BX87" i="7"/>
  <c r="BW87" i="7"/>
  <c r="BV87" i="7"/>
  <c r="BU87" i="7"/>
  <c r="BT87" i="7"/>
  <c r="BS87" i="7"/>
  <c r="BR87" i="7"/>
  <c r="BQ87" i="7"/>
  <c r="BP87" i="7"/>
  <c r="BO87" i="7"/>
  <c r="BN87" i="7"/>
  <c r="BM87" i="7"/>
  <c r="BL87" i="7"/>
  <c r="BK87" i="7"/>
  <c r="BJ87" i="7"/>
  <c r="BI87" i="7"/>
  <c r="BH87" i="7"/>
  <c r="BG87" i="7"/>
  <c r="BF87" i="7"/>
  <c r="BE87" i="7"/>
  <c r="BD87" i="7"/>
  <c r="BC87" i="7"/>
  <c r="BB87" i="7"/>
  <c r="BA87" i="7"/>
  <c r="CS86" i="7"/>
  <c r="CR86" i="7"/>
  <c r="CQ86" i="7"/>
  <c r="CP86" i="7"/>
  <c r="CO86" i="7"/>
  <c r="CN86" i="7"/>
  <c r="CM86" i="7"/>
  <c r="CL86" i="7"/>
  <c r="CK86" i="7"/>
  <c r="CJ86" i="7"/>
  <c r="CI86" i="7"/>
  <c r="CH86" i="7"/>
  <c r="CG86" i="7"/>
  <c r="CF86" i="7"/>
  <c r="CE86" i="7"/>
  <c r="CD86" i="7"/>
  <c r="CC86" i="7"/>
  <c r="CB86" i="7"/>
  <c r="CA86" i="7"/>
  <c r="BZ86" i="7"/>
  <c r="BY86" i="7"/>
  <c r="BX86" i="7"/>
  <c r="BW86" i="7"/>
  <c r="BV86" i="7"/>
  <c r="BU86" i="7"/>
  <c r="BT86" i="7"/>
  <c r="BS86" i="7"/>
  <c r="BR86" i="7"/>
  <c r="BQ86" i="7"/>
  <c r="BP86" i="7"/>
  <c r="BO86" i="7"/>
  <c r="BN86" i="7"/>
  <c r="BM86" i="7"/>
  <c r="BL86" i="7"/>
  <c r="BK86" i="7"/>
  <c r="BJ86" i="7"/>
  <c r="BI86" i="7"/>
  <c r="BH86" i="7"/>
  <c r="BG86" i="7"/>
  <c r="BF86" i="7"/>
  <c r="BE86" i="7"/>
  <c r="BD86" i="7"/>
  <c r="BC86" i="7"/>
  <c r="BB86" i="7"/>
  <c r="BA86" i="7"/>
  <c r="CS85" i="7"/>
  <c r="CR85" i="7"/>
  <c r="CQ85" i="7"/>
  <c r="CP85" i="7"/>
  <c r="CO85" i="7"/>
  <c r="CN85" i="7"/>
  <c r="CM85" i="7"/>
  <c r="CL85" i="7"/>
  <c r="CK85" i="7"/>
  <c r="CJ85" i="7"/>
  <c r="CI85" i="7"/>
  <c r="CH85" i="7"/>
  <c r="CG85" i="7"/>
  <c r="CF85" i="7"/>
  <c r="CE85" i="7"/>
  <c r="CD85" i="7"/>
  <c r="CC85" i="7"/>
  <c r="CB85" i="7"/>
  <c r="CA85" i="7"/>
  <c r="BZ85" i="7"/>
  <c r="BY85" i="7"/>
  <c r="BX85" i="7"/>
  <c r="BW85" i="7"/>
  <c r="BV85" i="7"/>
  <c r="BU85" i="7"/>
  <c r="BT85" i="7"/>
  <c r="BS85" i="7"/>
  <c r="BR85" i="7"/>
  <c r="BQ85" i="7"/>
  <c r="BP85" i="7"/>
  <c r="BO85" i="7"/>
  <c r="BN85" i="7"/>
  <c r="BM85" i="7"/>
  <c r="BL85" i="7"/>
  <c r="BK85" i="7"/>
  <c r="BJ85" i="7"/>
  <c r="BI85" i="7"/>
  <c r="BH85" i="7"/>
  <c r="BG85" i="7"/>
  <c r="BF85" i="7"/>
  <c r="BE85" i="7"/>
  <c r="BD85" i="7"/>
  <c r="BC85" i="7"/>
  <c r="BB85" i="7"/>
  <c r="BA85" i="7"/>
  <c r="CS84" i="7"/>
  <c r="CR84" i="7"/>
  <c r="CQ84" i="7"/>
  <c r="CP84" i="7"/>
  <c r="CO84" i="7"/>
  <c r="CN84" i="7"/>
  <c r="CM84" i="7"/>
  <c r="CL84" i="7"/>
  <c r="CK84" i="7"/>
  <c r="CJ84" i="7"/>
  <c r="CI84" i="7"/>
  <c r="CH84" i="7"/>
  <c r="CG84" i="7"/>
  <c r="CF84" i="7"/>
  <c r="CE84" i="7"/>
  <c r="CD84" i="7"/>
  <c r="CC84" i="7"/>
  <c r="CB84" i="7"/>
  <c r="CA84" i="7"/>
  <c r="BZ84" i="7"/>
  <c r="BY84" i="7"/>
  <c r="BX84" i="7"/>
  <c r="BW84" i="7"/>
  <c r="BV84" i="7"/>
  <c r="BU84" i="7"/>
  <c r="BT84" i="7"/>
  <c r="BS84" i="7"/>
  <c r="BR84" i="7"/>
  <c r="BQ84" i="7"/>
  <c r="BP84" i="7"/>
  <c r="BO84" i="7"/>
  <c r="BN84" i="7"/>
  <c r="BM84" i="7"/>
  <c r="BL84" i="7"/>
  <c r="BK84" i="7"/>
  <c r="BJ84" i="7"/>
  <c r="BI84" i="7"/>
  <c r="BH84" i="7"/>
  <c r="BG84" i="7"/>
  <c r="BF84" i="7"/>
  <c r="BE84" i="7"/>
  <c r="BD84" i="7"/>
  <c r="BC84" i="7"/>
  <c r="BB84" i="7"/>
  <c r="BA84" i="7"/>
  <c r="CS83" i="7"/>
  <c r="CR83" i="7"/>
  <c r="CQ83" i="7"/>
  <c r="CP83" i="7"/>
  <c r="CO83" i="7"/>
  <c r="CN83" i="7"/>
  <c r="CM83" i="7"/>
  <c r="CL83" i="7"/>
  <c r="CK83" i="7"/>
  <c r="CJ83" i="7"/>
  <c r="CI83" i="7"/>
  <c r="CH83" i="7"/>
  <c r="CG83" i="7"/>
  <c r="CF83" i="7"/>
  <c r="CE83" i="7"/>
  <c r="CD83" i="7"/>
  <c r="CC83" i="7"/>
  <c r="CB83" i="7"/>
  <c r="CA83" i="7"/>
  <c r="BZ83" i="7"/>
  <c r="BY83" i="7"/>
  <c r="BX83" i="7"/>
  <c r="BW83" i="7"/>
  <c r="BV83" i="7"/>
  <c r="BU83" i="7"/>
  <c r="BT83" i="7"/>
  <c r="BS83" i="7"/>
  <c r="BR83" i="7"/>
  <c r="BQ83" i="7"/>
  <c r="BP83" i="7"/>
  <c r="BO83" i="7"/>
  <c r="BN83" i="7"/>
  <c r="BM83" i="7"/>
  <c r="BL83" i="7"/>
  <c r="BK83" i="7"/>
  <c r="BJ83" i="7"/>
  <c r="BI83" i="7"/>
  <c r="BH83" i="7"/>
  <c r="BG83" i="7"/>
  <c r="BF83" i="7"/>
  <c r="BE83" i="7"/>
  <c r="BD83" i="7"/>
  <c r="BC83" i="7"/>
  <c r="BB83" i="7"/>
  <c r="BA83" i="7"/>
  <c r="CS82" i="7"/>
  <c r="CR82" i="7"/>
  <c r="CQ82" i="7"/>
  <c r="CP82" i="7"/>
  <c r="CO82" i="7"/>
  <c r="CN82" i="7"/>
  <c r="CM82" i="7"/>
  <c r="CL82" i="7"/>
  <c r="CK82" i="7"/>
  <c r="CJ82" i="7"/>
  <c r="CI82" i="7"/>
  <c r="CH82" i="7"/>
  <c r="CG82" i="7"/>
  <c r="CF82" i="7"/>
  <c r="CE82" i="7"/>
  <c r="CD82" i="7"/>
  <c r="CC82" i="7"/>
  <c r="CB82" i="7"/>
  <c r="CA82" i="7"/>
  <c r="BZ82" i="7"/>
  <c r="BY82" i="7"/>
  <c r="BX82" i="7"/>
  <c r="BW82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CS81" i="7"/>
  <c r="CR81" i="7"/>
  <c r="CQ81" i="7"/>
  <c r="CP81" i="7"/>
  <c r="CO81" i="7"/>
  <c r="CN81" i="7"/>
  <c r="CM81" i="7"/>
  <c r="CL81" i="7"/>
  <c r="CK81" i="7"/>
  <c r="CJ81" i="7"/>
  <c r="CI81" i="7"/>
  <c r="CH81" i="7"/>
  <c r="CG81" i="7"/>
  <c r="CF81" i="7"/>
  <c r="CE81" i="7"/>
  <c r="CD81" i="7"/>
  <c r="CC81" i="7"/>
  <c r="CB81" i="7"/>
  <c r="CA81" i="7"/>
  <c r="BZ81" i="7"/>
  <c r="BY81" i="7"/>
  <c r="BX81" i="7"/>
  <c r="BW81" i="7"/>
  <c r="BV81" i="7"/>
  <c r="BU81" i="7"/>
  <c r="BT81" i="7"/>
  <c r="BS81" i="7"/>
  <c r="BR81" i="7"/>
  <c r="BQ81" i="7"/>
  <c r="BP81" i="7"/>
  <c r="BO81" i="7"/>
  <c r="BN81" i="7"/>
  <c r="BM81" i="7"/>
  <c r="BL81" i="7"/>
  <c r="BK81" i="7"/>
  <c r="BJ81" i="7"/>
  <c r="BI81" i="7"/>
  <c r="BH81" i="7"/>
  <c r="BG81" i="7"/>
  <c r="BF81" i="7"/>
  <c r="BE81" i="7"/>
  <c r="BD81" i="7"/>
  <c r="BC81" i="7"/>
  <c r="BB81" i="7"/>
  <c r="BA81" i="7"/>
  <c r="CS80" i="7"/>
  <c r="CR80" i="7"/>
  <c r="CQ80" i="7"/>
  <c r="CP80" i="7"/>
  <c r="CO80" i="7"/>
  <c r="CN80" i="7"/>
  <c r="CM80" i="7"/>
  <c r="CL80" i="7"/>
  <c r="CK80" i="7"/>
  <c r="CJ80" i="7"/>
  <c r="CI80" i="7"/>
  <c r="CH80" i="7"/>
  <c r="CG80" i="7"/>
  <c r="CF80" i="7"/>
  <c r="CE80" i="7"/>
  <c r="CD80" i="7"/>
  <c r="CC80" i="7"/>
  <c r="CB80" i="7"/>
  <c r="CA80" i="7"/>
  <c r="BZ80" i="7"/>
  <c r="BY80" i="7"/>
  <c r="BX80" i="7"/>
  <c r="BW80" i="7"/>
  <c r="BV80" i="7"/>
  <c r="BU80" i="7"/>
  <c r="BT80" i="7"/>
  <c r="BS80" i="7"/>
  <c r="BR80" i="7"/>
  <c r="BQ80" i="7"/>
  <c r="BP80" i="7"/>
  <c r="BO80" i="7"/>
  <c r="BN80" i="7"/>
  <c r="BM80" i="7"/>
  <c r="BL80" i="7"/>
  <c r="BK80" i="7"/>
  <c r="BJ80" i="7"/>
  <c r="BI80" i="7"/>
  <c r="BH80" i="7"/>
  <c r="BG80" i="7"/>
  <c r="BF80" i="7"/>
  <c r="BE80" i="7"/>
  <c r="BD80" i="7"/>
  <c r="BC80" i="7"/>
  <c r="BB80" i="7"/>
  <c r="BA80" i="7"/>
  <c r="CS79" i="7"/>
  <c r="CR79" i="7"/>
  <c r="CQ79" i="7"/>
  <c r="CP79" i="7"/>
  <c r="CO79" i="7"/>
  <c r="CN79" i="7"/>
  <c r="CM79" i="7"/>
  <c r="CL79" i="7"/>
  <c r="CK79" i="7"/>
  <c r="CJ79" i="7"/>
  <c r="CI79" i="7"/>
  <c r="CH79" i="7"/>
  <c r="CG79" i="7"/>
  <c r="CF79" i="7"/>
  <c r="CE79" i="7"/>
  <c r="CD79" i="7"/>
  <c r="CC79" i="7"/>
  <c r="CB79" i="7"/>
  <c r="CA79" i="7"/>
  <c r="BZ79" i="7"/>
  <c r="BY79" i="7"/>
  <c r="BX79" i="7"/>
  <c r="BW79" i="7"/>
  <c r="BV79" i="7"/>
  <c r="BU79" i="7"/>
  <c r="BT79" i="7"/>
  <c r="BS79" i="7"/>
  <c r="BR79" i="7"/>
  <c r="BQ79" i="7"/>
  <c r="BP79" i="7"/>
  <c r="BO79" i="7"/>
  <c r="BN79" i="7"/>
  <c r="BM79" i="7"/>
  <c r="BL79" i="7"/>
  <c r="BK79" i="7"/>
  <c r="BJ79" i="7"/>
  <c r="BI79" i="7"/>
  <c r="BH79" i="7"/>
  <c r="BG79" i="7"/>
  <c r="BF79" i="7"/>
  <c r="BE79" i="7"/>
  <c r="BD79" i="7"/>
  <c r="BC79" i="7"/>
  <c r="BB79" i="7"/>
  <c r="BA79" i="7"/>
  <c r="CS78" i="7"/>
  <c r="CR78" i="7"/>
  <c r="CQ78" i="7"/>
  <c r="CP78" i="7"/>
  <c r="CO78" i="7"/>
  <c r="CN78" i="7"/>
  <c r="CM78" i="7"/>
  <c r="CL78" i="7"/>
  <c r="CK78" i="7"/>
  <c r="CJ78" i="7"/>
  <c r="CI78" i="7"/>
  <c r="CH78" i="7"/>
  <c r="CG78" i="7"/>
  <c r="CF78" i="7"/>
  <c r="CE78" i="7"/>
  <c r="CD78" i="7"/>
  <c r="CC78" i="7"/>
  <c r="CB78" i="7"/>
  <c r="CA78" i="7"/>
  <c r="BZ78" i="7"/>
  <c r="BY78" i="7"/>
  <c r="BX78" i="7"/>
  <c r="BW78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CS77" i="7"/>
  <c r="CR77" i="7"/>
  <c r="CQ77" i="7"/>
  <c r="CP77" i="7"/>
  <c r="CO77" i="7"/>
  <c r="CN77" i="7"/>
  <c r="CM77" i="7"/>
  <c r="CL77" i="7"/>
  <c r="CK77" i="7"/>
  <c r="CJ77" i="7"/>
  <c r="CI77" i="7"/>
  <c r="CH77" i="7"/>
  <c r="CG77" i="7"/>
  <c r="CF77" i="7"/>
  <c r="CE77" i="7"/>
  <c r="CD77" i="7"/>
  <c r="CC77" i="7"/>
  <c r="CB77" i="7"/>
  <c r="CA77" i="7"/>
  <c r="BZ77" i="7"/>
  <c r="BY77" i="7"/>
  <c r="BX77" i="7"/>
  <c r="BW77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CS76" i="7"/>
  <c r="CR76" i="7"/>
  <c r="CQ76" i="7"/>
  <c r="CP76" i="7"/>
  <c r="CO76" i="7"/>
  <c r="CN76" i="7"/>
  <c r="CM76" i="7"/>
  <c r="CL76" i="7"/>
  <c r="CK76" i="7"/>
  <c r="CJ76" i="7"/>
  <c r="CI76" i="7"/>
  <c r="CH76" i="7"/>
  <c r="CG76" i="7"/>
  <c r="CF76" i="7"/>
  <c r="CE76" i="7"/>
  <c r="CD76" i="7"/>
  <c r="CC76" i="7"/>
  <c r="CB76" i="7"/>
  <c r="CA76" i="7"/>
  <c r="BZ76" i="7"/>
  <c r="BY76" i="7"/>
  <c r="BX76" i="7"/>
  <c r="BW76" i="7"/>
  <c r="BV76" i="7"/>
  <c r="BU76" i="7"/>
  <c r="BT76" i="7"/>
  <c r="BS76" i="7"/>
  <c r="BR76" i="7"/>
  <c r="BQ76" i="7"/>
  <c r="BP76" i="7"/>
  <c r="BO76" i="7"/>
  <c r="BN76" i="7"/>
  <c r="BM76" i="7"/>
  <c r="BL76" i="7"/>
  <c r="BK76" i="7"/>
  <c r="BJ76" i="7"/>
  <c r="BI76" i="7"/>
  <c r="BH76" i="7"/>
  <c r="BG76" i="7"/>
  <c r="BF76" i="7"/>
  <c r="BE76" i="7"/>
  <c r="BD76" i="7"/>
  <c r="BC76" i="7"/>
  <c r="BB76" i="7"/>
  <c r="BA76" i="7"/>
  <c r="CS75" i="7"/>
  <c r="CR75" i="7"/>
  <c r="CQ75" i="7"/>
  <c r="CP75" i="7"/>
  <c r="CO75" i="7"/>
  <c r="CN75" i="7"/>
  <c r="CM75" i="7"/>
  <c r="CL75" i="7"/>
  <c r="CK75" i="7"/>
  <c r="CJ75" i="7"/>
  <c r="CI75" i="7"/>
  <c r="CH75" i="7"/>
  <c r="CG75" i="7"/>
  <c r="CF75" i="7"/>
  <c r="CE75" i="7"/>
  <c r="CD75" i="7"/>
  <c r="CC75" i="7"/>
  <c r="CB75" i="7"/>
  <c r="CA75" i="7"/>
  <c r="BZ75" i="7"/>
  <c r="BY75" i="7"/>
  <c r="BX75" i="7"/>
  <c r="BW75" i="7"/>
  <c r="BV75" i="7"/>
  <c r="BU75" i="7"/>
  <c r="BT75" i="7"/>
  <c r="BS75" i="7"/>
  <c r="BR75" i="7"/>
  <c r="BQ75" i="7"/>
  <c r="BP75" i="7"/>
  <c r="BO75" i="7"/>
  <c r="BN75" i="7"/>
  <c r="BM75" i="7"/>
  <c r="BL75" i="7"/>
  <c r="BK75" i="7"/>
  <c r="BJ75" i="7"/>
  <c r="BI75" i="7"/>
  <c r="BH75" i="7"/>
  <c r="BG75" i="7"/>
  <c r="BF75" i="7"/>
  <c r="BE75" i="7"/>
  <c r="BD75" i="7"/>
  <c r="BC75" i="7"/>
  <c r="BB75" i="7"/>
  <c r="BA75" i="7"/>
  <c r="CS74" i="7"/>
  <c r="CR74" i="7"/>
  <c r="CQ74" i="7"/>
  <c r="CP74" i="7"/>
  <c r="CO74" i="7"/>
  <c r="CN74" i="7"/>
  <c r="CM74" i="7"/>
  <c r="CL74" i="7"/>
  <c r="CK74" i="7"/>
  <c r="CJ74" i="7"/>
  <c r="CI74" i="7"/>
  <c r="CH74" i="7"/>
  <c r="CG74" i="7"/>
  <c r="CF74" i="7"/>
  <c r="CE74" i="7"/>
  <c r="CD74" i="7"/>
  <c r="CC74" i="7"/>
  <c r="CB74" i="7"/>
  <c r="CA74" i="7"/>
  <c r="BZ74" i="7"/>
  <c r="BY74" i="7"/>
  <c r="BX74" i="7"/>
  <c r="BW74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CS73" i="7"/>
  <c r="CR73" i="7"/>
  <c r="CQ73" i="7"/>
  <c r="CP73" i="7"/>
  <c r="CO73" i="7"/>
  <c r="CN73" i="7"/>
  <c r="CM73" i="7"/>
  <c r="CL73" i="7"/>
  <c r="CK73" i="7"/>
  <c r="CJ73" i="7"/>
  <c r="CI73" i="7"/>
  <c r="CH73" i="7"/>
  <c r="CG73" i="7"/>
  <c r="CF73" i="7"/>
  <c r="CE73" i="7"/>
  <c r="CD73" i="7"/>
  <c r="CC73" i="7"/>
  <c r="CB73" i="7"/>
  <c r="CA73" i="7"/>
  <c r="BZ73" i="7"/>
  <c r="BY73" i="7"/>
  <c r="BX73" i="7"/>
  <c r="BW73" i="7"/>
  <c r="BV73" i="7"/>
  <c r="BU73" i="7"/>
  <c r="BT73" i="7"/>
  <c r="BS73" i="7"/>
  <c r="BR73" i="7"/>
  <c r="BQ73" i="7"/>
  <c r="BP73" i="7"/>
  <c r="BO73" i="7"/>
  <c r="BN73" i="7"/>
  <c r="BM73" i="7"/>
  <c r="BL73" i="7"/>
  <c r="BK73" i="7"/>
  <c r="BJ73" i="7"/>
  <c r="BI73" i="7"/>
  <c r="BH73" i="7"/>
  <c r="BG73" i="7"/>
  <c r="BF73" i="7"/>
  <c r="BE73" i="7"/>
  <c r="BD73" i="7"/>
  <c r="BC73" i="7"/>
  <c r="BB73" i="7"/>
  <c r="BA73" i="7"/>
  <c r="CS72" i="7"/>
  <c r="CR72" i="7"/>
  <c r="CQ72" i="7"/>
  <c r="CP72" i="7"/>
  <c r="CO72" i="7"/>
  <c r="CN72" i="7"/>
  <c r="CM72" i="7"/>
  <c r="CL72" i="7"/>
  <c r="CK72" i="7"/>
  <c r="CJ72" i="7"/>
  <c r="CI72" i="7"/>
  <c r="CH72" i="7"/>
  <c r="CG72" i="7"/>
  <c r="CF72" i="7"/>
  <c r="CE72" i="7"/>
  <c r="CD72" i="7"/>
  <c r="CC72" i="7"/>
  <c r="CB72" i="7"/>
  <c r="CA72" i="7"/>
  <c r="BZ72" i="7"/>
  <c r="BY72" i="7"/>
  <c r="BX72" i="7"/>
  <c r="BW72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CS71" i="7"/>
  <c r="CR71" i="7"/>
  <c r="CQ71" i="7"/>
  <c r="CP71" i="7"/>
  <c r="CO71" i="7"/>
  <c r="CN71" i="7"/>
  <c r="CM71" i="7"/>
  <c r="CL71" i="7"/>
  <c r="CK71" i="7"/>
  <c r="CJ71" i="7"/>
  <c r="CI71" i="7"/>
  <c r="CH71" i="7"/>
  <c r="CG71" i="7"/>
  <c r="CF71" i="7"/>
  <c r="CE71" i="7"/>
  <c r="CD71" i="7"/>
  <c r="CC71" i="7"/>
  <c r="CB71" i="7"/>
  <c r="CA71" i="7"/>
  <c r="BZ71" i="7"/>
  <c r="BY71" i="7"/>
  <c r="BX71" i="7"/>
  <c r="BW71" i="7"/>
  <c r="BV71" i="7"/>
  <c r="BU71" i="7"/>
  <c r="BT71" i="7"/>
  <c r="BS71" i="7"/>
  <c r="BR71" i="7"/>
  <c r="BQ71" i="7"/>
  <c r="BP71" i="7"/>
  <c r="BO71" i="7"/>
  <c r="BN71" i="7"/>
  <c r="BM71" i="7"/>
  <c r="BL71" i="7"/>
  <c r="BK71" i="7"/>
  <c r="BJ71" i="7"/>
  <c r="BI71" i="7"/>
  <c r="BH71" i="7"/>
  <c r="BG71" i="7"/>
  <c r="BF71" i="7"/>
  <c r="BE71" i="7"/>
  <c r="BD71" i="7"/>
  <c r="BC71" i="7"/>
  <c r="BB71" i="7"/>
  <c r="BA71" i="7"/>
  <c r="CS70" i="7"/>
  <c r="CR70" i="7"/>
  <c r="CQ70" i="7"/>
  <c r="CP70" i="7"/>
  <c r="CO70" i="7"/>
  <c r="CN70" i="7"/>
  <c r="CM70" i="7"/>
  <c r="CL70" i="7"/>
  <c r="CK70" i="7"/>
  <c r="CJ70" i="7"/>
  <c r="CI70" i="7"/>
  <c r="CH70" i="7"/>
  <c r="CG70" i="7"/>
  <c r="CF70" i="7"/>
  <c r="CE70" i="7"/>
  <c r="CD70" i="7"/>
  <c r="CC70" i="7"/>
  <c r="CB70" i="7"/>
  <c r="CA70" i="7"/>
  <c r="BZ70" i="7"/>
  <c r="BY70" i="7"/>
  <c r="BX70" i="7"/>
  <c r="BW70" i="7"/>
  <c r="BV70" i="7"/>
  <c r="BU70" i="7"/>
  <c r="BT70" i="7"/>
  <c r="BS70" i="7"/>
  <c r="BR70" i="7"/>
  <c r="BQ70" i="7"/>
  <c r="BP70" i="7"/>
  <c r="BO70" i="7"/>
  <c r="BN70" i="7"/>
  <c r="BM70" i="7"/>
  <c r="BL70" i="7"/>
  <c r="BK70" i="7"/>
  <c r="BJ70" i="7"/>
  <c r="BI70" i="7"/>
  <c r="BH70" i="7"/>
  <c r="BG70" i="7"/>
  <c r="BF70" i="7"/>
  <c r="BE70" i="7"/>
  <c r="BD70" i="7"/>
  <c r="BC70" i="7"/>
  <c r="BB70" i="7"/>
  <c r="BA70" i="7"/>
  <c r="CS69" i="7"/>
  <c r="CR69" i="7"/>
  <c r="CQ69" i="7"/>
  <c r="CP69" i="7"/>
  <c r="CO69" i="7"/>
  <c r="CN69" i="7"/>
  <c r="CM69" i="7"/>
  <c r="CL69" i="7"/>
  <c r="CK69" i="7"/>
  <c r="CJ69" i="7"/>
  <c r="CI69" i="7"/>
  <c r="CH69" i="7"/>
  <c r="CG69" i="7"/>
  <c r="CF69" i="7"/>
  <c r="CE69" i="7"/>
  <c r="CD69" i="7"/>
  <c r="CC69" i="7"/>
  <c r="CB69" i="7"/>
  <c r="CA69" i="7"/>
  <c r="BZ69" i="7"/>
  <c r="BY69" i="7"/>
  <c r="BX69" i="7"/>
  <c r="BW69" i="7"/>
  <c r="BV69" i="7"/>
  <c r="BU69" i="7"/>
  <c r="BT69" i="7"/>
  <c r="BS69" i="7"/>
  <c r="BR69" i="7"/>
  <c r="BQ69" i="7"/>
  <c r="BP69" i="7"/>
  <c r="BO69" i="7"/>
  <c r="BN69" i="7"/>
  <c r="BM69" i="7"/>
  <c r="BL69" i="7"/>
  <c r="BK69" i="7"/>
  <c r="BJ69" i="7"/>
  <c r="BI69" i="7"/>
  <c r="BH69" i="7"/>
  <c r="BG69" i="7"/>
  <c r="BF69" i="7"/>
  <c r="BE69" i="7"/>
  <c r="BD69" i="7"/>
  <c r="BC69" i="7"/>
  <c r="BB69" i="7"/>
  <c r="BA69" i="7"/>
  <c r="CS68" i="7"/>
  <c r="CR68" i="7"/>
  <c r="CQ68" i="7"/>
  <c r="CP68" i="7"/>
  <c r="CO68" i="7"/>
  <c r="CN68" i="7"/>
  <c r="CM68" i="7"/>
  <c r="CL68" i="7"/>
  <c r="CK68" i="7"/>
  <c r="CJ68" i="7"/>
  <c r="CI68" i="7"/>
  <c r="CH68" i="7"/>
  <c r="CG68" i="7"/>
  <c r="CF68" i="7"/>
  <c r="CE68" i="7"/>
  <c r="CD68" i="7"/>
  <c r="CC68" i="7"/>
  <c r="CB68" i="7"/>
  <c r="CA68" i="7"/>
  <c r="BZ68" i="7"/>
  <c r="BY68" i="7"/>
  <c r="BX68" i="7"/>
  <c r="BW68" i="7"/>
  <c r="BV68" i="7"/>
  <c r="BU68" i="7"/>
  <c r="BT68" i="7"/>
  <c r="BS68" i="7"/>
  <c r="BR68" i="7"/>
  <c r="BQ68" i="7"/>
  <c r="BP68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CS67" i="7"/>
  <c r="CR67" i="7"/>
  <c r="CQ67" i="7"/>
  <c r="CP67" i="7"/>
  <c r="CO67" i="7"/>
  <c r="CN67" i="7"/>
  <c r="CM67" i="7"/>
  <c r="CL67" i="7"/>
  <c r="CK67" i="7"/>
  <c r="CJ67" i="7"/>
  <c r="CI67" i="7"/>
  <c r="CH67" i="7"/>
  <c r="CG67" i="7"/>
  <c r="CF67" i="7"/>
  <c r="CE67" i="7"/>
  <c r="CD67" i="7"/>
  <c r="CC67" i="7"/>
  <c r="CB67" i="7"/>
  <c r="CA67" i="7"/>
  <c r="BZ67" i="7"/>
  <c r="BY67" i="7"/>
  <c r="BX67" i="7"/>
  <c r="BW67" i="7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CS66" i="7"/>
  <c r="CR66" i="7"/>
  <c r="CQ66" i="7"/>
  <c r="CP66" i="7"/>
  <c r="CO66" i="7"/>
  <c r="CN66" i="7"/>
  <c r="CM66" i="7"/>
  <c r="CL66" i="7"/>
  <c r="CK66" i="7"/>
  <c r="CJ66" i="7"/>
  <c r="CI66" i="7"/>
  <c r="CH66" i="7"/>
  <c r="CG66" i="7"/>
  <c r="CF66" i="7"/>
  <c r="CE66" i="7"/>
  <c r="CD66" i="7"/>
  <c r="CC66" i="7"/>
  <c r="CB66" i="7"/>
  <c r="CA66" i="7"/>
  <c r="BZ66" i="7"/>
  <c r="BY66" i="7"/>
  <c r="BX66" i="7"/>
  <c r="BW66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CS65" i="7"/>
  <c r="CR65" i="7"/>
  <c r="CQ65" i="7"/>
  <c r="CP65" i="7"/>
  <c r="CO65" i="7"/>
  <c r="CN65" i="7"/>
  <c r="CM65" i="7"/>
  <c r="CL65" i="7"/>
  <c r="CK65" i="7"/>
  <c r="CJ65" i="7"/>
  <c r="CI65" i="7"/>
  <c r="CH65" i="7"/>
  <c r="CG65" i="7"/>
  <c r="CF65" i="7"/>
  <c r="CE65" i="7"/>
  <c r="CD65" i="7"/>
  <c r="CC65" i="7"/>
  <c r="CB65" i="7"/>
  <c r="CA65" i="7"/>
  <c r="BZ65" i="7"/>
  <c r="BY65" i="7"/>
  <c r="BX65" i="7"/>
  <c r="BW65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CS64" i="7"/>
  <c r="CR64" i="7"/>
  <c r="CQ64" i="7"/>
  <c r="CP64" i="7"/>
  <c r="CO64" i="7"/>
  <c r="CN64" i="7"/>
  <c r="CM64" i="7"/>
  <c r="CL64" i="7"/>
  <c r="CK64" i="7"/>
  <c r="CJ64" i="7"/>
  <c r="CI64" i="7"/>
  <c r="CH64" i="7"/>
  <c r="CG64" i="7"/>
  <c r="CF64" i="7"/>
  <c r="CE64" i="7"/>
  <c r="CD64" i="7"/>
  <c r="CC64" i="7"/>
  <c r="CB64" i="7"/>
  <c r="CA64" i="7"/>
  <c r="BZ64" i="7"/>
  <c r="BY64" i="7"/>
  <c r="BX64" i="7"/>
  <c r="BW64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CS63" i="7"/>
  <c r="CR63" i="7"/>
  <c r="CQ63" i="7"/>
  <c r="CP63" i="7"/>
  <c r="CO63" i="7"/>
  <c r="CN63" i="7"/>
  <c r="CM63" i="7"/>
  <c r="CL63" i="7"/>
  <c r="CK63" i="7"/>
  <c r="CJ63" i="7"/>
  <c r="CI63" i="7"/>
  <c r="CH63" i="7"/>
  <c r="CG63" i="7"/>
  <c r="CF63" i="7"/>
  <c r="CE63" i="7"/>
  <c r="CD63" i="7"/>
  <c r="CC63" i="7"/>
  <c r="CB63" i="7"/>
  <c r="CA63" i="7"/>
  <c r="BZ63" i="7"/>
  <c r="BY63" i="7"/>
  <c r="BX63" i="7"/>
  <c r="BW63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CS62" i="7"/>
  <c r="CR62" i="7"/>
  <c r="CQ62" i="7"/>
  <c r="CP62" i="7"/>
  <c r="CO62" i="7"/>
  <c r="CN62" i="7"/>
  <c r="CM62" i="7"/>
  <c r="CL62" i="7"/>
  <c r="CK62" i="7"/>
  <c r="CJ62" i="7"/>
  <c r="CI62" i="7"/>
  <c r="CH62" i="7"/>
  <c r="CG62" i="7"/>
  <c r="CF62" i="7"/>
  <c r="CE62" i="7"/>
  <c r="CD62" i="7"/>
  <c r="CC62" i="7"/>
  <c r="CB62" i="7"/>
  <c r="CA62" i="7"/>
  <c r="BZ62" i="7"/>
  <c r="BY62" i="7"/>
  <c r="BX62" i="7"/>
  <c r="BW62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CS61" i="7"/>
  <c r="CR61" i="7"/>
  <c r="CQ61" i="7"/>
  <c r="CP61" i="7"/>
  <c r="CO61" i="7"/>
  <c r="CN61" i="7"/>
  <c r="CM61" i="7"/>
  <c r="CL61" i="7"/>
  <c r="CK61" i="7"/>
  <c r="CJ61" i="7"/>
  <c r="CI61" i="7"/>
  <c r="CH61" i="7"/>
  <c r="CG61" i="7"/>
  <c r="CF61" i="7"/>
  <c r="CE61" i="7"/>
  <c r="CD61" i="7"/>
  <c r="CC61" i="7"/>
  <c r="CB61" i="7"/>
  <c r="CA61" i="7"/>
  <c r="BZ61" i="7"/>
  <c r="BY61" i="7"/>
  <c r="BX61" i="7"/>
  <c r="BW61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CS60" i="7"/>
  <c r="CR60" i="7"/>
  <c r="CQ60" i="7"/>
  <c r="CP60" i="7"/>
  <c r="CO60" i="7"/>
  <c r="CN60" i="7"/>
  <c r="CM60" i="7"/>
  <c r="CL60" i="7"/>
  <c r="CK60" i="7"/>
  <c r="CJ60" i="7"/>
  <c r="CI60" i="7"/>
  <c r="CH60" i="7"/>
  <c r="CG60" i="7"/>
  <c r="CF60" i="7"/>
  <c r="CE60" i="7"/>
  <c r="CD60" i="7"/>
  <c r="CC60" i="7"/>
  <c r="CB60" i="7"/>
  <c r="CA60" i="7"/>
  <c r="BZ60" i="7"/>
  <c r="BY60" i="7"/>
  <c r="BX60" i="7"/>
  <c r="BW60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CS59" i="7"/>
  <c r="CR59" i="7"/>
  <c r="CQ59" i="7"/>
  <c r="CP59" i="7"/>
  <c r="CO59" i="7"/>
  <c r="CN59" i="7"/>
  <c r="CM59" i="7"/>
  <c r="CL59" i="7"/>
  <c r="CK59" i="7"/>
  <c r="CJ59" i="7"/>
  <c r="CI59" i="7"/>
  <c r="CH59" i="7"/>
  <c r="CG59" i="7"/>
  <c r="CF59" i="7"/>
  <c r="CE59" i="7"/>
  <c r="CD59" i="7"/>
  <c r="CC59" i="7"/>
  <c r="CB59" i="7"/>
  <c r="CA59" i="7"/>
  <c r="BZ59" i="7"/>
  <c r="BY59" i="7"/>
  <c r="BX59" i="7"/>
  <c r="BW59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CS58" i="7"/>
  <c r="CR58" i="7"/>
  <c r="CQ58" i="7"/>
  <c r="CP58" i="7"/>
  <c r="CO58" i="7"/>
  <c r="CN58" i="7"/>
  <c r="CM58" i="7"/>
  <c r="CL58" i="7"/>
  <c r="CK58" i="7"/>
  <c r="CJ58" i="7"/>
  <c r="CI58" i="7"/>
  <c r="CH58" i="7"/>
  <c r="CG58" i="7"/>
  <c r="CF58" i="7"/>
  <c r="CE58" i="7"/>
  <c r="CD58" i="7"/>
  <c r="CC58" i="7"/>
  <c r="CB58" i="7"/>
  <c r="CA58" i="7"/>
  <c r="BZ58" i="7"/>
  <c r="BY58" i="7"/>
  <c r="BX58" i="7"/>
  <c r="BW58" i="7"/>
  <c r="BV58" i="7"/>
  <c r="BU58" i="7"/>
  <c r="BT58" i="7"/>
  <c r="BS58" i="7"/>
  <c r="BR58" i="7"/>
  <c r="BQ58" i="7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CS57" i="7"/>
  <c r="CR57" i="7"/>
  <c r="CQ57" i="7"/>
  <c r="CP57" i="7"/>
  <c r="CO57" i="7"/>
  <c r="CN57" i="7"/>
  <c r="CM57" i="7"/>
  <c r="CL57" i="7"/>
  <c r="CK57" i="7"/>
  <c r="CJ57" i="7"/>
  <c r="CI57" i="7"/>
  <c r="CH57" i="7"/>
  <c r="CG57" i="7"/>
  <c r="CF57" i="7"/>
  <c r="CE57" i="7"/>
  <c r="CD57" i="7"/>
  <c r="CC57" i="7"/>
  <c r="CB57" i="7"/>
  <c r="CA57" i="7"/>
  <c r="BZ57" i="7"/>
  <c r="BY57" i="7"/>
  <c r="BX57" i="7"/>
  <c r="BW57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CS56" i="7"/>
  <c r="CR56" i="7"/>
  <c r="CQ56" i="7"/>
  <c r="CP56" i="7"/>
  <c r="CO56" i="7"/>
  <c r="CN56" i="7"/>
  <c r="CM56" i="7"/>
  <c r="CL56" i="7"/>
  <c r="CK56" i="7"/>
  <c r="CJ56" i="7"/>
  <c r="CI56" i="7"/>
  <c r="CH56" i="7"/>
  <c r="CG56" i="7"/>
  <c r="CF56" i="7"/>
  <c r="CE56" i="7"/>
  <c r="CD56" i="7"/>
  <c r="CC56" i="7"/>
  <c r="CB56" i="7"/>
  <c r="CA56" i="7"/>
  <c r="BZ56" i="7"/>
  <c r="BY56" i="7"/>
  <c r="BX56" i="7"/>
  <c r="BW56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CS55" i="7"/>
  <c r="CR55" i="7"/>
  <c r="CQ55" i="7"/>
  <c r="CP55" i="7"/>
  <c r="CO55" i="7"/>
  <c r="CN55" i="7"/>
  <c r="CM55" i="7"/>
  <c r="CL55" i="7"/>
  <c r="CK55" i="7"/>
  <c r="CJ55" i="7"/>
  <c r="CI55" i="7"/>
  <c r="CH55" i="7"/>
  <c r="CG55" i="7"/>
  <c r="CF55" i="7"/>
  <c r="CE55" i="7"/>
  <c r="CD55" i="7"/>
  <c r="CC55" i="7"/>
  <c r="CB55" i="7"/>
  <c r="CA55" i="7"/>
  <c r="BZ55" i="7"/>
  <c r="BY55" i="7"/>
  <c r="BX55" i="7"/>
  <c r="BW55" i="7"/>
  <c r="BV55" i="7"/>
  <c r="BU55" i="7"/>
  <c r="BT55" i="7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CS54" i="7"/>
  <c r="CR54" i="7"/>
  <c r="CQ54" i="7"/>
  <c r="CP54" i="7"/>
  <c r="CO54" i="7"/>
  <c r="CN54" i="7"/>
  <c r="CM54" i="7"/>
  <c r="CL54" i="7"/>
  <c r="CK54" i="7"/>
  <c r="CJ54" i="7"/>
  <c r="CI54" i="7"/>
  <c r="CH54" i="7"/>
  <c r="CG54" i="7"/>
  <c r="CF54" i="7"/>
  <c r="CE54" i="7"/>
  <c r="CD54" i="7"/>
  <c r="CC54" i="7"/>
  <c r="CB54" i="7"/>
  <c r="CA54" i="7"/>
  <c r="BZ54" i="7"/>
  <c r="BY54" i="7"/>
  <c r="BX54" i="7"/>
  <c r="BW54" i="7"/>
  <c r="BV54" i="7"/>
  <c r="BU54" i="7"/>
  <c r="BT54" i="7"/>
  <c r="BS54" i="7"/>
  <c r="BR54" i="7"/>
  <c r="BQ54" i="7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CS53" i="7"/>
  <c r="CR53" i="7"/>
  <c r="CQ53" i="7"/>
  <c r="CP53" i="7"/>
  <c r="CO53" i="7"/>
  <c r="CN53" i="7"/>
  <c r="CM53" i="7"/>
  <c r="CL53" i="7"/>
  <c r="CK53" i="7"/>
  <c r="CJ53" i="7"/>
  <c r="CI53" i="7"/>
  <c r="CH53" i="7"/>
  <c r="CG53" i="7"/>
  <c r="CF53" i="7"/>
  <c r="CE53" i="7"/>
  <c r="CD53" i="7"/>
  <c r="CC53" i="7"/>
  <c r="CB53" i="7"/>
  <c r="CA53" i="7"/>
  <c r="BZ53" i="7"/>
  <c r="BY53" i="7"/>
  <c r="BX53" i="7"/>
  <c r="BW53" i="7"/>
  <c r="BV53" i="7"/>
  <c r="BU53" i="7"/>
  <c r="BT53" i="7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CS52" i="7"/>
  <c r="CR52" i="7"/>
  <c r="CQ52" i="7"/>
  <c r="CP52" i="7"/>
  <c r="CO52" i="7"/>
  <c r="CN52" i="7"/>
  <c r="CM52" i="7"/>
  <c r="CL52" i="7"/>
  <c r="CK52" i="7"/>
  <c r="CJ52" i="7"/>
  <c r="CI52" i="7"/>
  <c r="CH52" i="7"/>
  <c r="CG52" i="7"/>
  <c r="CF52" i="7"/>
  <c r="CE52" i="7"/>
  <c r="CD52" i="7"/>
  <c r="CC52" i="7"/>
  <c r="CB52" i="7"/>
  <c r="CA52" i="7"/>
  <c r="BZ52" i="7"/>
  <c r="BY52" i="7"/>
  <c r="BX52" i="7"/>
  <c r="BW52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CS51" i="7"/>
  <c r="CR51" i="7"/>
  <c r="CQ51" i="7"/>
  <c r="CP51" i="7"/>
  <c r="CO51" i="7"/>
  <c r="CN51" i="7"/>
  <c r="CM51" i="7"/>
  <c r="CL51" i="7"/>
  <c r="CK51" i="7"/>
  <c r="CJ51" i="7"/>
  <c r="CI51" i="7"/>
  <c r="CH51" i="7"/>
  <c r="CG51" i="7"/>
  <c r="CF51" i="7"/>
  <c r="CE51" i="7"/>
  <c r="CD51" i="7"/>
  <c r="CC51" i="7"/>
  <c r="CB51" i="7"/>
  <c r="CA51" i="7"/>
  <c r="BZ51" i="7"/>
  <c r="BY51" i="7"/>
  <c r="BX51" i="7"/>
  <c r="BW51" i="7"/>
  <c r="BV51" i="7"/>
  <c r="BU51" i="7"/>
  <c r="BT51" i="7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CS50" i="7"/>
  <c r="CR50" i="7"/>
  <c r="CQ50" i="7"/>
  <c r="CP50" i="7"/>
  <c r="CO50" i="7"/>
  <c r="CN50" i="7"/>
  <c r="CM50" i="7"/>
  <c r="CL50" i="7"/>
  <c r="CK50" i="7"/>
  <c r="CJ50" i="7"/>
  <c r="CI50" i="7"/>
  <c r="CH50" i="7"/>
  <c r="CG50" i="7"/>
  <c r="CF50" i="7"/>
  <c r="CE50" i="7"/>
  <c r="CD50" i="7"/>
  <c r="CC50" i="7"/>
  <c r="CB50" i="7"/>
  <c r="CA50" i="7"/>
  <c r="BZ50" i="7"/>
  <c r="BY50" i="7"/>
  <c r="BX50" i="7"/>
  <c r="BW50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CS49" i="7"/>
  <c r="CR49" i="7"/>
  <c r="CQ49" i="7"/>
  <c r="CP49" i="7"/>
  <c r="CO49" i="7"/>
  <c r="CN49" i="7"/>
  <c r="CM49" i="7"/>
  <c r="CL49" i="7"/>
  <c r="CK49" i="7"/>
  <c r="CJ49" i="7"/>
  <c r="CI49" i="7"/>
  <c r="CH49" i="7"/>
  <c r="CG49" i="7"/>
  <c r="CF49" i="7"/>
  <c r="CE49" i="7"/>
  <c r="CD49" i="7"/>
  <c r="CC49" i="7"/>
  <c r="CB49" i="7"/>
  <c r="CA49" i="7"/>
  <c r="BZ49" i="7"/>
  <c r="BY49" i="7"/>
  <c r="BX49" i="7"/>
  <c r="BW49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CS48" i="7"/>
  <c r="CR48" i="7"/>
  <c r="CQ48" i="7"/>
  <c r="CP48" i="7"/>
  <c r="CO48" i="7"/>
  <c r="CN48" i="7"/>
  <c r="CM48" i="7"/>
  <c r="CL48" i="7"/>
  <c r="CK48" i="7"/>
  <c r="CJ48" i="7"/>
  <c r="CI48" i="7"/>
  <c r="CH48" i="7"/>
  <c r="CG48" i="7"/>
  <c r="CF48" i="7"/>
  <c r="CE48" i="7"/>
  <c r="CD48" i="7"/>
  <c r="CC48" i="7"/>
  <c r="CB48" i="7"/>
  <c r="CA48" i="7"/>
  <c r="BZ48" i="7"/>
  <c r="BY48" i="7"/>
  <c r="BX48" i="7"/>
  <c r="BW48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CS47" i="7"/>
  <c r="CR47" i="7"/>
  <c r="CQ47" i="7"/>
  <c r="CP47" i="7"/>
  <c r="CO47" i="7"/>
  <c r="CN47" i="7"/>
  <c r="CM47" i="7"/>
  <c r="CL47" i="7"/>
  <c r="CK47" i="7"/>
  <c r="CJ47" i="7"/>
  <c r="CI47" i="7"/>
  <c r="CH47" i="7"/>
  <c r="CG47" i="7"/>
  <c r="CF47" i="7"/>
  <c r="CE47" i="7"/>
  <c r="CD47" i="7"/>
  <c r="CC47" i="7"/>
  <c r="CB47" i="7"/>
  <c r="CA47" i="7"/>
  <c r="BZ47" i="7"/>
  <c r="BY47" i="7"/>
  <c r="BX47" i="7"/>
  <c r="BW47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CS46" i="7"/>
  <c r="CR46" i="7"/>
  <c r="CQ46" i="7"/>
  <c r="CP46" i="7"/>
  <c r="CO46" i="7"/>
  <c r="CN46" i="7"/>
  <c r="CM46" i="7"/>
  <c r="CL46" i="7"/>
  <c r="CK46" i="7"/>
  <c r="CJ46" i="7"/>
  <c r="CI46" i="7"/>
  <c r="CH46" i="7"/>
  <c r="CG46" i="7"/>
  <c r="CF46" i="7"/>
  <c r="CE46" i="7"/>
  <c r="CD46" i="7"/>
  <c r="CC46" i="7"/>
  <c r="CB46" i="7"/>
  <c r="CA46" i="7"/>
  <c r="BZ46" i="7"/>
  <c r="BY46" i="7"/>
  <c r="BX46" i="7"/>
  <c r="BW46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CS45" i="7"/>
  <c r="CR45" i="7"/>
  <c r="CQ45" i="7"/>
  <c r="CP45" i="7"/>
  <c r="CO45" i="7"/>
  <c r="CN45" i="7"/>
  <c r="CM45" i="7"/>
  <c r="CL45" i="7"/>
  <c r="CK45" i="7"/>
  <c r="CJ45" i="7"/>
  <c r="CI45" i="7"/>
  <c r="CH45" i="7"/>
  <c r="CG45" i="7"/>
  <c r="CF45" i="7"/>
  <c r="CE45" i="7"/>
  <c r="CD45" i="7"/>
  <c r="CC45" i="7"/>
  <c r="CB45" i="7"/>
  <c r="CA45" i="7"/>
  <c r="BZ45" i="7"/>
  <c r="BY45" i="7"/>
  <c r="BX45" i="7"/>
  <c r="BW45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CS44" i="7"/>
  <c r="CR44" i="7"/>
  <c r="CQ44" i="7"/>
  <c r="CP44" i="7"/>
  <c r="CO44" i="7"/>
  <c r="CN44" i="7"/>
  <c r="CM44" i="7"/>
  <c r="CL44" i="7"/>
  <c r="CK44" i="7"/>
  <c r="CJ44" i="7"/>
  <c r="CI44" i="7"/>
  <c r="CH44" i="7"/>
  <c r="CG44" i="7"/>
  <c r="CF44" i="7"/>
  <c r="CE44" i="7"/>
  <c r="CD44" i="7"/>
  <c r="CC44" i="7"/>
  <c r="CB44" i="7"/>
  <c r="CA44" i="7"/>
  <c r="BZ44" i="7"/>
  <c r="BY44" i="7"/>
  <c r="BX44" i="7"/>
  <c r="BW44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CS43" i="7"/>
  <c r="CR43" i="7"/>
  <c r="CQ43" i="7"/>
  <c r="CP43" i="7"/>
  <c r="CO43" i="7"/>
  <c r="CN43" i="7"/>
  <c r="CM43" i="7"/>
  <c r="CL43" i="7"/>
  <c r="CK43" i="7"/>
  <c r="CJ43" i="7"/>
  <c r="CI43" i="7"/>
  <c r="CH43" i="7"/>
  <c r="CG43" i="7"/>
  <c r="CF43" i="7"/>
  <c r="CE43" i="7"/>
  <c r="CD43" i="7"/>
  <c r="CC43" i="7"/>
  <c r="CB43" i="7"/>
  <c r="CA43" i="7"/>
  <c r="BZ43" i="7"/>
  <c r="BY43" i="7"/>
  <c r="BX43" i="7"/>
  <c r="BW43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CS42" i="7"/>
  <c r="CR42" i="7"/>
  <c r="CQ42" i="7"/>
  <c r="CP42" i="7"/>
  <c r="CO42" i="7"/>
  <c r="CN42" i="7"/>
  <c r="CM42" i="7"/>
  <c r="CL42" i="7"/>
  <c r="CK42" i="7"/>
  <c r="CJ42" i="7"/>
  <c r="CI42" i="7"/>
  <c r="CH42" i="7"/>
  <c r="CG42" i="7"/>
  <c r="CF42" i="7"/>
  <c r="CE42" i="7"/>
  <c r="CD42" i="7"/>
  <c r="CC42" i="7"/>
  <c r="CB42" i="7"/>
  <c r="CA42" i="7"/>
  <c r="BZ42" i="7"/>
  <c r="BY42" i="7"/>
  <c r="BX42" i="7"/>
  <c r="BW42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CS41" i="7"/>
  <c r="CR41" i="7"/>
  <c r="CQ41" i="7"/>
  <c r="CP41" i="7"/>
  <c r="CO41" i="7"/>
  <c r="CN41" i="7"/>
  <c r="CM41" i="7"/>
  <c r="CL41" i="7"/>
  <c r="CK41" i="7"/>
  <c r="CJ41" i="7"/>
  <c r="CI41" i="7"/>
  <c r="CH41" i="7"/>
  <c r="CG41" i="7"/>
  <c r="CF41" i="7"/>
  <c r="CE41" i="7"/>
  <c r="CD41" i="7"/>
  <c r="CC41" i="7"/>
  <c r="CB41" i="7"/>
  <c r="CA41" i="7"/>
  <c r="BZ41" i="7"/>
  <c r="BY41" i="7"/>
  <c r="BX41" i="7"/>
  <c r="BW41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CS40" i="7"/>
  <c r="CR40" i="7"/>
  <c r="CQ40" i="7"/>
  <c r="CP40" i="7"/>
  <c r="CO40" i="7"/>
  <c r="CN40" i="7"/>
  <c r="CM40" i="7"/>
  <c r="CL40" i="7"/>
  <c r="CK40" i="7"/>
  <c r="CJ40" i="7"/>
  <c r="CI40" i="7"/>
  <c r="CH40" i="7"/>
  <c r="CG40" i="7"/>
  <c r="CF40" i="7"/>
  <c r="CE40" i="7"/>
  <c r="CD40" i="7"/>
  <c r="CC40" i="7"/>
  <c r="CB40" i="7"/>
  <c r="CA40" i="7"/>
  <c r="BZ40" i="7"/>
  <c r="BY40" i="7"/>
  <c r="BX40" i="7"/>
  <c r="BW40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CS39" i="7"/>
  <c r="CR39" i="7"/>
  <c r="CQ39" i="7"/>
  <c r="CP39" i="7"/>
  <c r="CO39" i="7"/>
  <c r="CN39" i="7"/>
  <c r="CM39" i="7"/>
  <c r="CL39" i="7"/>
  <c r="CK39" i="7"/>
  <c r="CJ39" i="7"/>
  <c r="CI39" i="7"/>
  <c r="CH39" i="7"/>
  <c r="CG39" i="7"/>
  <c r="CF39" i="7"/>
  <c r="CE39" i="7"/>
  <c r="CD39" i="7"/>
  <c r="CC39" i="7"/>
  <c r="CB39" i="7"/>
  <c r="CA39" i="7"/>
  <c r="BZ39" i="7"/>
  <c r="BY39" i="7"/>
  <c r="BX39" i="7"/>
  <c r="BW39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CS38" i="7"/>
  <c r="CR38" i="7"/>
  <c r="CQ38" i="7"/>
  <c r="CP38" i="7"/>
  <c r="CO38" i="7"/>
  <c r="CN38" i="7"/>
  <c r="CM38" i="7"/>
  <c r="CL38" i="7"/>
  <c r="CK38" i="7"/>
  <c r="CJ38" i="7"/>
  <c r="CI38" i="7"/>
  <c r="CH38" i="7"/>
  <c r="CG38" i="7"/>
  <c r="CF38" i="7"/>
  <c r="CE38" i="7"/>
  <c r="CD38" i="7"/>
  <c r="CC38" i="7"/>
  <c r="CB38" i="7"/>
  <c r="CA38" i="7"/>
  <c r="BZ38" i="7"/>
  <c r="BY38" i="7"/>
  <c r="BX38" i="7"/>
  <c r="BW38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CS37" i="7"/>
  <c r="CR37" i="7"/>
  <c r="CQ37" i="7"/>
  <c r="CP37" i="7"/>
  <c r="CO37" i="7"/>
  <c r="CN37" i="7"/>
  <c r="CM37" i="7"/>
  <c r="CL37" i="7"/>
  <c r="CK37" i="7"/>
  <c r="CJ37" i="7"/>
  <c r="CI37" i="7"/>
  <c r="CH37" i="7"/>
  <c r="CG37" i="7"/>
  <c r="CF37" i="7"/>
  <c r="CE37" i="7"/>
  <c r="CD37" i="7"/>
  <c r="CC37" i="7"/>
  <c r="CB37" i="7"/>
  <c r="CA37" i="7"/>
  <c r="BZ37" i="7"/>
  <c r="BY37" i="7"/>
  <c r="BX37" i="7"/>
  <c r="BW37" i="7"/>
  <c r="BV37" i="7"/>
  <c r="BU37" i="7"/>
  <c r="BT37" i="7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CS36" i="7"/>
  <c r="CR36" i="7"/>
  <c r="CQ36" i="7"/>
  <c r="CP36" i="7"/>
  <c r="CO36" i="7"/>
  <c r="CN36" i="7"/>
  <c r="CM36" i="7"/>
  <c r="CL36" i="7"/>
  <c r="CK36" i="7"/>
  <c r="CJ36" i="7"/>
  <c r="CI36" i="7"/>
  <c r="CH36" i="7"/>
  <c r="CG36" i="7"/>
  <c r="CF36" i="7"/>
  <c r="CE36" i="7"/>
  <c r="CD36" i="7"/>
  <c r="CC36" i="7"/>
  <c r="CB36" i="7"/>
  <c r="CA36" i="7"/>
  <c r="BZ36" i="7"/>
  <c r="BY36" i="7"/>
  <c r="BX36" i="7"/>
  <c r="BW36" i="7"/>
  <c r="BV36" i="7"/>
  <c r="BU36" i="7"/>
  <c r="BT36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CS35" i="7"/>
  <c r="CR35" i="7"/>
  <c r="CQ35" i="7"/>
  <c r="CP35" i="7"/>
  <c r="CO35" i="7"/>
  <c r="CN35" i="7"/>
  <c r="CM35" i="7"/>
  <c r="CL35" i="7"/>
  <c r="CK35" i="7"/>
  <c r="CJ35" i="7"/>
  <c r="CI35" i="7"/>
  <c r="CH35" i="7"/>
  <c r="CG35" i="7"/>
  <c r="CF35" i="7"/>
  <c r="CE35" i="7"/>
  <c r="CD35" i="7"/>
  <c r="CC35" i="7"/>
  <c r="CB35" i="7"/>
  <c r="CA35" i="7"/>
  <c r="BZ35" i="7"/>
  <c r="BY35" i="7"/>
  <c r="BX35" i="7"/>
  <c r="BW35" i="7"/>
  <c r="BV35" i="7"/>
  <c r="BU35" i="7"/>
  <c r="BT35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CS34" i="7"/>
  <c r="CR34" i="7"/>
  <c r="CQ34" i="7"/>
  <c r="CP34" i="7"/>
  <c r="CO34" i="7"/>
  <c r="CN34" i="7"/>
  <c r="CM34" i="7"/>
  <c r="CL34" i="7"/>
  <c r="CK34" i="7"/>
  <c r="CJ34" i="7"/>
  <c r="CI34" i="7"/>
  <c r="CH34" i="7"/>
  <c r="CG34" i="7"/>
  <c r="CF34" i="7"/>
  <c r="CE34" i="7"/>
  <c r="CD34" i="7"/>
  <c r="CC34" i="7"/>
  <c r="CB34" i="7"/>
  <c r="CA34" i="7"/>
  <c r="BZ34" i="7"/>
  <c r="BY34" i="7"/>
  <c r="BX34" i="7"/>
  <c r="BW34" i="7"/>
  <c r="BV34" i="7"/>
  <c r="BU34" i="7"/>
  <c r="BT34" i="7"/>
  <c r="BS34" i="7"/>
  <c r="BR34" i="7"/>
  <c r="BQ34" i="7"/>
  <c r="BP34" i="7"/>
  <c r="BO34" i="7"/>
  <c r="BN34" i="7"/>
  <c r="BM34" i="7"/>
  <c r="BL34" i="7"/>
  <c r="BK34" i="7"/>
  <c r="BJ34" i="7"/>
  <c r="BI34" i="7"/>
  <c r="BH34" i="7"/>
  <c r="BG34" i="7"/>
  <c r="BF34" i="7"/>
  <c r="BE34" i="7"/>
  <c r="BD34" i="7"/>
  <c r="BC34" i="7"/>
  <c r="BB34" i="7"/>
  <c r="BA34" i="7"/>
  <c r="CS33" i="7"/>
  <c r="CR33" i="7"/>
  <c r="CQ33" i="7"/>
  <c r="CP33" i="7"/>
  <c r="CO33" i="7"/>
  <c r="CN33" i="7"/>
  <c r="CM33" i="7"/>
  <c r="CL33" i="7"/>
  <c r="CK33" i="7"/>
  <c r="CJ33" i="7"/>
  <c r="CI33" i="7"/>
  <c r="CH33" i="7"/>
  <c r="CG33" i="7"/>
  <c r="CF33" i="7"/>
  <c r="CE33" i="7"/>
  <c r="CD33" i="7"/>
  <c r="CC33" i="7"/>
  <c r="CB33" i="7"/>
  <c r="CA33" i="7"/>
  <c r="BZ33" i="7"/>
  <c r="BY33" i="7"/>
  <c r="BX33" i="7"/>
  <c r="BW33" i="7"/>
  <c r="BV33" i="7"/>
  <c r="BU33" i="7"/>
  <c r="BT33" i="7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F33" i="7"/>
  <c r="BE33" i="7"/>
  <c r="BD33" i="7"/>
  <c r="BC33" i="7"/>
  <c r="BB33" i="7"/>
  <c r="BA33" i="7"/>
  <c r="CS32" i="7"/>
  <c r="CR32" i="7"/>
  <c r="CQ32" i="7"/>
  <c r="CP32" i="7"/>
  <c r="CO32" i="7"/>
  <c r="CN32" i="7"/>
  <c r="CM32" i="7"/>
  <c r="CL32" i="7"/>
  <c r="CK32" i="7"/>
  <c r="CJ32" i="7"/>
  <c r="CI32" i="7"/>
  <c r="CH32" i="7"/>
  <c r="CG32" i="7"/>
  <c r="CF32" i="7"/>
  <c r="CE32" i="7"/>
  <c r="CD32" i="7"/>
  <c r="CC32" i="7"/>
  <c r="CB32" i="7"/>
  <c r="CA32" i="7"/>
  <c r="BZ32" i="7"/>
  <c r="BY32" i="7"/>
  <c r="BX32" i="7"/>
  <c r="BW32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CS31" i="7"/>
  <c r="CR31" i="7"/>
  <c r="CQ31" i="7"/>
  <c r="CP31" i="7"/>
  <c r="CO31" i="7"/>
  <c r="CN31" i="7"/>
  <c r="CM31" i="7"/>
  <c r="CL31" i="7"/>
  <c r="CK31" i="7"/>
  <c r="CJ31" i="7"/>
  <c r="CI31" i="7"/>
  <c r="CH31" i="7"/>
  <c r="CG31" i="7"/>
  <c r="CF31" i="7"/>
  <c r="CE31" i="7"/>
  <c r="CD31" i="7"/>
  <c r="CC31" i="7"/>
  <c r="CB31" i="7"/>
  <c r="CA31" i="7"/>
  <c r="BZ31" i="7"/>
  <c r="BY31" i="7"/>
  <c r="BX31" i="7"/>
  <c r="BW31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CS30" i="7"/>
  <c r="CR30" i="7"/>
  <c r="CQ30" i="7"/>
  <c r="CP30" i="7"/>
  <c r="CO30" i="7"/>
  <c r="CN30" i="7"/>
  <c r="CM30" i="7"/>
  <c r="CL30" i="7"/>
  <c r="CK30" i="7"/>
  <c r="CJ30" i="7"/>
  <c r="CI30" i="7"/>
  <c r="CH30" i="7"/>
  <c r="CG30" i="7"/>
  <c r="CF30" i="7"/>
  <c r="CE30" i="7"/>
  <c r="CD30" i="7"/>
  <c r="CC30" i="7"/>
  <c r="CB30" i="7"/>
  <c r="CA30" i="7"/>
  <c r="BZ30" i="7"/>
  <c r="BY30" i="7"/>
  <c r="BX30" i="7"/>
  <c r="BW30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CS29" i="7"/>
  <c r="CR29" i="7"/>
  <c r="CQ29" i="7"/>
  <c r="CP29" i="7"/>
  <c r="CO29" i="7"/>
  <c r="CN29" i="7"/>
  <c r="CM29" i="7"/>
  <c r="CL29" i="7"/>
  <c r="CK29" i="7"/>
  <c r="CJ29" i="7"/>
  <c r="CI29" i="7"/>
  <c r="CH29" i="7"/>
  <c r="CG29" i="7"/>
  <c r="CF29" i="7"/>
  <c r="CE29" i="7"/>
  <c r="CD29" i="7"/>
  <c r="CC29" i="7"/>
  <c r="CB29" i="7"/>
  <c r="CA29" i="7"/>
  <c r="BZ29" i="7"/>
  <c r="BY29" i="7"/>
  <c r="BX29" i="7"/>
  <c r="BW29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CS28" i="7"/>
  <c r="CR28" i="7"/>
  <c r="CQ28" i="7"/>
  <c r="CP28" i="7"/>
  <c r="CO28" i="7"/>
  <c r="CN28" i="7"/>
  <c r="CM28" i="7"/>
  <c r="CL28" i="7"/>
  <c r="CK28" i="7"/>
  <c r="CJ28" i="7"/>
  <c r="CI28" i="7"/>
  <c r="CH28" i="7"/>
  <c r="CG28" i="7"/>
  <c r="CF28" i="7"/>
  <c r="CE28" i="7"/>
  <c r="CD28" i="7"/>
  <c r="CC28" i="7"/>
  <c r="CB28" i="7"/>
  <c r="CA28" i="7"/>
  <c r="BZ28" i="7"/>
  <c r="BY28" i="7"/>
  <c r="BX28" i="7"/>
  <c r="BW28" i="7"/>
  <c r="BV28" i="7"/>
  <c r="BU28" i="7"/>
  <c r="BT28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CS27" i="7"/>
  <c r="CR27" i="7"/>
  <c r="CQ27" i="7"/>
  <c r="CP27" i="7"/>
  <c r="CO27" i="7"/>
  <c r="CN27" i="7"/>
  <c r="CM27" i="7"/>
  <c r="CL27" i="7"/>
  <c r="CK27" i="7"/>
  <c r="CJ27" i="7"/>
  <c r="CI27" i="7"/>
  <c r="CH27" i="7"/>
  <c r="CG27" i="7"/>
  <c r="CF27" i="7"/>
  <c r="CE27" i="7"/>
  <c r="CD27" i="7"/>
  <c r="CC27" i="7"/>
  <c r="CB27" i="7"/>
  <c r="CA27" i="7"/>
  <c r="BZ27" i="7"/>
  <c r="BY27" i="7"/>
  <c r="BX27" i="7"/>
  <c r="BW27" i="7"/>
  <c r="BV27" i="7"/>
  <c r="BU27" i="7"/>
  <c r="BT27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CS26" i="7"/>
  <c r="CR26" i="7"/>
  <c r="CQ26" i="7"/>
  <c r="CP26" i="7"/>
  <c r="CO26" i="7"/>
  <c r="CN26" i="7"/>
  <c r="CM26" i="7"/>
  <c r="CL26" i="7"/>
  <c r="CK26" i="7"/>
  <c r="CJ26" i="7"/>
  <c r="CI26" i="7"/>
  <c r="CH26" i="7"/>
  <c r="CG26" i="7"/>
  <c r="CF26" i="7"/>
  <c r="CE26" i="7"/>
  <c r="CD26" i="7"/>
  <c r="CC26" i="7"/>
  <c r="CB26" i="7"/>
  <c r="CA26" i="7"/>
  <c r="BZ26" i="7"/>
  <c r="BY26" i="7"/>
  <c r="BX26" i="7"/>
  <c r="BW26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CS25" i="7"/>
  <c r="CR25" i="7"/>
  <c r="CQ25" i="7"/>
  <c r="CP25" i="7"/>
  <c r="CO25" i="7"/>
  <c r="CN25" i="7"/>
  <c r="CM25" i="7"/>
  <c r="CL25" i="7"/>
  <c r="CK25" i="7"/>
  <c r="CJ25" i="7"/>
  <c r="CI25" i="7"/>
  <c r="CH25" i="7"/>
  <c r="CG25" i="7"/>
  <c r="CF25" i="7"/>
  <c r="CE25" i="7"/>
  <c r="CD25" i="7"/>
  <c r="CC25" i="7"/>
  <c r="CB25" i="7"/>
  <c r="CA25" i="7"/>
  <c r="BZ25" i="7"/>
  <c r="BY25" i="7"/>
  <c r="BX25" i="7"/>
  <c r="BW25" i="7"/>
  <c r="BV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CS24" i="7"/>
  <c r="CR24" i="7"/>
  <c r="CQ24" i="7"/>
  <c r="CP24" i="7"/>
  <c r="CO24" i="7"/>
  <c r="CN24" i="7"/>
  <c r="CM24" i="7"/>
  <c r="CL24" i="7"/>
  <c r="CK24" i="7"/>
  <c r="CJ24" i="7"/>
  <c r="CI24" i="7"/>
  <c r="CH24" i="7"/>
  <c r="CG24" i="7"/>
  <c r="CF24" i="7"/>
  <c r="CE24" i="7"/>
  <c r="CD24" i="7"/>
  <c r="CC24" i="7"/>
  <c r="CB24" i="7"/>
  <c r="CA24" i="7"/>
  <c r="BZ24" i="7"/>
  <c r="BY24" i="7"/>
  <c r="BX24" i="7"/>
  <c r="BW24" i="7"/>
  <c r="BV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CS23" i="7"/>
  <c r="CR23" i="7"/>
  <c r="CQ23" i="7"/>
  <c r="CP23" i="7"/>
  <c r="CO23" i="7"/>
  <c r="CN23" i="7"/>
  <c r="CM23" i="7"/>
  <c r="CL23" i="7"/>
  <c r="CK23" i="7"/>
  <c r="CJ23" i="7"/>
  <c r="CI23" i="7"/>
  <c r="CH23" i="7"/>
  <c r="CG23" i="7"/>
  <c r="CF23" i="7"/>
  <c r="CE23" i="7"/>
  <c r="CD23" i="7"/>
  <c r="CC23" i="7"/>
  <c r="CB23" i="7"/>
  <c r="CA23" i="7"/>
  <c r="BZ23" i="7"/>
  <c r="BY23" i="7"/>
  <c r="BX23" i="7"/>
  <c r="BW23" i="7"/>
  <c r="BV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CS22" i="7"/>
  <c r="CR22" i="7"/>
  <c r="CQ22" i="7"/>
  <c r="CP22" i="7"/>
  <c r="CO22" i="7"/>
  <c r="CN22" i="7"/>
  <c r="CM22" i="7"/>
  <c r="CL22" i="7"/>
  <c r="CK22" i="7"/>
  <c r="CJ22" i="7"/>
  <c r="CI22" i="7"/>
  <c r="CH22" i="7"/>
  <c r="CG22" i="7"/>
  <c r="CF22" i="7"/>
  <c r="CE22" i="7"/>
  <c r="CD22" i="7"/>
  <c r="CC22" i="7"/>
  <c r="CB22" i="7"/>
  <c r="CA22" i="7"/>
  <c r="BZ22" i="7"/>
  <c r="BY22" i="7"/>
  <c r="BX22" i="7"/>
  <c r="BW22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O10" i="7" l="1"/>
  <c r="O6" i="7"/>
  <c r="O13" i="7"/>
  <c r="O9" i="7"/>
  <c r="O5" i="7"/>
  <c r="O12" i="7"/>
  <c r="O8" i="7"/>
  <c r="O11" i="7"/>
  <c r="O7" i="7"/>
  <c r="AB7" i="7"/>
  <c r="AB11" i="7"/>
  <c r="AO6" i="7"/>
  <c r="AO10" i="7"/>
  <c r="BB5" i="7"/>
  <c r="BB9" i="7"/>
  <c r="BB13" i="7"/>
  <c r="BN8" i="7"/>
  <c r="BN12" i="7"/>
  <c r="AB8" i="7"/>
  <c r="AB12" i="7"/>
  <c r="AO7" i="7"/>
  <c r="AO11" i="7"/>
  <c r="BB6" i="7"/>
  <c r="BB10" i="7"/>
  <c r="BN5" i="7"/>
  <c r="BN9" i="7"/>
  <c r="BN13" i="7"/>
  <c r="B11" i="7"/>
  <c r="B7" i="7"/>
  <c r="B10" i="7"/>
  <c r="B6" i="7"/>
  <c r="B12" i="7"/>
  <c r="B13" i="7"/>
  <c r="B9" i="7"/>
  <c r="B5" i="7"/>
  <c r="B8" i="7"/>
  <c r="AB5" i="7"/>
  <c r="AB9" i="7"/>
  <c r="AB13" i="7"/>
  <c r="AO8" i="7"/>
  <c r="AO12" i="7"/>
  <c r="BB7" i="7"/>
  <c r="BB11" i="7"/>
  <c r="BN6" i="7"/>
  <c r="BN10" i="7"/>
  <c r="AB6" i="7"/>
  <c r="AO5" i="7"/>
  <c r="AO9" i="7"/>
  <c r="BB8" i="7"/>
  <c r="BN7" i="7"/>
  <c r="BT336" i="1"/>
  <c r="BT335" i="1"/>
  <c r="BT334" i="1"/>
  <c r="BT333" i="1"/>
  <c r="BT332" i="1"/>
  <c r="BT331" i="1"/>
  <c r="BT330" i="1"/>
  <c r="BT329" i="1"/>
  <c r="BT328" i="1"/>
  <c r="BT327" i="1"/>
  <c r="BT326" i="1"/>
  <c r="BT325" i="1"/>
  <c r="BT324" i="1"/>
  <c r="BT323" i="1"/>
  <c r="BT322" i="1"/>
  <c r="BT321" i="1"/>
  <c r="BT320" i="1"/>
  <c r="BT319" i="1"/>
  <c r="BT318" i="1"/>
  <c r="BT317" i="1"/>
  <c r="BT316" i="1"/>
  <c r="BT315" i="1"/>
  <c r="BT314" i="1"/>
  <c r="BT313" i="1"/>
  <c r="BT312" i="1"/>
  <c r="BT311" i="1"/>
  <c r="BT310" i="1"/>
  <c r="BT309" i="1"/>
  <c r="BT308" i="1"/>
  <c r="BT307" i="1"/>
  <c r="BT306" i="1"/>
  <c r="BT305" i="1"/>
  <c r="BT304" i="1"/>
  <c r="BT303" i="1"/>
  <c r="BT302" i="1"/>
  <c r="BT301" i="1"/>
  <c r="BT300" i="1"/>
  <c r="BT299" i="1"/>
  <c r="BT298" i="1"/>
  <c r="BT297" i="1"/>
  <c r="BT296" i="1"/>
  <c r="BT295" i="1"/>
  <c r="BT294" i="1"/>
  <c r="BT293" i="1"/>
  <c r="BT292" i="1"/>
  <c r="BT291" i="1"/>
  <c r="BT290" i="1"/>
  <c r="BT289" i="1"/>
  <c r="BT288" i="1"/>
  <c r="BT287" i="1"/>
  <c r="BT286" i="1"/>
  <c r="BT285" i="1"/>
  <c r="BT284" i="1"/>
  <c r="BT283" i="1"/>
  <c r="BT282" i="1"/>
  <c r="BT281" i="1"/>
  <c r="BT280" i="1"/>
  <c r="BT279" i="1"/>
  <c r="BT278" i="1"/>
  <c r="BT277" i="1"/>
  <c r="BT276" i="1"/>
  <c r="BT275" i="1"/>
  <c r="BT274" i="1"/>
  <c r="BT273" i="1"/>
  <c r="BT272" i="1"/>
  <c r="BT271" i="1"/>
  <c r="BT270" i="1"/>
  <c r="BT269" i="1"/>
  <c r="BT268" i="1"/>
  <c r="BT267" i="1"/>
  <c r="BT266" i="1"/>
  <c r="BT265" i="1"/>
  <c r="BT264" i="1"/>
  <c r="BT263" i="1"/>
  <c r="BT262" i="1"/>
  <c r="BT261" i="1"/>
  <c r="BT260" i="1"/>
  <c r="BT259" i="1"/>
  <c r="BT258" i="1"/>
  <c r="BT257" i="1"/>
  <c r="BT256" i="1"/>
  <c r="BT255" i="1"/>
  <c r="BT254" i="1"/>
  <c r="BT253" i="1"/>
  <c r="BT252" i="1"/>
  <c r="BT251" i="1"/>
  <c r="BT250" i="1"/>
  <c r="BT249" i="1"/>
  <c r="BT248" i="1"/>
  <c r="BT247" i="1"/>
  <c r="BT246" i="1"/>
  <c r="BT245" i="1"/>
  <c r="BT244" i="1"/>
  <c r="BT243" i="1"/>
  <c r="BT242" i="1"/>
  <c r="BT241" i="1"/>
  <c r="BT240" i="1"/>
  <c r="BT239" i="1"/>
  <c r="BT238" i="1"/>
  <c r="BT237" i="1"/>
  <c r="BT236" i="1"/>
  <c r="BT235" i="1"/>
  <c r="BT234" i="1"/>
  <c r="BT233" i="1"/>
  <c r="BT232" i="1"/>
  <c r="BT231" i="1"/>
  <c r="BT230" i="1"/>
  <c r="BT229" i="1"/>
  <c r="BT228" i="1"/>
  <c r="BT227" i="1"/>
  <c r="BT226" i="1"/>
  <c r="BT225" i="1"/>
  <c r="BT224" i="1"/>
  <c r="BT223" i="1"/>
  <c r="BT222" i="1"/>
  <c r="BT221" i="1"/>
  <c r="BT220" i="1"/>
  <c r="BT219" i="1"/>
  <c r="BT218" i="1"/>
  <c r="BT217" i="1"/>
  <c r="BT216" i="1"/>
  <c r="BT215" i="1"/>
  <c r="BT214" i="1"/>
  <c r="BT213" i="1"/>
  <c r="BT212" i="1"/>
  <c r="BT211" i="1"/>
  <c r="BT210" i="1"/>
  <c r="BT209" i="1"/>
  <c r="BT208" i="1"/>
  <c r="BT207" i="1"/>
  <c r="BT206" i="1"/>
  <c r="BT205" i="1"/>
  <c r="BT204" i="1"/>
  <c r="BT203" i="1"/>
  <c r="BT202" i="1"/>
  <c r="BT201" i="1"/>
  <c r="BT200" i="1"/>
  <c r="BT199" i="1"/>
  <c r="BT198" i="1"/>
  <c r="BT197" i="1"/>
  <c r="BT196" i="1"/>
  <c r="BT195" i="1"/>
  <c r="BT194" i="1"/>
  <c r="BT193" i="1"/>
  <c r="BT192" i="1"/>
  <c r="BT191" i="1"/>
  <c r="BT190" i="1"/>
  <c r="BT189" i="1"/>
  <c r="BT188" i="1"/>
  <c r="BT187" i="1"/>
  <c r="BT186" i="1"/>
  <c r="BT185" i="1"/>
  <c r="BT184" i="1"/>
  <c r="BT183" i="1"/>
  <c r="BT182" i="1"/>
  <c r="BT181" i="1"/>
  <c r="BT180" i="1"/>
  <c r="BT179" i="1"/>
  <c r="BT178" i="1"/>
  <c r="BT177" i="1"/>
  <c r="BT176" i="1"/>
  <c r="BT175" i="1"/>
  <c r="BT174" i="1"/>
  <c r="BT173" i="1"/>
  <c r="BT172" i="1"/>
  <c r="BT171" i="1"/>
  <c r="BT170" i="1"/>
  <c r="BT169" i="1"/>
  <c r="BT168" i="1"/>
  <c r="BT167" i="1"/>
  <c r="BT166" i="1"/>
  <c r="BT165" i="1"/>
  <c r="BT164" i="1"/>
  <c r="BT163" i="1"/>
  <c r="BT162" i="1"/>
  <c r="BT161" i="1"/>
  <c r="BT160" i="1"/>
  <c r="BT159" i="1"/>
  <c r="BT158" i="1"/>
  <c r="BT157" i="1"/>
  <c r="BT156" i="1"/>
  <c r="BT155" i="1"/>
  <c r="BT154" i="1"/>
  <c r="BT153" i="1"/>
  <c r="BT152" i="1"/>
  <c r="BT151" i="1"/>
  <c r="BT150" i="1"/>
  <c r="BT149" i="1"/>
  <c r="BT148" i="1"/>
  <c r="BT147" i="1"/>
  <c r="BT146" i="1"/>
  <c r="BT145" i="1"/>
  <c r="BT144" i="1"/>
  <c r="BT143" i="1"/>
  <c r="BT142" i="1"/>
  <c r="BT141" i="1"/>
  <c r="BT140" i="1"/>
  <c r="BT139" i="1"/>
  <c r="BT138" i="1"/>
  <c r="BT137" i="1"/>
  <c r="BT136" i="1"/>
  <c r="BT135" i="1"/>
  <c r="BT134" i="1"/>
  <c r="BT133" i="1"/>
  <c r="BT132" i="1"/>
  <c r="BT131" i="1"/>
  <c r="BT130" i="1"/>
  <c r="BT129" i="1"/>
  <c r="BT128" i="1"/>
  <c r="BT127" i="1"/>
  <c r="BT126" i="1"/>
  <c r="BT125" i="1"/>
  <c r="BT124" i="1"/>
  <c r="BT123" i="1"/>
  <c r="BT122" i="1"/>
  <c r="BT121" i="1"/>
  <c r="BT120" i="1"/>
  <c r="BT119" i="1"/>
  <c r="BT118" i="1"/>
  <c r="BT117" i="1"/>
  <c r="BT116" i="1"/>
  <c r="BT115" i="1"/>
  <c r="BT114" i="1"/>
  <c r="BT113" i="1"/>
  <c r="BT112" i="1"/>
  <c r="BT111" i="1"/>
  <c r="BT110" i="1"/>
  <c r="BT109" i="1"/>
  <c r="BT108" i="1"/>
  <c r="BT107" i="1"/>
  <c r="BT106" i="1"/>
  <c r="BT105" i="1"/>
  <c r="BT104" i="1"/>
  <c r="BT103" i="1"/>
  <c r="BT102" i="1"/>
  <c r="BT101" i="1"/>
  <c r="BT100" i="1"/>
  <c r="BT99" i="1"/>
  <c r="BT98" i="1"/>
  <c r="BT97" i="1"/>
  <c r="BT96" i="1"/>
  <c r="BT95" i="1"/>
  <c r="BT94" i="1"/>
  <c r="BT93" i="1"/>
  <c r="BT92" i="1"/>
  <c r="BT91" i="1"/>
  <c r="BT90" i="1"/>
  <c r="BT89" i="1"/>
  <c r="BT88" i="1"/>
  <c r="BT87" i="1"/>
  <c r="BT86" i="1"/>
  <c r="BT85" i="1"/>
  <c r="BT84" i="1"/>
  <c r="BT83" i="1"/>
  <c r="BT82" i="1"/>
  <c r="BT81" i="1"/>
  <c r="BT80" i="1"/>
  <c r="BT79" i="1"/>
  <c r="BT78" i="1"/>
  <c r="BT77" i="1"/>
  <c r="BT76" i="1"/>
  <c r="BT75" i="1"/>
  <c r="BT74" i="1"/>
  <c r="BT73" i="1"/>
  <c r="BT72" i="1"/>
  <c r="BT71" i="1"/>
  <c r="BT70" i="1"/>
  <c r="BT69" i="1"/>
  <c r="BT68" i="1"/>
  <c r="BT67" i="1"/>
  <c r="BT66" i="1"/>
  <c r="BT65" i="1"/>
  <c r="BT64" i="1"/>
  <c r="BT63" i="1"/>
  <c r="BT62" i="1"/>
  <c r="BT61" i="1"/>
  <c r="BT60" i="1"/>
  <c r="BT59" i="1"/>
  <c r="BT58" i="1"/>
  <c r="BT57" i="1"/>
  <c r="BT56" i="1"/>
  <c r="BT55" i="1"/>
  <c r="BT54" i="1"/>
  <c r="BT53" i="1"/>
  <c r="BT52" i="1"/>
  <c r="BT51" i="1"/>
  <c r="BT50" i="1"/>
  <c r="BT49" i="1"/>
  <c r="BT48" i="1"/>
  <c r="BT47" i="1"/>
  <c r="BT46" i="1"/>
  <c r="BT45" i="1"/>
  <c r="BT44" i="1"/>
  <c r="BT43" i="1"/>
  <c r="BT42" i="1"/>
  <c r="BT41" i="1"/>
  <c r="BT40" i="1"/>
  <c r="BT39" i="1"/>
  <c r="BT38" i="1"/>
  <c r="BT37" i="1"/>
  <c r="BT36" i="1"/>
  <c r="BT35" i="1"/>
  <c r="BT34" i="1"/>
  <c r="BT33" i="1"/>
  <c r="BT32" i="1"/>
  <c r="BT31" i="1"/>
  <c r="BT30" i="1"/>
  <c r="BT29" i="1"/>
  <c r="BT28" i="1"/>
  <c r="BT27" i="1"/>
  <c r="BT26" i="1"/>
  <c r="BT25" i="1"/>
  <c r="BT24" i="1"/>
  <c r="BT23" i="1"/>
  <c r="BT22" i="1"/>
  <c r="BT21" i="1"/>
  <c r="BT20" i="1"/>
  <c r="BT19" i="1"/>
  <c r="BT18" i="1"/>
  <c r="BT17" i="1"/>
  <c r="BT16" i="1"/>
  <c r="BT15" i="1"/>
  <c r="BT14" i="1"/>
  <c r="BT13" i="1"/>
  <c r="BT12" i="1"/>
  <c r="BT11" i="1"/>
  <c r="BT10" i="1"/>
  <c r="BT9" i="1"/>
  <c r="BT8" i="1"/>
  <c r="BT7" i="1"/>
  <c r="BT6" i="1"/>
  <c r="BT5" i="1"/>
  <c r="BT4" i="1"/>
  <c r="BT3" i="1"/>
  <c r="BT2" i="1"/>
  <c r="BT337" i="1"/>
  <c r="BU337" i="1" s="1"/>
  <c r="BQ337" i="1"/>
  <c r="BG337" i="1"/>
  <c r="BB337" i="1"/>
  <c r="BK337" i="1" l="1"/>
  <c r="BL337" i="1" s="1"/>
  <c r="BB14" i="7"/>
  <c r="BC12" i="7" s="1"/>
  <c r="B14" i="7"/>
  <c r="C11" i="7" s="1"/>
  <c r="AO14" i="7"/>
  <c r="AP13" i="7" s="1"/>
  <c r="O14" i="7"/>
  <c r="P8" i="7" s="1"/>
  <c r="AB14" i="7"/>
  <c r="AC9" i="7" s="1"/>
  <c r="BN14" i="7"/>
  <c r="BO10" i="7" s="1"/>
  <c r="BV337" i="1"/>
  <c r="BW337" i="1" s="1"/>
  <c r="BQ336" i="1"/>
  <c r="BG336" i="1"/>
  <c r="BB336" i="1"/>
  <c r="BK336" i="1" l="1"/>
  <c r="BL336" i="1" s="1"/>
  <c r="BV336" i="1"/>
  <c r="BW336" i="1" s="1"/>
  <c r="BU336" i="1"/>
  <c r="BC11" i="7"/>
  <c r="BC10" i="7"/>
  <c r="BC6" i="7"/>
  <c r="C10" i="7"/>
  <c r="C8" i="7"/>
  <c r="C13" i="7"/>
  <c r="C7" i="7"/>
  <c r="BC8" i="7"/>
  <c r="BC7" i="7"/>
  <c r="BC5" i="7"/>
  <c r="BC13" i="7"/>
  <c r="BC9" i="7"/>
  <c r="AC5" i="7"/>
  <c r="AC14" i="7" s="1"/>
  <c r="AP11" i="7"/>
  <c r="AC7" i="7"/>
  <c r="BO7" i="7"/>
  <c r="BO5" i="7"/>
  <c r="BO6" i="7"/>
  <c r="BO13" i="7"/>
  <c r="BO11" i="7"/>
  <c r="C5" i="7"/>
  <c r="C6" i="7"/>
  <c r="BO12" i="7"/>
  <c r="C9" i="7"/>
  <c r="C12" i="7"/>
  <c r="BO9" i="7"/>
  <c r="P12" i="7"/>
  <c r="BO8" i="7"/>
  <c r="P9" i="7"/>
  <c r="AP12" i="7"/>
  <c r="AC13" i="7"/>
  <c r="AC10" i="7"/>
  <c r="AC6" i="7"/>
  <c r="AC8" i="7"/>
  <c r="AC12" i="7"/>
  <c r="AC11" i="7"/>
  <c r="P6" i="7"/>
  <c r="AP6" i="7"/>
  <c r="P10" i="7"/>
  <c r="AP9" i="7"/>
  <c r="P13" i="7"/>
  <c r="P7" i="7"/>
  <c r="AP10" i="7"/>
  <c r="P5" i="7"/>
  <c r="P11" i="7"/>
  <c r="AP5" i="7"/>
  <c r="AP8" i="7"/>
  <c r="AP7" i="7"/>
  <c r="BQ335" i="1"/>
  <c r="BK335" i="1"/>
  <c r="BB335" i="1"/>
  <c r="BL335" i="1" l="1"/>
  <c r="BU335" i="1"/>
  <c r="BV335" i="1"/>
  <c r="BW335" i="1" s="1"/>
  <c r="BC14" i="7"/>
  <c r="C14" i="7"/>
  <c r="BO14" i="7"/>
  <c r="AP14" i="7"/>
  <c r="P14" i="7"/>
  <c r="BQ334" i="1"/>
  <c r="BK334" i="1"/>
  <c r="BB334" i="1"/>
  <c r="BL334" i="1" l="1"/>
  <c r="BV334" i="1"/>
  <c r="BW334" i="1" s="1"/>
  <c r="BU334" i="1"/>
  <c r="BQ333" i="1"/>
  <c r="BK333" i="1"/>
  <c r="BB333" i="1"/>
  <c r="BL333" i="1" l="1"/>
  <c r="BV333" i="1"/>
  <c r="BW333" i="1" s="1"/>
  <c r="BU333" i="1"/>
  <c r="BQ332" i="1"/>
  <c r="BK332" i="1"/>
  <c r="BB332" i="1"/>
  <c r="BL332" i="1" l="1"/>
  <c r="BU332" i="1"/>
  <c r="BV332" i="1"/>
  <c r="BW332" i="1" s="1"/>
  <c r="BQ331" i="1" l="1"/>
  <c r="BK331" i="1"/>
  <c r="BB331" i="1" l="1"/>
  <c r="BL331" i="1" l="1"/>
  <c r="BV331" i="1"/>
  <c r="BW331" i="1" s="1"/>
  <c r="BU331" i="1"/>
  <c r="BQ330" i="1"/>
  <c r="BK330" i="1"/>
  <c r="BB330" i="1"/>
  <c r="BL330" i="1" l="1"/>
  <c r="BV330" i="1"/>
  <c r="BW330" i="1" s="1"/>
  <c r="BU330" i="1"/>
  <c r="L34" i="2"/>
  <c r="C4" i="5" l="1"/>
  <c r="BQ329" i="1" l="1"/>
  <c r="BK329" i="1"/>
  <c r="BB329" i="1"/>
  <c r="BL329" i="1" l="1"/>
  <c r="BV329" i="1"/>
  <c r="BW329" i="1" s="1"/>
  <c r="BU329" i="1"/>
  <c r="BQ328" i="1"/>
  <c r="BK328" i="1"/>
  <c r="BB328" i="1"/>
  <c r="BL328" i="1" l="1"/>
  <c r="BV328" i="1"/>
  <c r="BW328" i="1" s="1"/>
  <c r="BU328" i="1"/>
  <c r="BQ327" i="1"/>
  <c r="BK327" i="1"/>
  <c r="BB327" i="1"/>
  <c r="BL327" i="1" l="1"/>
  <c r="BU327" i="1"/>
  <c r="BV327" i="1"/>
  <c r="BW327" i="1" s="1"/>
  <c r="BQ326" i="1"/>
  <c r="BK326" i="1"/>
  <c r="BB326" i="1"/>
  <c r="BL326" i="1" l="1"/>
  <c r="BV326" i="1"/>
  <c r="BW326" i="1" s="1"/>
  <c r="BU326" i="1"/>
  <c r="BQ325" i="1"/>
  <c r="BK325" i="1"/>
  <c r="BK324" i="1"/>
  <c r="BB325" i="1"/>
  <c r="BL325" i="1" l="1"/>
  <c r="BV325" i="1"/>
  <c r="BW325" i="1" s="1"/>
  <c r="BU325" i="1"/>
  <c r="BQ324" i="1"/>
  <c r="BB324" i="1"/>
  <c r="BL324" i="1" l="1"/>
  <c r="BV324" i="1"/>
  <c r="BW324" i="1" s="1"/>
  <c r="BU324" i="1"/>
  <c r="BQ323" i="1"/>
  <c r="BG322" i="1"/>
  <c r="BG323" i="1"/>
  <c r="BB323" i="1"/>
  <c r="BK323" i="1" l="1"/>
  <c r="BL323" i="1" s="1"/>
  <c r="BV323" i="1"/>
  <c r="BW323" i="1" s="1"/>
  <c r="BU323" i="1"/>
  <c r="BQ322" i="1"/>
  <c r="BK322" i="1"/>
  <c r="BB322" i="1"/>
  <c r="BL322" i="1" l="1"/>
  <c r="BV322" i="1"/>
  <c r="BW322" i="1" s="1"/>
  <c r="BU322" i="1"/>
  <c r="BQ321" i="1"/>
  <c r="BK321" i="1"/>
  <c r="BB321" i="1"/>
  <c r="BQ320" i="1"/>
  <c r="BK320" i="1"/>
  <c r="BB320" i="1"/>
  <c r="BQ319" i="1"/>
  <c r="BK319" i="1"/>
  <c r="BB319" i="1"/>
  <c r="BQ318" i="1"/>
  <c r="BK318" i="1"/>
  <c r="BB318" i="1"/>
  <c r="BQ317" i="1"/>
  <c r="BL319" i="1" l="1"/>
  <c r="BV319" i="1"/>
  <c r="BW319" i="1" s="1"/>
  <c r="BU319" i="1"/>
  <c r="BL320" i="1"/>
  <c r="BV320" i="1"/>
  <c r="BW320" i="1" s="1"/>
  <c r="BU320" i="1"/>
  <c r="BL318" i="1"/>
  <c r="BU318" i="1"/>
  <c r="BV318" i="1"/>
  <c r="BW318" i="1" s="1"/>
  <c r="BL321" i="1"/>
  <c r="BV321" i="1"/>
  <c r="BW321" i="1" s="1"/>
  <c r="BU321" i="1"/>
  <c r="BK317" i="1"/>
  <c r="BB317" i="1"/>
  <c r="BL317" i="1" l="1"/>
  <c r="BV317" i="1"/>
  <c r="BW317" i="1" s="1"/>
  <c r="BU317" i="1"/>
  <c r="BQ316" i="1"/>
  <c r="BK316" i="1"/>
  <c r="BB316" i="1"/>
  <c r="BL316" i="1" l="1"/>
  <c r="BV316" i="1"/>
  <c r="BW316" i="1" s="1"/>
  <c r="BU316" i="1"/>
  <c r="BQ315" i="1"/>
  <c r="BK315" i="1"/>
  <c r="BB315" i="1"/>
  <c r="BL315" i="1" l="1"/>
  <c r="BU315" i="1"/>
  <c r="BV315" i="1"/>
  <c r="BW315" i="1" s="1"/>
  <c r="BQ314" i="1"/>
  <c r="BK314" i="1"/>
  <c r="BB314" i="1"/>
  <c r="BQ312" i="1"/>
  <c r="BQ313" i="1"/>
  <c r="BL314" i="1" l="1"/>
  <c r="BV314" i="1"/>
  <c r="BW314" i="1" s="1"/>
  <c r="BU314" i="1"/>
  <c r="BK313" i="1"/>
  <c r="BB313" i="1"/>
  <c r="BK312" i="1"/>
  <c r="BB312" i="1"/>
  <c r="BK311" i="1"/>
  <c r="BK310" i="1"/>
  <c r="BK309" i="1"/>
  <c r="BK308" i="1"/>
  <c r="BK307" i="1"/>
  <c r="BK306" i="1"/>
  <c r="BK305" i="1"/>
  <c r="BK304" i="1"/>
  <c r="BK303" i="1"/>
  <c r="BK302" i="1"/>
  <c r="BK301" i="1"/>
  <c r="BK300" i="1"/>
  <c r="BK299" i="1"/>
  <c r="BK298" i="1"/>
  <c r="BK297" i="1"/>
  <c r="BK296" i="1"/>
  <c r="BK295" i="1"/>
  <c r="BK294" i="1"/>
  <c r="BK293" i="1"/>
  <c r="BK292" i="1"/>
  <c r="BK291" i="1"/>
  <c r="BK290" i="1"/>
  <c r="BK289" i="1"/>
  <c r="BK288" i="1"/>
  <c r="BK287" i="1"/>
  <c r="BK286" i="1"/>
  <c r="BK285" i="1"/>
  <c r="BK284" i="1"/>
  <c r="BK283" i="1"/>
  <c r="BK282" i="1"/>
  <c r="BK281" i="1"/>
  <c r="BK280" i="1"/>
  <c r="BK279" i="1"/>
  <c r="BK278" i="1"/>
  <c r="BK277" i="1"/>
  <c r="BK276" i="1"/>
  <c r="BK275" i="1"/>
  <c r="BK274" i="1"/>
  <c r="BK273" i="1"/>
  <c r="BK272" i="1"/>
  <c r="BK271" i="1"/>
  <c r="BK270" i="1"/>
  <c r="BK269" i="1"/>
  <c r="BK268" i="1"/>
  <c r="BK267" i="1"/>
  <c r="BK266" i="1"/>
  <c r="BK265" i="1"/>
  <c r="BK264" i="1"/>
  <c r="BK263" i="1"/>
  <c r="BK262" i="1"/>
  <c r="BK261" i="1"/>
  <c r="BK260" i="1"/>
  <c r="BK259" i="1"/>
  <c r="BK258" i="1"/>
  <c r="BK257" i="1"/>
  <c r="BK256" i="1"/>
  <c r="BK255" i="1"/>
  <c r="BK254" i="1"/>
  <c r="BK253" i="1"/>
  <c r="BK252" i="1"/>
  <c r="BK251" i="1"/>
  <c r="BK250" i="1"/>
  <c r="BK249" i="1"/>
  <c r="BK248" i="1"/>
  <c r="BK247" i="1"/>
  <c r="BK246" i="1"/>
  <c r="BK245" i="1"/>
  <c r="BK244" i="1"/>
  <c r="BK243" i="1"/>
  <c r="BK242" i="1"/>
  <c r="BK241" i="1"/>
  <c r="BK240" i="1"/>
  <c r="BK239" i="1"/>
  <c r="BK238" i="1"/>
  <c r="BK237" i="1"/>
  <c r="BK236" i="1"/>
  <c r="BK235" i="1"/>
  <c r="BK234" i="1"/>
  <c r="BK233" i="1"/>
  <c r="BK232" i="1"/>
  <c r="BK231" i="1"/>
  <c r="BK230" i="1"/>
  <c r="BK229" i="1"/>
  <c r="BK228" i="1"/>
  <c r="BK227" i="1"/>
  <c r="BK226" i="1"/>
  <c r="BK225" i="1"/>
  <c r="BK224" i="1"/>
  <c r="BK223" i="1"/>
  <c r="BK222" i="1"/>
  <c r="BK221" i="1"/>
  <c r="BK220" i="1"/>
  <c r="BK219" i="1"/>
  <c r="BK218" i="1"/>
  <c r="BK217" i="1"/>
  <c r="BK216" i="1"/>
  <c r="BK215" i="1"/>
  <c r="BK214" i="1"/>
  <c r="BK213" i="1"/>
  <c r="BK212" i="1"/>
  <c r="BK211" i="1"/>
  <c r="BK210" i="1"/>
  <c r="BK209" i="1"/>
  <c r="BK208" i="1"/>
  <c r="BK207" i="1"/>
  <c r="BK206" i="1"/>
  <c r="BK205" i="1"/>
  <c r="BK204" i="1"/>
  <c r="BK203" i="1"/>
  <c r="BK202" i="1"/>
  <c r="BK201" i="1"/>
  <c r="BK200" i="1"/>
  <c r="BK199" i="1"/>
  <c r="BK198" i="1"/>
  <c r="BK197" i="1"/>
  <c r="BK196" i="1"/>
  <c r="BK195" i="1"/>
  <c r="BK194" i="1"/>
  <c r="BK193" i="1"/>
  <c r="BK192" i="1"/>
  <c r="BK191" i="1"/>
  <c r="BK190" i="1"/>
  <c r="BK189" i="1"/>
  <c r="BK188" i="1"/>
  <c r="BK187" i="1"/>
  <c r="BK186" i="1"/>
  <c r="BK185" i="1"/>
  <c r="BK184" i="1"/>
  <c r="BK183" i="1"/>
  <c r="BK182" i="1"/>
  <c r="BK181" i="1"/>
  <c r="BK180" i="1"/>
  <c r="BK179" i="1"/>
  <c r="BK178" i="1"/>
  <c r="BK177" i="1"/>
  <c r="BK176" i="1"/>
  <c r="BK175" i="1"/>
  <c r="BK174" i="1"/>
  <c r="BK173" i="1"/>
  <c r="BK172" i="1"/>
  <c r="BK171" i="1"/>
  <c r="BK170" i="1"/>
  <c r="BK169" i="1"/>
  <c r="BK168" i="1"/>
  <c r="BK167" i="1"/>
  <c r="BK166" i="1"/>
  <c r="BK165" i="1"/>
  <c r="BK164" i="1"/>
  <c r="BK163" i="1"/>
  <c r="BK162" i="1"/>
  <c r="BK161" i="1"/>
  <c r="BK160" i="1"/>
  <c r="BK159" i="1"/>
  <c r="BK158" i="1"/>
  <c r="BK157" i="1"/>
  <c r="BK156" i="1"/>
  <c r="BK155" i="1"/>
  <c r="BK154" i="1"/>
  <c r="BK153" i="1"/>
  <c r="BK152" i="1"/>
  <c r="BK151" i="1"/>
  <c r="BK150" i="1"/>
  <c r="BK149" i="1"/>
  <c r="BK148" i="1"/>
  <c r="BK147" i="1"/>
  <c r="BK146" i="1"/>
  <c r="BK145" i="1"/>
  <c r="BK144" i="1"/>
  <c r="BK143" i="1"/>
  <c r="BK142" i="1"/>
  <c r="BK141" i="1"/>
  <c r="BK140" i="1"/>
  <c r="BK139" i="1"/>
  <c r="BK138" i="1"/>
  <c r="BK137" i="1"/>
  <c r="BK136" i="1"/>
  <c r="BK135" i="1"/>
  <c r="BK134" i="1"/>
  <c r="BK133" i="1"/>
  <c r="BK132" i="1"/>
  <c r="BK131" i="1"/>
  <c r="BK130" i="1"/>
  <c r="BK129" i="1"/>
  <c r="BK128" i="1"/>
  <c r="BK127" i="1"/>
  <c r="BK126" i="1"/>
  <c r="BK125" i="1"/>
  <c r="BK124" i="1"/>
  <c r="BK123" i="1"/>
  <c r="BK122" i="1"/>
  <c r="BK121" i="1"/>
  <c r="BK120" i="1"/>
  <c r="BK119" i="1"/>
  <c r="BK118" i="1"/>
  <c r="BK117" i="1"/>
  <c r="BK116" i="1"/>
  <c r="BK115" i="1"/>
  <c r="BK114" i="1"/>
  <c r="BK113" i="1"/>
  <c r="BK112" i="1"/>
  <c r="BK111" i="1"/>
  <c r="BK110" i="1"/>
  <c r="BK109" i="1"/>
  <c r="BK108" i="1"/>
  <c r="BK107" i="1"/>
  <c r="BK106" i="1"/>
  <c r="BK105" i="1"/>
  <c r="BK104" i="1"/>
  <c r="BK103" i="1"/>
  <c r="BK102" i="1"/>
  <c r="BK101" i="1"/>
  <c r="BK100" i="1"/>
  <c r="BK99" i="1"/>
  <c r="BK98" i="1"/>
  <c r="BK97" i="1"/>
  <c r="BK96" i="1"/>
  <c r="BK95" i="1"/>
  <c r="BK94" i="1"/>
  <c r="BK93" i="1"/>
  <c r="BK92" i="1"/>
  <c r="BK91" i="1"/>
  <c r="BK90" i="1"/>
  <c r="BK89" i="1"/>
  <c r="BK88" i="1"/>
  <c r="BK87" i="1"/>
  <c r="BK86" i="1"/>
  <c r="BK85" i="1"/>
  <c r="BK84" i="1"/>
  <c r="BK83" i="1"/>
  <c r="BK82" i="1"/>
  <c r="BK81" i="1"/>
  <c r="BK80" i="1"/>
  <c r="BK79" i="1"/>
  <c r="BK78" i="1"/>
  <c r="BK77" i="1"/>
  <c r="BK76" i="1"/>
  <c r="BK75" i="1"/>
  <c r="BK74" i="1"/>
  <c r="BK73" i="1"/>
  <c r="BK72" i="1"/>
  <c r="BK71" i="1"/>
  <c r="BK70" i="1"/>
  <c r="BK69" i="1"/>
  <c r="BK68" i="1"/>
  <c r="BK67" i="1"/>
  <c r="BK66" i="1"/>
  <c r="BK65" i="1"/>
  <c r="BK64" i="1"/>
  <c r="BK63" i="1"/>
  <c r="BK62" i="1"/>
  <c r="BK61" i="1"/>
  <c r="BK60" i="1"/>
  <c r="BK59" i="1"/>
  <c r="BK58" i="1"/>
  <c r="BK57" i="1"/>
  <c r="BK56" i="1"/>
  <c r="BK55" i="1"/>
  <c r="BK54" i="1"/>
  <c r="BK53" i="1"/>
  <c r="BK52" i="1"/>
  <c r="BK51" i="1"/>
  <c r="BK50" i="1"/>
  <c r="BK49" i="1"/>
  <c r="BK48" i="1"/>
  <c r="BK47" i="1"/>
  <c r="BK46" i="1"/>
  <c r="BK45" i="1"/>
  <c r="BK44" i="1"/>
  <c r="BK43" i="1"/>
  <c r="BK42" i="1"/>
  <c r="BK41" i="1"/>
  <c r="BK40" i="1"/>
  <c r="BK39" i="1"/>
  <c r="BK38" i="1"/>
  <c r="BK37" i="1"/>
  <c r="BK36" i="1"/>
  <c r="BK35" i="1"/>
  <c r="BK34" i="1"/>
  <c r="BK33" i="1"/>
  <c r="BK32" i="1"/>
  <c r="BK31" i="1"/>
  <c r="BK30" i="1"/>
  <c r="BK29" i="1"/>
  <c r="BK28" i="1"/>
  <c r="BK27" i="1"/>
  <c r="BK26" i="1"/>
  <c r="BK25" i="1"/>
  <c r="BK24" i="1"/>
  <c r="BK23" i="1"/>
  <c r="BK22" i="1"/>
  <c r="BK21" i="1"/>
  <c r="BK20" i="1"/>
  <c r="BK19" i="1"/>
  <c r="BK18" i="1"/>
  <c r="BK17" i="1"/>
  <c r="BK16" i="1"/>
  <c r="BK15" i="1"/>
  <c r="BK14" i="1"/>
  <c r="BK13" i="1"/>
  <c r="BK12" i="1"/>
  <c r="BK11" i="1"/>
  <c r="BK10" i="1"/>
  <c r="BK9" i="1"/>
  <c r="BK8" i="1"/>
  <c r="BK7" i="1"/>
  <c r="BK6" i="1"/>
  <c r="BK5" i="1"/>
  <c r="BK4" i="1"/>
  <c r="BK3" i="1"/>
  <c r="BL312" i="1" l="1"/>
  <c r="BV312" i="1"/>
  <c r="BW312" i="1" s="1"/>
  <c r="BU312" i="1"/>
  <c r="BL313" i="1"/>
  <c r="BU313" i="1"/>
  <c r="BV313" i="1"/>
  <c r="BW313" i="1" s="1"/>
  <c r="BB311" i="1"/>
  <c r="BL311" i="1" l="1"/>
  <c r="BV311" i="1"/>
  <c r="BW311" i="1" s="1"/>
  <c r="BU311" i="1"/>
  <c r="L36" i="2"/>
  <c r="L31" i="2"/>
  <c r="J23" i="2"/>
  <c r="N21" i="2"/>
  <c r="R20" i="2"/>
  <c r="N25" i="2" l="1"/>
  <c r="BB310" i="1"/>
  <c r="BB309" i="1"/>
  <c r="BB308" i="1"/>
  <c r="BB2" i="1"/>
  <c r="BB3" i="1"/>
  <c r="BB4" i="1"/>
  <c r="BB5" i="1"/>
  <c r="BB6" i="1"/>
  <c r="BB7" i="1"/>
  <c r="BB8" i="1"/>
  <c r="BB9" i="1"/>
  <c r="BB10" i="1"/>
  <c r="BB11" i="1"/>
  <c r="BB12" i="1"/>
  <c r="BB13" i="1"/>
  <c r="BB14" i="1"/>
  <c r="BB15" i="1"/>
  <c r="BB16" i="1"/>
  <c r="BB17" i="1"/>
  <c r="BB18" i="1"/>
  <c r="BB19" i="1"/>
  <c r="BB20" i="1"/>
  <c r="BB21" i="1"/>
  <c r="BB22" i="1"/>
  <c r="BB23" i="1"/>
  <c r="BB24" i="1"/>
  <c r="BB25" i="1"/>
  <c r="BB26" i="1"/>
  <c r="BB27" i="1"/>
  <c r="BB28" i="1"/>
  <c r="BB29" i="1"/>
  <c r="BB30" i="1"/>
  <c r="BB31" i="1"/>
  <c r="BB32" i="1"/>
  <c r="BB33" i="1"/>
  <c r="BB34" i="1"/>
  <c r="BB35" i="1"/>
  <c r="BB36" i="1"/>
  <c r="BB37" i="1"/>
  <c r="BB38" i="1"/>
  <c r="BB39" i="1"/>
  <c r="BB40" i="1"/>
  <c r="BB41" i="1"/>
  <c r="BB42" i="1"/>
  <c r="BB43" i="1"/>
  <c r="BB44" i="1"/>
  <c r="BB45" i="1"/>
  <c r="BB46" i="1"/>
  <c r="BB47" i="1"/>
  <c r="BB48" i="1"/>
  <c r="BB49" i="1"/>
  <c r="BB50" i="1"/>
  <c r="BB51" i="1"/>
  <c r="BB52" i="1"/>
  <c r="BB53" i="1"/>
  <c r="BB54" i="1"/>
  <c r="BB55" i="1"/>
  <c r="BB56" i="1"/>
  <c r="BB57" i="1"/>
  <c r="BB58" i="1"/>
  <c r="BB59" i="1"/>
  <c r="BB60" i="1"/>
  <c r="BB61" i="1"/>
  <c r="BB62" i="1"/>
  <c r="BB63" i="1"/>
  <c r="BB64" i="1"/>
  <c r="BB65" i="1"/>
  <c r="BB66" i="1"/>
  <c r="BB67" i="1"/>
  <c r="BB68" i="1"/>
  <c r="BB69" i="1"/>
  <c r="BB70" i="1"/>
  <c r="BB71" i="1"/>
  <c r="BB72" i="1"/>
  <c r="BB73" i="1"/>
  <c r="BB74" i="1"/>
  <c r="BB75" i="1"/>
  <c r="BB76" i="1"/>
  <c r="BB77" i="1"/>
  <c r="BB78" i="1"/>
  <c r="BB79" i="1"/>
  <c r="BB80" i="1"/>
  <c r="BB81" i="1"/>
  <c r="BB82" i="1"/>
  <c r="BB83" i="1"/>
  <c r="BB84" i="1"/>
  <c r="BB85" i="1"/>
  <c r="BB86" i="1"/>
  <c r="BB87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101" i="1"/>
  <c r="BB102" i="1"/>
  <c r="BB103" i="1"/>
  <c r="BB104" i="1"/>
  <c r="BB105" i="1"/>
  <c r="BB106" i="1"/>
  <c r="BB107" i="1"/>
  <c r="BB108" i="1"/>
  <c r="BB109" i="1"/>
  <c r="BB110" i="1"/>
  <c r="BB111" i="1"/>
  <c r="BB112" i="1"/>
  <c r="BB113" i="1"/>
  <c r="BB114" i="1"/>
  <c r="BB115" i="1"/>
  <c r="BB116" i="1"/>
  <c r="BB117" i="1"/>
  <c r="BB118" i="1"/>
  <c r="BB119" i="1"/>
  <c r="BB120" i="1"/>
  <c r="BB121" i="1"/>
  <c r="BB122" i="1"/>
  <c r="BB123" i="1"/>
  <c r="BB124" i="1"/>
  <c r="BB125" i="1"/>
  <c r="BB126" i="1"/>
  <c r="BB127" i="1"/>
  <c r="BB128" i="1"/>
  <c r="BB129" i="1"/>
  <c r="BB130" i="1"/>
  <c r="BB131" i="1"/>
  <c r="BB132" i="1"/>
  <c r="BB133" i="1"/>
  <c r="BB134" i="1"/>
  <c r="BB135" i="1"/>
  <c r="BB136" i="1"/>
  <c r="BB137" i="1"/>
  <c r="BB138" i="1"/>
  <c r="BB139" i="1"/>
  <c r="BB140" i="1"/>
  <c r="BB141" i="1"/>
  <c r="BB142" i="1"/>
  <c r="BB143" i="1"/>
  <c r="BB144" i="1"/>
  <c r="BB145" i="1"/>
  <c r="BB146" i="1"/>
  <c r="BB147" i="1"/>
  <c r="BB148" i="1"/>
  <c r="BB149" i="1"/>
  <c r="BB150" i="1"/>
  <c r="BB151" i="1"/>
  <c r="BB152" i="1"/>
  <c r="BB153" i="1"/>
  <c r="BB154" i="1"/>
  <c r="BB155" i="1"/>
  <c r="BB156" i="1"/>
  <c r="BB157" i="1"/>
  <c r="BB158" i="1"/>
  <c r="BB159" i="1"/>
  <c r="BB160" i="1"/>
  <c r="BB161" i="1"/>
  <c r="BB162" i="1"/>
  <c r="BB163" i="1"/>
  <c r="BB164" i="1"/>
  <c r="BB165" i="1"/>
  <c r="BB166" i="1"/>
  <c r="BB167" i="1"/>
  <c r="BB168" i="1"/>
  <c r="BB169" i="1"/>
  <c r="BB170" i="1"/>
  <c r="BB171" i="1"/>
  <c r="BB172" i="1"/>
  <c r="BB173" i="1"/>
  <c r="BB174" i="1"/>
  <c r="BB175" i="1"/>
  <c r="BB176" i="1"/>
  <c r="BB177" i="1"/>
  <c r="BB178" i="1"/>
  <c r="BB179" i="1"/>
  <c r="BB180" i="1"/>
  <c r="BB181" i="1"/>
  <c r="BB182" i="1"/>
  <c r="BB183" i="1"/>
  <c r="BB184" i="1"/>
  <c r="BB185" i="1"/>
  <c r="BB186" i="1"/>
  <c r="BB187" i="1"/>
  <c r="BB188" i="1"/>
  <c r="BB189" i="1"/>
  <c r="BB190" i="1"/>
  <c r="BB191" i="1"/>
  <c r="BB192" i="1"/>
  <c r="BB193" i="1"/>
  <c r="BB194" i="1"/>
  <c r="BB195" i="1"/>
  <c r="BB196" i="1"/>
  <c r="BB197" i="1"/>
  <c r="BB198" i="1"/>
  <c r="BB199" i="1"/>
  <c r="BB200" i="1"/>
  <c r="BB201" i="1"/>
  <c r="BB202" i="1"/>
  <c r="BB203" i="1"/>
  <c r="BB204" i="1"/>
  <c r="BB205" i="1"/>
  <c r="BB206" i="1"/>
  <c r="BB207" i="1"/>
  <c r="BB208" i="1"/>
  <c r="BB209" i="1"/>
  <c r="BB210" i="1"/>
  <c r="BB211" i="1"/>
  <c r="BB212" i="1"/>
  <c r="BB213" i="1"/>
  <c r="BB214" i="1"/>
  <c r="BB215" i="1"/>
  <c r="BB216" i="1"/>
  <c r="BB217" i="1"/>
  <c r="BB218" i="1"/>
  <c r="BB219" i="1"/>
  <c r="BB220" i="1"/>
  <c r="BB221" i="1"/>
  <c r="BB222" i="1"/>
  <c r="BB223" i="1"/>
  <c r="BB224" i="1"/>
  <c r="BB225" i="1"/>
  <c r="BB226" i="1"/>
  <c r="BB227" i="1"/>
  <c r="BB228" i="1"/>
  <c r="BB229" i="1"/>
  <c r="BB230" i="1"/>
  <c r="BB231" i="1"/>
  <c r="BB232" i="1"/>
  <c r="BB233" i="1"/>
  <c r="BB234" i="1"/>
  <c r="BB235" i="1"/>
  <c r="BB236" i="1"/>
  <c r="BB237" i="1"/>
  <c r="BB238" i="1"/>
  <c r="BB239" i="1"/>
  <c r="BB240" i="1"/>
  <c r="BB241" i="1"/>
  <c r="BB242" i="1"/>
  <c r="BB243" i="1"/>
  <c r="BB244" i="1"/>
  <c r="BB245" i="1"/>
  <c r="BB246" i="1"/>
  <c r="BB247" i="1"/>
  <c r="BB248" i="1"/>
  <c r="BB249" i="1"/>
  <c r="BB250" i="1"/>
  <c r="BB251" i="1"/>
  <c r="BB252" i="1"/>
  <c r="BB253" i="1"/>
  <c r="BB254" i="1"/>
  <c r="BB255" i="1"/>
  <c r="BB256" i="1"/>
  <c r="BB257" i="1"/>
  <c r="BB258" i="1"/>
  <c r="BB259" i="1"/>
  <c r="BB260" i="1"/>
  <c r="BB261" i="1"/>
  <c r="BB262" i="1"/>
  <c r="BB263" i="1"/>
  <c r="BB264" i="1"/>
  <c r="BB265" i="1"/>
  <c r="BB266" i="1"/>
  <c r="BB267" i="1"/>
  <c r="BB268" i="1"/>
  <c r="BB269" i="1"/>
  <c r="BB270" i="1"/>
  <c r="BB271" i="1"/>
  <c r="BB272" i="1"/>
  <c r="BB273" i="1"/>
  <c r="BB274" i="1"/>
  <c r="BB275" i="1"/>
  <c r="BB276" i="1"/>
  <c r="BB277" i="1"/>
  <c r="BB278" i="1"/>
  <c r="BB279" i="1"/>
  <c r="BB280" i="1"/>
  <c r="BB281" i="1"/>
  <c r="BB282" i="1"/>
  <c r="BB283" i="1"/>
  <c r="BB284" i="1"/>
  <c r="BB285" i="1"/>
  <c r="BB286" i="1"/>
  <c r="BB287" i="1"/>
  <c r="BB288" i="1"/>
  <c r="BB289" i="1"/>
  <c r="BB290" i="1"/>
  <c r="BB291" i="1"/>
  <c r="BB292" i="1"/>
  <c r="BB293" i="1"/>
  <c r="BB294" i="1"/>
  <c r="BB295" i="1"/>
  <c r="BB296" i="1"/>
  <c r="BB297" i="1"/>
  <c r="BB298" i="1"/>
  <c r="BB299" i="1"/>
  <c r="BB300" i="1"/>
  <c r="BB301" i="1"/>
  <c r="BB302" i="1"/>
  <c r="BB303" i="1"/>
  <c r="BB304" i="1"/>
  <c r="BB305" i="1"/>
  <c r="BB306" i="1"/>
  <c r="BB307" i="1"/>
  <c r="BL256" i="1" l="1"/>
  <c r="BU256" i="1"/>
  <c r="BV256" i="1"/>
  <c r="BW256" i="1" s="1"/>
  <c r="BL184" i="1"/>
  <c r="BV184" i="1"/>
  <c r="BW184" i="1" s="1"/>
  <c r="BU184" i="1"/>
  <c r="BL279" i="1"/>
  <c r="BV279" i="1"/>
  <c r="BW279" i="1" s="1"/>
  <c r="BU279" i="1"/>
  <c r="BL219" i="1"/>
  <c r="BU219" i="1"/>
  <c r="BV219" i="1"/>
  <c r="BW219" i="1" s="1"/>
  <c r="BL159" i="1"/>
  <c r="BV159" i="1"/>
  <c r="BW159" i="1" s="1"/>
  <c r="BU159" i="1"/>
  <c r="BL99" i="1"/>
  <c r="BU99" i="1"/>
  <c r="BV99" i="1"/>
  <c r="BW99" i="1" s="1"/>
  <c r="BL290" i="1"/>
  <c r="BV290" i="1"/>
  <c r="BW290" i="1" s="1"/>
  <c r="BU290" i="1"/>
  <c r="BL242" i="1"/>
  <c r="BV242" i="1"/>
  <c r="BW242" i="1" s="1"/>
  <c r="BU242" i="1"/>
  <c r="BL170" i="1"/>
  <c r="BV170" i="1"/>
  <c r="BW170" i="1" s="1"/>
  <c r="BU170" i="1"/>
  <c r="BL300" i="1"/>
  <c r="BV300" i="1"/>
  <c r="BW300" i="1" s="1"/>
  <c r="BU300" i="1"/>
  <c r="BL288" i="1"/>
  <c r="BV288" i="1"/>
  <c r="BW288" i="1" s="1"/>
  <c r="BU288" i="1"/>
  <c r="BL276" i="1"/>
  <c r="BV276" i="1"/>
  <c r="BW276" i="1" s="1"/>
  <c r="BU276" i="1"/>
  <c r="BL264" i="1"/>
  <c r="BV264" i="1"/>
  <c r="BW264" i="1" s="1"/>
  <c r="BU264" i="1"/>
  <c r="BL252" i="1"/>
  <c r="BV252" i="1"/>
  <c r="BW252" i="1" s="1"/>
  <c r="BU252" i="1"/>
  <c r="BL240" i="1"/>
  <c r="BV240" i="1"/>
  <c r="BW240" i="1" s="1"/>
  <c r="BU240" i="1"/>
  <c r="BL228" i="1"/>
  <c r="BV228" i="1"/>
  <c r="BW228" i="1" s="1"/>
  <c r="BU228" i="1"/>
  <c r="BL216" i="1"/>
  <c r="BV216" i="1"/>
  <c r="BW216" i="1" s="1"/>
  <c r="BU216" i="1"/>
  <c r="BL204" i="1"/>
  <c r="BV204" i="1"/>
  <c r="BW204" i="1" s="1"/>
  <c r="BU204" i="1"/>
  <c r="BL192" i="1"/>
  <c r="BV192" i="1"/>
  <c r="BW192" i="1" s="1"/>
  <c r="BU192" i="1"/>
  <c r="BL180" i="1"/>
  <c r="BV180" i="1"/>
  <c r="BW180" i="1" s="1"/>
  <c r="BU180" i="1"/>
  <c r="BL168" i="1"/>
  <c r="BV168" i="1"/>
  <c r="BW168" i="1" s="1"/>
  <c r="BU168" i="1"/>
  <c r="BL156" i="1"/>
  <c r="BV156" i="1"/>
  <c r="BW156" i="1" s="1"/>
  <c r="BU156" i="1"/>
  <c r="BL144" i="1"/>
  <c r="BV144" i="1"/>
  <c r="BW144" i="1" s="1"/>
  <c r="BU144" i="1"/>
  <c r="BL132" i="1"/>
  <c r="BV132" i="1"/>
  <c r="BW132" i="1" s="1"/>
  <c r="BU132" i="1"/>
  <c r="BL120" i="1"/>
  <c r="BV120" i="1"/>
  <c r="BW120" i="1" s="1"/>
  <c r="BU120" i="1"/>
  <c r="BL108" i="1"/>
  <c r="BV108" i="1"/>
  <c r="BW108" i="1" s="1"/>
  <c r="BU108" i="1"/>
  <c r="BL96" i="1"/>
  <c r="BV96" i="1"/>
  <c r="BW96" i="1" s="1"/>
  <c r="BU96" i="1"/>
  <c r="BL84" i="1"/>
  <c r="BV84" i="1"/>
  <c r="BW84" i="1" s="1"/>
  <c r="BU84" i="1"/>
  <c r="BL72" i="1"/>
  <c r="BU72" i="1"/>
  <c r="BV72" i="1"/>
  <c r="BW72" i="1" s="1"/>
  <c r="BL60" i="1"/>
  <c r="BV60" i="1"/>
  <c r="BW60" i="1" s="1"/>
  <c r="BU60" i="1"/>
  <c r="BL48" i="1"/>
  <c r="BV48" i="1"/>
  <c r="BW48" i="1" s="1"/>
  <c r="BU48" i="1"/>
  <c r="BL36" i="1"/>
  <c r="BV36" i="1"/>
  <c r="BW36" i="1" s="1"/>
  <c r="BU36" i="1"/>
  <c r="BL24" i="1"/>
  <c r="BV24" i="1"/>
  <c r="BW24" i="1" s="1"/>
  <c r="BU24" i="1"/>
  <c r="BL12" i="1"/>
  <c r="BV12" i="1"/>
  <c r="BW12" i="1" s="1"/>
  <c r="BU12" i="1"/>
  <c r="BL309" i="1"/>
  <c r="BV309" i="1"/>
  <c r="BW309" i="1" s="1"/>
  <c r="BU309" i="1"/>
  <c r="BL292" i="1"/>
  <c r="BV292" i="1"/>
  <c r="BW292" i="1" s="1"/>
  <c r="BU292" i="1"/>
  <c r="BL232" i="1"/>
  <c r="BU232" i="1"/>
  <c r="BV232" i="1"/>
  <c r="BW232" i="1" s="1"/>
  <c r="BL160" i="1"/>
  <c r="BV160" i="1"/>
  <c r="BW160" i="1" s="1"/>
  <c r="BU160" i="1"/>
  <c r="BL303" i="1"/>
  <c r="BV303" i="1"/>
  <c r="BW303" i="1" s="1"/>
  <c r="BU303" i="1"/>
  <c r="BL243" i="1"/>
  <c r="BV243" i="1"/>
  <c r="BW243" i="1" s="1"/>
  <c r="BU243" i="1"/>
  <c r="BL183" i="1"/>
  <c r="BV183" i="1"/>
  <c r="BW183" i="1" s="1"/>
  <c r="BU183" i="1"/>
  <c r="BL87" i="1"/>
  <c r="BV87" i="1"/>
  <c r="BW87" i="1" s="1"/>
  <c r="BU87" i="1"/>
  <c r="BL302" i="1"/>
  <c r="BV302" i="1"/>
  <c r="BW302" i="1" s="1"/>
  <c r="BU302" i="1"/>
  <c r="BL254" i="1"/>
  <c r="BU254" i="1"/>
  <c r="BV254" i="1"/>
  <c r="BW254" i="1" s="1"/>
  <c r="BL218" i="1"/>
  <c r="BV218" i="1"/>
  <c r="BW218" i="1" s="1"/>
  <c r="BU218" i="1"/>
  <c r="BL182" i="1"/>
  <c r="BV182" i="1"/>
  <c r="BW182" i="1" s="1"/>
  <c r="BU182" i="1"/>
  <c r="BL299" i="1"/>
  <c r="BV299" i="1"/>
  <c r="BW299" i="1" s="1"/>
  <c r="BU299" i="1"/>
  <c r="BL287" i="1"/>
  <c r="BU287" i="1"/>
  <c r="BV287" i="1"/>
  <c r="BW287" i="1" s="1"/>
  <c r="BL275" i="1"/>
  <c r="BV275" i="1"/>
  <c r="BW275" i="1" s="1"/>
  <c r="BU275" i="1"/>
  <c r="BL263" i="1"/>
  <c r="BV263" i="1"/>
  <c r="BW263" i="1" s="1"/>
  <c r="BU263" i="1"/>
  <c r="BL251" i="1"/>
  <c r="BV251" i="1"/>
  <c r="BW251" i="1" s="1"/>
  <c r="BU251" i="1"/>
  <c r="BL239" i="1"/>
  <c r="BV239" i="1"/>
  <c r="BW239" i="1" s="1"/>
  <c r="BU239" i="1"/>
  <c r="BL227" i="1"/>
  <c r="BV227" i="1"/>
  <c r="BW227" i="1" s="1"/>
  <c r="BU227" i="1"/>
  <c r="BL215" i="1"/>
  <c r="BV215" i="1"/>
  <c r="BW215" i="1" s="1"/>
  <c r="BU215" i="1"/>
  <c r="BL203" i="1"/>
  <c r="BV203" i="1"/>
  <c r="BW203" i="1" s="1"/>
  <c r="BU203" i="1"/>
  <c r="BL191" i="1"/>
  <c r="BV191" i="1"/>
  <c r="BW191" i="1" s="1"/>
  <c r="BU191" i="1"/>
  <c r="BL179" i="1"/>
  <c r="BU179" i="1"/>
  <c r="BV179" i="1"/>
  <c r="BW179" i="1" s="1"/>
  <c r="BL167" i="1"/>
  <c r="BV167" i="1"/>
  <c r="BW167" i="1" s="1"/>
  <c r="BU167" i="1"/>
  <c r="BL155" i="1"/>
  <c r="BV155" i="1"/>
  <c r="BW155" i="1" s="1"/>
  <c r="BU155" i="1"/>
  <c r="BL143" i="1"/>
  <c r="BV143" i="1"/>
  <c r="BW143" i="1" s="1"/>
  <c r="BU143" i="1"/>
  <c r="BL131" i="1"/>
  <c r="BV131" i="1"/>
  <c r="BW131" i="1" s="1"/>
  <c r="BU131" i="1"/>
  <c r="BL119" i="1"/>
  <c r="BV119" i="1"/>
  <c r="BW119" i="1" s="1"/>
  <c r="BU119" i="1"/>
  <c r="BL107" i="1"/>
  <c r="BV107" i="1"/>
  <c r="BW107" i="1" s="1"/>
  <c r="BU107" i="1"/>
  <c r="BL95" i="1"/>
  <c r="BV95" i="1"/>
  <c r="BW95" i="1" s="1"/>
  <c r="BU95" i="1"/>
  <c r="BL83" i="1"/>
  <c r="BV83" i="1"/>
  <c r="BW83" i="1" s="1"/>
  <c r="BU83" i="1"/>
  <c r="BL71" i="1"/>
  <c r="BU71" i="1"/>
  <c r="BV71" i="1"/>
  <c r="BW71" i="1" s="1"/>
  <c r="BL59" i="1"/>
  <c r="BU59" i="1"/>
  <c r="BV59" i="1"/>
  <c r="BW59" i="1" s="1"/>
  <c r="BL47" i="1"/>
  <c r="BV47" i="1"/>
  <c r="BW47" i="1" s="1"/>
  <c r="BU47" i="1"/>
  <c r="BL35" i="1"/>
  <c r="BU35" i="1"/>
  <c r="BV35" i="1"/>
  <c r="BW35" i="1" s="1"/>
  <c r="BL23" i="1"/>
  <c r="BU23" i="1"/>
  <c r="BV23" i="1"/>
  <c r="BW23" i="1" s="1"/>
  <c r="BL11" i="1"/>
  <c r="BV11" i="1"/>
  <c r="BW11" i="1" s="1"/>
  <c r="BU11" i="1"/>
  <c r="BL310" i="1"/>
  <c r="BV310" i="1"/>
  <c r="BW310" i="1" s="1"/>
  <c r="BU310" i="1"/>
  <c r="BL202" i="1"/>
  <c r="BV202" i="1"/>
  <c r="BW202" i="1" s="1"/>
  <c r="BU202" i="1"/>
  <c r="BL142" i="1"/>
  <c r="BV142" i="1"/>
  <c r="BW142" i="1" s="1"/>
  <c r="BU142" i="1"/>
  <c r="BL118" i="1"/>
  <c r="BV118" i="1"/>
  <c r="BW118" i="1" s="1"/>
  <c r="BU118" i="1"/>
  <c r="BL106" i="1"/>
  <c r="BU106" i="1"/>
  <c r="BV106" i="1"/>
  <c r="BW106" i="1" s="1"/>
  <c r="BL94" i="1"/>
  <c r="BU94" i="1"/>
  <c r="BV94" i="1"/>
  <c r="BW94" i="1" s="1"/>
  <c r="BL82" i="1"/>
  <c r="BU82" i="1"/>
  <c r="BV82" i="1"/>
  <c r="BW82" i="1" s="1"/>
  <c r="BL70" i="1"/>
  <c r="BV70" i="1"/>
  <c r="BW70" i="1" s="1"/>
  <c r="BU70" i="1"/>
  <c r="BL58" i="1"/>
  <c r="BU58" i="1"/>
  <c r="BV58" i="1"/>
  <c r="BW58" i="1" s="1"/>
  <c r="BL46" i="1"/>
  <c r="BV46" i="1"/>
  <c r="BW46" i="1" s="1"/>
  <c r="BU46" i="1"/>
  <c r="BL34" i="1"/>
  <c r="BV34" i="1"/>
  <c r="BW34" i="1" s="1"/>
  <c r="BU34" i="1"/>
  <c r="BL22" i="1"/>
  <c r="BV22" i="1"/>
  <c r="BW22" i="1" s="1"/>
  <c r="BU22" i="1"/>
  <c r="BL10" i="1"/>
  <c r="BU10" i="1"/>
  <c r="BV10" i="1"/>
  <c r="BW10" i="1" s="1"/>
  <c r="BL262" i="1"/>
  <c r="BV262" i="1"/>
  <c r="BW262" i="1" s="1"/>
  <c r="BU262" i="1"/>
  <c r="BL178" i="1"/>
  <c r="BV178" i="1"/>
  <c r="BW178" i="1" s="1"/>
  <c r="BU178" i="1"/>
  <c r="BL261" i="1"/>
  <c r="BU261" i="1"/>
  <c r="BV261" i="1"/>
  <c r="BW261" i="1" s="1"/>
  <c r="BL177" i="1"/>
  <c r="BV177" i="1"/>
  <c r="BW177" i="1" s="1"/>
  <c r="BU177" i="1"/>
  <c r="BL117" i="1"/>
  <c r="BV117" i="1"/>
  <c r="BW117" i="1" s="1"/>
  <c r="BU117" i="1"/>
  <c r="BL69" i="1"/>
  <c r="BU69" i="1"/>
  <c r="BV69" i="1"/>
  <c r="BW69" i="1" s="1"/>
  <c r="BL57" i="1"/>
  <c r="BV57" i="1"/>
  <c r="BW57" i="1" s="1"/>
  <c r="BU57" i="1"/>
  <c r="BL45" i="1"/>
  <c r="BV45" i="1"/>
  <c r="BW45" i="1" s="1"/>
  <c r="BU45" i="1"/>
  <c r="BL33" i="1"/>
  <c r="BV33" i="1"/>
  <c r="BW33" i="1" s="1"/>
  <c r="BU33" i="1"/>
  <c r="BL21" i="1"/>
  <c r="BV21" i="1"/>
  <c r="BW21" i="1" s="1"/>
  <c r="BU21" i="1"/>
  <c r="BL9" i="1"/>
  <c r="BU9" i="1"/>
  <c r="BV9" i="1"/>
  <c r="BW9" i="1" s="1"/>
  <c r="BL298" i="1"/>
  <c r="BV298" i="1"/>
  <c r="BW298" i="1" s="1"/>
  <c r="BU298" i="1"/>
  <c r="BL226" i="1"/>
  <c r="BU226" i="1"/>
  <c r="BV226" i="1"/>
  <c r="BW226" i="1" s="1"/>
  <c r="BL154" i="1"/>
  <c r="BU154" i="1"/>
  <c r="BV154" i="1"/>
  <c r="BW154" i="1" s="1"/>
  <c r="BL273" i="1"/>
  <c r="BU273" i="1"/>
  <c r="BV273" i="1"/>
  <c r="BW273" i="1" s="1"/>
  <c r="BL225" i="1"/>
  <c r="BV225" i="1"/>
  <c r="BW225" i="1" s="1"/>
  <c r="BU225" i="1"/>
  <c r="BL189" i="1"/>
  <c r="BV189" i="1"/>
  <c r="BW189" i="1" s="1"/>
  <c r="BU189" i="1"/>
  <c r="BL129" i="1"/>
  <c r="BV129" i="1"/>
  <c r="BW129" i="1" s="1"/>
  <c r="BU129" i="1"/>
  <c r="BL296" i="1"/>
  <c r="BV296" i="1"/>
  <c r="BW296" i="1" s="1"/>
  <c r="BU296" i="1"/>
  <c r="BL224" i="1"/>
  <c r="BV224" i="1"/>
  <c r="BW224" i="1" s="1"/>
  <c r="BU224" i="1"/>
  <c r="BL188" i="1"/>
  <c r="BV188" i="1"/>
  <c r="BW188" i="1" s="1"/>
  <c r="BU188" i="1"/>
  <c r="BL164" i="1"/>
  <c r="BV164" i="1"/>
  <c r="BW164" i="1" s="1"/>
  <c r="BU164" i="1"/>
  <c r="BL128" i="1"/>
  <c r="BV128" i="1"/>
  <c r="BW128" i="1" s="1"/>
  <c r="BU128" i="1"/>
  <c r="BL116" i="1"/>
  <c r="BV116" i="1"/>
  <c r="BW116" i="1" s="1"/>
  <c r="BU116" i="1"/>
  <c r="BL104" i="1"/>
  <c r="BV104" i="1"/>
  <c r="BW104" i="1" s="1"/>
  <c r="BU104" i="1"/>
  <c r="BL92" i="1"/>
  <c r="BU92" i="1"/>
  <c r="BV92" i="1"/>
  <c r="BW92" i="1" s="1"/>
  <c r="BL80" i="1"/>
  <c r="BV80" i="1"/>
  <c r="BW80" i="1" s="1"/>
  <c r="BU80" i="1"/>
  <c r="BL68" i="1"/>
  <c r="BU68" i="1"/>
  <c r="BV68" i="1"/>
  <c r="BW68" i="1" s="1"/>
  <c r="BL56" i="1"/>
  <c r="BV56" i="1"/>
  <c r="BW56" i="1" s="1"/>
  <c r="BU56" i="1"/>
  <c r="BL44" i="1"/>
  <c r="BU44" i="1"/>
  <c r="BV44" i="1"/>
  <c r="BW44" i="1" s="1"/>
  <c r="BL32" i="1"/>
  <c r="BU32" i="1"/>
  <c r="BV32" i="1"/>
  <c r="BW32" i="1" s="1"/>
  <c r="BL20" i="1"/>
  <c r="BV20" i="1"/>
  <c r="BW20" i="1" s="1"/>
  <c r="BU20" i="1"/>
  <c r="BL8" i="1"/>
  <c r="BV8" i="1"/>
  <c r="BW8" i="1" s="1"/>
  <c r="BU8" i="1"/>
  <c r="BL274" i="1"/>
  <c r="BV274" i="1"/>
  <c r="BW274" i="1" s="1"/>
  <c r="BU274" i="1"/>
  <c r="BL214" i="1"/>
  <c r="BU214" i="1"/>
  <c r="BV214" i="1"/>
  <c r="BW214" i="1" s="1"/>
  <c r="BL130" i="1"/>
  <c r="BV130" i="1"/>
  <c r="BW130" i="1" s="1"/>
  <c r="BU130" i="1"/>
  <c r="BL249" i="1"/>
  <c r="BV249" i="1"/>
  <c r="BW249" i="1" s="1"/>
  <c r="BU249" i="1"/>
  <c r="BL201" i="1"/>
  <c r="BV201" i="1"/>
  <c r="BW201" i="1" s="1"/>
  <c r="BU201" i="1"/>
  <c r="BL141" i="1"/>
  <c r="BV141" i="1"/>
  <c r="BW141" i="1" s="1"/>
  <c r="BU141" i="1"/>
  <c r="BL105" i="1"/>
  <c r="BV105" i="1"/>
  <c r="BW105" i="1" s="1"/>
  <c r="BU105" i="1"/>
  <c r="BL272" i="1"/>
  <c r="BV272" i="1"/>
  <c r="BW272" i="1" s="1"/>
  <c r="BU272" i="1"/>
  <c r="BL236" i="1"/>
  <c r="BV236" i="1"/>
  <c r="BW236" i="1" s="1"/>
  <c r="BU236" i="1"/>
  <c r="BL140" i="1"/>
  <c r="BV140" i="1"/>
  <c r="BW140" i="1" s="1"/>
  <c r="BU140" i="1"/>
  <c r="BL307" i="1"/>
  <c r="BU307" i="1"/>
  <c r="BV307" i="1"/>
  <c r="BW307" i="1" s="1"/>
  <c r="BL295" i="1"/>
  <c r="BU295" i="1"/>
  <c r="BV295" i="1"/>
  <c r="BW295" i="1" s="1"/>
  <c r="BL283" i="1"/>
  <c r="BV283" i="1"/>
  <c r="BW283" i="1" s="1"/>
  <c r="BU283" i="1"/>
  <c r="BL271" i="1"/>
  <c r="BU271" i="1"/>
  <c r="BV271" i="1"/>
  <c r="BW271" i="1" s="1"/>
  <c r="BL259" i="1"/>
  <c r="BV259" i="1"/>
  <c r="BW259" i="1" s="1"/>
  <c r="BU259" i="1"/>
  <c r="BL247" i="1"/>
  <c r="BU247" i="1"/>
  <c r="BV247" i="1"/>
  <c r="BW247" i="1" s="1"/>
  <c r="BL235" i="1"/>
  <c r="BV235" i="1"/>
  <c r="BW235" i="1" s="1"/>
  <c r="BU235" i="1"/>
  <c r="BL223" i="1"/>
  <c r="BV223" i="1"/>
  <c r="BW223" i="1" s="1"/>
  <c r="BU223" i="1"/>
  <c r="BL211" i="1"/>
  <c r="BV211" i="1"/>
  <c r="BW211" i="1" s="1"/>
  <c r="BU211" i="1"/>
  <c r="BL199" i="1"/>
  <c r="BU199" i="1"/>
  <c r="BV199" i="1"/>
  <c r="BW199" i="1" s="1"/>
  <c r="BL187" i="1"/>
  <c r="BU187" i="1"/>
  <c r="BV187" i="1"/>
  <c r="BW187" i="1" s="1"/>
  <c r="BL175" i="1"/>
  <c r="BU175" i="1"/>
  <c r="BV175" i="1"/>
  <c r="BW175" i="1" s="1"/>
  <c r="BL163" i="1"/>
  <c r="BU163" i="1"/>
  <c r="BV163" i="1"/>
  <c r="BW163" i="1" s="1"/>
  <c r="BL151" i="1"/>
  <c r="BV151" i="1"/>
  <c r="BW151" i="1" s="1"/>
  <c r="BU151" i="1"/>
  <c r="BL139" i="1"/>
  <c r="BU139" i="1"/>
  <c r="BV139" i="1"/>
  <c r="BW139" i="1" s="1"/>
  <c r="BL127" i="1"/>
  <c r="BV127" i="1"/>
  <c r="BW127" i="1" s="1"/>
  <c r="BU127" i="1"/>
  <c r="BL115" i="1"/>
  <c r="BV115" i="1"/>
  <c r="BW115" i="1" s="1"/>
  <c r="BU115" i="1"/>
  <c r="BL103" i="1"/>
  <c r="BV103" i="1"/>
  <c r="BW103" i="1" s="1"/>
  <c r="BU103" i="1"/>
  <c r="BL91" i="1"/>
  <c r="BV91" i="1"/>
  <c r="BW91" i="1" s="1"/>
  <c r="BU91" i="1"/>
  <c r="BL79" i="1"/>
  <c r="BU79" i="1"/>
  <c r="BV79" i="1"/>
  <c r="BW79" i="1" s="1"/>
  <c r="BL67" i="1"/>
  <c r="BU67" i="1"/>
  <c r="BV67" i="1"/>
  <c r="BW67" i="1" s="1"/>
  <c r="BL55" i="1"/>
  <c r="BU55" i="1"/>
  <c r="BV55" i="1"/>
  <c r="BW55" i="1" s="1"/>
  <c r="BL43" i="1"/>
  <c r="BU43" i="1"/>
  <c r="BV43" i="1"/>
  <c r="BW43" i="1" s="1"/>
  <c r="BL31" i="1"/>
  <c r="BU31" i="1"/>
  <c r="BV31" i="1"/>
  <c r="BW31" i="1" s="1"/>
  <c r="BL19" i="1"/>
  <c r="BV19" i="1"/>
  <c r="BW19" i="1" s="1"/>
  <c r="BU19" i="1"/>
  <c r="BL7" i="1"/>
  <c r="BU7" i="1"/>
  <c r="BV7" i="1"/>
  <c r="BW7" i="1" s="1"/>
  <c r="BL286" i="1"/>
  <c r="BV286" i="1"/>
  <c r="BW286" i="1" s="1"/>
  <c r="BU286" i="1"/>
  <c r="BL250" i="1"/>
  <c r="BU250" i="1"/>
  <c r="BV250" i="1"/>
  <c r="BW250" i="1" s="1"/>
  <c r="BL190" i="1"/>
  <c r="BU190" i="1"/>
  <c r="BV190" i="1"/>
  <c r="BW190" i="1" s="1"/>
  <c r="BL285" i="1"/>
  <c r="BV285" i="1"/>
  <c r="BW285" i="1" s="1"/>
  <c r="BU285" i="1"/>
  <c r="BL237" i="1"/>
  <c r="BV237" i="1"/>
  <c r="BW237" i="1" s="1"/>
  <c r="BU237" i="1"/>
  <c r="BL165" i="1"/>
  <c r="BU165" i="1"/>
  <c r="BV165" i="1"/>
  <c r="BW165" i="1" s="1"/>
  <c r="BL81" i="1"/>
  <c r="BU81" i="1"/>
  <c r="BV81" i="1"/>
  <c r="BW81" i="1" s="1"/>
  <c r="BL260" i="1"/>
  <c r="BV260" i="1"/>
  <c r="BW260" i="1" s="1"/>
  <c r="BU260" i="1"/>
  <c r="BL212" i="1"/>
  <c r="BV212" i="1"/>
  <c r="BW212" i="1" s="1"/>
  <c r="BU212" i="1"/>
  <c r="BL152" i="1"/>
  <c r="BV152" i="1"/>
  <c r="BW152" i="1" s="1"/>
  <c r="BU152" i="1"/>
  <c r="BL306" i="1"/>
  <c r="BV306" i="1"/>
  <c r="BW306" i="1" s="1"/>
  <c r="BU306" i="1"/>
  <c r="BL294" i="1"/>
  <c r="BV294" i="1"/>
  <c r="BW294" i="1" s="1"/>
  <c r="BU294" i="1"/>
  <c r="BL282" i="1"/>
  <c r="BV282" i="1"/>
  <c r="BW282" i="1" s="1"/>
  <c r="BU282" i="1"/>
  <c r="BL270" i="1"/>
  <c r="BV270" i="1"/>
  <c r="BW270" i="1" s="1"/>
  <c r="BU270" i="1"/>
  <c r="BL258" i="1"/>
  <c r="BV258" i="1"/>
  <c r="BW258" i="1" s="1"/>
  <c r="BU258" i="1"/>
  <c r="BL246" i="1"/>
  <c r="BV246" i="1"/>
  <c r="BW246" i="1" s="1"/>
  <c r="BU246" i="1"/>
  <c r="BL234" i="1"/>
  <c r="BV234" i="1"/>
  <c r="BW234" i="1" s="1"/>
  <c r="BU234" i="1"/>
  <c r="BL222" i="1"/>
  <c r="BV222" i="1"/>
  <c r="BW222" i="1" s="1"/>
  <c r="BU222" i="1"/>
  <c r="BL210" i="1"/>
  <c r="BV210" i="1"/>
  <c r="BW210" i="1" s="1"/>
  <c r="BU210" i="1"/>
  <c r="BL198" i="1"/>
  <c r="BV198" i="1"/>
  <c r="BW198" i="1" s="1"/>
  <c r="BU198" i="1"/>
  <c r="BL186" i="1"/>
  <c r="BV186" i="1"/>
  <c r="BW186" i="1" s="1"/>
  <c r="BU186" i="1"/>
  <c r="BL174" i="1"/>
  <c r="BV174" i="1"/>
  <c r="BW174" i="1" s="1"/>
  <c r="BU174" i="1"/>
  <c r="BL162" i="1"/>
  <c r="BV162" i="1"/>
  <c r="BW162" i="1" s="1"/>
  <c r="BU162" i="1"/>
  <c r="BL150" i="1"/>
  <c r="BV150" i="1"/>
  <c r="BW150" i="1" s="1"/>
  <c r="BU150" i="1"/>
  <c r="BL138" i="1"/>
  <c r="BV138" i="1"/>
  <c r="BW138" i="1" s="1"/>
  <c r="BU138" i="1"/>
  <c r="BL126" i="1"/>
  <c r="BV126" i="1"/>
  <c r="BW126" i="1" s="1"/>
  <c r="BU126" i="1"/>
  <c r="BL114" i="1"/>
  <c r="BV114" i="1"/>
  <c r="BW114" i="1" s="1"/>
  <c r="BU114" i="1"/>
  <c r="BL102" i="1"/>
  <c r="BV102" i="1"/>
  <c r="BW102" i="1" s="1"/>
  <c r="BU102" i="1"/>
  <c r="BL90" i="1"/>
  <c r="BV90" i="1"/>
  <c r="BW90" i="1" s="1"/>
  <c r="BU90" i="1"/>
  <c r="BL78" i="1"/>
  <c r="BU78" i="1"/>
  <c r="BV78" i="1"/>
  <c r="BW78" i="1" s="1"/>
  <c r="BL66" i="1"/>
  <c r="BU66" i="1"/>
  <c r="BV66" i="1"/>
  <c r="BW66" i="1" s="1"/>
  <c r="BL54" i="1"/>
  <c r="BV54" i="1"/>
  <c r="BW54" i="1" s="1"/>
  <c r="BU54" i="1"/>
  <c r="BL42" i="1"/>
  <c r="BU42" i="1"/>
  <c r="BV42" i="1"/>
  <c r="BW42" i="1" s="1"/>
  <c r="BL30" i="1"/>
  <c r="BU30" i="1"/>
  <c r="BV30" i="1"/>
  <c r="BW30" i="1" s="1"/>
  <c r="BL18" i="1"/>
  <c r="BV18" i="1"/>
  <c r="BW18" i="1" s="1"/>
  <c r="BU18" i="1"/>
  <c r="BL6" i="1"/>
  <c r="BV6" i="1"/>
  <c r="BW6" i="1" s="1"/>
  <c r="BU6" i="1"/>
  <c r="BL238" i="1"/>
  <c r="BU238" i="1"/>
  <c r="BV238" i="1"/>
  <c r="BW238" i="1" s="1"/>
  <c r="BL166" i="1"/>
  <c r="BV166" i="1"/>
  <c r="BW166" i="1" s="1"/>
  <c r="BU166" i="1"/>
  <c r="BL297" i="1"/>
  <c r="BV297" i="1"/>
  <c r="BW297" i="1" s="1"/>
  <c r="BU297" i="1"/>
  <c r="BL213" i="1"/>
  <c r="BV213" i="1"/>
  <c r="BW213" i="1" s="1"/>
  <c r="BU213" i="1"/>
  <c r="BL153" i="1"/>
  <c r="BU153" i="1"/>
  <c r="BV153" i="1"/>
  <c r="BW153" i="1" s="1"/>
  <c r="BL93" i="1"/>
  <c r="BV93" i="1"/>
  <c r="BW93" i="1" s="1"/>
  <c r="BU93" i="1"/>
  <c r="BL284" i="1"/>
  <c r="BV284" i="1"/>
  <c r="BW284" i="1" s="1"/>
  <c r="BU284" i="1"/>
  <c r="BL248" i="1"/>
  <c r="BV248" i="1"/>
  <c r="BW248" i="1" s="1"/>
  <c r="BU248" i="1"/>
  <c r="BL200" i="1"/>
  <c r="BU200" i="1"/>
  <c r="BV200" i="1"/>
  <c r="BW200" i="1" s="1"/>
  <c r="BL176" i="1"/>
  <c r="BV176" i="1"/>
  <c r="BW176" i="1" s="1"/>
  <c r="BU176" i="1"/>
  <c r="BL305" i="1"/>
  <c r="BV305" i="1"/>
  <c r="BW305" i="1" s="1"/>
  <c r="BU305" i="1"/>
  <c r="BL293" i="1"/>
  <c r="BV293" i="1"/>
  <c r="BW293" i="1" s="1"/>
  <c r="BU293" i="1"/>
  <c r="BL281" i="1"/>
  <c r="BV281" i="1"/>
  <c r="BW281" i="1" s="1"/>
  <c r="BU281" i="1"/>
  <c r="BL269" i="1"/>
  <c r="BV269" i="1"/>
  <c r="BW269" i="1" s="1"/>
  <c r="BU269" i="1"/>
  <c r="BL257" i="1"/>
  <c r="BV257" i="1"/>
  <c r="BW257" i="1" s="1"/>
  <c r="BU257" i="1"/>
  <c r="BL245" i="1"/>
  <c r="BV245" i="1"/>
  <c r="BW245" i="1" s="1"/>
  <c r="BU245" i="1"/>
  <c r="BL233" i="1"/>
  <c r="BU233" i="1"/>
  <c r="BV233" i="1"/>
  <c r="BW233" i="1" s="1"/>
  <c r="BL221" i="1"/>
  <c r="BV221" i="1"/>
  <c r="BW221" i="1" s="1"/>
  <c r="BU221" i="1"/>
  <c r="BL209" i="1"/>
  <c r="BV209" i="1"/>
  <c r="BW209" i="1" s="1"/>
  <c r="BU209" i="1"/>
  <c r="BL197" i="1"/>
  <c r="BV197" i="1"/>
  <c r="BW197" i="1" s="1"/>
  <c r="BU197" i="1"/>
  <c r="BL185" i="1"/>
  <c r="BV185" i="1"/>
  <c r="BW185" i="1" s="1"/>
  <c r="BU185" i="1"/>
  <c r="BL173" i="1"/>
  <c r="BV173" i="1"/>
  <c r="BW173" i="1" s="1"/>
  <c r="BU173" i="1"/>
  <c r="BL161" i="1"/>
  <c r="BV161" i="1"/>
  <c r="BW161" i="1" s="1"/>
  <c r="BU161" i="1"/>
  <c r="BL149" i="1"/>
  <c r="BV149" i="1"/>
  <c r="BW149" i="1" s="1"/>
  <c r="BU149" i="1"/>
  <c r="BL137" i="1"/>
  <c r="BV137" i="1"/>
  <c r="BW137" i="1" s="1"/>
  <c r="BU137" i="1"/>
  <c r="BL125" i="1"/>
  <c r="BU125" i="1"/>
  <c r="BV125" i="1"/>
  <c r="BW125" i="1" s="1"/>
  <c r="BL113" i="1"/>
  <c r="BV113" i="1"/>
  <c r="BW113" i="1" s="1"/>
  <c r="BU113" i="1"/>
  <c r="BL101" i="1"/>
  <c r="BV101" i="1"/>
  <c r="BW101" i="1" s="1"/>
  <c r="BU101" i="1"/>
  <c r="BL89" i="1"/>
  <c r="BV89" i="1"/>
  <c r="BW89" i="1" s="1"/>
  <c r="BU89" i="1"/>
  <c r="BL77" i="1"/>
  <c r="BU77" i="1"/>
  <c r="BV77" i="1"/>
  <c r="BW77" i="1" s="1"/>
  <c r="BL65" i="1"/>
  <c r="BU65" i="1"/>
  <c r="BV65" i="1"/>
  <c r="BW65" i="1" s="1"/>
  <c r="BL53" i="1"/>
  <c r="BV53" i="1"/>
  <c r="BW53" i="1" s="1"/>
  <c r="BU53" i="1"/>
  <c r="BL41" i="1"/>
  <c r="BV41" i="1"/>
  <c r="BW41" i="1" s="1"/>
  <c r="BU41" i="1"/>
  <c r="BL29" i="1"/>
  <c r="BU29" i="1"/>
  <c r="BV29" i="1"/>
  <c r="BW29" i="1" s="1"/>
  <c r="BL17" i="1"/>
  <c r="BV17" i="1"/>
  <c r="BW17" i="1" s="1"/>
  <c r="BU17" i="1"/>
  <c r="BL5" i="1"/>
  <c r="BV5" i="1"/>
  <c r="BW5" i="1" s="1"/>
  <c r="BU5" i="1"/>
  <c r="BL220" i="1"/>
  <c r="BV220" i="1"/>
  <c r="BW220" i="1" s="1"/>
  <c r="BU220" i="1"/>
  <c r="BL136" i="1"/>
  <c r="BV136" i="1"/>
  <c r="BW136" i="1" s="1"/>
  <c r="BU136" i="1"/>
  <c r="BL112" i="1"/>
  <c r="BV112" i="1"/>
  <c r="BW112" i="1" s="1"/>
  <c r="BU112" i="1"/>
  <c r="BL100" i="1"/>
  <c r="BU100" i="1"/>
  <c r="BV100" i="1"/>
  <c r="BW100" i="1" s="1"/>
  <c r="BL88" i="1"/>
  <c r="BU88" i="1"/>
  <c r="BV88" i="1"/>
  <c r="BW88" i="1" s="1"/>
  <c r="BL76" i="1"/>
  <c r="BU76" i="1"/>
  <c r="BV76" i="1"/>
  <c r="BW76" i="1" s="1"/>
  <c r="BL64" i="1"/>
  <c r="BV64" i="1"/>
  <c r="BW64" i="1" s="1"/>
  <c r="BU64" i="1"/>
  <c r="BL52" i="1"/>
  <c r="BV52" i="1"/>
  <c r="BW52" i="1" s="1"/>
  <c r="BU52" i="1"/>
  <c r="BL40" i="1"/>
  <c r="BU40" i="1"/>
  <c r="BV40" i="1"/>
  <c r="BW40" i="1" s="1"/>
  <c r="BL28" i="1"/>
  <c r="BV28" i="1"/>
  <c r="BW28" i="1" s="1"/>
  <c r="BU28" i="1"/>
  <c r="BL16" i="1"/>
  <c r="BV16" i="1"/>
  <c r="BW16" i="1" s="1"/>
  <c r="BU16" i="1"/>
  <c r="BL4" i="1"/>
  <c r="BU4" i="1"/>
  <c r="BV4" i="1"/>
  <c r="BW4" i="1" s="1"/>
  <c r="BL280" i="1"/>
  <c r="BV280" i="1"/>
  <c r="BW280" i="1" s="1"/>
  <c r="BU280" i="1"/>
  <c r="BL208" i="1"/>
  <c r="BV208" i="1"/>
  <c r="BW208" i="1" s="1"/>
  <c r="BU208" i="1"/>
  <c r="BL172" i="1"/>
  <c r="BU172" i="1"/>
  <c r="BV172" i="1"/>
  <c r="BW172" i="1" s="1"/>
  <c r="BL231" i="1"/>
  <c r="BV231" i="1"/>
  <c r="BW231" i="1" s="1"/>
  <c r="BU231" i="1"/>
  <c r="BL171" i="1"/>
  <c r="BV171" i="1"/>
  <c r="BW171" i="1" s="1"/>
  <c r="BU171" i="1"/>
  <c r="BL123" i="1"/>
  <c r="BV123" i="1"/>
  <c r="BW123" i="1" s="1"/>
  <c r="BU123" i="1"/>
  <c r="BL63" i="1"/>
  <c r="BU63" i="1"/>
  <c r="BV63" i="1"/>
  <c r="BW63" i="1" s="1"/>
  <c r="BL51" i="1"/>
  <c r="BV51" i="1"/>
  <c r="BW51" i="1" s="1"/>
  <c r="BU51" i="1"/>
  <c r="BL39" i="1"/>
  <c r="BU39" i="1"/>
  <c r="BV39" i="1"/>
  <c r="BW39" i="1" s="1"/>
  <c r="BL27" i="1"/>
  <c r="BU27" i="1"/>
  <c r="BV27" i="1"/>
  <c r="BW27" i="1" s="1"/>
  <c r="BL15" i="1"/>
  <c r="BU15" i="1"/>
  <c r="BV15" i="1"/>
  <c r="BW15" i="1" s="1"/>
  <c r="BL3" i="1"/>
  <c r="BU3" i="1"/>
  <c r="BV3" i="1"/>
  <c r="BW3" i="1" s="1"/>
  <c r="BL268" i="1"/>
  <c r="BU268" i="1"/>
  <c r="BV268" i="1"/>
  <c r="BW268" i="1" s="1"/>
  <c r="BL196" i="1"/>
  <c r="BU196" i="1"/>
  <c r="BV196" i="1"/>
  <c r="BW196" i="1" s="1"/>
  <c r="BL124" i="1"/>
  <c r="BU124" i="1"/>
  <c r="BV124" i="1"/>
  <c r="BW124" i="1" s="1"/>
  <c r="BL255" i="1"/>
  <c r="BV255" i="1"/>
  <c r="BW255" i="1" s="1"/>
  <c r="BU255" i="1"/>
  <c r="BL195" i="1"/>
  <c r="BV195" i="1"/>
  <c r="BW195" i="1" s="1"/>
  <c r="BU195" i="1"/>
  <c r="BL135" i="1"/>
  <c r="BV135" i="1"/>
  <c r="BW135" i="1" s="1"/>
  <c r="BU135" i="1"/>
  <c r="BL111" i="1"/>
  <c r="BU111" i="1"/>
  <c r="BV111" i="1"/>
  <c r="BW111" i="1" s="1"/>
  <c r="BL266" i="1"/>
  <c r="BV266" i="1"/>
  <c r="BW266" i="1" s="1"/>
  <c r="BU266" i="1"/>
  <c r="BL206" i="1"/>
  <c r="BV206" i="1"/>
  <c r="BW206" i="1" s="1"/>
  <c r="BU206" i="1"/>
  <c r="BL158" i="1"/>
  <c r="BV158" i="1"/>
  <c r="BW158" i="1" s="1"/>
  <c r="BU158" i="1"/>
  <c r="BL146" i="1"/>
  <c r="BU146" i="1"/>
  <c r="BV146" i="1"/>
  <c r="BW146" i="1" s="1"/>
  <c r="BL134" i="1"/>
  <c r="BV134" i="1"/>
  <c r="BW134" i="1" s="1"/>
  <c r="BU134" i="1"/>
  <c r="BL122" i="1"/>
  <c r="BV122" i="1"/>
  <c r="BW122" i="1" s="1"/>
  <c r="BU122" i="1"/>
  <c r="BL110" i="1"/>
  <c r="BV110" i="1"/>
  <c r="BW110" i="1" s="1"/>
  <c r="BU110" i="1"/>
  <c r="BL98" i="1"/>
  <c r="BV98" i="1"/>
  <c r="BW98" i="1" s="1"/>
  <c r="BU98" i="1"/>
  <c r="BL86" i="1"/>
  <c r="BV86" i="1"/>
  <c r="BW86" i="1" s="1"/>
  <c r="BU86" i="1"/>
  <c r="BL74" i="1"/>
  <c r="BV74" i="1"/>
  <c r="BW74" i="1" s="1"/>
  <c r="BU74" i="1"/>
  <c r="BL62" i="1"/>
  <c r="BV62" i="1"/>
  <c r="BW62" i="1" s="1"/>
  <c r="BU62" i="1"/>
  <c r="BL50" i="1"/>
  <c r="BV50" i="1"/>
  <c r="BW50" i="1" s="1"/>
  <c r="BU50" i="1"/>
  <c r="BL38" i="1"/>
  <c r="BU38" i="1"/>
  <c r="BV38" i="1"/>
  <c r="BW38" i="1" s="1"/>
  <c r="BL26" i="1"/>
  <c r="BU26" i="1"/>
  <c r="BV26" i="1"/>
  <c r="BW26" i="1" s="1"/>
  <c r="BL14" i="1"/>
  <c r="BV14" i="1"/>
  <c r="BW14" i="1" s="1"/>
  <c r="BU14" i="1"/>
  <c r="BL2" i="1"/>
  <c r="BV2" i="1"/>
  <c r="BW2" i="1" s="1"/>
  <c r="BU2" i="1"/>
  <c r="BL304" i="1"/>
  <c r="BU304" i="1"/>
  <c r="BV304" i="1"/>
  <c r="BW304" i="1" s="1"/>
  <c r="BL244" i="1"/>
  <c r="BV244" i="1"/>
  <c r="BW244" i="1" s="1"/>
  <c r="BU244" i="1"/>
  <c r="BL148" i="1"/>
  <c r="BV148" i="1"/>
  <c r="BW148" i="1" s="1"/>
  <c r="BU148" i="1"/>
  <c r="BL291" i="1"/>
  <c r="BV291" i="1"/>
  <c r="BW291" i="1" s="1"/>
  <c r="BU291" i="1"/>
  <c r="BL267" i="1"/>
  <c r="BV267" i="1"/>
  <c r="BW267" i="1" s="1"/>
  <c r="BU267" i="1"/>
  <c r="BL207" i="1"/>
  <c r="BU207" i="1"/>
  <c r="BV207" i="1"/>
  <c r="BW207" i="1" s="1"/>
  <c r="BL147" i="1"/>
  <c r="BV147" i="1"/>
  <c r="BW147" i="1" s="1"/>
  <c r="BU147" i="1"/>
  <c r="BL75" i="1"/>
  <c r="BU75" i="1"/>
  <c r="BV75" i="1"/>
  <c r="BW75" i="1" s="1"/>
  <c r="BL278" i="1"/>
  <c r="BV278" i="1"/>
  <c r="BW278" i="1" s="1"/>
  <c r="BU278" i="1"/>
  <c r="BL230" i="1"/>
  <c r="BV230" i="1"/>
  <c r="BW230" i="1" s="1"/>
  <c r="BU230" i="1"/>
  <c r="BL194" i="1"/>
  <c r="BV194" i="1"/>
  <c r="BW194" i="1" s="1"/>
  <c r="BU194" i="1"/>
  <c r="BL301" i="1"/>
  <c r="BV301" i="1"/>
  <c r="BW301" i="1" s="1"/>
  <c r="BU301" i="1"/>
  <c r="BL289" i="1"/>
  <c r="BV289" i="1"/>
  <c r="BW289" i="1" s="1"/>
  <c r="BU289" i="1"/>
  <c r="BL277" i="1"/>
  <c r="BV277" i="1"/>
  <c r="BW277" i="1" s="1"/>
  <c r="BU277" i="1"/>
  <c r="BL265" i="1"/>
  <c r="BV265" i="1"/>
  <c r="BW265" i="1" s="1"/>
  <c r="BU265" i="1"/>
  <c r="BL253" i="1"/>
  <c r="BV253" i="1"/>
  <c r="BW253" i="1" s="1"/>
  <c r="BU253" i="1"/>
  <c r="BL241" i="1"/>
  <c r="BU241" i="1"/>
  <c r="BV241" i="1"/>
  <c r="BW241" i="1" s="1"/>
  <c r="BL229" i="1"/>
  <c r="BU229" i="1"/>
  <c r="BV229" i="1"/>
  <c r="BW229" i="1" s="1"/>
  <c r="BL217" i="1"/>
  <c r="BU217" i="1"/>
  <c r="BV217" i="1"/>
  <c r="BW217" i="1" s="1"/>
  <c r="BL205" i="1"/>
  <c r="BU205" i="1"/>
  <c r="BV205" i="1"/>
  <c r="BW205" i="1" s="1"/>
  <c r="BL193" i="1"/>
  <c r="BV193" i="1"/>
  <c r="BW193" i="1" s="1"/>
  <c r="BU193" i="1"/>
  <c r="BL181" i="1"/>
  <c r="BU181" i="1"/>
  <c r="BV181" i="1"/>
  <c r="BW181" i="1" s="1"/>
  <c r="BL169" i="1"/>
  <c r="BV169" i="1"/>
  <c r="BW169" i="1" s="1"/>
  <c r="BU169" i="1"/>
  <c r="BL157" i="1"/>
  <c r="BV157" i="1"/>
  <c r="BW157" i="1" s="1"/>
  <c r="BU157" i="1"/>
  <c r="BL145" i="1"/>
  <c r="BV145" i="1"/>
  <c r="BW145" i="1" s="1"/>
  <c r="BU145" i="1"/>
  <c r="BL133" i="1"/>
  <c r="BV133" i="1"/>
  <c r="BW133" i="1" s="1"/>
  <c r="BU133" i="1"/>
  <c r="BL121" i="1"/>
  <c r="BV121" i="1"/>
  <c r="BW121" i="1" s="1"/>
  <c r="BU121" i="1"/>
  <c r="BL109" i="1"/>
  <c r="BU109" i="1"/>
  <c r="BV109" i="1"/>
  <c r="BW109" i="1" s="1"/>
  <c r="BL97" i="1"/>
  <c r="BU97" i="1"/>
  <c r="BV97" i="1"/>
  <c r="BW97" i="1" s="1"/>
  <c r="BL85" i="1"/>
  <c r="BU85" i="1"/>
  <c r="BV85" i="1"/>
  <c r="BW85" i="1" s="1"/>
  <c r="BL73" i="1"/>
  <c r="BV73" i="1"/>
  <c r="BW73" i="1" s="1"/>
  <c r="BU73" i="1"/>
  <c r="BL61" i="1"/>
  <c r="BV61" i="1"/>
  <c r="BW61" i="1" s="1"/>
  <c r="BU61" i="1"/>
  <c r="BL49" i="1"/>
  <c r="BV49" i="1"/>
  <c r="BW49" i="1" s="1"/>
  <c r="BU49" i="1"/>
  <c r="BL37" i="1"/>
  <c r="BV37" i="1"/>
  <c r="BW37" i="1" s="1"/>
  <c r="BU37" i="1"/>
  <c r="BL25" i="1"/>
  <c r="BV25" i="1"/>
  <c r="BW25" i="1" s="1"/>
  <c r="BU25" i="1"/>
  <c r="BL13" i="1"/>
  <c r="BV13" i="1"/>
  <c r="BW13" i="1" s="1"/>
  <c r="BU13" i="1"/>
  <c r="BL308" i="1"/>
  <c r="BU308" i="1"/>
  <c r="BV308" i="1"/>
  <c r="BW308" i="1" s="1"/>
</calcChain>
</file>

<file path=xl/comments1.xml><?xml version="1.0" encoding="utf-8"?>
<comments xmlns="http://schemas.openxmlformats.org/spreadsheetml/2006/main">
  <authors>
    <author>Martin</author>
  </authors>
  <commentList>
    <comment ref="BA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</t>
        </r>
      </text>
    </comment>
  </commentList>
</comments>
</file>

<file path=xl/sharedStrings.xml><?xml version="1.0" encoding="utf-8"?>
<sst xmlns="http://schemas.openxmlformats.org/spreadsheetml/2006/main" count="32451" uniqueCount="183">
  <si>
    <t>AÑO</t>
  </si>
  <si>
    <t>MES</t>
  </si>
  <si>
    <t>ESTACIÓN</t>
  </si>
  <si>
    <t>PAX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</si>
  <si>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</si>
  <si>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</si>
  <si>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</si>
  <si>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</si>
  <si>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</si>
  <si>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</si>
  <si>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</si>
  <si>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</si>
  <si>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</si>
  <si>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</si>
  <si>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</si>
  <si>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</si>
  <si>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TOTAL</t>
  </si>
  <si>
    <t>Nº</t>
  </si>
  <si>
    <t>Observaciones</t>
  </si>
  <si>
    <t/>
  </si>
  <si>
    <t xml:space="preserve">TOTAL </t>
  </si>
  <si>
    <t>Progre-siva</t>
  </si>
  <si>
    <t>ESTACIONES</t>
  </si>
  <si>
    <t>Ajuste meses anteriores</t>
  </si>
  <si>
    <t xml:space="preserve">Ajuste meses anteriores </t>
  </si>
  <si>
    <t>Once - Moreno (e.)</t>
  </si>
  <si>
    <t>Moreno - Mercedes (d)</t>
  </si>
  <si>
    <t>Merlo - Lobos (d)</t>
  </si>
  <si>
    <t>Moreno</t>
  </si>
  <si>
    <t>Merlo</t>
  </si>
  <si>
    <t>Caballito</t>
  </si>
  <si>
    <t>La Reja</t>
  </si>
  <si>
    <t>km 34,5</t>
  </si>
  <si>
    <t>Flores</t>
  </si>
  <si>
    <t>Francisco Álvarez</t>
  </si>
  <si>
    <t>Agustín Ferrari</t>
  </si>
  <si>
    <t>Floresta</t>
  </si>
  <si>
    <t>Mariano Acosta</t>
  </si>
  <si>
    <t>Villa Luro</t>
  </si>
  <si>
    <t>Las Malvinas</t>
  </si>
  <si>
    <t>Marcos Paz</t>
  </si>
  <si>
    <t>Liniers</t>
  </si>
  <si>
    <t>General Rodríguez</t>
  </si>
  <si>
    <t>Zamudio</t>
  </si>
  <si>
    <t>Ciudadela</t>
  </si>
  <si>
    <t>La Fraternidad</t>
  </si>
  <si>
    <t>Hornos</t>
  </si>
  <si>
    <t>Ramos Mejía</t>
  </si>
  <si>
    <t>Lezica y Torrezuri</t>
  </si>
  <si>
    <t>Las Heras</t>
  </si>
  <si>
    <t>Haedo</t>
  </si>
  <si>
    <t>Universidad de Luján</t>
  </si>
  <si>
    <t>Speratti</t>
  </si>
  <si>
    <t>Morón</t>
  </si>
  <si>
    <t>Luján</t>
  </si>
  <si>
    <t>Zapiola</t>
  </si>
  <si>
    <t>Castelar</t>
  </si>
  <si>
    <t>Jáuregui</t>
  </si>
  <si>
    <t>Empalme Lobos</t>
  </si>
  <si>
    <t>Ituzaingó</t>
  </si>
  <si>
    <t>Olivera</t>
  </si>
  <si>
    <t>Lobos</t>
  </si>
  <si>
    <t>San Antonio de Padua</t>
  </si>
  <si>
    <t>Gowland</t>
  </si>
  <si>
    <t>Mercedes</t>
  </si>
  <si>
    <t>Paso del Rey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</si>
  <si>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SARMIENTO</t>
    </r>
  </si>
  <si>
    <t>Once</t>
  </si>
  <si>
    <t>Pza. Miserere</t>
  </si>
  <si>
    <t>KM 34,5</t>
  </si>
  <si>
    <t>Ing. Pablo Marín</t>
  </si>
  <si>
    <t>Merlo/Lobos s/Tren</t>
  </si>
  <si>
    <t>Moreno/Mercedes s/Tren</t>
  </si>
  <si>
    <t xml:space="preserve">Once </t>
  </si>
  <si>
    <t xml:space="preserve">Pza. Miserere </t>
  </si>
  <si>
    <t xml:space="preserve">Caballito </t>
  </si>
  <si>
    <t xml:space="preserve">Flores </t>
  </si>
  <si>
    <t xml:space="preserve">Floresta </t>
  </si>
  <si>
    <t xml:space="preserve">Villa Luro </t>
  </si>
  <si>
    <t xml:space="preserve">Liniers </t>
  </si>
  <si>
    <t xml:space="preserve">Ciudadela </t>
  </si>
  <si>
    <t xml:space="preserve">Ramos Mejía </t>
  </si>
  <si>
    <t xml:space="preserve">Haedo </t>
  </si>
  <si>
    <t xml:space="preserve">Morón </t>
  </si>
  <si>
    <t xml:space="preserve">Castelar </t>
  </si>
  <si>
    <t xml:space="preserve">Ituzaingó </t>
  </si>
  <si>
    <t xml:space="preserve">San Antonio de Padua </t>
  </si>
  <si>
    <t xml:space="preserve">Merlo </t>
  </si>
  <si>
    <t xml:space="preserve">Paso del Rey </t>
  </si>
  <si>
    <t xml:space="preserve">Moreno </t>
  </si>
  <si>
    <t xml:space="preserve">KM 34,5 </t>
  </si>
  <si>
    <t xml:space="preserve">Agustín Ferrari </t>
  </si>
  <si>
    <t xml:space="preserve">Mariano Acosta </t>
  </si>
  <si>
    <t xml:space="preserve">Marcos Paz </t>
  </si>
  <si>
    <t xml:space="preserve">Zamudio </t>
  </si>
  <si>
    <t xml:space="preserve">Hornos </t>
  </si>
  <si>
    <t xml:space="preserve">Las Heras </t>
  </si>
  <si>
    <t xml:space="preserve">Speratti </t>
  </si>
  <si>
    <t xml:space="preserve">Zapiola </t>
  </si>
  <si>
    <t xml:space="preserve">Empalme Lobos </t>
  </si>
  <si>
    <t xml:space="preserve">Lobos </t>
  </si>
  <si>
    <t xml:space="preserve">La Reja </t>
  </si>
  <si>
    <t xml:space="preserve">Francisco Álvarez </t>
  </si>
  <si>
    <t xml:space="preserve">Ing. Pablo Marín </t>
  </si>
  <si>
    <t xml:space="preserve">Las Malvinas </t>
  </si>
  <si>
    <t xml:space="preserve">General Rodríguez </t>
  </si>
  <si>
    <t xml:space="preserve">La Fraternidad </t>
  </si>
  <si>
    <t xml:space="preserve">Lezica y Torrezuri </t>
  </si>
  <si>
    <t xml:space="preserve">Universidad de Luján </t>
  </si>
  <si>
    <t xml:space="preserve">Luján </t>
  </si>
  <si>
    <t xml:space="preserve">Jáuregui </t>
  </si>
  <si>
    <t xml:space="preserve">Olivera </t>
  </si>
  <si>
    <t xml:space="preserve">Gowland </t>
  </si>
  <si>
    <t xml:space="preserve">Mercedes </t>
  </si>
  <si>
    <t xml:space="preserve">Merlo/Lobos s/Tren </t>
  </si>
  <si>
    <t xml:space="preserve">Moreno/Mercedes s/Tren 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</si>
  <si>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SARMIENTO</t>
    </r>
  </si>
  <si>
    <t>ESTACIONES POR RAMAL</t>
  </si>
  <si>
    <t>Progresiva</t>
  </si>
  <si>
    <t>Estación</t>
  </si>
  <si>
    <t>Denominación</t>
  </si>
  <si>
    <t>Partido</t>
  </si>
  <si>
    <t>Longitud</t>
  </si>
  <si>
    <t>Latitud</t>
  </si>
  <si>
    <t>CABA</t>
  </si>
  <si>
    <t>Ing. Pablo Marin</t>
  </si>
  <si>
    <t>Tres de Febrero</t>
  </si>
  <si>
    <t>La Matanza</t>
  </si>
  <si>
    <t>Tot</t>
  </si>
  <si>
    <t>Parada</t>
  </si>
  <si>
    <t>Apeadero</t>
  </si>
  <si>
    <t>General Las Heras</t>
  </si>
  <si>
    <t>Estaciones</t>
  </si>
  <si>
    <t>Paradas</t>
  </si>
  <si>
    <t>Apeaderos</t>
  </si>
  <si>
    <t>Estaciones sólo con Servicio Eléctrico</t>
  </si>
  <si>
    <t>Estaciones sólo con Servicio Diésel</t>
  </si>
  <si>
    <t>Estaciones con Servicio Eléctrico y Diésel</t>
  </si>
  <si>
    <t>VARIACIÓN CON EL MISMO PERÍODO DEL AÑO ANTERIOR</t>
  </si>
  <si>
    <t>(Debe seleccionarse más de un año para que el cuadro muestre la diferencia)</t>
  </si>
  <si>
    <t>La estación Floresta de la línea Sarmiento estará cerrada durante el mes de enero debido a la realización de obras de accesibilidad y mejoramiento.</t>
  </si>
  <si>
    <t>ÚLTIMA ACTUALIZACIÓN:</t>
  </si>
  <si>
    <t>Maquinista Ricardo Cal *</t>
  </si>
  <si>
    <t>* Maquinista Ricardo Cal: Apeadero inaugurado el 01/12/2022</t>
  </si>
  <si>
    <t>Maquinista Ricardo Cal</t>
  </si>
  <si>
    <t xml:space="preserve">Maquinista Ricardo Cal </t>
  </si>
  <si>
    <t>Total 2023</t>
  </si>
  <si>
    <t>Conflictos gremiales afectaron el servicio y el cobro de boletos.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</si>
  <si>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</si>
  <si>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</si>
  <si>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</si>
  <si>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</si>
  <si>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</si>
  <si>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</si>
  <si>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</si>
  <si>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</si>
  <si>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</si>
  <si>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</si>
  <si>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</si>
  <si>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SARMIENTO - BOLETOS VENDIDOS POR ESTACIÓN</t>
  </si>
  <si>
    <t>Once-Moreno [e]</t>
  </si>
  <si>
    <t>Moreno-Mercedes [d]</t>
  </si>
  <si>
    <t>Merlo-Lobos [d]</t>
  </si>
  <si>
    <t>PAX sin asignar</t>
  </si>
  <si>
    <t>DIF</t>
  </si>
  <si>
    <t>PERIODO</t>
  </si>
  <si>
    <t>Once-Moreno [e]2</t>
  </si>
  <si>
    <t>Moreno-Mercedes [d]3</t>
  </si>
  <si>
    <t>Merlo-Lobos [d]4</t>
  </si>
  <si>
    <t>PAX sin asignar5</t>
  </si>
  <si>
    <t>TOTAL6</t>
  </si>
  <si>
    <t>Estaciones 80% que menos vendió (33 estaciones)</t>
  </si>
  <si>
    <t>Estaciones 20% que mas vendió (8 estaciones)</t>
  </si>
  <si>
    <t>Para mas información</t>
  </si>
  <si>
    <t>Area estadística - GFCF - CNRT</t>
  </si>
  <si>
    <t>Martin Ralph</t>
  </si>
  <si>
    <t xml:space="preserve">mralph@cnrt.gob.ar </t>
  </si>
  <si>
    <t>COMISION NACIONAL DE REGULACION DEL TRANSPORTE/GERENCIA DE FISCALIZACION DE GESTION FERROVIARIA - ARGENTINA</t>
  </si>
  <si>
    <t xml:space="preserve">Variación % año anterior </t>
  </si>
  <si>
    <t>Total 2024</t>
  </si>
  <si>
    <t>Paro de trenes el miércoles 21/02/2024</t>
  </si>
  <si>
    <t>PASAJEROS PAGOS POR ESTACIÓN</t>
  </si>
  <si>
    <t>Pasajeros Pagos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</si>
</sst>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0"/>
    <numFmt numFmtId="165" formatCode="0.0%"/>
    <numFmt numFmtId="166" formatCode="_-* #,##0_-;\-* #,##0_-;_-* &quot;-&quot;??_-;_-@_-"/>
    <numFmt numFmtId="167" formatCode="#,##0.0000"/>
    <numFmt numFmtId="168" formatCode="#,##0_ ;\-#,##0\ "/>
    <numFmt numFmtId="169" formatCode="0_ ;\-0\ "/>
    <numFmt numFmtId="170" formatCode="yyyy\-mm"/>
  </numFmts>
  <fonts count="64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Arial"/>
      <family val="2"/>
    </font>
    <font>
      <sz val="10"/>
      <color rgb="FF9C6500"/>
      <name val="Calibri"/>
      <family val="2"/>
      <scheme val="minor"/>
    </font>
    <font>
      <b/>
      <sz val="22"/>
      <color theme="1"/>
      <name val="Calibri Light"/>
      <family val="2"/>
      <scheme val="major"/>
    </font>
    <font>
      <sz val="9"/>
      <color theme="1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sz val="10"/>
      <color theme="1"/>
      <name val="Calibri Light"/>
      <family val="2"/>
      <scheme val="major"/>
    </font>
    <font>
      <u/>
      <sz val="11"/>
      <color theme="10"/>
      <name val="Calibri"/>
      <family val="2"/>
      <scheme val="minor"/>
    </font>
    <font>
      <u/>
      <sz val="10"/>
      <color theme="10"/>
      <name val="Calibri Light"/>
      <family val="2"/>
      <scheme val="major"/>
    </font>
    <font>
      <sz val="12"/>
      <color rgb="FFA6A6A6"/>
      <name val="Franklin Gothic Demi Cond"/>
      <family val="2"/>
    </font>
  </fonts>
  <fills count="6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40" fillId="0" borderId="0" applyNumberFormat="0" applyFill="0" applyBorder="0" applyAlignment="0" applyProtection="0"/>
    <xf numFmtId="43" fontId="41" fillId="0" borderId="0" applyFont="0" applyFill="0" applyBorder="0" applyAlignment="0" applyProtection="0"/>
    <xf numFmtId="44" fontId="41" fillId="0" borderId="0" applyFont="0" applyFill="0" applyBorder="0" applyAlignment="0" applyProtection="0"/>
    <xf numFmtId="0" fontId="56" fillId="4" borderId="0" applyNumberFormat="0" applyBorder="0" applyAlignment="0" applyProtection="0"/>
    <xf numFmtId="9" fontId="41" fillId="0" borderId="0" applyFont="0" applyFill="0" applyBorder="0" applyAlignment="0" applyProtection="0"/>
    <xf numFmtId="0" fontId="61" fillId="0" borderId="0" applyNumberFormat="0" applyFill="0" applyBorder="0" applyAlignment="0" applyProtection="0"/>
  </cellStyleXfs>
  <cellXfs count="207">
    <xf numFmtId="0" fontId="0" fillId="0" borderId="0" xfId="0"/>
    <xf numFmtId="0" fontId="0" fillId="0" borderId="0" xfId="0" applyAlignment="1">
      <alignment horizontal="center" vertical="center" wrapText="1"/>
    </xf>
    <xf numFmtId="3" fontId="28" fillId="0" borderId="0" xfId="0" applyNumberFormat="1" applyFont="1" applyAlignment="1">
      <alignment horizontal="center" vertical="center" wrapText="1"/>
    </xf>
    <xf numFmtId="3" fontId="28" fillId="0" borderId="0" xfId="0" applyNumberFormat="1" applyFont="1"/>
    <xf numFmtId="0" fontId="28" fillId="0" borderId="0" xfId="0" applyFont="1" applyAlignment="1">
      <alignment horizontal="center" vertical="center" wrapText="1"/>
    </xf>
    <xf numFmtId="0" fontId="28" fillId="0" borderId="0" xfId="0" applyFont="1"/>
    <xf numFmtId="0" fontId="32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6" fillId="0" borderId="0" xfId="0" applyFont="1"/>
    <xf numFmtId="0" fontId="29" fillId="0" borderId="0" xfId="0" applyFont="1"/>
    <xf numFmtId="164" fontId="29" fillId="0" borderId="0" xfId="0" applyNumberFormat="1" applyFont="1"/>
    <xf numFmtId="166" fontId="28" fillId="0" borderId="0" xfId="2" applyNumberFormat="1" applyFont="1"/>
    <xf numFmtId="166" fontId="0" fillId="0" borderId="0" xfId="2" applyNumberFormat="1" applyFont="1"/>
    <xf numFmtId="166" fontId="35" fillId="0" borderId="0" xfId="2" applyNumberFormat="1" applyFont="1"/>
    <xf numFmtId="166" fontId="39" fillId="0" borderId="0" xfId="2" applyNumberFormat="1" applyFont="1"/>
    <xf numFmtId="166" fontId="35" fillId="0" borderId="0" xfId="0" applyNumberFormat="1" applyFont="1"/>
    <xf numFmtId="0" fontId="29" fillId="0" borderId="0" xfId="0" applyFont="1" applyAlignment="1">
      <alignment vertical="center"/>
    </xf>
    <xf numFmtId="166" fontId="37" fillId="0" borderId="0" xfId="2" applyNumberFormat="1" applyFont="1"/>
    <xf numFmtId="166" fontId="38" fillId="0" borderId="0" xfId="2" applyNumberFormat="1" applyFont="1"/>
    <xf numFmtId="0" fontId="44" fillId="0" borderId="0" xfId="0" applyFont="1"/>
    <xf numFmtId="0" fontId="46" fillId="0" borderId="0" xfId="0" applyFont="1" applyAlignment="1">
      <alignment vertical="center"/>
    </xf>
    <xf numFmtId="164" fontId="29" fillId="0" borderId="0" xfId="2" applyNumberFormat="1" applyFont="1" applyBorder="1" applyAlignment="1"/>
    <xf numFmtId="0" fontId="48" fillId="0" borderId="0" xfId="0" applyFont="1" applyAlignment="1">
      <alignment vertical="center"/>
    </xf>
    <xf numFmtId="167" fontId="29" fillId="0" borderId="0" xfId="2" applyNumberFormat="1" applyFont="1" applyBorder="1" applyAlignment="1"/>
    <xf numFmtId="0" fontId="45" fillId="2" borderId="0" xfId="0" applyFont="1" applyFill="1" applyAlignment="1">
      <alignment horizontal="center" vertical="center" wrapText="1"/>
    </xf>
    <xf numFmtId="164" fontId="45" fillId="2" borderId="0" xfId="0" applyNumberFormat="1" applyFont="1" applyFill="1" applyAlignment="1">
      <alignment horizontal="right" vertical="center" wrapText="1"/>
    </xf>
    <xf numFmtId="0" fontId="29" fillId="0" borderId="1" xfId="0" applyFont="1" applyBorder="1"/>
    <xf numFmtId="0" fontId="29" fillId="3" borderId="1" xfId="0" applyFont="1" applyFill="1" applyBorder="1"/>
    <xf numFmtId="0" fontId="43" fillId="0" borderId="1" xfId="0" applyFont="1" applyBorder="1"/>
    <xf numFmtId="0" fontId="43" fillId="3" borderId="1" xfId="0" applyFont="1" applyFill="1" applyBorder="1"/>
    <xf numFmtId="167" fontId="29" fillId="0" borderId="0" xfId="0" applyNumberFormat="1" applyFont="1"/>
    <xf numFmtId="0" fontId="44" fillId="0" borderId="0" xfId="0" applyFont="1" applyAlignment="1">
      <alignment vertical="center"/>
    </xf>
    <xf numFmtId="164" fontId="44" fillId="0" borderId="0" xfId="2" applyNumberFormat="1" applyFont="1" applyBorder="1" applyAlignment="1">
      <alignment vertical="center"/>
    </xf>
    <xf numFmtId="0" fontId="44" fillId="0" borderId="0" xfId="0" applyFont="1" applyAlignment="1">
      <alignment horizontal="center" vertical="center"/>
    </xf>
    <xf numFmtId="0" fontId="44" fillId="0" borderId="0" xfId="0" applyFont="1" applyAlignment="1">
      <alignment horizontal="center" vertical="center" wrapText="1"/>
    </xf>
    <xf numFmtId="0" fontId="27" fillId="0" borderId="0" xfId="0" applyFont="1"/>
    <xf numFmtId="3" fontId="27" fillId="0" borderId="0" xfId="0" applyNumberFormat="1" applyFont="1"/>
    <xf numFmtId="168" fontId="29" fillId="0" borderId="0" xfId="2" applyNumberFormat="1" applyFont="1"/>
    <xf numFmtId="168" fontId="0" fillId="0" borderId="0" xfId="2" applyNumberFormat="1" applyFont="1"/>
    <xf numFmtId="0" fontId="26" fillId="0" borderId="0" xfId="0" applyFont="1"/>
    <xf numFmtId="3" fontId="26" fillId="0" borderId="0" xfId="0" applyNumberFormat="1" applyFont="1"/>
    <xf numFmtId="0" fontId="25" fillId="0" borderId="0" xfId="0" applyFont="1"/>
    <xf numFmtId="3" fontId="25" fillId="0" borderId="0" xfId="0" applyNumberFormat="1" applyFont="1"/>
    <xf numFmtId="3" fontId="24" fillId="0" borderId="0" xfId="0" applyNumberFormat="1" applyFont="1"/>
    <xf numFmtId="0" fontId="24" fillId="0" borderId="0" xfId="0" applyFont="1"/>
    <xf numFmtId="165" fontId="0" fillId="0" borderId="0" xfId="0" applyNumberFormat="1"/>
    <xf numFmtId="0" fontId="49" fillId="0" borderId="0" xfId="0" applyFont="1" applyAlignment="1">
      <alignment vertical="center"/>
    </xf>
    <xf numFmtId="0" fontId="50" fillId="0" borderId="0" xfId="0" applyFont="1" applyAlignment="1">
      <alignment vertical="center"/>
    </xf>
    <xf numFmtId="165" fontId="28" fillId="0" borderId="0" xfId="0" applyNumberFormat="1" applyFont="1"/>
    <xf numFmtId="165" fontId="35" fillId="0" borderId="0" xfId="0" applyNumberFormat="1" applyFont="1"/>
    <xf numFmtId="0" fontId="51" fillId="0" borderId="0" xfId="0" applyFont="1"/>
    <xf numFmtId="3" fontId="51" fillId="0" borderId="0" xfId="0" applyNumberFormat="1" applyFont="1"/>
    <xf numFmtId="0" fontId="28" fillId="0" borderId="0" xfId="0" applyFont="1" applyAlignment="1">
      <alignment horizontal="center"/>
    </xf>
    <xf numFmtId="0" fontId="52" fillId="0" borderId="0" xfId="0" applyFont="1"/>
    <xf numFmtId="3" fontId="52" fillId="0" borderId="0" xfId="0" applyNumberFormat="1" applyFont="1"/>
    <xf numFmtId="0" fontId="36" fillId="0" borderId="0" xfId="0" applyFont="1" applyAlignment="1">
      <alignment horizontal="center" vertical="center"/>
    </xf>
    <xf numFmtId="0" fontId="53" fillId="0" borderId="0" xfId="0" applyFont="1"/>
    <xf numFmtId="0" fontId="53" fillId="0" borderId="0" xfId="0" applyFont="1" applyAlignment="1">
      <alignment horizontal="center"/>
    </xf>
    <xf numFmtId="0" fontId="36" fillId="0" borderId="0" xfId="0" applyFont="1" applyAlignment="1">
      <alignment horizontal="center" vertical="center" wrapText="1"/>
    </xf>
    <xf numFmtId="0" fontId="54" fillId="0" borderId="0" xfId="0" applyFont="1"/>
    <xf numFmtId="3" fontId="54" fillId="0" borderId="0" xfId="0" applyNumberFormat="1" applyFont="1"/>
    <xf numFmtId="0" fontId="55" fillId="3" borderId="0" xfId="0" applyFont="1" applyFill="1" applyAlignment="1">
      <alignment horizontal="right" vertical="center"/>
    </xf>
    <xf numFmtId="0" fontId="0" fillId="3" borderId="0" xfId="0" applyFill="1"/>
    <xf numFmtId="0" fontId="23" fillId="3" borderId="0" xfId="0" applyFont="1" applyFill="1"/>
    <xf numFmtId="3" fontId="23" fillId="3" borderId="0" xfId="0" applyNumberFormat="1" applyFont="1" applyFill="1"/>
    <xf numFmtId="0" fontId="55" fillId="0" borderId="0" xfId="0" applyFont="1" applyAlignment="1">
      <alignment horizontal="right" vertical="center"/>
    </xf>
    <xf numFmtId="14" fontId="55" fillId="0" borderId="0" xfId="0" applyNumberFormat="1" applyFont="1" applyAlignment="1">
      <alignment horizontal="left" vertical="center"/>
    </xf>
    <xf numFmtId="0" fontId="23" fillId="0" borderId="0" xfId="0" applyFont="1"/>
    <xf numFmtId="3" fontId="23" fillId="0" borderId="0" xfId="0" applyNumberFormat="1" applyFont="1"/>
    <xf numFmtId="14" fontId="55" fillId="3" borderId="0" xfId="0" applyNumberFormat="1" applyFont="1" applyFill="1" applyAlignment="1">
      <alignment horizontal="left" vertical="center"/>
    </xf>
    <xf numFmtId="0" fontId="22" fillId="0" borderId="0" xfId="0" applyFont="1"/>
    <xf numFmtId="3" fontId="22" fillId="0" borderId="0" xfId="0" applyNumberFormat="1" applyFont="1"/>
    <xf numFmtId="0" fontId="0" fillId="3" borderId="0" xfId="0" applyFill="1" applyAlignment="1">
      <alignment vertical="center"/>
    </xf>
    <xf numFmtId="3" fontId="21" fillId="0" borderId="0" xfId="0" applyNumberFormat="1" applyFont="1"/>
    <xf numFmtId="0" fontId="21" fillId="0" borderId="0" xfId="0" applyFont="1"/>
    <xf numFmtId="0" fontId="20" fillId="0" borderId="0" xfId="0" applyFont="1"/>
    <xf numFmtId="3" fontId="20" fillId="0" borderId="0" xfId="0" applyNumberFormat="1" applyFont="1"/>
    <xf numFmtId="0" fontId="19" fillId="0" borderId="0" xfId="0" applyFont="1"/>
    <xf numFmtId="3" fontId="19" fillId="0" borderId="0" xfId="0" applyNumberFormat="1" applyFont="1"/>
    <xf numFmtId="0" fontId="18" fillId="0" borderId="0" xfId="0" applyFont="1"/>
    <xf numFmtId="3" fontId="18" fillId="0" borderId="0" xfId="0" applyNumberFormat="1" applyFont="1"/>
    <xf numFmtId="0" fontId="17" fillId="0" borderId="0" xfId="0" applyFont="1"/>
    <xf numFmtId="3" fontId="17" fillId="0" borderId="0" xfId="0" applyNumberFormat="1" applyFont="1"/>
    <xf numFmtId="0" fontId="16" fillId="0" borderId="0" xfId="0" applyFont="1"/>
    <xf numFmtId="3" fontId="16" fillId="0" borderId="0" xfId="0" applyNumberFormat="1" applyFont="1"/>
    <xf numFmtId="3" fontId="15" fillId="0" borderId="0" xfId="0" applyNumberFormat="1" applyFont="1"/>
    <xf numFmtId="0" fontId="15" fillId="0" borderId="0" xfId="0" applyFont="1"/>
    <xf numFmtId="3" fontId="15" fillId="0" borderId="0" xfId="0" applyNumberFormat="1" applyFont="1" applyAlignment="1">
      <alignment horizontal="right"/>
    </xf>
    <xf numFmtId="3" fontId="15" fillId="0" borderId="0" xfId="0" applyNumberFormat="1" applyFont="1" applyAlignment="1">
      <alignment horizontal="right" vertical="center" wrapText="1"/>
    </xf>
    <xf numFmtId="166" fontId="56" fillId="4" borderId="0" xfId="4" applyNumberFormat="1" applyAlignment="1">
      <alignment vertical="center"/>
    </xf>
    <xf numFmtId="9" fontId="56" fillId="4" borderId="0" xfId="4" applyNumberFormat="1" applyAlignment="1">
      <alignment vertical="center"/>
    </xf>
    <xf numFmtId="0" fontId="15" fillId="0" borderId="0" xfId="0" applyFont="1" applyAlignment="1">
      <alignment horizontal="center" vertical="center" wrapText="1"/>
    </xf>
    <xf numFmtId="3" fontId="15" fillId="0" borderId="0" xfId="0" applyNumberFormat="1" applyFont="1" applyAlignment="1">
      <alignment horizontal="center" vertical="center" wrapText="1"/>
    </xf>
    <xf numFmtId="3" fontId="15" fillId="0" borderId="0" xfId="0" applyNumberFormat="1" applyFont="1" applyAlignment="1">
      <alignment horizontal="right" vertical="center"/>
    </xf>
    <xf numFmtId="3" fontId="14" fillId="0" borderId="0" xfId="0" applyNumberFormat="1" applyFont="1"/>
    <xf numFmtId="0" fontId="14" fillId="0" borderId="0" xfId="0" applyFont="1"/>
    <xf numFmtId="3" fontId="14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right" vertical="center" wrapText="1"/>
    </xf>
    <xf numFmtId="3" fontId="13" fillId="0" borderId="0" xfId="0" applyNumberFormat="1" applyFont="1"/>
    <xf numFmtId="0" fontId="13" fillId="0" borderId="0" xfId="0" applyFont="1"/>
    <xf numFmtId="3" fontId="13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 vertical="center" wrapText="1"/>
    </xf>
    <xf numFmtId="168" fontId="0" fillId="0" borderId="0" xfId="0" applyNumberFormat="1"/>
    <xf numFmtId="170" fontId="0" fillId="0" borderId="0" xfId="0" applyNumberFormat="1"/>
    <xf numFmtId="170" fontId="53" fillId="0" borderId="0" xfId="0" applyNumberFormat="1" applyFont="1" applyAlignment="1">
      <alignment horizontal="center" vertical="center" wrapText="1"/>
    </xf>
    <xf numFmtId="0" fontId="53" fillId="0" borderId="0" xfId="0" applyFont="1" applyAlignment="1">
      <alignment horizontal="center" vertical="center" wrapText="1"/>
    </xf>
    <xf numFmtId="0" fontId="0" fillId="5" borderId="0" xfId="0" applyFill="1"/>
    <xf numFmtId="44" fontId="0" fillId="5" borderId="0" xfId="3" applyFont="1" applyFill="1"/>
    <xf numFmtId="44" fontId="0" fillId="5" borderId="0" xfId="0" applyNumberFormat="1" applyFill="1"/>
    <xf numFmtId="169" fontId="57" fillId="0" borderId="0" xfId="2" applyNumberFormat="1" applyFont="1"/>
    <xf numFmtId="0" fontId="58" fillId="0" borderId="0" xfId="0" applyFont="1"/>
    <xf numFmtId="169" fontId="58" fillId="0" borderId="0" xfId="2" applyNumberFormat="1" applyFont="1"/>
    <xf numFmtId="0" fontId="58" fillId="0" borderId="0" xfId="0" applyFont="1" applyAlignment="1">
      <alignment horizontal="center"/>
    </xf>
    <xf numFmtId="169" fontId="59" fillId="0" borderId="0" xfId="2" applyNumberFormat="1" applyFont="1"/>
    <xf numFmtId="0" fontId="59" fillId="0" borderId="0" xfId="0" applyFont="1"/>
    <xf numFmtId="0" fontId="59" fillId="0" borderId="0" xfId="0" applyFont="1" applyAlignment="1">
      <alignment horizontal="center"/>
    </xf>
    <xf numFmtId="169" fontId="58" fillId="0" borderId="2" xfId="2" applyNumberFormat="1" applyFont="1" applyBorder="1" applyAlignment="1">
      <alignment horizontal="center" vertical="center" wrapText="1"/>
    </xf>
    <xf numFmtId="0" fontId="58" fillId="0" borderId="2" xfId="0" applyFont="1" applyBorder="1" applyAlignment="1">
      <alignment horizontal="center" vertical="center" wrapText="1"/>
    </xf>
    <xf numFmtId="0" fontId="58" fillId="0" borderId="0" xfId="0" applyFont="1" applyAlignment="1">
      <alignment horizontal="center" vertical="center" wrapText="1"/>
    </xf>
    <xf numFmtId="169" fontId="58" fillId="0" borderId="3" xfId="2" applyNumberFormat="1" applyFont="1" applyBorder="1"/>
    <xf numFmtId="166" fontId="58" fillId="0" borderId="3" xfId="2" applyNumberFormat="1" applyFont="1" applyBorder="1"/>
    <xf numFmtId="10" fontId="58" fillId="0" borderId="3" xfId="5" applyNumberFormat="1" applyFont="1" applyBorder="1"/>
    <xf numFmtId="169" fontId="58" fillId="0" borderId="4" xfId="2" applyNumberFormat="1" applyFont="1" applyBorder="1"/>
    <xf numFmtId="166" fontId="58" fillId="0" borderId="4" xfId="2" applyNumberFormat="1" applyFont="1" applyBorder="1"/>
    <xf numFmtId="10" fontId="58" fillId="0" borderId="4" xfId="5" applyNumberFormat="1" applyFont="1" applyBorder="1"/>
    <xf numFmtId="169" fontId="58" fillId="0" borderId="5" xfId="2" applyNumberFormat="1" applyFont="1" applyBorder="1"/>
    <xf numFmtId="10" fontId="58" fillId="0" borderId="5" xfId="5" applyNumberFormat="1" applyFont="1" applyBorder="1"/>
    <xf numFmtId="166" fontId="58" fillId="0" borderId="5" xfId="2" applyNumberFormat="1" applyFont="1" applyBorder="1"/>
    <xf numFmtId="169" fontId="58" fillId="0" borderId="2" xfId="2" applyNumberFormat="1" applyFont="1" applyBorder="1"/>
    <xf numFmtId="166" fontId="58" fillId="0" borderId="2" xfId="2" applyNumberFormat="1" applyFont="1" applyBorder="1"/>
    <xf numFmtId="10" fontId="58" fillId="0" borderId="2" xfId="5" applyNumberFormat="1" applyFont="1" applyBorder="1"/>
    <xf numFmtId="0" fontId="58" fillId="0" borderId="2" xfId="0" applyFont="1" applyBorder="1"/>
    <xf numFmtId="166" fontId="58" fillId="0" borderId="2" xfId="2" applyNumberFormat="1" applyFont="1" applyBorder="1" applyAlignment="1">
      <alignment horizontal="center" vertical="center" wrapText="1"/>
    </xf>
    <xf numFmtId="0" fontId="58" fillId="0" borderId="2" xfId="0" applyFont="1" applyBorder="1" applyAlignment="1">
      <alignment horizontal="center"/>
    </xf>
    <xf numFmtId="0" fontId="60" fillId="0" borderId="0" xfId="0" applyFont="1"/>
    <xf numFmtId="0" fontId="62" fillId="0" borderId="0" xfId="6" applyFont="1"/>
    <xf numFmtId="3" fontId="12" fillId="0" borderId="0" xfId="0" applyNumberFormat="1" applyFont="1"/>
    <xf numFmtId="0" fontId="12" fillId="0" borderId="0" xfId="0" applyFont="1"/>
    <xf numFmtId="3" fontId="12" fillId="0" borderId="0" xfId="0" applyNumberFormat="1" applyFont="1" applyAlignment="1">
      <alignment horizontal="right"/>
    </xf>
    <xf numFmtId="3" fontId="12" fillId="0" borderId="0" xfId="0" applyNumberFormat="1" applyFont="1" applyAlignment="1">
      <alignment horizontal="right" vertical="center" wrapText="1"/>
    </xf>
    <xf numFmtId="0" fontId="63" fillId="0" borderId="0" xfId="0" applyFont="1"/>
    <xf numFmtId="3" fontId="11" fillId="0" borderId="0" xfId="0" applyNumberFormat="1" applyFont="1"/>
    <xf numFmtId="0" fontId="11" fillId="0" borderId="0" xfId="0" applyFont="1"/>
    <xf numFmtId="3" fontId="11" fillId="0" borderId="0" xfId="0" applyNumberFormat="1" applyFont="1" applyAlignment="1">
      <alignment horizontal="right"/>
    </xf>
    <xf numFmtId="3" fontId="11" fillId="0" borderId="0" xfId="0" applyNumberFormat="1" applyFont="1" applyAlignment="1">
      <alignment horizontal="right" vertical="center" wrapText="1"/>
    </xf>
    <xf numFmtId="165" fontId="0" fillId="0" borderId="0" xfId="5" applyNumberFormat="1" applyFont="1"/>
    <xf numFmtId="3" fontId="10" fillId="0" borderId="0" xfId="0" applyNumberFormat="1" applyFont="1"/>
    <xf numFmtId="0" fontId="10" fillId="0" borderId="0" xfId="0" applyFont="1"/>
    <xf numFmtId="3" fontId="10" fillId="0" borderId="0" xfId="0" applyNumberFormat="1" applyFont="1" applyAlignment="1">
      <alignment horizontal="right"/>
    </xf>
    <xf numFmtId="3" fontId="10" fillId="0" borderId="0" xfId="0" applyNumberFormat="1" applyFont="1" applyAlignment="1">
      <alignment horizontal="right" vertical="center" wrapText="1"/>
    </xf>
    <xf numFmtId="3" fontId="9" fillId="0" borderId="0" xfId="0" applyNumberFormat="1" applyFont="1"/>
    <xf numFmtId="0" fontId="9" fillId="0" borderId="0" xfId="0" applyFont="1"/>
    <xf numFmtId="3" fontId="9" fillId="0" borderId="0" xfId="0" applyNumberFormat="1" applyFont="1" applyAlignment="1">
      <alignment horizontal="right"/>
    </xf>
    <xf numFmtId="3" fontId="9" fillId="0" borderId="0" xfId="0" applyNumberFormat="1" applyFont="1" applyAlignment="1">
      <alignment horizontal="right" vertical="center" wrapText="1"/>
    </xf>
    <xf numFmtId="3" fontId="8" fillId="0" borderId="0" xfId="0" applyNumberFormat="1" applyFont="1"/>
    <xf numFmtId="0" fontId="8" fillId="0" borderId="0" xfId="0" applyFont="1"/>
    <xf numFmtId="3" fontId="8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right" vertical="center" wrapText="1"/>
    </xf>
    <xf numFmtId="3" fontId="7" fillId="0" borderId="0" xfId="0" applyNumberFormat="1" applyFont="1"/>
    <xf numFmtId="0" fontId="7" fillId="0" borderId="0" xfId="0" applyFont="1"/>
    <xf numFmtId="0" fontId="7" fillId="0" borderId="0" xfId="0" applyFont="1" applyFill="1"/>
    <xf numFmtId="3" fontId="7" fillId="0" borderId="0" xfId="0" applyNumberFormat="1" applyFont="1" applyFill="1" applyAlignment="1">
      <alignment horizontal="right"/>
    </xf>
    <xf numFmtId="3" fontId="7" fillId="0" borderId="0" xfId="0" applyNumberFormat="1" applyFont="1" applyFill="1" applyAlignment="1">
      <alignment horizontal="right" vertical="center" wrapText="1"/>
    </xf>
    <xf numFmtId="3" fontId="7" fillId="0" borderId="0" xfId="0" applyNumberFormat="1" applyFont="1" applyFill="1"/>
    <xf numFmtId="0" fontId="6" fillId="0" borderId="0" xfId="0" applyFont="1"/>
    <xf numFmtId="3" fontId="6" fillId="0" borderId="0" xfId="0" applyNumberFormat="1" applyFont="1"/>
    <xf numFmtId="0" fontId="6" fillId="0" borderId="0" xfId="0" applyFont="1" applyFill="1"/>
    <xf numFmtId="3" fontId="6" fillId="0" borderId="0" xfId="0" applyNumberFormat="1" applyFont="1" applyFill="1" applyAlignment="1">
      <alignment horizontal="right"/>
    </xf>
    <xf numFmtId="3" fontId="6" fillId="0" borderId="0" xfId="0" applyNumberFormat="1" applyFont="1" applyFill="1" applyAlignment="1">
      <alignment horizontal="right" vertical="center" wrapText="1"/>
    </xf>
    <xf numFmtId="3" fontId="6" fillId="0" borderId="0" xfId="0" applyNumberFormat="1" applyFont="1" applyFill="1"/>
    <xf numFmtId="3" fontId="5" fillId="0" borderId="0" xfId="0" applyNumberFormat="1" applyFont="1"/>
    <xf numFmtId="0" fontId="5" fillId="0" borderId="0" xfId="0" applyFont="1"/>
    <xf numFmtId="0" fontId="5" fillId="0" borderId="0" xfId="0" applyFont="1" applyFill="1"/>
    <xf numFmtId="3" fontId="5" fillId="0" borderId="0" xfId="0" applyNumberFormat="1" applyFont="1" applyFill="1" applyAlignment="1">
      <alignment horizontal="right"/>
    </xf>
    <xf numFmtId="3" fontId="5" fillId="0" borderId="0" xfId="0" applyNumberFormat="1" applyFont="1" applyFill="1" applyAlignment="1">
      <alignment horizontal="right" vertical="center" wrapText="1"/>
    </xf>
    <xf numFmtId="3" fontId="5" fillId="0" borderId="0" xfId="0" applyNumberFormat="1" applyFont="1" applyFill="1"/>
    <xf numFmtId="0" fontId="4" fillId="0" borderId="0" xfId="0" applyFont="1"/>
    <xf numFmtId="3" fontId="4" fillId="0" borderId="0" xfId="0" applyNumberFormat="1" applyFont="1"/>
    <xf numFmtId="3" fontId="4" fillId="0" borderId="0" xfId="0" applyNumberFormat="1" applyFont="1" applyFill="1" applyAlignment="1">
      <alignment horizontal="right"/>
    </xf>
    <xf numFmtId="3" fontId="4" fillId="0" borderId="0" xfId="0" applyNumberFormat="1" applyFont="1" applyFill="1" applyAlignment="1">
      <alignment horizontal="right" vertical="center" wrapText="1"/>
    </xf>
    <xf numFmtId="3" fontId="4" fillId="0" borderId="0" xfId="0" applyNumberFormat="1" applyFont="1" applyFill="1"/>
    <xf numFmtId="0" fontId="3" fillId="0" borderId="0" xfId="0" applyFont="1"/>
    <xf numFmtId="3" fontId="3" fillId="0" borderId="0" xfId="0" applyNumberFormat="1" applyFont="1"/>
    <xf numFmtId="3" fontId="3" fillId="0" borderId="0" xfId="0" applyNumberFormat="1" applyFont="1" applyFill="1" applyAlignment="1">
      <alignment horizontal="right"/>
    </xf>
    <xf numFmtId="3" fontId="3" fillId="0" borderId="0" xfId="0" applyNumberFormat="1" applyFont="1" applyFill="1" applyAlignment="1">
      <alignment horizontal="right" vertical="center" wrapText="1"/>
    </xf>
    <xf numFmtId="3" fontId="3" fillId="0" borderId="0" xfId="0" applyNumberFormat="1" applyFont="1" applyFill="1"/>
    <xf numFmtId="0" fontId="2" fillId="0" borderId="0" xfId="0" applyFont="1"/>
    <xf numFmtId="3" fontId="2" fillId="0" borderId="0" xfId="0" applyNumberFormat="1" applyFont="1"/>
    <xf numFmtId="0" fontId="2" fillId="0" borderId="0" xfId="0" applyFont="1" applyFill="1"/>
    <xf numFmtId="3" fontId="2" fillId="0" borderId="0" xfId="0" applyNumberFormat="1" applyFont="1" applyFill="1" applyAlignment="1">
      <alignment horizontal="right"/>
    </xf>
    <xf numFmtId="3" fontId="2" fillId="0" borderId="0" xfId="0" applyNumberFormat="1" applyFont="1" applyFill="1" applyAlignment="1">
      <alignment horizontal="right" vertical="center" wrapText="1"/>
    </xf>
    <xf numFmtId="3" fontId="2" fillId="0" borderId="0" xfId="0" applyNumberFormat="1" applyFont="1" applyFill="1"/>
    <xf numFmtId="14" fontId="55" fillId="3" borderId="0" xfId="0" applyNumberFormat="1" applyFont="1" applyFill="1" applyAlignment="1">
      <alignment horizontal="left" vertical="center"/>
    </xf>
    <xf numFmtId="0" fontId="56" fillId="4" borderId="0" xfId="4" applyAlignment="1">
      <alignment horizontal="center" vertical="center" wrapText="1"/>
    </xf>
    <xf numFmtId="0" fontId="1" fillId="0" borderId="0" xfId="0" applyFont="1" applyAlignment="1">
      <alignment horizontal="left" indent="1"/>
    </xf>
    <xf numFmtId="3" fontId="1" fillId="0" borderId="0" xfId="0" applyNumberFormat="1" applyFont="1"/>
    <xf numFmtId="165" fontId="1" fillId="0" borderId="0" xfId="0" applyNumberFormat="1" applyFont="1"/>
    <xf numFmtId="0" fontId="1" fillId="0" borderId="0" xfId="0" pivotButton="1" applyFont="1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Fill="1"/>
    <xf numFmtId="3" fontId="1" fillId="0" borderId="0" xfId="0" applyNumberFormat="1" applyFont="1" applyFill="1" applyAlignment="1">
      <alignment horizontal="right"/>
    </xf>
    <xf numFmtId="3" fontId="1" fillId="0" borderId="0" xfId="0" applyNumberFormat="1" applyFont="1" applyFill="1" applyAlignment="1">
      <alignment horizontal="right" vertical="center" wrapText="1"/>
    </xf>
    <xf numFmtId="3" fontId="1" fillId="0" borderId="0" xfId="0" applyNumberFormat="1" applyFont="1" applyFill="1"/>
    <xf numFmtId="166" fontId="1" fillId="0" borderId="0" xfId="0" applyNumberFormat="1" applyFont="1"/>
  </cellXfs>
  <cellStyles count="7">
    <cellStyle name="Hipervínculo" xfId="6" builtinId="8"/>
    <cellStyle name="Millares" xfId="2" builtinId="3"/>
    <cellStyle name="Moneda" xfId="3" builtinId="4"/>
    <cellStyle name="Neutral" xfId="4" builtinId="28"/>
    <cellStyle name="Normal" xfId="0" builtinId="0"/>
    <cellStyle name="normal 2" xfId="1"/>
    <cellStyle name="Porcentaje" xfId="5" builtinId="5"/>
  </cellStyles>
  <dxfs count="340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5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numFmt numFmtId="166" formatCode="_-* #,##0_-;\-* #,##0_-;_-* &quot;-&quot;??_-;_-@_-"/>
    </dxf>
    <dxf>
      <numFmt numFmtId="166" formatCode="_-* #,##0_-;\-* #,##0_-;_-* &quot;-&quot;??_-;_-@_-"/>
    </dxf>
    <dxf>
      <alignment horizontal="center"/>
    </dxf>
    <dxf>
      <alignment horizontal="center"/>
    </dxf>
    <dxf>
      <font>
        <color theme="0"/>
      </font>
    </dxf>
    <dxf>
      <font>
        <color theme="0"/>
      </font>
    </dxf>
    <dxf>
      <numFmt numFmtId="3" formatCode="#,##0"/>
    </dxf>
    <dxf>
      <numFmt numFmtId="166" formatCode="_-* #,##0_-;\-* #,##0_-;_-* &quot;-&quot;??_-;_-@_-"/>
    </dxf>
    <dxf>
      <numFmt numFmtId="166" formatCode="_-* #,##0_-;\-* #,##0_-;_-* &quot;-&quot;??_-;_-@_-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5" formatCode="0.0%"/>
    </dxf>
    <dxf>
      <numFmt numFmtId="165" formatCode="0.0%"/>
    </dxf>
    <dxf>
      <alignment horizontal="center"/>
    </dxf>
    <dxf>
      <alignment horizontal="center"/>
    </dxf>
    <dxf>
      <numFmt numFmtId="14" formatCode="0.00%"/>
    </dxf>
    <dxf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7" formatCode="#,##0.0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7" formatCode="#,##0.0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34" formatCode="_-&quot;$&quot;\ * #,##0.00_-;\-&quot;$&quot;\ * #,##0.00_-;_-&quot;$&quot;\ * &quot;-&quot;??_-;_-@_-"/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numFmt numFmtId="170" formatCode="yyyy\-mm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numFmt numFmtId="165" formatCode="0.0%"/>
    </dxf>
    <dxf>
      <numFmt numFmtId="14" formatCode="0.00%"/>
    </dxf>
    <dxf>
      <alignment horizontal="center"/>
    </dxf>
    <dxf>
      <alignment horizontal="center"/>
    </dxf>
    <dxf>
      <numFmt numFmtId="165" formatCode="0.0%"/>
    </dxf>
    <dxf>
      <numFmt numFmtId="165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166" formatCode="_-* #,##0_-;\-* #,##0_-;_-* &quot;-&quot;??_-;_-@_-"/>
    </dxf>
    <dxf>
      <numFmt numFmtId="166" formatCode="_-* #,##0_-;\-* #,##0_-;_-* &quot;-&quot;??_-;_-@_-"/>
    </dxf>
    <dxf>
      <numFmt numFmtId="3" formatCode="#,##0"/>
    </dxf>
    <dxf>
      <font>
        <color theme="0"/>
      </font>
    </dxf>
    <dxf>
      <font>
        <color theme="0"/>
      </font>
    </dxf>
    <dxf>
      <alignment horizontal="center"/>
    </dxf>
    <dxf>
      <alignment horizontal="center"/>
    </dxf>
    <dxf>
      <numFmt numFmtId="166" formatCode="_-* #,##0_-;\-* #,##0_-;_-* &quot;-&quot;??_-;_-@_-"/>
    </dxf>
    <dxf>
      <numFmt numFmtId="166" formatCode="_-* #,##0_-;\-* #,##0_-;_-* &quot;-&quot;??_-;_-@_-"/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5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339"/>
      <tableStyleElement type="headerRow" dxfId="338"/>
      <tableStyleElement type="totalRow" dxfId="337"/>
      <tableStyleElement type="firstRowStripe" dxfId="336"/>
      <tableStyleElement type="firstColumnStripe" dxfId="335"/>
      <tableStyleElement type="firstSubtotalColumn" dxfId="334"/>
      <tableStyleElement type="firstSubtotalRow" dxfId="333"/>
      <tableStyleElement type="secondSubtotalRow" dxfId="332"/>
      <tableStyleElement type="firstRowSubheading" dxfId="331"/>
      <tableStyleElement type="secondRowSubheading" dxfId="330"/>
      <tableStyleElement type="pageFieldLabels" dxfId="329"/>
      <tableStyleElement type="pageFieldValues" dxfId="328"/>
    </tableStyle>
    <tableStyle name="SlicerStyleDark1 2" pivot="0" table="0" count="10">
      <tableStyleElement type="wholeTable" dxfId="327"/>
      <tableStyleElement type="headerRow" dxfId="326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microsoft.com/office/2007/relationships/slicerCache" Target="slicerCaches/slicerCache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slicerCache" Target="slicerCaches/slicerCache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Sarmiento.xlsx]DASHBOARD!TablaDinámicaSar2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2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ln>
                    <a:noFill/>
                  </a:ln>
                  <a:solidFill>
                    <a:schemeClr val="tx1"/>
                  </a:solidFill>
                  <a:effectLst>
                    <a:outerShdw blurRad="50800" dist="38100" dir="2700000" algn="tl" rotWithShape="0">
                      <a:schemeClr val="bg2">
                        <a:alpha val="40000"/>
                      </a:schemeClr>
                    </a:outerShdw>
                  </a:effectLst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Pasajeros Pagos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2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DASHBOARD!$K$7:$K$28</c:f>
              <c:multiLvlStrCache>
                <c:ptCount val="20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</c:lvl>
              </c:multiLvlStrCache>
            </c:multiLvlStrRef>
          </c:cat>
          <c:val>
            <c:numRef>
              <c:f>DASHBOARD!$L$7:$L$28</c:f>
              <c:numCache>
                <c:formatCode>#,##0</c:formatCode>
                <c:ptCount val="20"/>
                <c:pt idx="0">
                  <c:v>5786304</c:v>
                </c:pt>
                <c:pt idx="1">
                  <c:v>5373386</c:v>
                </c:pt>
                <c:pt idx="2">
                  <c:v>6201885</c:v>
                </c:pt>
                <c:pt idx="3">
                  <c:v>4184076</c:v>
                </c:pt>
                <c:pt idx="4">
                  <c:v>5749334</c:v>
                </c:pt>
                <c:pt idx="5">
                  <c:v>6064621</c:v>
                </c:pt>
                <c:pt idx="6">
                  <c:v>6036113</c:v>
                </c:pt>
                <c:pt idx="7">
                  <c:v>6780509</c:v>
                </c:pt>
                <c:pt idx="8">
                  <c:v>6339095</c:v>
                </c:pt>
                <c:pt idx="9">
                  <c:v>6562435</c:v>
                </c:pt>
                <c:pt idx="10">
                  <c:v>6513486</c:v>
                </c:pt>
                <c:pt idx="11">
                  <c:v>6060103</c:v>
                </c:pt>
                <c:pt idx="12">
                  <c:v>6263183</c:v>
                </c:pt>
                <c:pt idx="13">
                  <c:v>5462297</c:v>
                </c:pt>
                <c:pt idx="14">
                  <c:v>6465064</c:v>
                </c:pt>
                <c:pt idx="15">
                  <c:v>6860293</c:v>
                </c:pt>
                <c:pt idx="16">
                  <c:v>6915571</c:v>
                </c:pt>
                <c:pt idx="17">
                  <c:v>6160131</c:v>
                </c:pt>
                <c:pt idx="18">
                  <c:v>6719723</c:v>
                </c:pt>
                <c:pt idx="19">
                  <c:v>6562049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065628128"/>
        <c:axId val="1065632480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ln>
                      <a:noFill/>
                    </a:ln>
                    <a:solidFill>
                      <a:schemeClr val="tx1"/>
                    </a:solidFill>
                    <a:effectLst>
                      <a:outerShdw blurRad="50800" dist="38100" dir="2700000" algn="tl" rotWithShape="0">
                        <a:schemeClr val="bg2">
                          <a:alpha val="40000"/>
                        </a:schemeClr>
                      </a:outerShdw>
                    </a:effectLst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DASHBOARD!$K$7:$K$28</c:f>
              <c:multiLvlStrCache>
                <c:ptCount val="20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</c:lvl>
              </c:multiLvlStrCache>
            </c:multiLvlStrRef>
          </c:cat>
          <c:val>
            <c:numRef>
              <c:f>DASHBOARD!$M$7:$M$28</c:f>
              <c:numCache>
                <c:formatCode>0.0%</c:formatCode>
                <c:ptCount val="20"/>
                <c:pt idx="12">
                  <c:v>8.2415130625698205E-2</c:v>
                </c:pt>
                <c:pt idx="13">
                  <c:v>1.6546549977984087E-2</c:v>
                </c:pt>
                <c:pt idx="14">
                  <c:v>4.2435324099044082E-2</c:v>
                </c:pt>
                <c:pt idx="15">
                  <c:v>0.6396195958199612</c:v>
                </c:pt>
                <c:pt idx="16">
                  <c:v>0.20284732109840897</c:v>
                </c:pt>
                <c:pt idx="17">
                  <c:v>1.5748717026175255E-2</c:v>
                </c:pt>
                <c:pt idx="18">
                  <c:v>0.1132533469800847</c:v>
                </c:pt>
                <c:pt idx="19">
                  <c:v>-3.2218820150522624E-2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829453328"/>
        <c:axId val="1065634112"/>
      </c:lineChart>
      <c:catAx>
        <c:axId val="1065628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065632480"/>
        <c:crosses val="autoZero"/>
        <c:auto val="1"/>
        <c:lblAlgn val="ctr"/>
        <c:lblOffset val="100"/>
        <c:noMultiLvlLbl val="0"/>
      </c:catAx>
      <c:valAx>
        <c:axId val="1065632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065628128"/>
        <c:crosses val="autoZero"/>
        <c:crossBetween val="between"/>
      </c:valAx>
      <c:valAx>
        <c:axId val="1065634112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829453328"/>
        <c:crosses val="max"/>
        <c:crossBetween val="between"/>
      </c:valAx>
      <c:catAx>
        <c:axId val="829453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656341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BENFORD'!$C$5:$C$13</c:f>
              <c:numCache>
                <c:formatCode>0.00%</c:formatCode>
                <c:ptCount val="9"/>
                <c:pt idx="0">
                  <c:v>0.33856237240786508</c:v>
                </c:pt>
                <c:pt idx="1">
                  <c:v>0.15654883421080906</c:v>
                </c:pt>
                <c:pt idx="2">
                  <c:v>9.9602449768991089E-2</c:v>
                </c:pt>
                <c:pt idx="3">
                  <c:v>8.8320618889008273E-2</c:v>
                </c:pt>
                <c:pt idx="4">
                  <c:v>8.6816374771677238E-2</c:v>
                </c:pt>
                <c:pt idx="5">
                  <c:v>5.5227248307725366E-2</c:v>
                </c:pt>
                <c:pt idx="6">
                  <c:v>5.9310196626195334E-2</c:v>
                </c:pt>
                <c:pt idx="7">
                  <c:v>6.070699473514559E-2</c:v>
                </c:pt>
                <c:pt idx="8">
                  <c:v>5.4904910282583E-2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3-4B61-B639-C3CB20735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B3-4B61-B639-C3CB20735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BENFORD'!$P$5:$P$13</c:f>
              <c:numCache>
                <c:formatCode>0.00%</c:formatCode>
                <c:ptCount val="9"/>
                <c:pt idx="0">
                  <c:v>0.3271604938271605</c:v>
                </c:pt>
                <c:pt idx="1">
                  <c:v>0.21296296296296297</c:v>
                </c:pt>
                <c:pt idx="2">
                  <c:v>9.5679012345679007E-2</c:v>
                </c:pt>
                <c:pt idx="3">
                  <c:v>4.6296296296296294E-2</c:v>
                </c:pt>
                <c:pt idx="4">
                  <c:v>5.8641975308641972E-2</c:v>
                </c:pt>
                <c:pt idx="5">
                  <c:v>7.407407407407407E-2</c:v>
                </c:pt>
                <c:pt idx="6">
                  <c:v>9.2592592592592587E-2</c:v>
                </c:pt>
                <c:pt idx="7">
                  <c:v>4.0123456790123455E-2</c:v>
                </c:pt>
                <c:pt idx="8">
                  <c:v>5.2469135802469133E-2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A4-4B4E-9E4D-2194B598D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A4-4B4E-9E4D-2194B598D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BENFORD'!$AC$5:$AC$13</c:f>
              <c:numCache>
                <c:formatCode>0.00%</c:formatCode>
                <c:ptCount val="9"/>
                <c:pt idx="0">
                  <c:v>0.31888544891640869</c:v>
                </c:pt>
                <c:pt idx="1">
                  <c:v>0.16408668730650156</c:v>
                </c:pt>
                <c:pt idx="2">
                  <c:v>0.11145510835913312</c:v>
                </c:pt>
                <c:pt idx="3">
                  <c:v>6.8111455108359129E-2</c:v>
                </c:pt>
                <c:pt idx="4">
                  <c:v>5.5727554179566562E-2</c:v>
                </c:pt>
                <c:pt idx="5">
                  <c:v>7.1207430340557279E-2</c:v>
                </c:pt>
                <c:pt idx="6">
                  <c:v>0.10526315789473684</c:v>
                </c:pt>
                <c:pt idx="7">
                  <c:v>6.5015479876160992E-2</c:v>
                </c:pt>
                <c:pt idx="8">
                  <c:v>4.0247678018575851E-2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3-42B8-A08E-462FF93EB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93-42B8-A08E-462FF93EB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BENFORD'!$AP$5:$AP$13</c:f>
              <c:numCache>
                <c:formatCode>0.00%</c:formatCode>
                <c:ptCount val="9"/>
                <c:pt idx="0">
                  <c:v>0.27844311377245506</c:v>
                </c:pt>
                <c:pt idx="1">
                  <c:v>0.12275449101796407</c:v>
                </c:pt>
                <c:pt idx="2">
                  <c:v>0.11676646706586827</c:v>
                </c:pt>
                <c:pt idx="3">
                  <c:v>0.10778443113772455</c:v>
                </c:pt>
                <c:pt idx="4">
                  <c:v>9.880239520958084E-2</c:v>
                </c:pt>
                <c:pt idx="5">
                  <c:v>7.1856287425149698E-2</c:v>
                </c:pt>
                <c:pt idx="6">
                  <c:v>6.5868263473053898E-2</c:v>
                </c:pt>
                <c:pt idx="7">
                  <c:v>4.790419161676647E-2</c:v>
                </c:pt>
                <c:pt idx="8">
                  <c:v>8.9820359281437126E-2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A-49ED-B455-4D646C0C0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FA-49ED-B455-4D646C0C0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BENFORD'!$BC$5:$BC$13</c:f>
              <c:numCache>
                <c:formatCode>0.00%</c:formatCode>
                <c:ptCount val="9"/>
                <c:pt idx="0">
                  <c:v>0.31412103746397696</c:v>
                </c:pt>
                <c:pt idx="1">
                  <c:v>0.16138328530259366</c:v>
                </c:pt>
                <c:pt idx="2">
                  <c:v>0.10662824207492795</c:v>
                </c:pt>
                <c:pt idx="3">
                  <c:v>8.3573487031700283E-2</c:v>
                </c:pt>
                <c:pt idx="4">
                  <c:v>8.069164265129683E-2</c:v>
                </c:pt>
                <c:pt idx="5">
                  <c:v>6.9164265129683003E-2</c:v>
                </c:pt>
                <c:pt idx="6">
                  <c:v>4.8991354466858789E-2</c:v>
                </c:pt>
                <c:pt idx="7">
                  <c:v>7.492795389048991E-2</c:v>
                </c:pt>
                <c:pt idx="8">
                  <c:v>6.0518731988472622E-2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48-4E5B-9560-D21C315AC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48-4E5B-9560-D21C315AC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BENFORD'!$BO$5:$BO$13</c:f>
              <c:numCache>
                <c:formatCode>0.00%</c:formatCode>
                <c:ptCount val="9"/>
                <c:pt idx="0">
                  <c:v>0.31470588235294117</c:v>
                </c:pt>
                <c:pt idx="1">
                  <c:v>0.23823529411764705</c:v>
                </c:pt>
                <c:pt idx="2">
                  <c:v>9.7058823529411767E-2</c:v>
                </c:pt>
                <c:pt idx="3">
                  <c:v>7.0588235294117646E-2</c:v>
                </c:pt>
                <c:pt idx="4">
                  <c:v>6.7647058823529407E-2</c:v>
                </c:pt>
                <c:pt idx="5">
                  <c:v>5.8823529411764705E-2</c:v>
                </c:pt>
                <c:pt idx="6">
                  <c:v>4.1176470588235294E-2</c:v>
                </c:pt>
                <c:pt idx="7">
                  <c:v>5.2941176470588235E-2</c:v>
                </c:pt>
                <c:pt idx="8">
                  <c:v>5.8823529411764705E-2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DA-4579-872D-544FE0719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DA-4579-872D-544FE0719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719667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26</xdr:row>
      <xdr:rowOff>139505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380309"/>
              <a:ext cx="8648627" cy="88372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116417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139941</xdr:rowOff>
    </xdr:from>
    <xdr:to>
      <xdr:col>9</xdr:col>
      <xdr:colOff>798589</xdr:colOff>
      <xdr:row>45</xdr:row>
      <xdr:rowOff>95251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6172441"/>
              <a:ext cx="8323339" cy="281281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6708</xdr:rowOff>
    </xdr:from>
    <xdr:to>
      <xdr:col>14</xdr:col>
      <xdr:colOff>63924</xdr:colOff>
      <xdr:row>6</xdr:row>
      <xdr:rowOff>285750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0218"/>
              <a:ext cx="11700000" cy="88468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231958</xdr:rowOff>
    </xdr:from>
    <xdr:to>
      <xdr:col>14</xdr:col>
      <xdr:colOff>63924</xdr:colOff>
      <xdr:row>9</xdr:row>
      <xdr:rowOff>84667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95580"/>
              <a:ext cx="11700000" cy="61151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43131</xdr:colOff>
      <xdr:row>38</xdr:row>
      <xdr:rowOff>21566</xdr:rowOff>
    </xdr:from>
    <xdr:to>
      <xdr:col>23</xdr:col>
      <xdr:colOff>530085</xdr:colOff>
      <xdr:row>68</xdr:row>
      <xdr:rowOff>131552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48956A2-5FA9-4F40-B59B-0292D81C29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7381" y="6984341"/>
          <a:ext cx="12493746" cy="49677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238125</xdr:colOff>
      <xdr:row>2</xdr:row>
      <xdr:rowOff>171450</xdr:rowOff>
    </xdr:from>
    <xdr:to>
      <xdr:col>24</xdr:col>
      <xdr:colOff>400051</xdr:colOff>
      <xdr:row>18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544.467238194447" createdVersion="6" refreshedVersion="6" minRefreshableVersion="3" recordCount="350">
  <cacheSource type="worksheet">
    <worksheetSource name="SAR_BolxEst2"/>
  </cacheSource>
  <cacheFields count="49">
    <cacheField name="AÑO" numFmtId="0">
      <sharedItems containsSemiMixedTypes="0" containsString="0" containsNumber="1" containsInteger="1" minValue="1994" maxValue="2024" count="31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1994" u="1"/>
      </sharedItems>
    </cacheField>
    <cacheField name="MES" numFmtId="0">
      <sharedItems count="12">
        <s v="Julio"/>
        <s v="Agosto"/>
        <s v="Septiembre"/>
        <s v="Octubre"/>
        <s v="Noviembre"/>
        <s v="Diciembre"/>
        <s v="Enero"/>
        <s v="Febrero"/>
        <s v="Marzo"/>
        <s v="Abril"/>
        <s v="Mayo"/>
        <s v="Junio"/>
      </sharedItems>
    </cacheField>
    <cacheField name="Once" numFmtId="3">
      <sharedItems containsSemiMixedTypes="0" containsString="0" containsNumber="1" minValue="3408" maxValue="1878710"/>
    </cacheField>
    <cacheField name="Pza. Miserere" numFmtId="3">
      <sharedItems containsSemiMixedTypes="0" containsString="0" containsNumber="1" minValue="0" maxValue="124011"/>
    </cacheField>
    <cacheField name="Caballito" numFmtId="3">
      <sharedItems containsSemiMixedTypes="0" containsString="0" containsNumber="1" minValue="0" maxValue="297250.7841032006"/>
    </cacheField>
    <cacheField name="Flores" numFmtId="3">
      <sharedItems containsSemiMixedTypes="0" containsString="0" containsNumber="1" minValue="1716" maxValue="313086"/>
    </cacheField>
    <cacheField name="Floresta" numFmtId="3">
      <sharedItems containsSemiMixedTypes="0" containsString="0" containsNumber="1" minValue="59" maxValue="187872"/>
    </cacheField>
    <cacheField name="Villa Luro" numFmtId="3">
      <sharedItems containsSemiMixedTypes="0" containsString="0" containsNumber="1" minValue="0" maxValue="114101"/>
    </cacheField>
    <cacheField name="Liniers" numFmtId="3">
      <sharedItems containsSemiMixedTypes="0" containsString="0" containsNumber="1" minValue="3602" maxValue="876604.43453670805"/>
    </cacheField>
    <cacheField name="Ciudadela" numFmtId="3">
      <sharedItems containsSemiMixedTypes="0" containsString="0" containsNumber="1" minValue="1888.5427473090724" maxValue="320305"/>
    </cacheField>
    <cacheField name="Ramos Mejía" numFmtId="3">
      <sharedItems containsSemiMixedTypes="0" containsString="0" containsNumber="1" minValue="6166" maxValue="601994"/>
    </cacheField>
    <cacheField name="Haedo" numFmtId="3">
      <sharedItems containsSemiMixedTypes="0" containsString="0" containsNumber="1" minValue="820" maxValue="355487"/>
    </cacheField>
    <cacheField name="Morón" numFmtId="3">
      <sharedItems containsSemiMixedTypes="0" containsString="0" containsNumber="1" minValue="10302" maxValue="1499846"/>
    </cacheField>
    <cacheField name="Castelar" numFmtId="3">
      <sharedItems containsSemiMixedTypes="0" containsString="0" containsNumber="1" minValue="1762" maxValue="696537"/>
    </cacheField>
    <cacheField name="Ituzaingó" numFmtId="3">
      <sharedItems containsSemiMixedTypes="0" containsString="0" containsNumber="1" minValue="1963" maxValue="612316"/>
    </cacheField>
    <cacheField name="San Antonio de Padua" numFmtId="3">
      <sharedItems containsSemiMixedTypes="0" containsString="0" containsNumber="1" minValue="0" maxValue="663826"/>
    </cacheField>
    <cacheField name="Merlo" numFmtId="3">
      <sharedItems containsSemiMixedTypes="0" containsString="0" containsNumber="1" minValue="10977" maxValue="1346093.1735848736"/>
    </cacheField>
    <cacheField name="Paso del Rey" numFmtId="3">
      <sharedItems containsSemiMixedTypes="0" containsString="0" containsNumber="1" minValue="0" maxValue="434186"/>
    </cacheField>
    <cacheField name="Moreno" numFmtId="3">
      <sharedItems containsSemiMixedTypes="0" containsString="0" containsNumber="1" minValue="1001" maxValue="1210719"/>
    </cacheField>
    <cacheField name="KM 34,5" numFmtId="3">
      <sharedItems containsSemiMixedTypes="0" containsString="0" containsNumber="1" minValue="0" maxValue="48118"/>
    </cacheField>
    <cacheField name="Agustín Ferrari" numFmtId="3">
      <sharedItems containsSemiMixedTypes="0" containsString="0" containsNumber="1" minValue="0" maxValue="51989"/>
    </cacheField>
    <cacheField name="Mariano Acosta" numFmtId="3">
      <sharedItems containsSemiMixedTypes="0" containsString="0" containsNumber="1" minValue="-54" maxValue="61798"/>
    </cacheField>
    <cacheField name="Maquinista Ricardo Cal" numFmtId="3">
      <sharedItems containsSemiMixedTypes="0" containsString="0" containsNumber="1" containsInteger="1" minValue="0" maxValue="4357"/>
    </cacheField>
    <cacheField name="Marcos Paz" numFmtId="3">
      <sharedItems containsSemiMixedTypes="0" containsString="0" containsNumber="1" minValue="0" maxValue="36419"/>
    </cacheField>
    <cacheField name="Zamudio" numFmtId="3">
      <sharedItems containsSemiMixedTypes="0" containsString="0" containsNumber="1" containsInteger="1" minValue="0" maxValue="242"/>
    </cacheField>
    <cacheField name="Hornos" numFmtId="3">
      <sharedItems containsSemiMixedTypes="0" containsString="0" containsNumber="1" containsInteger="1" minValue="0" maxValue="16557"/>
    </cacheField>
    <cacheField name="Las Heras" numFmtId="3">
      <sharedItems containsSemiMixedTypes="0" containsString="0" containsNumber="1" minValue="0" maxValue="43924"/>
    </cacheField>
    <cacheField name="Speratti" numFmtId="3">
      <sharedItems containsSemiMixedTypes="0" containsString="0" containsNumber="1" containsInteger="1" minValue="0" maxValue="0"/>
    </cacheField>
    <cacheField name="Zapiola" numFmtId="3">
      <sharedItems containsSemiMixedTypes="0" containsString="0" containsNumber="1" containsInteger="1" minValue="0" maxValue="373"/>
    </cacheField>
    <cacheField name="Empalme Lobos" numFmtId="3">
      <sharedItems containsSemiMixedTypes="0" containsString="0" containsNumber="1" containsInteger="1" minValue="0" maxValue="469"/>
    </cacheField>
    <cacheField name="Lobos" numFmtId="3">
      <sharedItems containsSemiMixedTypes="0" containsString="0" containsNumber="1" minValue="0" maxValue="18119"/>
    </cacheField>
    <cacheField name="La Reja" numFmtId="3">
      <sharedItems containsSemiMixedTypes="0" containsString="0" containsNumber="1" minValue="0" maxValue="6714"/>
    </cacheField>
    <cacheField name="Francisco Álvarez" numFmtId="3">
      <sharedItems containsSemiMixedTypes="0" containsString="0" containsNumber="1" minValue="0" maxValue="21513"/>
    </cacheField>
    <cacheField name="Ing. Pablo Marín" numFmtId="3">
      <sharedItems containsSemiMixedTypes="0" containsString="0" containsNumber="1" minValue="0" maxValue="14713"/>
    </cacheField>
    <cacheField name="Las Malvinas" numFmtId="3">
      <sharedItems containsSemiMixedTypes="0" containsString="0" containsNumber="1" minValue="0" maxValue="12287"/>
    </cacheField>
    <cacheField name="General Rodríguez" numFmtId="3">
      <sharedItems containsSemiMixedTypes="0" containsString="0" containsNumber="1" minValue="0" maxValue="34811"/>
    </cacheField>
    <cacheField name="La Fraternidad" numFmtId="3">
      <sharedItems containsSemiMixedTypes="0" containsString="0" containsNumber="1" containsInteger="1" minValue="0" maxValue="0"/>
    </cacheField>
    <cacheField name="Lezica y Torrezuri" numFmtId="3">
      <sharedItems containsSemiMixedTypes="0" containsString="0" containsNumber="1" containsInteger="1" minValue="0" maxValue="0"/>
    </cacheField>
    <cacheField name="Universidad de Luján" numFmtId="3">
      <sharedItems containsSemiMixedTypes="0" containsString="0" containsNumber="1" containsInteger="1" minValue="-1" maxValue="378"/>
    </cacheField>
    <cacheField name="Luján" numFmtId="3">
      <sharedItems containsSemiMixedTypes="0" containsString="0" containsNumber="1" minValue="0" maxValue="44661"/>
    </cacheField>
    <cacheField name="Jáuregui" numFmtId="3">
      <sharedItems containsSemiMixedTypes="0" containsString="0" containsNumber="1" containsInteger="1" minValue="0" maxValue="0"/>
    </cacheField>
    <cacheField name="Olivera" numFmtId="3">
      <sharedItems containsSemiMixedTypes="0" containsString="0" containsNumber="1" containsInteger="1" minValue="0" maxValue="0"/>
    </cacheField>
    <cacheField name="Gowland" numFmtId="3">
      <sharedItems containsSemiMixedTypes="0" containsString="0" containsNumber="1" containsInteger="1" minValue="0" maxValue="0"/>
    </cacheField>
    <cacheField name="Mercedes" numFmtId="3">
      <sharedItems containsSemiMixedTypes="0" containsString="0" containsNumber="1" minValue="0" maxValue="29485"/>
    </cacheField>
    <cacheField name="Merlo/Lobos s/Tren" numFmtId="3">
      <sharedItems containsSemiMixedTypes="0" containsString="0" containsNumber="1" minValue="0" maxValue="155911"/>
    </cacheField>
    <cacheField name="Moreno/Mercedes s/Tren" numFmtId="3">
      <sharedItems containsSemiMixedTypes="0" containsString="0" containsNumber="1" minValue="0" maxValue="159000"/>
    </cacheField>
    <cacheField name="Ajuste meses anteriores" numFmtId="3">
      <sharedItems containsSemiMixedTypes="0" containsString="0" containsNumber="1" containsInteger="1" minValue="0" maxValue="578481"/>
    </cacheField>
    <cacheField name="TOTAL" numFmtId="3">
      <sharedItems containsSemiMixedTypes="0" containsString="0" containsNumber="1" minValue="70827" maxValue="10605121"/>
    </cacheField>
    <cacheField name="Observaciones" numFmtId="0">
      <sharedItems containsBlank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544.467402546295" createdVersion="6" refreshedVersion="6" minRefreshableVersion="3" recordCount="15421">
  <cacheSource type="worksheet">
    <worksheetSource name="SAR_BolxEst1"/>
  </cacheSource>
  <cacheFields count="4">
    <cacheField name="AÑO" numFmtId="0">
      <sharedItems containsSemiMixedTypes="0" containsString="0" containsNumber="1" containsInteger="1" minValue="1994" maxValue="2024" count="31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1994" u="1"/>
      </sharedItems>
    </cacheField>
    <cacheField name="MES" numFmtId="0">
      <sharedItems count="12">
        <s v="Julio"/>
        <s v="Agosto"/>
        <s v="Septiembre"/>
        <s v="Octubre"/>
        <s v="Noviembre"/>
        <s v="Diciembre"/>
        <s v="Enero"/>
        <s v="Febrero"/>
        <s v="Marzo"/>
        <s v="Abril"/>
        <s v="Mayo"/>
        <s v="Junio"/>
      </sharedItems>
    </cacheField>
    <cacheField name="ESTACIÓN" numFmtId="0">
      <sharedItems count="120">
        <s v="Once"/>
        <s v="Pza. Miserere"/>
        <s v="Caballito"/>
        <s v="Flores"/>
        <s v="Floresta"/>
        <s v="Villa Luro"/>
        <s v="Liniers"/>
        <s v="Ciudadela"/>
        <s v="Ramos Mejía"/>
        <s v="Haedo"/>
        <s v="Morón"/>
        <s v="Castelar"/>
        <s v="Ituzaingó"/>
        <s v="San Antonio de Padua"/>
        <s v="Merlo"/>
        <s v="Paso del Rey"/>
        <s v="Moreno"/>
        <s v="KM 34,5"/>
        <s v="Agustín Ferrari"/>
        <s v="Mariano Acosta"/>
        <s v="Marcos Paz"/>
        <s v="Zamudio"/>
        <s v="Hornos"/>
        <s v="Las Heras"/>
        <s v="Speratti"/>
        <s v="Zapiola"/>
        <s v="Empalme Lobos"/>
        <s v="Lobos"/>
        <s v="La Reja"/>
        <s v="Francisco Álvarez"/>
        <s v="Ing. Pablo Marín"/>
        <s v="Las Malvinas"/>
        <s v="General Rodríguez"/>
        <s v="La Fraternidad"/>
        <s v="Lezica y Torrezuri"/>
        <s v="Universidad de Luján"/>
        <s v="Luján"/>
        <s v="Jáuregui"/>
        <s v="Olivera"/>
        <s v="Gowland"/>
        <s v="Mercedes"/>
        <s v="Merlo/Lobos s/Tren"/>
        <s v="Moreno/Mercedes s/Tren"/>
        <s v="Ajuste meses anteriores"/>
        <s v="Maquinista Ricardo Cal"/>
        <s v="Dr. Cabred" u="1"/>
        <s v="Villa Caraza" u="1"/>
        <s v="Santos Lugares" u="1"/>
        <s v="Puente Alsina" u="1"/>
        <s v="Hulingham" u="1"/>
        <s v="La Salada" u="1"/>
        <s v="Sáenz Peña" u="1"/>
        <s v="Bella Vista" u="1"/>
        <s v="Merlo Gómez" u="1"/>
        <s v="Pte. Derqui" u="1"/>
        <s v="Miguel M. Padilla" u="1"/>
        <s v="Palermo" u="1"/>
        <s v="El Palomar" u="1"/>
        <s v="José C. Paz" u="1"/>
        <s v="Los Polvorines" u="1"/>
        <s v="Caseros" u="1"/>
        <s v="Querandí" u="1"/>
        <s v="Villa Lugano" u="1"/>
        <s v="Ing. Budge" u="1"/>
        <s v="Villa Astolfi" u="1"/>
        <s v="José Ingenieros" u="1"/>
        <s v="Tapiales" u="1"/>
        <s v="Scalabrini Ortíz" u="1"/>
        <s v="Marinos del Crucero Gral. Belgrano" u="1"/>
        <s v="KM 12" u="1"/>
        <s v="Buenos Aires" u="1"/>
        <s v="Manzanares" u="1"/>
        <s v="La Paternal" u="1"/>
        <s v="Villa Rosa" u="1"/>
        <s v="Ing. Adolfo Sordeaux" u="1"/>
        <s v="Sol y Verde" u="1"/>
        <s v="Don Torcuato" u="1"/>
        <s v="Laferrere" u="1"/>
        <s v="Libertad" u="1"/>
        <s v="20 de Junio" u="1"/>
        <s v="Mendeville" u="1"/>
        <s v="Villa Diamante" u="1"/>
        <s v="Ciudad Universitaria" u="1"/>
        <s v="Retiro" u="1"/>
        <s v="Rafael Castillo" u="1"/>
        <s v="Aldo Bonzi" u="1"/>
        <s v="Carapachay" u="1"/>
        <s v="Fiorito" u="1"/>
        <s v="Isidro Casanova" u="1"/>
        <s v="San Miguel" u="1"/>
        <s v="María Eva Duarte" u="1"/>
        <s v="Grand Bourg" u="1"/>
        <s v="Villa de Mayo" u="1"/>
        <s v="Saldias" u="1"/>
        <s v="Muñiz" u="1"/>
        <s v="Florida" u="1"/>
        <s v="Del Viso" u="1"/>
        <s v="Tierras Altas" u="1"/>
        <s v="González Catán" u="1"/>
        <s v="Manuel Alberti" u="1"/>
        <s v="Presidente Illia" u="1"/>
        <s v="Devoto" u="1"/>
        <s v="Marinos del Fournier" u="1"/>
        <s v="Ing. Castello" u="1"/>
        <s v="Villa Soldati" u="1"/>
        <s v="Munro" u="1"/>
        <s v="Justo Villegas" u="1"/>
        <s v="Villa del Parque" u="1"/>
        <s v="Dr. Antonio Sáenz" u="1"/>
        <s v="Villa Crespo (ex-Chacarita)" u="1"/>
        <s v="Villa Madero" u="1"/>
        <s v="Tortuguitas" u="1"/>
        <s v="Aristóbulo del Valle" u="1"/>
        <s v="Pilar" u="1"/>
        <s v="Ing. Pablo Nogués" u="1"/>
        <s v="Villa Adelina" u="1"/>
        <s v="Boulogne Sur Mer" u="1"/>
        <s v="Independencia" u="1"/>
        <s v="William C. Morris" u="1"/>
        <s v="Vicealmirante Montes" u="1"/>
      </sharedItems>
    </cacheField>
    <cacheField name="PAX" numFmtId="3">
      <sharedItems containsSemiMixedTypes="0" containsString="0" containsNumber="1" minValue="-54" maxValue="1878710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0">
  <r>
    <x v="0"/>
    <x v="0"/>
    <n v="998633"/>
    <n v="69331"/>
    <n v="122681"/>
    <n v="190454"/>
    <n v="72966"/>
    <n v="48090"/>
    <n v="575903"/>
    <n v="102361"/>
    <n v="333738"/>
    <n v="194502"/>
    <n v="1096492"/>
    <n v="578304"/>
    <n v="353854"/>
    <n v="480828"/>
    <n v="907110"/>
    <n v="343581"/>
    <n v="847386"/>
    <n v="0"/>
    <n v="0"/>
    <n v="2545"/>
    <n v="0"/>
    <n v="3328"/>
    <n v="0"/>
    <n v="0"/>
    <n v="1529"/>
    <n v="0"/>
    <n v="0"/>
    <n v="0"/>
    <n v="1033"/>
    <n v="0"/>
    <n v="0"/>
    <n v="0"/>
    <n v="0"/>
    <n v="1480"/>
    <n v="0"/>
    <n v="0"/>
    <n v="0"/>
    <n v="2931"/>
    <n v="0"/>
    <n v="0"/>
    <n v="0"/>
    <n v="1473"/>
    <n v="48903"/>
    <n v="51239"/>
    <n v="0"/>
    <n v="7430675"/>
    <m/>
  </r>
  <r>
    <x v="0"/>
    <x v="1"/>
    <n v="1014666"/>
    <n v="79313"/>
    <n v="134869"/>
    <n v="201324"/>
    <n v="79460"/>
    <n v="52484"/>
    <n v="621334"/>
    <n v="114010"/>
    <n v="368781"/>
    <n v="214575"/>
    <n v="1179631"/>
    <n v="630032"/>
    <n v="377367"/>
    <n v="515607"/>
    <n v="954493"/>
    <n v="367478"/>
    <n v="890847"/>
    <n v="0"/>
    <n v="0"/>
    <n v="16864"/>
    <n v="0"/>
    <n v="12119"/>
    <n v="0"/>
    <n v="0"/>
    <n v="5808"/>
    <n v="0"/>
    <n v="0"/>
    <n v="0"/>
    <n v="3160"/>
    <n v="0"/>
    <n v="0"/>
    <n v="0"/>
    <n v="0"/>
    <n v="6671"/>
    <n v="0"/>
    <n v="0"/>
    <n v="0"/>
    <n v="8063"/>
    <n v="0"/>
    <n v="0"/>
    <n v="0"/>
    <n v="5828"/>
    <n v="48745"/>
    <n v="52796"/>
    <n v="0"/>
    <n v="7956325"/>
    <m/>
  </r>
  <r>
    <x v="0"/>
    <x v="2"/>
    <n v="1014704"/>
    <n v="74493"/>
    <n v="134482"/>
    <n v="201540"/>
    <n v="80430"/>
    <n v="51951"/>
    <n v="611113"/>
    <n v="113217"/>
    <n v="365168"/>
    <n v="217567"/>
    <n v="1144667"/>
    <n v="627365"/>
    <n v="366572"/>
    <n v="497894"/>
    <n v="917300"/>
    <n v="356245"/>
    <n v="862680"/>
    <n v="0"/>
    <n v="0"/>
    <n v="22302"/>
    <n v="0"/>
    <n v="15211"/>
    <n v="0"/>
    <n v="0"/>
    <n v="9761"/>
    <n v="0"/>
    <n v="0"/>
    <n v="0"/>
    <n v="3667"/>
    <n v="0"/>
    <n v="0"/>
    <n v="0"/>
    <n v="0"/>
    <n v="11058"/>
    <n v="0"/>
    <n v="0"/>
    <n v="0"/>
    <n v="16057"/>
    <n v="0"/>
    <n v="0"/>
    <n v="0"/>
    <n v="8142"/>
    <n v="59121"/>
    <n v="59299"/>
    <n v="0"/>
    <n v="7842006"/>
    <m/>
  </r>
  <r>
    <x v="0"/>
    <x v="3"/>
    <n v="1039982"/>
    <n v="76885"/>
    <n v="136308"/>
    <n v="208296"/>
    <n v="82507"/>
    <n v="54305"/>
    <n v="632766"/>
    <n v="118320"/>
    <n v="379123"/>
    <n v="226623"/>
    <n v="1181170"/>
    <n v="640189"/>
    <n v="382362"/>
    <n v="517015"/>
    <n v="951188"/>
    <n v="367167"/>
    <n v="909321"/>
    <n v="0"/>
    <n v="0"/>
    <n v="27209"/>
    <n v="0"/>
    <n v="16602"/>
    <n v="0"/>
    <n v="0"/>
    <n v="10807"/>
    <n v="0"/>
    <n v="0"/>
    <n v="0"/>
    <n v="3943"/>
    <n v="0"/>
    <n v="0"/>
    <n v="0"/>
    <n v="0"/>
    <n v="12402"/>
    <n v="0"/>
    <n v="0"/>
    <n v="0"/>
    <n v="25838"/>
    <n v="0"/>
    <n v="0"/>
    <n v="0"/>
    <n v="8764"/>
    <n v="66500"/>
    <n v="63269"/>
    <n v="0"/>
    <n v="8138861"/>
    <m/>
  </r>
  <r>
    <x v="0"/>
    <x v="4"/>
    <n v="1024774"/>
    <n v="80881"/>
    <n v="134586"/>
    <n v="204125"/>
    <n v="83463"/>
    <n v="55024"/>
    <n v="628411"/>
    <n v="119951"/>
    <n v="383650"/>
    <n v="228319"/>
    <n v="1184061"/>
    <n v="646160"/>
    <n v="383090"/>
    <n v="517205"/>
    <n v="961161"/>
    <n v="370225"/>
    <n v="902053"/>
    <n v="0"/>
    <n v="0"/>
    <n v="28973"/>
    <n v="0"/>
    <n v="16857"/>
    <n v="0"/>
    <n v="0"/>
    <n v="11669"/>
    <n v="0"/>
    <n v="0"/>
    <n v="0"/>
    <n v="3558"/>
    <n v="0"/>
    <n v="0"/>
    <n v="0"/>
    <n v="0"/>
    <n v="9949"/>
    <n v="0"/>
    <n v="0"/>
    <n v="0"/>
    <n v="11698"/>
    <n v="0"/>
    <n v="0"/>
    <n v="0"/>
    <n v="8438"/>
    <n v="65593"/>
    <n v="62566"/>
    <n v="0"/>
    <n v="8126440"/>
    <m/>
  </r>
  <r>
    <x v="0"/>
    <x v="5"/>
    <n v="1057735"/>
    <n v="71707"/>
    <n v="132589"/>
    <n v="205331"/>
    <n v="81396"/>
    <n v="51880"/>
    <n v="625337"/>
    <n v="114364"/>
    <n v="361016"/>
    <n v="212042"/>
    <n v="1136373"/>
    <n v="603748"/>
    <n v="364914"/>
    <n v="496977"/>
    <n v="943902"/>
    <n v="363061"/>
    <n v="898917"/>
    <n v="0"/>
    <n v="0"/>
    <n v="24974"/>
    <n v="0"/>
    <n v="14796"/>
    <n v="0"/>
    <n v="0"/>
    <n v="12971"/>
    <n v="0"/>
    <n v="0"/>
    <n v="0"/>
    <n v="4554"/>
    <n v="0"/>
    <n v="0"/>
    <n v="0"/>
    <n v="0"/>
    <n v="9876"/>
    <n v="0"/>
    <n v="0"/>
    <n v="0"/>
    <n v="20169"/>
    <n v="0"/>
    <n v="0"/>
    <n v="0"/>
    <n v="8434"/>
    <n v="67342"/>
    <n v="69426"/>
    <n v="0"/>
    <n v="7953831"/>
    <m/>
  </r>
  <r>
    <x v="1"/>
    <x v="6"/>
    <n v="927575"/>
    <n v="69065"/>
    <n v="114259"/>
    <n v="186219"/>
    <n v="71434"/>
    <n v="45772"/>
    <n v="573407"/>
    <n v="106229"/>
    <n v="325000"/>
    <n v="190874"/>
    <n v="1047948"/>
    <n v="544726"/>
    <n v="332221"/>
    <n v="452395"/>
    <n v="874164"/>
    <n v="339570"/>
    <n v="835019"/>
    <n v="19961"/>
    <n v="0"/>
    <n v="0"/>
    <n v="0"/>
    <n v="14305"/>
    <n v="0"/>
    <n v="0"/>
    <n v="11965"/>
    <n v="0"/>
    <n v="0"/>
    <n v="0"/>
    <n v="5557"/>
    <n v="0"/>
    <n v="0"/>
    <n v="0"/>
    <n v="0"/>
    <n v="8520"/>
    <n v="0"/>
    <n v="0"/>
    <n v="0"/>
    <n v="9780"/>
    <n v="0"/>
    <n v="0"/>
    <n v="0"/>
    <n v="7418"/>
    <n v="66795"/>
    <n v="68959"/>
    <n v="0"/>
    <n v="7249137"/>
    <m/>
  </r>
  <r>
    <x v="1"/>
    <x v="7"/>
    <n v="916758"/>
    <n v="68657"/>
    <n v="112792"/>
    <n v="178869"/>
    <n v="69007"/>
    <n v="44575"/>
    <n v="551217"/>
    <n v="101647"/>
    <n v="328200"/>
    <n v="193669"/>
    <n v="1026963"/>
    <n v="533728"/>
    <n v="322345"/>
    <n v="439729"/>
    <n v="853786"/>
    <n v="326831"/>
    <n v="823144"/>
    <n v="21072"/>
    <n v="0"/>
    <n v="0"/>
    <n v="0"/>
    <n v="14936"/>
    <n v="0"/>
    <n v="0"/>
    <n v="12283"/>
    <n v="0"/>
    <n v="0"/>
    <n v="0"/>
    <n v="5138"/>
    <n v="0"/>
    <n v="0"/>
    <n v="0"/>
    <n v="0"/>
    <n v="7995"/>
    <n v="0"/>
    <n v="0"/>
    <n v="0"/>
    <n v="12362"/>
    <n v="0"/>
    <n v="0"/>
    <n v="0"/>
    <n v="7872"/>
    <n v="68606"/>
    <n v="67627"/>
    <n v="0"/>
    <n v="7109808"/>
    <m/>
  </r>
  <r>
    <x v="1"/>
    <x v="8"/>
    <n v="1064011"/>
    <n v="78441"/>
    <n v="136461"/>
    <n v="206049"/>
    <n v="82016"/>
    <n v="53686"/>
    <n v="639113"/>
    <n v="121413"/>
    <n v="389564"/>
    <n v="232780"/>
    <n v="1183239"/>
    <n v="642425"/>
    <n v="382264"/>
    <n v="513151"/>
    <n v="978894"/>
    <n v="370863"/>
    <n v="931753"/>
    <n v="29098"/>
    <n v="0"/>
    <n v="0"/>
    <n v="0"/>
    <n v="17362"/>
    <n v="0"/>
    <n v="0"/>
    <n v="14795"/>
    <n v="0"/>
    <n v="0"/>
    <n v="0"/>
    <n v="4800"/>
    <n v="0"/>
    <n v="0"/>
    <n v="0"/>
    <n v="0"/>
    <n v="7945"/>
    <n v="0"/>
    <n v="0"/>
    <n v="0"/>
    <n v="13900"/>
    <n v="0"/>
    <n v="0"/>
    <n v="0"/>
    <n v="8947"/>
    <n v="79466"/>
    <n v="79178"/>
    <n v="0"/>
    <n v="8261614"/>
    <m/>
  </r>
  <r>
    <x v="1"/>
    <x v="9"/>
    <n v="1023177"/>
    <n v="82656"/>
    <n v="135919"/>
    <n v="201397"/>
    <n v="82534"/>
    <n v="54415"/>
    <n v="640623"/>
    <n v="121980"/>
    <n v="405067"/>
    <n v="243055"/>
    <n v="1195533"/>
    <n v="660049"/>
    <n v="379402"/>
    <n v="524600"/>
    <n v="978734"/>
    <n v="368458"/>
    <n v="914436"/>
    <n v="26003"/>
    <n v="0"/>
    <n v="0"/>
    <n v="0"/>
    <n v="15778"/>
    <n v="0"/>
    <n v="0"/>
    <n v="15607"/>
    <n v="0"/>
    <n v="0"/>
    <n v="0"/>
    <n v="4775"/>
    <n v="0"/>
    <n v="0"/>
    <n v="0"/>
    <n v="0"/>
    <n v="7838"/>
    <n v="0"/>
    <n v="0"/>
    <n v="0"/>
    <n v="13400"/>
    <n v="0"/>
    <n v="0"/>
    <n v="0"/>
    <n v="9156"/>
    <n v="74518"/>
    <n v="87187"/>
    <n v="0"/>
    <n v="8266297"/>
    <m/>
  </r>
  <r>
    <x v="1"/>
    <x v="10"/>
    <n v="1073453"/>
    <n v="85160"/>
    <n v="143113"/>
    <n v="210312"/>
    <n v="88321"/>
    <n v="58007"/>
    <n v="679703"/>
    <n v="129451"/>
    <n v="432703"/>
    <n v="260462"/>
    <n v="1261460"/>
    <n v="696537"/>
    <n v="402939"/>
    <n v="547022"/>
    <n v="1022246"/>
    <n v="389578"/>
    <n v="968882"/>
    <n v="27329"/>
    <n v="0"/>
    <n v="0"/>
    <n v="0"/>
    <n v="16664"/>
    <n v="0"/>
    <n v="0"/>
    <n v="15395"/>
    <n v="0"/>
    <n v="0"/>
    <n v="0"/>
    <n v="4048"/>
    <n v="0"/>
    <n v="0"/>
    <n v="0"/>
    <n v="0"/>
    <n v="9049"/>
    <n v="0"/>
    <n v="0"/>
    <n v="0"/>
    <n v="12199"/>
    <n v="0"/>
    <n v="0"/>
    <n v="0"/>
    <n v="9703"/>
    <n v="77739"/>
    <n v="80621"/>
    <n v="0"/>
    <n v="8702096"/>
    <m/>
  </r>
  <r>
    <x v="1"/>
    <x v="11"/>
    <n v="990652"/>
    <n v="74714"/>
    <n v="130856"/>
    <n v="190729"/>
    <n v="81815"/>
    <n v="52315"/>
    <n v="616748"/>
    <n v="115539"/>
    <n v="384674"/>
    <n v="227293"/>
    <n v="1133642"/>
    <n v="619758"/>
    <n v="366231"/>
    <n v="487720"/>
    <n v="917937"/>
    <n v="341763"/>
    <n v="878992"/>
    <n v="21530"/>
    <n v="0"/>
    <n v="0"/>
    <n v="0"/>
    <n v="14156"/>
    <n v="0"/>
    <n v="0"/>
    <n v="12994"/>
    <n v="0"/>
    <n v="0"/>
    <n v="0"/>
    <n v="3528"/>
    <n v="0"/>
    <n v="0"/>
    <n v="0"/>
    <n v="0"/>
    <n v="7735"/>
    <n v="0"/>
    <n v="0"/>
    <n v="0"/>
    <n v="9452"/>
    <n v="0"/>
    <n v="0"/>
    <n v="0"/>
    <n v="9323"/>
    <n v="71262"/>
    <n v="76901"/>
    <n v="0"/>
    <n v="7838259"/>
    <m/>
  </r>
  <r>
    <x v="1"/>
    <x v="0"/>
    <n v="1080273"/>
    <n v="85908"/>
    <n v="138718"/>
    <n v="211697"/>
    <n v="85594"/>
    <n v="55099"/>
    <n v="671715"/>
    <n v="124124"/>
    <n v="419111"/>
    <n v="248138"/>
    <n v="1233121"/>
    <n v="668249"/>
    <n v="397723"/>
    <n v="537309"/>
    <n v="1020403"/>
    <n v="374924"/>
    <n v="917600"/>
    <n v="30314"/>
    <n v="0"/>
    <n v="0"/>
    <n v="0"/>
    <n v="18581"/>
    <n v="0"/>
    <n v="0"/>
    <n v="14925"/>
    <n v="0"/>
    <n v="0"/>
    <n v="0"/>
    <n v="4014"/>
    <n v="0"/>
    <n v="0"/>
    <n v="0"/>
    <n v="0"/>
    <n v="8116"/>
    <n v="0"/>
    <n v="0"/>
    <n v="0"/>
    <n v="10130"/>
    <n v="0"/>
    <n v="0"/>
    <n v="0"/>
    <n v="9404"/>
    <n v="82046"/>
    <n v="83509"/>
    <n v="0"/>
    <n v="8530745"/>
    <m/>
  </r>
  <r>
    <x v="1"/>
    <x v="1"/>
    <n v="1081057"/>
    <n v="83023"/>
    <n v="136740"/>
    <n v="207341"/>
    <n v="85979"/>
    <n v="56756"/>
    <n v="670867"/>
    <n v="123627"/>
    <n v="414795"/>
    <n v="244218"/>
    <n v="1199094"/>
    <n v="639214"/>
    <n v="404281"/>
    <n v="527853"/>
    <n v="985643"/>
    <n v="361145"/>
    <n v="898846"/>
    <n v="35954"/>
    <n v="0"/>
    <n v="0"/>
    <n v="0"/>
    <n v="19584"/>
    <n v="0"/>
    <n v="0"/>
    <n v="16359"/>
    <n v="0"/>
    <n v="0"/>
    <n v="0"/>
    <n v="4577"/>
    <n v="0"/>
    <n v="0"/>
    <n v="0"/>
    <n v="0"/>
    <n v="8848"/>
    <n v="0"/>
    <n v="0"/>
    <n v="0"/>
    <n v="11652"/>
    <n v="0"/>
    <n v="0"/>
    <n v="0"/>
    <n v="9893"/>
    <n v="68910"/>
    <n v="92492"/>
    <n v="0"/>
    <n v="8388748"/>
    <m/>
  </r>
  <r>
    <x v="1"/>
    <x v="2"/>
    <n v="1020255"/>
    <n v="81748"/>
    <n v="128387"/>
    <n v="199295"/>
    <n v="84061"/>
    <n v="55591"/>
    <n v="639359"/>
    <n v="120046"/>
    <n v="404024"/>
    <n v="238449"/>
    <n v="1155046"/>
    <n v="606597"/>
    <n v="392318"/>
    <n v="502912"/>
    <n v="940870"/>
    <n v="347353"/>
    <n v="866058"/>
    <n v="35365"/>
    <n v="0"/>
    <n v="0"/>
    <n v="0"/>
    <n v="19560"/>
    <n v="0"/>
    <n v="0"/>
    <n v="15777"/>
    <n v="0"/>
    <n v="0"/>
    <n v="0"/>
    <n v="3875"/>
    <n v="0"/>
    <n v="0"/>
    <n v="0"/>
    <n v="0"/>
    <n v="8032"/>
    <n v="0"/>
    <n v="0"/>
    <n v="0"/>
    <n v="12790"/>
    <n v="0"/>
    <n v="0"/>
    <n v="0"/>
    <n v="9824"/>
    <n v="63855"/>
    <n v="95880"/>
    <n v="0"/>
    <n v="8047327"/>
    <m/>
  </r>
  <r>
    <x v="1"/>
    <x v="3"/>
    <n v="1161939"/>
    <n v="94704"/>
    <n v="153289"/>
    <n v="229175"/>
    <n v="100659"/>
    <n v="67266"/>
    <n v="737967"/>
    <n v="139300"/>
    <n v="477443"/>
    <n v="287716"/>
    <n v="1332061"/>
    <n v="689297"/>
    <n v="464960"/>
    <n v="583701"/>
    <n v="1065513"/>
    <n v="398944"/>
    <n v="1010100"/>
    <n v="48118"/>
    <n v="0"/>
    <n v="0"/>
    <n v="0"/>
    <n v="24096"/>
    <n v="0"/>
    <n v="0"/>
    <n v="18268"/>
    <n v="0"/>
    <n v="0"/>
    <n v="0"/>
    <n v="4245"/>
    <n v="0"/>
    <n v="0"/>
    <n v="0"/>
    <n v="0"/>
    <n v="14279"/>
    <n v="0"/>
    <n v="0"/>
    <n v="0"/>
    <n v="27843"/>
    <n v="0"/>
    <n v="0"/>
    <n v="0"/>
    <n v="11445"/>
    <n v="87290"/>
    <n v="125567"/>
    <n v="0"/>
    <n v="9355185"/>
    <m/>
  </r>
  <r>
    <x v="1"/>
    <x v="4"/>
    <n v="1139511"/>
    <n v="86132"/>
    <n v="147341"/>
    <n v="225296"/>
    <n v="98594"/>
    <n v="65920"/>
    <n v="712179"/>
    <n v="132615"/>
    <n v="451433"/>
    <n v="271796"/>
    <n v="1252062"/>
    <n v="640693"/>
    <n v="451276"/>
    <n v="559904"/>
    <n v="1029013"/>
    <n v="382392"/>
    <n v="968483"/>
    <n v="43364"/>
    <n v="0"/>
    <n v="0"/>
    <n v="0"/>
    <n v="22072"/>
    <n v="0"/>
    <n v="0"/>
    <n v="17325"/>
    <n v="0"/>
    <n v="0"/>
    <n v="0"/>
    <n v="4135"/>
    <n v="0"/>
    <n v="0"/>
    <n v="0"/>
    <n v="0"/>
    <n v="12666"/>
    <n v="0"/>
    <n v="0"/>
    <n v="0"/>
    <n v="13951"/>
    <n v="0"/>
    <n v="0"/>
    <n v="0"/>
    <n v="11368"/>
    <n v="79067"/>
    <n v="117023"/>
    <n v="0"/>
    <n v="8935611"/>
    <m/>
  </r>
  <r>
    <x v="1"/>
    <x v="5"/>
    <n v="1143101"/>
    <n v="77493"/>
    <n v="141332"/>
    <n v="223457"/>
    <n v="94548"/>
    <n v="61837"/>
    <n v="688115"/>
    <n v="122964"/>
    <n v="425370"/>
    <n v="252732"/>
    <n v="1208683"/>
    <n v="581781"/>
    <n v="432990"/>
    <n v="532487"/>
    <n v="1004771"/>
    <n v="375738"/>
    <n v="962583"/>
    <n v="39942"/>
    <n v="0"/>
    <n v="0"/>
    <n v="0"/>
    <n v="21335"/>
    <n v="0"/>
    <n v="0"/>
    <n v="16414"/>
    <n v="0"/>
    <n v="0"/>
    <n v="0"/>
    <n v="4736"/>
    <n v="0"/>
    <n v="0"/>
    <n v="0"/>
    <n v="0"/>
    <n v="12854"/>
    <n v="0"/>
    <n v="0"/>
    <n v="0"/>
    <n v="26514"/>
    <n v="0"/>
    <n v="0"/>
    <n v="0"/>
    <n v="11254"/>
    <n v="75763"/>
    <n v="113351"/>
    <n v="0"/>
    <n v="8652145"/>
    <m/>
  </r>
  <r>
    <x v="2"/>
    <x v="6"/>
    <n v="1003303"/>
    <n v="68947"/>
    <n v="120472"/>
    <n v="202352"/>
    <n v="82927"/>
    <n v="55450"/>
    <n v="622661"/>
    <n v="109938"/>
    <n v="375311"/>
    <n v="219215"/>
    <n v="1082643"/>
    <n v="521807"/>
    <n v="396722"/>
    <n v="486645"/>
    <n v="947520"/>
    <n v="345984"/>
    <n v="891907"/>
    <n v="34715"/>
    <n v="0"/>
    <n v="0"/>
    <n v="0"/>
    <n v="19114"/>
    <n v="0"/>
    <n v="0"/>
    <n v="13473"/>
    <n v="0"/>
    <n v="0"/>
    <n v="0"/>
    <n v="4968"/>
    <n v="0"/>
    <n v="0"/>
    <n v="0"/>
    <n v="0"/>
    <n v="12647"/>
    <n v="0"/>
    <n v="0"/>
    <n v="0"/>
    <n v="11994"/>
    <n v="0"/>
    <n v="0"/>
    <n v="0"/>
    <n v="9713"/>
    <n v="72817"/>
    <n v="115609"/>
    <n v="0"/>
    <n v="7828854"/>
    <m/>
  </r>
  <r>
    <x v="2"/>
    <x v="7"/>
    <n v="990408"/>
    <n v="52021"/>
    <n v="120150"/>
    <n v="191460"/>
    <n v="79250"/>
    <n v="53458"/>
    <n v="604025"/>
    <n v="107118"/>
    <n v="377669"/>
    <n v="224651"/>
    <n v="1067832"/>
    <n v="496867"/>
    <n v="382369"/>
    <n v="465062"/>
    <n v="902424"/>
    <n v="322516"/>
    <n v="861427"/>
    <n v="33929"/>
    <n v="0"/>
    <n v="0"/>
    <n v="0"/>
    <n v="19305"/>
    <n v="0"/>
    <n v="0"/>
    <n v="13697"/>
    <n v="0"/>
    <n v="0"/>
    <n v="0"/>
    <n v="4376"/>
    <n v="0"/>
    <n v="0"/>
    <n v="0"/>
    <n v="0"/>
    <n v="13495"/>
    <n v="0"/>
    <n v="0"/>
    <n v="0"/>
    <n v="15257"/>
    <n v="0"/>
    <n v="0"/>
    <n v="0"/>
    <n v="10390"/>
    <n v="72004"/>
    <n v="117257"/>
    <n v="0"/>
    <n v="7598417"/>
    <m/>
  </r>
  <r>
    <x v="2"/>
    <x v="8"/>
    <n v="1124993"/>
    <n v="81599"/>
    <n v="148140"/>
    <n v="231033"/>
    <n v="98286"/>
    <n v="67022"/>
    <n v="716891"/>
    <n v="137520"/>
    <n v="457400"/>
    <n v="272350"/>
    <n v="1269554"/>
    <n v="598295"/>
    <n v="470265"/>
    <n v="550651"/>
    <n v="1055780"/>
    <n v="386300"/>
    <n v="1003550"/>
    <n v="38534"/>
    <n v="0"/>
    <n v="0"/>
    <n v="0"/>
    <n v="21295"/>
    <n v="0"/>
    <n v="0"/>
    <n v="17066"/>
    <n v="0"/>
    <n v="0"/>
    <n v="0"/>
    <n v="5753"/>
    <n v="0"/>
    <n v="0"/>
    <n v="0"/>
    <n v="0"/>
    <n v="14884"/>
    <n v="0"/>
    <n v="0"/>
    <n v="0"/>
    <n v="18715"/>
    <n v="0"/>
    <n v="0"/>
    <n v="0"/>
    <n v="11225"/>
    <n v="88285"/>
    <n v="132801"/>
    <n v="0"/>
    <n v="9018187"/>
    <m/>
  </r>
  <r>
    <x v="2"/>
    <x v="9"/>
    <n v="1166077"/>
    <n v="96691"/>
    <n v="155946"/>
    <n v="240643"/>
    <n v="109481"/>
    <n v="77010"/>
    <n v="751992"/>
    <n v="155895"/>
    <n v="515910"/>
    <n v="309006"/>
    <n v="1390613"/>
    <n v="670146"/>
    <n v="518228"/>
    <n v="596419"/>
    <n v="1132335"/>
    <n v="412662"/>
    <n v="1063523"/>
    <n v="36070"/>
    <n v="0"/>
    <n v="0"/>
    <n v="0"/>
    <n v="19994"/>
    <n v="0"/>
    <n v="0"/>
    <n v="19603"/>
    <n v="0"/>
    <n v="0"/>
    <n v="0"/>
    <n v="4228"/>
    <n v="0"/>
    <n v="0"/>
    <n v="0"/>
    <n v="0"/>
    <n v="14094"/>
    <n v="0"/>
    <n v="0"/>
    <n v="0"/>
    <n v="15003"/>
    <n v="0"/>
    <n v="0"/>
    <n v="0"/>
    <n v="11104"/>
    <n v="86450"/>
    <n v="124941"/>
    <n v="0"/>
    <n v="9694064"/>
    <m/>
  </r>
  <r>
    <x v="2"/>
    <x v="10"/>
    <n v="1197092"/>
    <n v="96901"/>
    <n v="159384"/>
    <n v="244004"/>
    <n v="110804"/>
    <n v="77055"/>
    <n v="752530"/>
    <n v="153507"/>
    <n v="508779"/>
    <n v="306431"/>
    <n v="1378589"/>
    <n v="659026"/>
    <n v="514612"/>
    <n v="591870"/>
    <n v="1121658"/>
    <n v="407360"/>
    <n v="1070755"/>
    <n v="35185"/>
    <n v="0"/>
    <n v="0"/>
    <n v="0"/>
    <n v="19561"/>
    <n v="0"/>
    <n v="0"/>
    <n v="18033"/>
    <n v="0"/>
    <n v="0"/>
    <n v="0"/>
    <n v="4152"/>
    <n v="0"/>
    <n v="0"/>
    <n v="0"/>
    <n v="0"/>
    <n v="14161"/>
    <n v="0"/>
    <n v="0"/>
    <n v="0"/>
    <n v="16131"/>
    <n v="0"/>
    <n v="0"/>
    <n v="0"/>
    <n v="12783"/>
    <n v="94637"/>
    <n v="99144"/>
    <n v="0"/>
    <n v="9664144"/>
    <m/>
  </r>
  <r>
    <x v="2"/>
    <x v="11"/>
    <n v="1098532"/>
    <n v="90784"/>
    <n v="148682"/>
    <n v="225996"/>
    <n v="102141"/>
    <n v="71211"/>
    <n v="694832"/>
    <n v="143319"/>
    <n v="466346"/>
    <n v="277578"/>
    <n v="1268155"/>
    <n v="576081"/>
    <n v="481548"/>
    <n v="538999"/>
    <n v="1037980"/>
    <n v="367741"/>
    <n v="970525"/>
    <n v="31800"/>
    <n v="0"/>
    <n v="0"/>
    <n v="0"/>
    <n v="17683"/>
    <n v="0"/>
    <n v="0"/>
    <n v="16771"/>
    <n v="0"/>
    <n v="0"/>
    <n v="0"/>
    <n v="3834"/>
    <n v="0"/>
    <n v="0"/>
    <n v="0"/>
    <n v="0"/>
    <n v="13007"/>
    <n v="0"/>
    <n v="0"/>
    <n v="0"/>
    <n v="14216"/>
    <n v="0"/>
    <n v="0"/>
    <n v="0"/>
    <n v="15632"/>
    <n v="88160"/>
    <n v="97485"/>
    <n v="0"/>
    <n v="8859038"/>
    <m/>
  </r>
  <r>
    <x v="2"/>
    <x v="0"/>
    <n v="1230897"/>
    <n v="99997"/>
    <n v="162843"/>
    <n v="244759"/>
    <n v="112327"/>
    <n v="78452"/>
    <n v="751944"/>
    <n v="157296"/>
    <n v="514964"/>
    <n v="311167"/>
    <n v="1387646"/>
    <n v="617025"/>
    <n v="542755"/>
    <n v="613466"/>
    <n v="1172558"/>
    <n v="414695"/>
    <n v="1091246"/>
    <n v="37505"/>
    <n v="0"/>
    <n v="0"/>
    <n v="0"/>
    <n v="20444"/>
    <n v="0"/>
    <n v="0"/>
    <n v="17925"/>
    <n v="0"/>
    <n v="0"/>
    <n v="0"/>
    <n v="4759"/>
    <n v="0"/>
    <n v="0"/>
    <n v="0"/>
    <n v="0"/>
    <n v="13609"/>
    <n v="0"/>
    <n v="0"/>
    <n v="0"/>
    <n v="17639"/>
    <n v="0"/>
    <n v="0"/>
    <n v="0"/>
    <n v="16600"/>
    <n v="96984"/>
    <n v="76317"/>
    <n v="0"/>
    <n v="9805819"/>
    <m/>
  </r>
  <r>
    <x v="2"/>
    <x v="1"/>
    <n v="1163346"/>
    <n v="97177"/>
    <n v="162821"/>
    <n v="238429"/>
    <n v="112052"/>
    <n v="78119"/>
    <n v="732934"/>
    <n v="154625"/>
    <n v="496710"/>
    <n v="289711"/>
    <n v="1316061"/>
    <n v="575342"/>
    <n v="516173"/>
    <n v="581021"/>
    <n v="1108788"/>
    <n v="391328"/>
    <n v="1024474"/>
    <n v="32455"/>
    <n v="0"/>
    <n v="0"/>
    <n v="0"/>
    <n v="19298"/>
    <n v="0"/>
    <n v="0"/>
    <n v="16696"/>
    <n v="0"/>
    <n v="0"/>
    <n v="0"/>
    <n v="4179"/>
    <n v="0"/>
    <n v="0"/>
    <n v="0"/>
    <n v="0"/>
    <n v="13308"/>
    <n v="0"/>
    <n v="0"/>
    <n v="0"/>
    <n v="15067"/>
    <n v="0"/>
    <n v="0"/>
    <n v="0"/>
    <n v="14746"/>
    <n v="93222"/>
    <n v="128889"/>
    <n v="0"/>
    <n v="9376971"/>
    <m/>
  </r>
  <r>
    <x v="2"/>
    <x v="2"/>
    <n v="1150514"/>
    <n v="115631"/>
    <n v="177003"/>
    <n v="249994"/>
    <n v="120354"/>
    <n v="84618"/>
    <n v="764414"/>
    <n v="168587"/>
    <n v="535001"/>
    <n v="314554"/>
    <n v="1418135"/>
    <n v="626978"/>
    <n v="561241"/>
    <n v="633487"/>
    <n v="1193755"/>
    <n v="419345"/>
    <n v="1102744"/>
    <n v="37882"/>
    <n v="0"/>
    <n v="0"/>
    <n v="0"/>
    <n v="20768"/>
    <n v="0"/>
    <n v="0"/>
    <n v="17766"/>
    <n v="0"/>
    <n v="0"/>
    <n v="0"/>
    <n v="4925"/>
    <n v="0"/>
    <n v="0"/>
    <n v="0"/>
    <n v="0"/>
    <n v="12381"/>
    <n v="0"/>
    <n v="0"/>
    <n v="0"/>
    <n v="19601"/>
    <n v="0"/>
    <n v="0"/>
    <n v="0"/>
    <n v="14277"/>
    <n v="98126"/>
    <n v="135978"/>
    <n v="0"/>
    <n v="9998059"/>
    <m/>
  </r>
  <r>
    <x v="2"/>
    <x v="3"/>
    <n v="1206088"/>
    <n v="123445"/>
    <n v="190773"/>
    <n v="264504"/>
    <n v="127980"/>
    <n v="89622"/>
    <n v="804449"/>
    <n v="180585"/>
    <n v="550822"/>
    <n v="326844"/>
    <n v="1483005"/>
    <n v="656040"/>
    <n v="592212"/>
    <n v="663826"/>
    <n v="1200898"/>
    <n v="434186"/>
    <n v="1157774"/>
    <n v="40232"/>
    <n v="0"/>
    <n v="0"/>
    <n v="0"/>
    <n v="21879"/>
    <n v="0"/>
    <n v="0"/>
    <n v="18740"/>
    <n v="0"/>
    <n v="0"/>
    <n v="0"/>
    <n v="4482"/>
    <n v="0"/>
    <n v="0"/>
    <n v="0"/>
    <n v="0"/>
    <n v="14995"/>
    <n v="0"/>
    <n v="0"/>
    <n v="0"/>
    <n v="22228"/>
    <n v="0"/>
    <n v="0"/>
    <n v="0"/>
    <n v="13395"/>
    <n v="143985"/>
    <n v="149401"/>
    <n v="0"/>
    <n v="10482390"/>
    <m/>
  </r>
  <r>
    <x v="2"/>
    <x v="4"/>
    <n v="1052788"/>
    <n v="109336"/>
    <n v="173725"/>
    <n v="244306"/>
    <n v="116471"/>
    <n v="82771"/>
    <n v="746726"/>
    <n v="163602"/>
    <n v="498009"/>
    <n v="295598"/>
    <n v="1343735"/>
    <n v="591735"/>
    <n v="543698"/>
    <n v="608463"/>
    <n v="1117290"/>
    <n v="398385"/>
    <n v="1059098"/>
    <n v="38499"/>
    <n v="0"/>
    <n v="0"/>
    <n v="0"/>
    <n v="21639"/>
    <n v="0"/>
    <n v="0"/>
    <n v="18272"/>
    <n v="0"/>
    <n v="0"/>
    <n v="0"/>
    <n v="4691"/>
    <n v="0"/>
    <n v="0"/>
    <n v="0"/>
    <n v="0"/>
    <n v="13781"/>
    <n v="0"/>
    <n v="0"/>
    <n v="0"/>
    <n v="16651"/>
    <n v="0"/>
    <n v="0"/>
    <n v="0"/>
    <n v="13541"/>
    <n v="140506"/>
    <n v="150970"/>
    <n v="0"/>
    <n v="9564286"/>
    <m/>
  </r>
  <r>
    <x v="2"/>
    <x v="5"/>
    <n v="1214359"/>
    <n v="105484"/>
    <n v="167786"/>
    <n v="251774"/>
    <n v="117166"/>
    <n v="79446"/>
    <n v="723889"/>
    <n v="163066"/>
    <n v="478100"/>
    <n v="279802"/>
    <n v="1294194"/>
    <n v="571417"/>
    <n v="525044"/>
    <n v="605588"/>
    <n v="1147182"/>
    <n v="398959"/>
    <n v="1075088"/>
    <n v="41499"/>
    <n v="0"/>
    <n v="0"/>
    <n v="0"/>
    <n v="23113"/>
    <n v="0"/>
    <n v="0"/>
    <n v="18786"/>
    <n v="0"/>
    <n v="0"/>
    <n v="0"/>
    <n v="4934"/>
    <n v="0"/>
    <n v="0"/>
    <n v="0"/>
    <n v="0"/>
    <n v="384"/>
    <n v="0"/>
    <n v="0"/>
    <n v="0"/>
    <n v="25638"/>
    <n v="0"/>
    <n v="0"/>
    <n v="0"/>
    <n v="15942"/>
    <n v="132808"/>
    <n v="159000"/>
    <n v="0"/>
    <n v="9620448"/>
    <m/>
  </r>
  <r>
    <x v="3"/>
    <x v="6"/>
    <n v="1083914"/>
    <n v="93162"/>
    <n v="149431"/>
    <n v="228396"/>
    <n v="104919"/>
    <n v="70226"/>
    <n v="647964"/>
    <n v="138904"/>
    <n v="429827"/>
    <n v="257169"/>
    <n v="1164805"/>
    <n v="488650"/>
    <n v="455191"/>
    <n v="552435"/>
    <n v="987724"/>
    <n v="354390"/>
    <n v="979059"/>
    <n v="0"/>
    <n v="0"/>
    <n v="41886"/>
    <n v="0"/>
    <n v="21645"/>
    <n v="0"/>
    <n v="0"/>
    <n v="13962"/>
    <n v="0"/>
    <n v="0"/>
    <n v="0"/>
    <n v="4806"/>
    <n v="0"/>
    <n v="0"/>
    <n v="0"/>
    <n v="0"/>
    <n v="11882"/>
    <n v="0"/>
    <n v="0"/>
    <n v="0"/>
    <n v="19879"/>
    <n v="0"/>
    <n v="0"/>
    <n v="0"/>
    <n v="15017"/>
    <n v="155911"/>
    <n v="136562"/>
    <n v="0"/>
    <n v="8607716"/>
    <m/>
  </r>
  <r>
    <x v="3"/>
    <x v="7"/>
    <n v="999334"/>
    <n v="85927"/>
    <n v="131446"/>
    <n v="206456"/>
    <n v="98661"/>
    <n v="66108"/>
    <n v="572475"/>
    <n v="135395"/>
    <n v="376594"/>
    <n v="241659"/>
    <n v="1074323"/>
    <n v="431397"/>
    <n v="412058"/>
    <n v="513188"/>
    <n v="876896"/>
    <n v="310245"/>
    <n v="916655"/>
    <n v="0"/>
    <n v="0"/>
    <n v="32123"/>
    <n v="0"/>
    <n v="20410"/>
    <n v="0"/>
    <n v="0"/>
    <n v="14971"/>
    <n v="0"/>
    <n v="0"/>
    <n v="0"/>
    <n v="5359"/>
    <n v="0"/>
    <n v="0"/>
    <n v="0"/>
    <n v="0"/>
    <n v="8403"/>
    <n v="0"/>
    <n v="0"/>
    <n v="0"/>
    <n v="15422"/>
    <n v="0"/>
    <n v="0"/>
    <n v="0"/>
    <n v="4894"/>
    <n v="153212"/>
    <n v="132084"/>
    <n v="0"/>
    <n v="7835695"/>
    <m/>
  </r>
  <r>
    <x v="3"/>
    <x v="8"/>
    <n v="1173727"/>
    <n v="112734"/>
    <n v="165513"/>
    <n v="251094"/>
    <n v="127094"/>
    <n v="83502"/>
    <n v="704540"/>
    <n v="168714"/>
    <n v="490784"/>
    <n v="304920"/>
    <n v="1330346"/>
    <n v="578925"/>
    <n v="472797"/>
    <n v="617001"/>
    <n v="1072761"/>
    <n v="362550"/>
    <n v="1096358"/>
    <n v="1692"/>
    <n v="4594"/>
    <n v="41877"/>
    <n v="0"/>
    <n v="23410"/>
    <n v="0"/>
    <n v="0"/>
    <n v="17831"/>
    <n v="0"/>
    <n v="0"/>
    <n v="0"/>
    <n v="5112"/>
    <n v="1995"/>
    <n v="5631"/>
    <n v="3411"/>
    <n v="2806"/>
    <n v="13547"/>
    <n v="0"/>
    <n v="0"/>
    <n v="0"/>
    <n v="17167"/>
    <n v="0"/>
    <n v="0"/>
    <n v="0"/>
    <n v="7276"/>
    <n v="141619"/>
    <n v="140072"/>
    <n v="0"/>
    <n v="9541400"/>
    <m/>
  </r>
  <r>
    <x v="3"/>
    <x v="9"/>
    <n v="1204072"/>
    <n v="113408"/>
    <n v="165592"/>
    <n v="255327"/>
    <n v="131125"/>
    <n v="88691"/>
    <n v="720561"/>
    <n v="172591"/>
    <n v="528467"/>
    <n v="321854"/>
    <n v="1309617"/>
    <n v="579808"/>
    <n v="506286"/>
    <n v="620574"/>
    <n v="1099015"/>
    <n v="357913"/>
    <n v="1082068"/>
    <n v="6622"/>
    <n v="16709"/>
    <n v="43827"/>
    <n v="0"/>
    <n v="28467"/>
    <n v="0"/>
    <n v="0"/>
    <n v="20895"/>
    <n v="0"/>
    <n v="0"/>
    <n v="0"/>
    <n v="5596"/>
    <n v="6714"/>
    <n v="17292"/>
    <n v="11498"/>
    <n v="8866"/>
    <n v="20254"/>
    <n v="0"/>
    <n v="0"/>
    <n v="0"/>
    <n v="18835"/>
    <n v="0"/>
    <n v="0"/>
    <n v="0"/>
    <n v="16362"/>
    <n v="57274"/>
    <n v="80810"/>
    <n v="0"/>
    <n v="9616990"/>
    <m/>
  </r>
  <r>
    <x v="3"/>
    <x v="10"/>
    <n v="1255568"/>
    <n v="113366"/>
    <n v="183729"/>
    <n v="269329"/>
    <n v="135187"/>
    <n v="98316"/>
    <n v="768518"/>
    <n v="181939"/>
    <n v="541945"/>
    <n v="336831"/>
    <n v="1347142"/>
    <n v="570772"/>
    <n v="542257"/>
    <n v="631466"/>
    <n v="1079865"/>
    <n v="361300"/>
    <n v="1055174"/>
    <n v="6791"/>
    <n v="17312"/>
    <n v="45494"/>
    <n v="0"/>
    <n v="29031"/>
    <n v="0"/>
    <n v="0"/>
    <n v="19870"/>
    <n v="0"/>
    <n v="0"/>
    <n v="0"/>
    <n v="4943"/>
    <n v="5641"/>
    <n v="15468"/>
    <n v="10553"/>
    <n v="7733"/>
    <n v="18373"/>
    <n v="0"/>
    <n v="0"/>
    <n v="0"/>
    <n v="18725"/>
    <n v="0"/>
    <n v="0"/>
    <n v="0"/>
    <n v="15545"/>
    <n v="55200"/>
    <n v="87872"/>
    <n v="0"/>
    <n v="9831255"/>
    <m/>
  </r>
  <r>
    <x v="3"/>
    <x v="11"/>
    <n v="1214977"/>
    <n v="115270"/>
    <n v="179779"/>
    <n v="252532"/>
    <n v="131587"/>
    <n v="95762"/>
    <n v="751945"/>
    <n v="172810"/>
    <n v="511022"/>
    <n v="323895"/>
    <n v="1317708"/>
    <n v="546589"/>
    <n v="531030"/>
    <n v="608954"/>
    <n v="1069130"/>
    <n v="365544"/>
    <n v="1026710"/>
    <n v="6695"/>
    <n v="15369"/>
    <n v="41433"/>
    <n v="0"/>
    <n v="27368"/>
    <n v="0"/>
    <n v="0"/>
    <n v="18358"/>
    <n v="0"/>
    <n v="0"/>
    <n v="0"/>
    <n v="4077"/>
    <n v="5333"/>
    <n v="13764"/>
    <n v="8463"/>
    <n v="6520"/>
    <n v="14072"/>
    <n v="0"/>
    <n v="0"/>
    <n v="0"/>
    <n v="14313"/>
    <n v="0"/>
    <n v="0"/>
    <n v="0"/>
    <n v="11658"/>
    <n v="48038"/>
    <n v="102631"/>
    <n v="0"/>
    <n v="9553336"/>
    <m/>
  </r>
  <r>
    <x v="3"/>
    <x v="0"/>
    <n v="1300418"/>
    <n v="114245"/>
    <n v="180858"/>
    <n v="267369"/>
    <n v="136220"/>
    <n v="97935"/>
    <n v="788809"/>
    <n v="182758"/>
    <n v="558796"/>
    <n v="343585"/>
    <n v="1373814"/>
    <n v="566961"/>
    <n v="550866"/>
    <n v="634944"/>
    <n v="1113770"/>
    <n v="370983"/>
    <n v="1072955"/>
    <n v="6666"/>
    <n v="18235"/>
    <n v="46683"/>
    <n v="0"/>
    <n v="28525"/>
    <n v="0"/>
    <n v="0"/>
    <n v="18053"/>
    <n v="0"/>
    <n v="0"/>
    <n v="0"/>
    <n v="4670"/>
    <n v="3847"/>
    <n v="12551"/>
    <n v="7453"/>
    <n v="6307"/>
    <n v="13525"/>
    <n v="0"/>
    <n v="0"/>
    <n v="0"/>
    <n v="16932"/>
    <n v="0"/>
    <n v="0"/>
    <n v="0"/>
    <n v="13232"/>
    <n v="71488"/>
    <n v="100643"/>
    <n v="0"/>
    <n v="10024096"/>
    <m/>
  </r>
  <r>
    <x v="3"/>
    <x v="1"/>
    <n v="1294570"/>
    <n v="109538"/>
    <n v="183704"/>
    <n v="264305"/>
    <n v="137320"/>
    <n v="98611"/>
    <n v="784193"/>
    <n v="179329"/>
    <n v="559003"/>
    <n v="338276"/>
    <n v="1377092"/>
    <n v="559707"/>
    <n v="550267"/>
    <n v="616401"/>
    <n v="1091471"/>
    <n v="358656"/>
    <n v="1051888"/>
    <n v="8094"/>
    <n v="18264"/>
    <n v="52389"/>
    <n v="0"/>
    <n v="27189"/>
    <n v="0"/>
    <n v="0"/>
    <n v="19590"/>
    <n v="0"/>
    <n v="0"/>
    <n v="0"/>
    <n v="5011"/>
    <n v="4360"/>
    <n v="12084"/>
    <n v="7358"/>
    <n v="6568"/>
    <n v="12707"/>
    <n v="0"/>
    <n v="0"/>
    <n v="0"/>
    <n v="17404"/>
    <n v="0"/>
    <n v="0"/>
    <n v="0"/>
    <n v="13322"/>
    <n v="68813"/>
    <n v="120840"/>
    <n v="0"/>
    <n v="9948324"/>
    <m/>
  </r>
  <r>
    <x v="3"/>
    <x v="2"/>
    <n v="1228720"/>
    <n v="118592"/>
    <n v="179948"/>
    <n v="251542"/>
    <n v="128588"/>
    <n v="93182"/>
    <n v="744474"/>
    <n v="168415"/>
    <n v="557939"/>
    <n v="326540"/>
    <n v="1346460"/>
    <n v="557114"/>
    <n v="547134"/>
    <n v="606936"/>
    <n v="1068550"/>
    <n v="329872"/>
    <n v="1005366"/>
    <n v="8176"/>
    <n v="17441"/>
    <n v="49895"/>
    <n v="0"/>
    <n v="25228"/>
    <n v="0"/>
    <n v="0"/>
    <n v="19013"/>
    <n v="0"/>
    <n v="0"/>
    <n v="0"/>
    <n v="4243"/>
    <n v="4481"/>
    <n v="11270"/>
    <n v="5877"/>
    <n v="6063"/>
    <n v="11114"/>
    <n v="0"/>
    <n v="0"/>
    <n v="0"/>
    <n v="16582"/>
    <n v="0"/>
    <n v="0"/>
    <n v="0"/>
    <n v="11476"/>
    <n v="71945"/>
    <n v="135792"/>
    <n v="0"/>
    <n v="9657968"/>
    <m/>
  </r>
  <r>
    <x v="3"/>
    <x v="3"/>
    <n v="1259374"/>
    <n v="105162"/>
    <n v="194632"/>
    <n v="272431"/>
    <n v="127502"/>
    <n v="93551"/>
    <n v="811013"/>
    <n v="187408"/>
    <n v="545827"/>
    <n v="336789"/>
    <n v="1375242"/>
    <n v="566009"/>
    <n v="567637"/>
    <n v="631385"/>
    <n v="1102329"/>
    <n v="319792"/>
    <n v="1058965"/>
    <n v="8103"/>
    <n v="16876"/>
    <n v="47413"/>
    <n v="0"/>
    <n v="24745"/>
    <n v="0"/>
    <n v="0"/>
    <n v="18706"/>
    <n v="0"/>
    <n v="0"/>
    <n v="0"/>
    <n v="4134"/>
    <n v="4095"/>
    <n v="10071"/>
    <n v="6292"/>
    <n v="5486"/>
    <n v="13717"/>
    <n v="0"/>
    <n v="0"/>
    <n v="0"/>
    <n v="24959"/>
    <n v="0"/>
    <n v="0"/>
    <n v="0"/>
    <n v="11151"/>
    <n v="75700"/>
    <n v="145750"/>
    <n v="0"/>
    <n v="9972246"/>
    <m/>
  </r>
  <r>
    <x v="3"/>
    <x v="4"/>
    <n v="1158214"/>
    <n v="101713"/>
    <n v="180706"/>
    <n v="251039"/>
    <n v="118812"/>
    <n v="89626"/>
    <n v="759601"/>
    <n v="152758"/>
    <n v="553572"/>
    <n v="321865"/>
    <n v="1306152"/>
    <n v="533994"/>
    <n v="544799"/>
    <n v="602863"/>
    <n v="1036869"/>
    <n v="289143"/>
    <n v="996360"/>
    <n v="7422"/>
    <n v="16555"/>
    <n v="47251"/>
    <n v="0"/>
    <n v="22396"/>
    <n v="0"/>
    <n v="0"/>
    <n v="17287"/>
    <n v="0"/>
    <n v="0"/>
    <n v="0"/>
    <n v="3884"/>
    <n v="3254"/>
    <n v="9836"/>
    <n v="4869"/>
    <n v="5560"/>
    <n v="9922"/>
    <n v="0"/>
    <n v="0"/>
    <n v="0"/>
    <n v="16517"/>
    <n v="0"/>
    <n v="0"/>
    <n v="0"/>
    <n v="11994"/>
    <n v="82994"/>
    <n v="131808"/>
    <n v="0"/>
    <n v="9389635"/>
    <m/>
  </r>
  <r>
    <x v="3"/>
    <x v="5"/>
    <n v="1115677"/>
    <n v="96216"/>
    <n v="174698"/>
    <n v="244593"/>
    <n v="120610"/>
    <n v="85366"/>
    <n v="739626"/>
    <n v="145214"/>
    <n v="533043"/>
    <n v="306144"/>
    <n v="1279959"/>
    <n v="500936"/>
    <n v="518558"/>
    <n v="579569"/>
    <n v="1014763"/>
    <n v="285936"/>
    <n v="985970"/>
    <n v="8449"/>
    <n v="18226"/>
    <n v="46519"/>
    <n v="0"/>
    <n v="22832"/>
    <n v="0"/>
    <n v="0"/>
    <n v="16258"/>
    <n v="0"/>
    <n v="0"/>
    <n v="0"/>
    <n v="3492"/>
    <n v="3296"/>
    <n v="8846"/>
    <n v="5745"/>
    <n v="5385"/>
    <n v="9836"/>
    <n v="0"/>
    <n v="0"/>
    <n v="0"/>
    <n v="17291"/>
    <n v="0"/>
    <n v="0"/>
    <n v="0"/>
    <n v="10410"/>
    <n v="87022"/>
    <n v="128578"/>
    <n v="0"/>
    <n v="9119063"/>
    <m/>
  </r>
  <r>
    <x v="4"/>
    <x v="6"/>
    <n v="996054"/>
    <n v="83648"/>
    <n v="136228"/>
    <n v="217370"/>
    <n v="106476"/>
    <n v="70287"/>
    <n v="626911"/>
    <n v="133428"/>
    <n v="435153"/>
    <n v="255856"/>
    <n v="1102759"/>
    <n v="419048"/>
    <n v="442502"/>
    <n v="489211"/>
    <n v="893385"/>
    <n v="262592"/>
    <n v="875098"/>
    <n v="9224"/>
    <n v="19289"/>
    <n v="46696"/>
    <n v="0"/>
    <n v="27521"/>
    <n v="0"/>
    <n v="0"/>
    <n v="16677"/>
    <n v="0"/>
    <n v="0"/>
    <n v="0"/>
    <n v="5040"/>
    <n v="4188"/>
    <n v="12322"/>
    <n v="8939"/>
    <n v="7687"/>
    <n v="16746"/>
    <n v="0"/>
    <n v="0"/>
    <n v="0"/>
    <n v="20415"/>
    <n v="0"/>
    <n v="0"/>
    <n v="0"/>
    <n v="14601"/>
    <n v="57244"/>
    <n v="69964"/>
    <n v="0"/>
    <n v="7882559"/>
    <m/>
  </r>
  <r>
    <x v="4"/>
    <x v="7"/>
    <n v="939436"/>
    <n v="87459"/>
    <n v="139465"/>
    <n v="210142"/>
    <n v="103760"/>
    <n v="70393"/>
    <n v="613011"/>
    <n v="132260"/>
    <n v="430903"/>
    <n v="257763"/>
    <n v="1076457"/>
    <n v="416815"/>
    <n v="433680"/>
    <n v="469350"/>
    <n v="851024"/>
    <n v="264156"/>
    <n v="837134"/>
    <n v="10319"/>
    <n v="20345"/>
    <n v="52551"/>
    <n v="0"/>
    <n v="30603"/>
    <n v="0"/>
    <n v="0"/>
    <n v="20321"/>
    <n v="0"/>
    <n v="0"/>
    <n v="0"/>
    <n v="5399"/>
    <n v="5063"/>
    <n v="15727"/>
    <n v="10904"/>
    <n v="8926"/>
    <n v="20171"/>
    <n v="0"/>
    <n v="0"/>
    <n v="0"/>
    <n v="22021"/>
    <n v="0"/>
    <n v="0"/>
    <n v="0"/>
    <n v="18303"/>
    <n v="41056"/>
    <n v="57921"/>
    <n v="0"/>
    <n v="7672838"/>
    <m/>
  </r>
  <r>
    <x v="4"/>
    <x v="8"/>
    <n v="1153126"/>
    <n v="114351"/>
    <n v="153032"/>
    <n v="264745"/>
    <n v="141311"/>
    <n v="95953"/>
    <n v="732712"/>
    <n v="173107"/>
    <n v="555584"/>
    <n v="323789"/>
    <n v="1323794"/>
    <n v="536570"/>
    <n v="539007"/>
    <n v="594734"/>
    <n v="1046371"/>
    <n v="343183"/>
    <n v="1010014"/>
    <n v="11709"/>
    <n v="24329"/>
    <n v="61798"/>
    <n v="0"/>
    <n v="36419"/>
    <n v="0"/>
    <n v="0"/>
    <n v="23595"/>
    <n v="0"/>
    <n v="0"/>
    <n v="0"/>
    <n v="4661"/>
    <n v="6143"/>
    <n v="17377"/>
    <n v="12539"/>
    <n v="10036"/>
    <n v="24679"/>
    <n v="0"/>
    <n v="0"/>
    <n v="0"/>
    <n v="25693"/>
    <n v="0"/>
    <n v="0"/>
    <n v="0"/>
    <n v="24162"/>
    <n v="52240"/>
    <n v="70244"/>
    <n v="0"/>
    <n v="9507007"/>
    <m/>
  </r>
  <r>
    <x v="4"/>
    <x v="9"/>
    <n v="1143461"/>
    <n v="110225"/>
    <n v="172601"/>
    <n v="243977"/>
    <n v="139620"/>
    <n v="95453"/>
    <n v="723633"/>
    <n v="171635"/>
    <n v="557909"/>
    <n v="323919"/>
    <n v="1351322"/>
    <n v="525193"/>
    <n v="552400"/>
    <n v="607118"/>
    <n v="1017255"/>
    <n v="335671"/>
    <n v="986838"/>
    <n v="11331"/>
    <n v="21564"/>
    <n v="58813"/>
    <n v="0"/>
    <n v="34890"/>
    <n v="0"/>
    <n v="0"/>
    <n v="23423"/>
    <n v="0"/>
    <n v="0"/>
    <n v="0"/>
    <n v="5277"/>
    <n v="1648"/>
    <n v="17205"/>
    <n v="10797"/>
    <n v="7688"/>
    <n v="21167"/>
    <n v="0"/>
    <n v="0"/>
    <n v="0"/>
    <n v="23668"/>
    <n v="0"/>
    <n v="0"/>
    <n v="0"/>
    <n v="23308"/>
    <n v="45170"/>
    <n v="78895"/>
    <n v="0"/>
    <n v="9443074"/>
    <m/>
  </r>
  <r>
    <x v="4"/>
    <x v="10"/>
    <n v="1174291"/>
    <n v="114451"/>
    <n v="178974"/>
    <n v="251543"/>
    <n v="142775"/>
    <n v="100220"/>
    <n v="789385"/>
    <n v="176712"/>
    <n v="562436"/>
    <n v="327930"/>
    <n v="1346710"/>
    <n v="525546"/>
    <n v="584924"/>
    <n v="623455"/>
    <n v="1014361"/>
    <n v="346262"/>
    <n v="1005118"/>
    <n v="11672"/>
    <n v="12964"/>
    <n v="57465"/>
    <n v="0"/>
    <n v="34841"/>
    <n v="0"/>
    <n v="0"/>
    <n v="22754"/>
    <n v="0"/>
    <n v="0"/>
    <n v="0"/>
    <n v="4649"/>
    <n v="3514"/>
    <n v="17296"/>
    <n v="10986"/>
    <n v="9029"/>
    <n v="22748"/>
    <n v="0"/>
    <n v="0"/>
    <n v="0"/>
    <n v="23815"/>
    <n v="0"/>
    <n v="0"/>
    <n v="0"/>
    <n v="23336"/>
    <n v="44515"/>
    <n v="70476"/>
    <n v="0"/>
    <n v="9635153"/>
    <m/>
  </r>
  <r>
    <x v="4"/>
    <x v="11"/>
    <n v="1102365"/>
    <n v="107319"/>
    <n v="173655"/>
    <n v="239950"/>
    <n v="135934"/>
    <n v="96894"/>
    <n v="746264"/>
    <n v="166317"/>
    <n v="540902"/>
    <n v="323208"/>
    <n v="1293497"/>
    <n v="506029"/>
    <n v="565822"/>
    <n v="606552"/>
    <n v="1018675"/>
    <n v="330891"/>
    <n v="1000100"/>
    <n v="10179"/>
    <n v="14845"/>
    <n v="51121"/>
    <n v="0"/>
    <n v="31758"/>
    <n v="0"/>
    <n v="0"/>
    <n v="20914"/>
    <n v="0"/>
    <n v="0"/>
    <n v="0"/>
    <n v="3833"/>
    <n v="4029"/>
    <n v="17838"/>
    <n v="10757"/>
    <n v="8233"/>
    <n v="23253"/>
    <n v="0"/>
    <n v="0"/>
    <n v="0"/>
    <n v="21899"/>
    <n v="0"/>
    <n v="0"/>
    <n v="0"/>
    <n v="21606"/>
    <n v="33031"/>
    <n v="54380"/>
    <n v="0"/>
    <n v="9282050"/>
    <m/>
  </r>
  <r>
    <x v="4"/>
    <x v="0"/>
    <n v="1187394"/>
    <n v="111380"/>
    <n v="175731"/>
    <n v="247741"/>
    <n v="140646"/>
    <n v="98404"/>
    <n v="773664"/>
    <n v="172542"/>
    <n v="550799"/>
    <n v="342103"/>
    <n v="1322084"/>
    <n v="502454"/>
    <n v="579824"/>
    <n v="616554"/>
    <n v="1056997"/>
    <n v="344253"/>
    <n v="1020679"/>
    <n v="10833"/>
    <n v="16705"/>
    <n v="52261"/>
    <n v="0"/>
    <n v="32343"/>
    <n v="0"/>
    <n v="0"/>
    <n v="23231"/>
    <n v="0"/>
    <n v="0"/>
    <n v="0"/>
    <n v="4570"/>
    <n v="296"/>
    <n v="18332"/>
    <n v="8804"/>
    <n v="7830"/>
    <n v="23080"/>
    <n v="0"/>
    <n v="0"/>
    <n v="0"/>
    <n v="23074"/>
    <n v="0"/>
    <n v="0"/>
    <n v="0"/>
    <n v="21212"/>
    <n v="20735"/>
    <n v="55317"/>
    <n v="0"/>
    <n v="9561872"/>
    <m/>
  </r>
  <r>
    <x v="4"/>
    <x v="1"/>
    <n v="1174345"/>
    <n v="115961"/>
    <n v="177158"/>
    <n v="254900"/>
    <n v="144685"/>
    <n v="103975"/>
    <n v="780602"/>
    <n v="179832"/>
    <n v="570053"/>
    <n v="338885"/>
    <n v="1320333"/>
    <n v="513061"/>
    <n v="578423"/>
    <n v="609254"/>
    <n v="1063549"/>
    <n v="363073"/>
    <n v="1004719"/>
    <n v="9935"/>
    <n v="16223"/>
    <n v="47423"/>
    <n v="0"/>
    <n v="30452"/>
    <n v="0"/>
    <n v="0"/>
    <n v="22449"/>
    <n v="0"/>
    <n v="0"/>
    <n v="0"/>
    <n v="4114"/>
    <n v="0"/>
    <n v="17266"/>
    <n v="9607"/>
    <n v="8085"/>
    <n v="21906"/>
    <n v="0"/>
    <n v="0"/>
    <n v="0"/>
    <n v="22031"/>
    <n v="0"/>
    <n v="0"/>
    <n v="0"/>
    <n v="20402"/>
    <n v="15687"/>
    <n v="59077"/>
    <n v="0"/>
    <n v="9597465"/>
    <m/>
  </r>
  <r>
    <x v="4"/>
    <x v="2"/>
    <n v="1179759"/>
    <n v="117838"/>
    <n v="193776"/>
    <n v="251368"/>
    <n v="146244"/>
    <n v="105422"/>
    <n v="776950"/>
    <n v="178379"/>
    <n v="585711"/>
    <n v="343178"/>
    <n v="1329095"/>
    <n v="528758"/>
    <n v="590206"/>
    <n v="608551"/>
    <n v="1100971"/>
    <n v="374295"/>
    <n v="1018218"/>
    <n v="6219"/>
    <n v="17991"/>
    <n v="52488"/>
    <n v="0"/>
    <n v="32545"/>
    <n v="0"/>
    <n v="0"/>
    <n v="23667"/>
    <n v="0"/>
    <n v="0"/>
    <n v="0"/>
    <n v="4969"/>
    <n v="0"/>
    <n v="18278"/>
    <n v="9326"/>
    <n v="8112"/>
    <n v="24821"/>
    <n v="0"/>
    <n v="0"/>
    <n v="0"/>
    <n v="26275"/>
    <n v="0"/>
    <n v="0"/>
    <n v="0"/>
    <n v="22544"/>
    <n v="16326"/>
    <n v="61022"/>
    <n v="0"/>
    <n v="9753302"/>
    <m/>
  </r>
  <r>
    <x v="4"/>
    <x v="3"/>
    <n v="1265157"/>
    <n v="110484"/>
    <n v="200700"/>
    <n v="260849"/>
    <n v="149865"/>
    <n v="107299"/>
    <n v="794546"/>
    <n v="182149"/>
    <n v="580982"/>
    <n v="348504"/>
    <n v="1330499"/>
    <n v="520719"/>
    <n v="588717"/>
    <n v="611566"/>
    <n v="1112748"/>
    <n v="386006"/>
    <n v="1032307"/>
    <n v="0"/>
    <n v="16735"/>
    <n v="56860"/>
    <n v="0"/>
    <n v="34293"/>
    <n v="0"/>
    <n v="0"/>
    <n v="25351"/>
    <n v="0"/>
    <n v="0"/>
    <n v="0"/>
    <n v="6145"/>
    <n v="0"/>
    <n v="19011"/>
    <n v="10966"/>
    <n v="9356"/>
    <n v="25500"/>
    <n v="0"/>
    <n v="0"/>
    <n v="0"/>
    <n v="34650"/>
    <n v="0"/>
    <n v="0"/>
    <n v="0"/>
    <n v="25094"/>
    <n v="19187"/>
    <n v="64530"/>
    <n v="0"/>
    <n v="9930775"/>
    <m/>
  </r>
  <r>
    <x v="4"/>
    <x v="4"/>
    <n v="1226826"/>
    <n v="113972"/>
    <n v="203258"/>
    <n v="257807"/>
    <n v="149388"/>
    <n v="106548"/>
    <n v="783299"/>
    <n v="181348"/>
    <n v="584028"/>
    <n v="348166"/>
    <n v="1318098"/>
    <n v="528355"/>
    <n v="595785"/>
    <n v="612085"/>
    <n v="1113490"/>
    <n v="385588"/>
    <n v="1029979"/>
    <n v="0"/>
    <n v="15860"/>
    <n v="56014"/>
    <n v="0"/>
    <n v="33496"/>
    <n v="0"/>
    <n v="0"/>
    <n v="25660"/>
    <n v="0"/>
    <n v="0"/>
    <n v="0"/>
    <n v="5462"/>
    <n v="0"/>
    <n v="20371"/>
    <n v="13038"/>
    <n v="10241"/>
    <n v="25763"/>
    <n v="0"/>
    <n v="0"/>
    <n v="0"/>
    <n v="28661"/>
    <n v="0"/>
    <n v="0"/>
    <n v="0"/>
    <n v="26844"/>
    <n v="18147"/>
    <n v="61127"/>
    <n v="0"/>
    <n v="9878704"/>
    <m/>
  </r>
  <r>
    <x v="4"/>
    <x v="5"/>
    <n v="1202271"/>
    <n v="101057"/>
    <n v="198236"/>
    <n v="250641"/>
    <n v="145063"/>
    <n v="101518"/>
    <n v="763794"/>
    <n v="168587"/>
    <n v="544569"/>
    <n v="308259"/>
    <n v="1252770"/>
    <n v="486670"/>
    <n v="559221"/>
    <n v="577151"/>
    <n v="1070991"/>
    <n v="371483"/>
    <n v="1002028"/>
    <n v="0"/>
    <n v="15368"/>
    <n v="51228"/>
    <n v="0"/>
    <n v="33190"/>
    <n v="0"/>
    <n v="0"/>
    <n v="26355"/>
    <n v="0"/>
    <n v="0"/>
    <n v="0"/>
    <n v="5295"/>
    <n v="0"/>
    <n v="20403"/>
    <n v="14250"/>
    <n v="10316"/>
    <n v="25953"/>
    <n v="0"/>
    <n v="0"/>
    <n v="0"/>
    <n v="31794"/>
    <n v="0"/>
    <n v="0"/>
    <n v="0"/>
    <n v="26658"/>
    <n v="9413"/>
    <n v="35323"/>
    <n v="0"/>
    <n v="9409855"/>
    <m/>
  </r>
  <r>
    <x v="5"/>
    <x v="6"/>
    <n v="1038410"/>
    <n v="85241"/>
    <n v="172042"/>
    <n v="209436"/>
    <n v="111676"/>
    <n v="85570"/>
    <n v="670371"/>
    <n v="144117"/>
    <n v="459975"/>
    <n v="272208"/>
    <n v="1073376"/>
    <n v="403804"/>
    <n v="479332"/>
    <n v="494897"/>
    <n v="930560"/>
    <n v="327865"/>
    <n v="909821"/>
    <n v="0"/>
    <n v="13053"/>
    <n v="42867"/>
    <n v="0"/>
    <n v="27622"/>
    <n v="0"/>
    <n v="0"/>
    <n v="21583"/>
    <n v="0"/>
    <n v="0"/>
    <n v="0"/>
    <n v="5453"/>
    <n v="0"/>
    <n v="17993"/>
    <n v="12609"/>
    <n v="10158"/>
    <n v="25581"/>
    <n v="0"/>
    <n v="0"/>
    <n v="0"/>
    <n v="25190"/>
    <n v="0"/>
    <n v="0"/>
    <n v="0"/>
    <n v="23708"/>
    <n v="5210"/>
    <n v="18178"/>
    <n v="0"/>
    <n v="8117906"/>
    <m/>
  </r>
  <r>
    <x v="5"/>
    <x v="7"/>
    <n v="1047177"/>
    <n v="87906"/>
    <n v="176471"/>
    <n v="219014"/>
    <n v="124055"/>
    <n v="85843"/>
    <n v="669576"/>
    <n v="146682"/>
    <n v="475675"/>
    <n v="280662"/>
    <n v="1096582"/>
    <n v="420885"/>
    <n v="489263"/>
    <n v="505323"/>
    <n v="946271"/>
    <n v="327635"/>
    <n v="909668"/>
    <n v="0"/>
    <n v="12416"/>
    <n v="42523"/>
    <n v="0"/>
    <n v="28007"/>
    <n v="0"/>
    <n v="0"/>
    <n v="22069"/>
    <n v="0"/>
    <n v="0"/>
    <n v="0"/>
    <n v="5399"/>
    <n v="0"/>
    <n v="18009"/>
    <n v="12242"/>
    <n v="9812"/>
    <n v="25622"/>
    <n v="0"/>
    <n v="0"/>
    <n v="0"/>
    <n v="26138"/>
    <n v="0"/>
    <n v="0"/>
    <n v="0"/>
    <n v="24775"/>
    <n v="9178"/>
    <n v="27322"/>
    <n v="0"/>
    <n v="8272200"/>
    <m/>
  </r>
  <r>
    <x v="5"/>
    <x v="8"/>
    <n v="1229819"/>
    <n v="106696"/>
    <n v="217702"/>
    <n v="264307"/>
    <n v="149534"/>
    <n v="107232"/>
    <n v="797386"/>
    <n v="186904"/>
    <n v="600580"/>
    <n v="355487"/>
    <n v="1304863"/>
    <n v="520450"/>
    <n v="612316"/>
    <n v="613632"/>
    <n v="1133948"/>
    <n v="389790"/>
    <n v="1063169"/>
    <n v="0"/>
    <n v="14328"/>
    <n v="47920"/>
    <n v="0"/>
    <n v="31846"/>
    <n v="0"/>
    <n v="0"/>
    <n v="28110"/>
    <n v="0"/>
    <n v="0"/>
    <n v="0"/>
    <n v="5580"/>
    <n v="0"/>
    <n v="21259"/>
    <n v="11650"/>
    <n v="10053"/>
    <n v="27242"/>
    <n v="0"/>
    <n v="0"/>
    <n v="0"/>
    <n v="29246"/>
    <n v="0"/>
    <n v="0"/>
    <n v="0"/>
    <n v="29485"/>
    <n v="10898"/>
    <n v="32221"/>
    <n v="0"/>
    <n v="9953653"/>
    <m/>
  </r>
  <r>
    <x v="5"/>
    <x v="9"/>
    <n v="1164416"/>
    <n v="93320"/>
    <n v="204922"/>
    <n v="243535"/>
    <n v="139503"/>
    <n v="101887"/>
    <n v="743909"/>
    <n v="172351"/>
    <n v="555211"/>
    <n v="328899"/>
    <n v="1214975"/>
    <n v="478049"/>
    <n v="563107"/>
    <n v="574052"/>
    <n v="1038096"/>
    <n v="350963"/>
    <n v="983964"/>
    <n v="3176"/>
    <n v="12238"/>
    <n v="41545"/>
    <n v="0"/>
    <n v="29562"/>
    <n v="0"/>
    <n v="0"/>
    <n v="26173"/>
    <n v="0"/>
    <n v="0"/>
    <n v="0"/>
    <n v="5963"/>
    <n v="0"/>
    <n v="17699"/>
    <n v="8980"/>
    <n v="8614"/>
    <n v="23574"/>
    <n v="0"/>
    <n v="0"/>
    <n v="0"/>
    <n v="26153"/>
    <n v="0"/>
    <n v="0"/>
    <n v="0"/>
    <n v="29036"/>
    <n v="7358"/>
    <n v="31402"/>
    <n v="0"/>
    <n v="9222632"/>
    <m/>
  </r>
  <r>
    <x v="5"/>
    <x v="10"/>
    <n v="1188483"/>
    <n v="101068"/>
    <n v="205076"/>
    <n v="250693"/>
    <n v="145684"/>
    <n v="106801"/>
    <n v="756533"/>
    <n v="178557"/>
    <n v="577833"/>
    <n v="336955"/>
    <n v="1245154"/>
    <n v="494093"/>
    <n v="580435"/>
    <n v="592263"/>
    <n v="1053242"/>
    <n v="356510"/>
    <n v="996926"/>
    <n v="3606"/>
    <n v="12149"/>
    <n v="41914"/>
    <n v="0"/>
    <n v="28508"/>
    <n v="0"/>
    <n v="0"/>
    <n v="26188"/>
    <n v="0"/>
    <n v="0"/>
    <n v="0"/>
    <n v="4887"/>
    <n v="0"/>
    <n v="16997"/>
    <n v="7924"/>
    <n v="7842"/>
    <n v="22143"/>
    <n v="0"/>
    <n v="0"/>
    <n v="0"/>
    <n v="24741"/>
    <n v="0"/>
    <n v="0"/>
    <n v="0"/>
    <n v="28393"/>
    <n v="14369"/>
    <n v="33157"/>
    <n v="0"/>
    <n v="9439124"/>
    <m/>
  </r>
  <r>
    <x v="5"/>
    <x v="11"/>
    <n v="1152581"/>
    <n v="98845"/>
    <n v="196974"/>
    <n v="242816"/>
    <n v="141644"/>
    <n v="103667"/>
    <n v="739401"/>
    <n v="171221"/>
    <n v="551368"/>
    <n v="322902"/>
    <n v="1213221"/>
    <n v="474146"/>
    <n v="561298"/>
    <n v="572048"/>
    <n v="1020976"/>
    <n v="353007"/>
    <n v="967328"/>
    <n v="3336"/>
    <n v="10494"/>
    <n v="38834"/>
    <n v="0"/>
    <n v="26231"/>
    <n v="0"/>
    <n v="0"/>
    <n v="25441"/>
    <n v="0"/>
    <n v="0"/>
    <n v="0"/>
    <n v="4472"/>
    <n v="0"/>
    <n v="15754"/>
    <n v="6463"/>
    <n v="7613"/>
    <n v="20908"/>
    <n v="0"/>
    <n v="0"/>
    <n v="0"/>
    <n v="20944"/>
    <n v="0"/>
    <n v="0"/>
    <n v="0"/>
    <n v="26797"/>
    <n v="19145"/>
    <n v="33534"/>
    <n v="0"/>
    <n v="9143409"/>
    <m/>
  </r>
  <r>
    <x v="5"/>
    <x v="0"/>
    <n v="1223607"/>
    <n v="97390"/>
    <n v="202654"/>
    <n v="257210"/>
    <n v="147043"/>
    <n v="105172"/>
    <n v="774863"/>
    <n v="173784"/>
    <n v="565520"/>
    <n v="339317"/>
    <n v="1259552"/>
    <n v="470911"/>
    <n v="573126"/>
    <n v="584021"/>
    <n v="1060227"/>
    <n v="375941"/>
    <n v="1013737"/>
    <n v="5688"/>
    <n v="14677"/>
    <n v="43535"/>
    <n v="0"/>
    <n v="26834"/>
    <n v="0"/>
    <n v="0"/>
    <n v="22261"/>
    <n v="0"/>
    <n v="0"/>
    <n v="0"/>
    <n v="4684"/>
    <n v="0"/>
    <n v="19271"/>
    <n v="11591"/>
    <n v="9926"/>
    <n v="25475"/>
    <n v="0"/>
    <n v="0"/>
    <n v="0"/>
    <n v="24435"/>
    <n v="0"/>
    <n v="0"/>
    <n v="0"/>
    <n v="24831"/>
    <n v="34435"/>
    <n v="31960"/>
    <n v="0"/>
    <n v="9523678"/>
    <m/>
  </r>
  <r>
    <x v="5"/>
    <x v="1"/>
    <n v="1261190"/>
    <n v="102014"/>
    <n v="219280"/>
    <n v="260049"/>
    <n v="153628"/>
    <n v="113094"/>
    <n v="808092"/>
    <n v="181796"/>
    <n v="601994"/>
    <n v="352238"/>
    <n v="1309552"/>
    <n v="499525"/>
    <n v="609754"/>
    <n v="611596"/>
    <n v="1087277"/>
    <n v="377751"/>
    <n v="1045104"/>
    <n v="5581"/>
    <n v="15202"/>
    <n v="44152"/>
    <n v="0"/>
    <n v="28289"/>
    <n v="0"/>
    <n v="0"/>
    <n v="25805"/>
    <n v="0"/>
    <n v="0"/>
    <n v="0"/>
    <n v="4558"/>
    <n v="0"/>
    <n v="21513"/>
    <n v="14285"/>
    <n v="11367"/>
    <n v="31335"/>
    <n v="0"/>
    <n v="0"/>
    <n v="0"/>
    <n v="28363"/>
    <n v="0"/>
    <n v="0"/>
    <n v="0"/>
    <n v="28002"/>
    <n v="35760"/>
    <n v="40335"/>
    <n v="0"/>
    <n v="9928481"/>
    <m/>
  </r>
  <r>
    <x v="5"/>
    <x v="2"/>
    <n v="1258939"/>
    <n v="103648"/>
    <n v="218132"/>
    <n v="259420"/>
    <n v="153732"/>
    <n v="111575"/>
    <n v="794467"/>
    <n v="182248"/>
    <n v="590472"/>
    <n v="352457"/>
    <n v="1285386"/>
    <n v="492202"/>
    <n v="590457"/>
    <n v="597213"/>
    <n v="1068506"/>
    <n v="374504"/>
    <n v="1021314"/>
    <n v="6489"/>
    <n v="15675"/>
    <n v="47910"/>
    <n v="0"/>
    <n v="28273"/>
    <n v="0"/>
    <n v="0"/>
    <n v="27900"/>
    <n v="0"/>
    <n v="0"/>
    <n v="0"/>
    <n v="4455"/>
    <n v="0"/>
    <n v="20581"/>
    <n v="14713"/>
    <n v="11742"/>
    <n v="34811"/>
    <n v="0"/>
    <n v="0"/>
    <n v="0"/>
    <n v="40947"/>
    <n v="0"/>
    <n v="0"/>
    <n v="0"/>
    <n v="27978"/>
    <n v="40654"/>
    <n v="41380"/>
    <n v="0"/>
    <n v="9818180"/>
    <m/>
  </r>
  <r>
    <x v="5"/>
    <x v="3"/>
    <n v="1242493"/>
    <n v="100863"/>
    <n v="215445"/>
    <n v="256117"/>
    <n v="155289"/>
    <n v="111431"/>
    <n v="790230"/>
    <n v="183425"/>
    <n v="596114"/>
    <n v="353945"/>
    <n v="1280463"/>
    <n v="489766"/>
    <n v="596783"/>
    <n v="595558"/>
    <n v="1055327"/>
    <n v="379301"/>
    <n v="1031667"/>
    <n v="6526"/>
    <n v="15183"/>
    <n v="48080"/>
    <n v="0"/>
    <n v="28044"/>
    <n v="0"/>
    <n v="0"/>
    <n v="26638"/>
    <n v="0"/>
    <n v="0"/>
    <n v="0"/>
    <n v="4707"/>
    <n v="0"/>
    <n v="21201"/>
    <n v="13713"/>
    <n v="12287"/>
    <n v="33061"/>
    <n v="0"/>
    <n v="0"/>
    <n v="0"/>
    <n v="43060"/>
    <n v="0"/>
    <n v="0"/>
    <n v="0"/>
    <n v="28643"/>
    <n v="47112"/>
    <n v="37889"/>
    <n v="0"/>
    <n v="9800361"/>
    <m/>
  </r>
  <r>
    <x v="5"/>
    <x v="4"/>
    <n v="1186387"/>
    <n v="101291"/>
    <n v="208489"/>
    <n v="244545"/>
    <n v="147250"/>
    <n v="107605"/>
    <n v="754785"/>
    <n v="168064"/>
    <n v="561420"/>
    <n v="336884"/>
    <n v="1214292"/>
    <n v="465034"/>
    <n v="561288"/>
    <n v="562073"/>
    <n v="999212"/>
    <n v="362570"/>
    <n v="965378"/>
    <n v="5799"/>
    <n v="14459"/>
    <n v="45892"/>
    <n v="0"/>
    <n v="25734"/>
    <n v="0"/>
    <n v="0"/>
    <n v="23705"/>
    <n v="0"/>
    <n v="0"/>
    <n v="0"/>
    <n v="4128"/>
    <n v="0"/>
    <n v="20315"/>
    <n v="12985"/>
    <n v="11519"/>
    <n v="31001"/>
    <n v="0"/>
    <n v="0"/>
    <n v="0"/>
    <n v="36401"/>
    <n v="0"/>
    <n v="0"/>
    <n v="0"/>
    <n v="24320"/>
    <n v="48629"/>
    <n v="36047"/>
    <n v="0"/>
    <n v="9287501"/>
    <m/>
  </r>
  <r>
    <x v="5"/>
    <x v="5"/>
    <n v="1197067"/>
    <n v="80285"/>
    <n v="197062"/>
    <n v="245403"/>
    <n v="143769"/>
    <n v="101528"/>
    <n v="740076"/>
    <n v="158809"/>
    <n v="519575"/>
    <n v="308345"/>
    <n v="1165672"/>
    <n v="420977"/>
    <n v="522226"/>
    <n v="525708"/>
    <n v="950719"/>
    <n v="350377"/>
    <n v="944063"/>
    <n v="5736"/>
    <n v="15848"/>
    <n v="44310"/>
    <n v="0"/>
    <n v="23110"/>
    <n v="0"/>
    <n v="0"/>
    <n v="18650"/>
    <n v="0"/>
    <n v="0"/>
    <n v="0"/>
    <n v="4403"/>
    <n v="0"/>
    <n v="18829"/>
    <n v="12895"/>
    <n v="11138"/>
    <n v="26937"/>
    <n v="0"/>
    <n v="0"/>
    <n v="0"/>
    <n v="39270"/>
    <n v="0"/>
    <n v="0"/>
    <n v="0"/>
    <n v="22940"/>
    <n v="47996"/>
    <n v="39767"/>
    <n v="0"/>
    <n v="8903490"/>
    <m/>
  </r>
  <r>
    <x v="6"/>
    <x v="6"/>
    <n v="1058155"/>
    <n v="80638"/>
    <n v="176109"/>
    <n v="214757"/>
    <n v="122124"/>
    <n v="87245"/>
    <n v="663083"/>
    <n v="142953"/>
    <n v="451836"/>
    <n v="272042"/>
    <n v="1037653"/>
    <n v="373414"/>
    <n v="472012"/>
    <n v="481755"/>
    <n v="867161"/>
    <n v="319278"/>
    <n v="852183"/>
    <n v="3619"/>
    <n v="14316"/>
    <n v="36211"/>
    <n v="0"/>
    <n v="21438"/>
    <n v="0"/>
    <n v="0"/>
    <n v="13778"/>
    <n v="0"/>
    <n v="0"/>
    <n v="0"/>
    <n v="4605"/>
    <n v="0"/>
    <n v="16371"/>
    <n v="11087"/>
    <n v="10332"/>
    <n v="25329"/>
    <n v="0"/>
    <n v="0"/>
    <n v="0"/>
    <n v="23193"/>
    <n v="0"/>
    <n v="0"/>
    <n v="0"/>
    <n v="18056"/>
    <n v="50301"/>
    <n v="40256"/>
    <n v="0"/>
    <n v="7961290"/>
    <m/>
  </r>
  <r>
    <x v="6"/>
    <x v="7"/>
    <n v="1031298"/>
    <n v="76138"/>
    <n v="172778"/>
    <n v="197977"/>
    <n v="116154"/>
    <n v="83718"/>
    <n v="634563"/>
    <n v="136366"/>
    <n v="446174"/>
    <n v="269090"/>
    <n v="992766"/>
    <n v="368534"/>
    <n v="453854"/>
    <n v="460350"/>
    <n v="827217"/>
    <n v="296597"/>
    <n v="807571"/>
    <n v="4153"/>
    <n v="13894"/>
    <n v="37546"/>
    <n v="0"/>
    <n v="20884"/>
    <n v="0"/>
    <n v="0"/>
    <n v="13239"/>
    <n v="0"/>
    <n v="0"/>
    <n v="0"/>
    <n v="4491"/>
    <n v="0"/>
    <n v="15611"/>
    <n v="10580"/>
    <n v="9688"/>
    <n v="24118"/>
    <n v="0"/>
    <n v="0"/>
    <n v="0"/>
    <n v="23351"/>
    <n v="0"/>
    <n v="0"/>
    <n v="0"/>
    <n v="18983"/>
    <n v="54478"/>
    <n v="42539"/>
    <n v="0"/>
    <n v="7664700"/>
    <m/>
  </r>
  <r>
    <x v="6"/>
    <x v="8"/>
    <n v="1189802"/>
    <n v="92171"/>
    <n v="205256"/>
    <n v="242283"/>
    <n v="141199"/>
    <n v="100501"/>
    <n v="736850"/>
    <n v="169121"/>
    <n v="537934"/>
    <n v="321689"/>
    <n v="1177116"/>
    <n v="448749"/>
    <n v="541541"/>
    <n v="548864"/>
    <n v="979899"/>
    <n v="351014"/>
    <n v="924202"/>
    <n v="5055"/>
    <n v="16444"/>
    <n v="42073"/>
    <n v="0"/>
    <n v="23367"/>
    <n v="0"/>
    <n v="0"/>
    <n v="16466"/>
    <n v="0"/>
    <n v="0"/>
    <n v="0"/>
    <n v="3955"/>
    <n v="0"/>
    <n v="16729"/>
    <n v="10981"/>
    <n v="9766"/>
    <n v="26761"/>
    <n v="0"/>
    <n v="0"/>
    <n v="0"/>
    <n v="28784"/>
    <n v="0"/>
    <n v="0"/>
    <n v="0"/>
    <n v="22269"/>
    <n v="57651"/>
    <n v="47324"/>
    <n v="0"/>
    <n v="9035816"/>
    <m/>
  </r>
  <r>
    <x v="6"/>
    <x v="9"/>
    <n v="1125101"/>
    <n v="79142"/>
    <n v="193680"/>
    <n v="224879"/>
    <n v="131869"/>
    <n v="94904"/>
    <n v="679585"/>
    <n v="152697"/>
    <n v="504070"/>
    <n v="302183"/>
    <n v="1103503"/>
    <n v="414227"/>
    <n v="505758"/>
    <n v="516159"/>
    <n v="904409"/>
    <n v="326596"/>
    <n v="886320"/>
    <n v="5565"/>
    <n v="13263"/>
    <n v="38283"/>
    <n v="0"/>
    <n v="22345"/>
    <n v="0"/>
    <n v="0"/>
    <n v="21857"/>
    <n v="0"/>
    <n v="0"/>
    <n v="0"/>
    <n v="4371"/>
    <n v="0"/>
    <n v="15708"/>
    <n v="9507"/>
    <n v="8829"/>
    <n v="23802"/>
    <n v="0"/>
    <n v="0"/>
    <n v="0"/>
    <n v="33537"/>
    <n v="0"/>
    <n v="0"/>
    <n v="0"/>
    <n v="27343"/>
    <n v="50280"/>
    <n v="46952"/>
    <n v="0"/>
    <n v="8466724"/>
    <m/>
  </r>
  <r>
    <x v="6"/>
    <x v="10"/>
    <n v="1182594"/>
    <n v="97849"/>
    <n v="206455"/>
    <n v="238529"/>
    <n v="140111"/>
    <n v="103170"/>
    <n v="719530"/>
    <n v="164085"/>
    <n v="543991"/>
    <n v="321863"/>
    <n v="1194008"/>
    <n v="454971"/>
    <n v="546282"/>
    <n v="560286"/>
    <n v="982024"/>
    <n v="350235"/>
    <n v="954200"/>
    <n v="6047"/>
    <n v="14662"/>
    <n v="37824"/>
    <n v="0"/>
    <n v="23734"/>
    <n v="0"/>
    <n v="0"/>
    <n v="24972"/>
    <n v="0"/>
    <n v="0"/>
    <n v="0"/>
    <n v="3629"/>
    <n v="2331"/>
    <n v="15658"/>
    <n v="9015"/>
    <n v="8411"/>
    <n v="22308"/>
    <n v="0"/>
    <n v="0"/>
    <n v="0"/>
    <n v="30091"/>
    <n v="0"/>
    <n v="0"/>
    <n v="0"/>
    <n v="22409"/>
    <n v="54858"/>
    <n v="50128"/>
    <n v="0"/>
    <n v="9086260"/>
    <m/>
  </r>
  <r>
    <x v="6"/>
    <x v="11"/>
    <n v="1151380"/>
    <n v="90153"/>
    <n v="201230"/>
    <n v="231207"/>
    <n v="137099"/>
    <n v="98765"/>
    <n v="684371"/>
    <n v="155875"/>
    <n v="515235"/>
    <n v="300489"/>
    <n v="1117253"/>
    <n v="422502"/>
    <n v="511880"/>
    <n v="526201"/>
    <n v="918671"/>
    <n v="335499"/>
    <n v="900872"/>
    <n v="5723"/>
    <n v="12698"/>
    <n v="33516"/>
    <n v="0"/>
    <n v="21638"/>
    <n v="0"/>
    <n v="0"/>
    <n v="24368"/>
    <n v="0"/>
    <n v="0"/>
    <n v="0"/>
    <n v="3524"/>
    <n v="2390"/>
    <n v="15003"/>
    <n v="9416"/>
    <n v="8816"/>
    <n v="23668"/>
    <n v="0"/>
    <n v="0"/>
    <n v="0"/>
    <n v="29039"/>
    <n v="0"/>
    <n v="0"/>
    <n v="0"/>
    <n v="20337"/>
    <n v="54792"/>
    <n v="47928"/>
    <n v="0"/>
    <n v="8611538"/>
    <m/>
  </r>
  <r>
    <x v="6"/>
    <x v="0"/>
    <n v="1146695"/>
    <n v="85283"/>
    <n v="193423"/>
    <n v="224356"/>
    <n v="131635"/>
    <n v="94958"/>
    <n v="676126"/>
    <n v="149166"/>
    <n v="486053"/>
    <n v="287988"/>
    <n v="1083483"/>
    <n v="395305"/>
    <n v="494472"/>
    <n v="502988"/>
    <n v="909018"/>
    <n v="336895"/>
    <n v="869229"/>
    <n v="5712"/>
    <n v="13550"/>
    <n v="31468"/>
    <n v="0"/>
    <n v="21020"/>
    <n v="0"/>
    <n v="0"/>
    <n v="20141"/>
    <n v="0"/>
    <n v="0"/>
    <n v="0"/>
    <n v="3899"/>
    <n v="0"/>
    <n v="15660"/>
    <n v="9874"/>
    <n v="9189"/>
    <n v="23979"/>
    <n v="0"/>
    <n v="0"/>
    <n v="0"/>
    <n v="28687"/>
    <n v="0"/>
    <n v="0"/>
    <n v="0"/>
    <n v="18303"/>
    <n v="55126"/>
    <n v="53710"/>
    <n v="0"/>
    <n v="8377391"/>
    <m/>
  </r>
  <r>
    <x v="6"/>
    <x v="1"/>
    <n v="1204709"/>
    <n v="93333"/>
    <n v="207610"/>
    <n v="240062"/>
    <n v="141105"/>
    <n v="102428"/>
    <n v="713791"/>
    <n v="161634"/>
    <n v="531709"/>
    <n v="310223"/>
    <n v="1153630"/>
    <n v="430579"/>
    <n v="526100"/>
    <n v="539389"/>
    <n v="943441"/>
    <n v="345620"/>
    <n v="903815"/>
    <n v="6004"/>
    <n v="13930"/>
    <n v="33854"/>
    <n v="0"/>
    <n v="22886"/>
    <n v="0"/>
    <n v="0"/>
    <n v="20685"/>
    <n v="0"/>
    <n v="0"/>
    <n v="0"/>
    <n v="4366"/>
    <n v="0"/>
    <n v="15888"/>
    <n v="10121"/>
    <n v="9308"/>
    <n v="25438"/>
    <n v="0"/>
    <n v="0"/>
    <n v="0"/>
    <n v="28895"/>
    <n v="0"/>
    <n v="0"/>
    <n v="0"/>
    <n v="20590"/>
    <n v="57097"/>
    <n v="59069"/>
    <n v="0"/>
    <n v="8877309"/>
    <m/>
  </r>
  <r>
    <x v="6"/>
    <x v="2"/>
    <n v="1139783"/>
    <n v="90896"/>
    <n v="197501"/>
    <n v="225407"/>
    <n v="134100"/>
    <n v="98828"/>
    <n v="666683"/>
    <n v="150537"/>
    <n v="513475"/>
    <n v="297932"/>
    <n v="1093329"/>
    <n v="410865"/>
    <n v="506523"/>
    <n v="513276"/>
    <n v="897211"/>
    <n v="324836"/>
    <n v="881786"/>
    <n v="5922"/>
    <n v="12989"/>
    <n v="36260"/>
    <n v="0"/>
    <n v="25327"/>
    <n v="0"/>
    <n v="0"/>
    <n v="28885"/>
    <n v="0"/>
    <n v="0"/>
    <n v="0"/>
    <n v="4700"/>
    <n v="0"/>
    <n v="15249"/>
    <n v="7614"/>
    <n v="6801"/>
    <n v="25247"/>
    <n v="0"/>
    <n v="0"/>
    <n v="0"/>
    <n v="33318"/>
    <n v="0"/>
    <n v="0"/>
    <n v="0"/>
    <n v="22000"/>
    <n v="58068"/>
    <n v="63890"/>
    <n v="0"/>
    <n v="8489238"/>
    <m/>
  </r>
  <r>
    <x v="6"/>
    <x v="3"/>
    <n v="1195320"/>
    <n v="100121"/>
    <n v="203536"/>
    <n v="232623"/>
    <n v="137431"/>
    <n v="101926"/>
    <n v="687556"/>
    <n v="156524"/>
    <n v="535895"/>
    <n v="310601"/>
    <n v="1133978"/>
    <n v="428897"/>
    <n v="518170"/>
    <n v="521096"/>
    <n v="915248"/>
    <n v="329227"/>
    <n v="912631"/>
    <n v="6021"/>
    <n v="13776"/>
    <n v="39058"/>
    <n v="0"/>
    <n v="26296"/>
    <n v="0"/>
    <n v="0"/>
    <n v="30632"/>
    <n v="0"/>
    <n v="0"/>
    <n v="0"/>
    <n v="4992"/>
    <n v="0"/>
    <n v="14612"/>
    <n v="6160"/>
    <n v="7539"/>
    <n v="24088"/>
    <n v="0"/>
    <n v="0"/>
    <n v="0"/>
    <n v="44661"/>
    <n v="0"/>
    <n v="0"/>
    <n v="0"/>
    <n v="22508"/>
    <n v="61865"/>
    <n v="55362"/>
    <n v="0"/>
    <n v="8778350"/>
    <m/>
  </r>
  <r>
    <x v="6"/>
    <x v="4"/>
    <n v="1172753"/>
    <n v="94363"/>
    <n v="190186"/>
    <n v="253208"/>
    <n v="132520"/>
    <n v="99015"/>
    <n v="667614"/>
    <n v="150249"/>
    <n v="501273"/>
    <n v="296989"/>
    <n v="1078846"/>
    <n v="410748"/>
    <n v="491047"/>
    <n v="491850"/>
    <n v="871644"/>
    <n v="318377"/>
    <n v="869167"/>
    <n v="5974"/>
    <n v="13680"/>
    <n v="38929"/>
    <n v="0"/>
    <n v="25845"/>
    <n v="0"/>
    <n v="0"/>
    <n v="24968"/>
    <n v="0"/>
    <n v="0"/>
    <n v="0"/>
    <n v="3870"/>
    <n v="0"/>
    <n v="14101"/>
    <n v="0"/>
    <n v="6911"/>
    <n v="21415"/>
    <n v="0"/>
    <n v="0"/>
    <n v="0"/>
    <n v="30522"/>
    <n v="0"/>
    <n v="0"/>
    <n v="0"/>
    <n v="20844"/>
    <n v="65039"/>
    <n v="61101"/>
    <n v="0"/>
    <n v="8423048"/>
    <m/>
  </r>
  <r>
    <x v="6"/>
    <x v="5"/>
    <n v="926427"/>
    <n v="61898"/>
    <n v="149515"/>
    <n v="181512"/>
    <n v="106664"/>
    <n v="75729"/>
    <n v="522876"/>
    <n v="112816"/>
    <n v="376291"/>
    <n v="218255"/>
    <n v="813932"/>
    <n v="298969"/>
    <n v="370383"/>
    <n v="372312"/>
    <n v="708323"/>
    <n v="246511"/>
    <n v="681541"/>
    <n v="4533"/>
    <n v="10643"/>
    <n v="28365"/>
    <n v="0"/>
    <n v="18714"/>
    <n v="0"/>
    <n v="0"/>
    <n v="16954"/>
    <n v="0"/>
    <n v="0"/>
    <n v="0"/>
    <n v="3041"/>
    <n v="0"/>
    <n v="10364"/>
    <n v="0"/>
    <n v="4608"/>
    <n v="15798"/>
    <n v="0"/>
    <n v="0"/>
    <n v="0"/>
    <n v="26183"/>
    <n v="0"/>
    <n v="0"/>
    <n v="0"/>
    <n v="15849"/>
    <n v="47123"/>
    <n v="42187"/>
    <n v="0"/>
    <n v="6468316"/>
    <m/>
  </r>
  <r>
    <x v="7"/>
    <x v="6"/>
    <n v="895420"/>
    <n v="72405"/>
    <n v="144323"/>
    <n v="178657"/>
    <n v="100352"/>
    <n v="73056"/>
    <n v="515266"/>
    <n v="109407"/>
    <n v="366497"/>
    <n v="210591"/>
    <n v="789577"/>
    <n v="288129"/>
    <n v="359100"/>
    <n v="362598"/>
    <n v="663717"/>
    <n v="246162"/>
    <n v="676325"/>
    <n v="3422"/>
    <n v="9880"/>
    <n v="26984"/>
    <n v="0"/>
    <n v="18771"/>
    <n v="0"/>
    <n v="0"/>
    <n v="14909"/>
    <n v="0"/>
    <n v="0"/>
    <n v="0"/>
    <n v="3943"/>
    <n v="0"/>
    <n v="11312"/>
    <n v="0"/>
    <n v="0"/>
    <n v="14179"/>
    <n v="0"/>
    <n v="0"/>
    <n v="0"/>
    <n v="16502"/>
    <n v="0"/>
    <n v="0"/>
    <n v="0"/>
    <n v="12984"/>
    <n v="51138"/>
    <n v="53371"/>
    <n v="0"/>
    <n v="6288977"/>
    <m/>
  </r>
  <r>
    <x v="7"/>
    <x v="7"/>
    <n v="874976"/>
    <n v="69363"/>
    <n v="138179"/>
    <n v="159863"/>
    <n v="93671"/>
    <n v="66894"/>
    <n v="476216"/>
    <n v="103986"/>
    <n v="353768"/>
    <n v="205475"/>
    <n v="743179"/>
    <n v="282876"/>
    <n v="350853"/>
    <n v="344854"/>
    <n v="614454"/>
    <n v="219577"/>
    <n v="638355"/>
    <n v="3140"/>
    <n v="8837"/>
    <n v="23157"/>
    <n v="0"/>
    <n v="18015"/>
    <n v="0"/>
    <n v="0"/>
    <n v="14533"/>
    <n v="0"/>
    <n v="0"/>
    <n v="0"/>
    <n v="3750"/>
    <n v="0"/>
    <n v="11222"/>
    <n v="0"/>
    <n v="0"/>
    <n v="12283"/>
    <n v="0"/>
    <n v="0"/>
    <n v="0"/>
    <n v="16718"/>
    <n v="0"/>
    <n v="0"/>
    <n v="0"/>
    <n v="13954"/>
    <n v="44511"/>
    <n v="52893"/>
    <n v="0"/>
    <n v="5959552"/>
    <m/>
  </r>
  <r>
    <x v="7"/>
    <x v="8"/>
    <n v="970829"/>
    <n v="72747"/>
    <n v="153162"/>
    <n v="182564"/>
    <n v="105030"/>
    <n v="76838"/>
    <n v="528308"/>
    <n v="118437"/>
    <n v="403192"/>
    <n v="227076"/>
    <n v="845897"/>
    <n v="325526"/>
    <n v="405402"/>
    <n v="402217"/>
    <n v="698694"/>
    <n v="249913"/>
    <n v="704333"/>
    <n v="3826"/>
    <n v="9320"/>
    <n v="23138"/>
    <n v="0"/>
    <n v="18498"/>
    <n v="0"/>
    <n v="0"/>
    <n v="17240"/>
    <n v="0"/>
    <n v="0"/>
    <n v="0"/>
    <n v="3664"/>
    <n v="0"/>
    <n v="13431"/>
    <n v="5011"/>
    <n v="5008"/>
    <n v="19675"/>
    <n v="0"/>
    <n v="0"/>
    <n v="0"/>
    <n v="26148"/>
    <n v="0"/>
    <n v="0"/>
    <n v="0"/>
    <n v="17789"/>
    <n v="52740"/>
    <n v="64449"/>
    <n v="0"/>
    <n v="6750102"/>
    <m/>
  </r>
  <r>
    <x v="7"/>
    <x v="9"/>
    <n v="998054"/>
    <n v="72129"/>
    <n v="157732"/>
    <n v="177319"/>
    <n v="101924"/>
    <n v="76286"/>
    <n v="512853"/>
    <n v="118096"/>
    <n v="408846"/>
    <n v="239776"/>
    <n v="865877"/>
    <n v="344330"/>
    <n v="428043"/>
    <n v="413681"/>
    <n v="733689"/>
    <n v="251505"/>
    <n v="712096"/>
    <n v="4918"/>
    <n v="9004"/>
    <n v="23911"/>
    <n v="0"/>
    <n v="21118"/>
    <n v="0"/>
    <n v="0"/>
    <n v="23112"/>
    <n v="0"/>
    <n v="0"/>
    <n v="0"/>
    <n v="3528"/>
    <n v="0"/>
    <n v="14021"/>
    <n v="5684"/>
    <n v="5370"/>
    <n v="19612"/>
    <n v="0"/>
    <n v="0"/>
    <n v="0"/>
    <n v="27437"/>
    <n v="0"/>
    <n v="0"/>
    <n v="0"/>
    <n v="28943"/>
    <n v="32912"/>
    <n v="62205"/>
    <n v="0"/>
    <n v="6894011"/>
    <m/>
  </r>
  <r>
    <x v="7"/>
    <x v="10"/>
    <n v="1074127.3736368387"/>
    <n v="80270.991903814036"/>
    <n v="164851.30459796693"/>
    <n v="189648.66369716311"/>
    <n v="109063.97738897851"/>
    <n v="79237.105729721472"/>
    <n v="586403.55380857957"/>
    <n v="125594.53030901795"/>
    <n v="432785.18079650472"/>
    <n v="246050.02016776244"/>
    <n v="940379.3383460812"/>
    <n v="355139.28891314013"/>
    <n v="454775.40329794277"/>
    <n v="442684.19729489123"/>
    <n v="798758.55252587062"/>
    <n v="278256.31895405904"/>
    <n v="789399.52688286186"/>
    <n v="5036.1413429880622"/>
    <n v="10717.416236706993"/>
    <n v="26068.453720806927"/>
    <n v="0"/>
    <n v="19850.043447432687"/>
    <n v="0"/>
    <n v="0"/>
    <n v="21208.739984958353"/>
    <n v="0"/>
    <n v="0"/>
    <n v="0"/>
    <n v="3974.3122993254315"/>
    <n v="0"/>
    <n v="12753.370426841526"/>
    <n v="1346.5607657050882"/>
    <n v="3852.9545811196563"/>
    <n v="16680.771339297498"/>
    <n v="0"/>
    <n v="0"/>
    <n v="0"/>
    <n v="24948.393368660683"/>
    <n v="0"/>
    <n v="0"/>
    <n v="0"/>
    <n v="23467.31930017121"/>
    <n v="41821.603375398772"/>
    <n v="72462.591559392531"/>
    <n v="0"/>
    <n v="7431613.9999999991"/>
    <m/>
  </r>
  <r>
    <x v="7"/>
    <x v="11"/>
    <n v="1032831"/>
    <n v="75435"/>
    <n v="156657"/>
    <n v="175409"/>
    <n v="101770"/>
    <n v="74977"/>
    <n v="557121"/>
    <n v="118600"/>
    <n v="411954"/>
    <n v="235050"/>
    <n v="904848"/>
    <n v="343742"/>
    <n v="442198"/>
    <n v="427457"/>
    <n v="776703"/>
    <n v="261627"/>
    <n v="753515"/>
    <n v="4795"/>
    <n v="9590"/>
    <n v="24842"/>
    <n v="0"/>
    <n v="22864"/>
    <n v="0"/>
    <n v="0"/>
    <n v="16005"/>
    <n v="0"/>
    <n v="0"/>
    <n v="0"/>
    <n v="3936"/>
    <n v="0"/>
    <n v="12612"/>
    <n v="2509"/>
    <n v="4479"/>
    <n v="16222"/>
    <n v="0"/>
    <n v="0"/>
    <n v="0"/>
    <n v="24090"/>
    <n v="0"/>
    <n v="0"/>
    <n v="0"/>
    <n v="29145"/>
    <n v="32857"/>
    <n v="65198"/>
    <n v="0"/>
    <n v="7119038"/>
    <m/>
  </r>
  <r>
    <x v="7"/>
    <x v="0"/>
    <n v="1125235"/>
    <n v="83631"/>
    <n v="168208"/>
    <n v="190995"/>
    <n v="112665"/>
    <n v="81426"/>
    <n v="611393"/>
    <n v="126818"/>
    <n v="444113"/>
    <n v="253637"/>
    <n v="979809"/>
    <n v="364165"/>
    <n v="466038"/>
    <n v="460047"/>
    <n v="840732"/>
    <n v="291930"/>
    <n v="810887"/>
    <n v="6236"/>
    <n v="11821"/>
    <n v="26873"/>
    <n v="0"/>
    <n v="17265"/>
    <n v="0"/>
    <n v="0"/>
    <n v="22764"/>
    <n v="0"/>
    <n v="0"/>
    <n v="0"/>
    <n v="3845"/>
    <n v="0"/>
    <n v="13395"/>
    <n v="0"/>
    <n v="4892"/>
    <n v="17023"/>
    <n v="0"/>
    <n v="0"/>
    <n v="0"/>
    <n v="20600"/>
    <n v="0"/>
    <n v="0"/>
    <n v="0"/>
    <n v="18615"/>
    <n v="36625"/>
    <n v="73988"/>
    <n v="0"/>
    <n v="7685671"/>
    <m/>
  </r>
  <r>
    <x v="7"/>
    <x v="1"/>
    <n v="1139731"/>
    <n v="84026"/>
    <n v="173406"/>
    <n v="196488"/>
    <n v="114063"/>
    <n v="81596"/>
    <n v="628935"/>
    <n v="132203"/>
    <n v="458724"/>
    <n v="260176"/>
    <n v="1002468"/>
    <n v="374012"/>
    <n v="487757"/>
    <n v="472453"/>
    <n v="856918"/>
    <n v="299426"/>
    <n v="839288"/>
    <n v="5524"/>
    <n v="11485"/>
    <n v="24823"/>
    <n v="0"/>
    <n v="18850"/>
    <n v="0"/>
    <n v="0"/>
    <n v="21452"/>
    <n v="0"/>
    <n v="0"/>
    <n v="0"/>
    <n v="3930"/>
    <n v="0"/>
    <n v="12871"/>
    <n v="0"/>
    <n v="4530"/>
    <n v="16610"/>
    <n v="0"/>
    <n v="0"/>
    <n v="0"/>
    <n v="24030"/>
    <n v="0"/>
    <n v="0"/>
    <n v="0"/>
    <n v="26949"/>
    <n v="35132"/>
    <n v="77358"/>
    <n v="0"/>
    <n v="7885214"/>
    <m/>
  </r>
  <r>
    <x v="7"/>
    <x v="2"/>
    <n v="1133407"/>
    <n v="83074"/>
    <n v="177668"/>
    <n v="194766"/>
    <n v="111919"/>
    <n v="81502"/>
    <n v="626283"/>
    <n v="130534"/>
    <n v="462633"/>
    <n v="261377"/>
    <n v="1006900"/>
    <n v="380822"/>
    <n v="499731"/>
    <n v="478733"/>
    <n v="857272"/>
    <n v="299160"/>
    <n v="848863"/>
    <n v="5771"/>
    <n v="11520"/>
    <n v="27122"/>
    <n v="0"/>
    <n v="18759"/>
    <n v="0"/>
    <n v="0"/>
    <n v="27030"/>
    <n v="0"/>
    <n v="0"/>
    <n v="0"/>
    <n v="4011"/>
    <n v="0"/>
    <n v="11840"/>
    <n v="0"/>
    <n v="4083"/>
    <n v="16501"/>
    <n v="0"/>
    <n v="0"/>
    <n v="0"/>
    <n v="26880"/>
    <n v="0"/>
    <n v="0"/>
    <n v="0"/>
    <n v="29390"/>
    <n v="40110"/>
    <n v="81178"/>
    <n v="0"/>
    <n v="7938839"/>
    <m/>
  </r>
  <r>
    <x v="7"/>
    <x v="3"/>
    <n v="1197018"/>
    <n v="88149"/>
    <n v="181618"/>
    <n v="206266"/>
    <n v="116860"/>
    <n v="85250"/>
    <n v="658966"/>
    <n v="140256"/>
    <n v="483644"/>
    <n v="271046"/>
    <n v="1067078"/>
    <n v="401187"/>
    <n v="525064"/>
    <n v="502215"/>
    <n v="908986"/>
    <n v="309586"/>
    <n v="901081"/>
    <n v="5732"/>
    <n v="12100"/>
    <n v="27944"/>
    <n v="0"/>
    <n v="20925"/>
    <n v="0"/>
    <n v="0"/>
    <n v="28443"/>
    <n v="0"/>
    <n v="0"/>
    <n v="0"/>
    <n v="4193"/>
    <n v="0"/>
    <n v="12259"/>
    <n v="0"/>
    <n v="4885"/>
    <n v="17109"/>
    <n v="0"/>
    <n v="0"/>
    <n v="0"/>
    <n v="38026"/>
    <n v="0"/>
    <n v="0"/>
    <n v="0"/>
    <n v="28865"/>
    <n v="41559"/>
    <n v="95002"/>
    <n v="0"/>
    <n v="8381312"/>
    <m/>
  </r>
  <r>
    <x v="7"/>
    <x v="4"/>
    <n v="1165093"/>
    <n v="86156"/>
    <n v="165533"/>
    <n v="197315"/>
    <n v="111197"/>
    <n v="79152"/>
    <n v="634769"/>
    <n v="133208"/>
    <n v="450400"/>
    <n v="248494"/>
    <n v="1015465"/>
    <n v="377608"/>
    <n v="495215"/>
    <n v="476583"/>
    <n v="881239"/>
    <n v="299618"/>
    <n v="855889"/>
    <n v="6019"/>
    <n v="11535"/>
    <n v="26826"/>
    <n v="0"/>
    <n v="19579"/>
    <n v="0"/>
    <n v="0"/>
    <n v="22479"/>
    <n v="0"/>
    <n v="0"/>
    <n v="0"/>
    <n v="4171"/>
    <n v="0"/>
    <n v="12093"/>
    <n v="0"/>
    <n v="4534"/>
    <n v="14353"/>
    <n v="0"/>
    <n v="0"/>
    <n v="0"/>
    <n v="24206"/>
    <n v="0"/>
    <n v="0"/>
    <n v="0"/>
    <n v="23480"/>
    <n v="42507"/>
    <n v="84906"/>
    <n v="0"/>
    <n v="7969622"/>
    <m/>
  </r>
  <r>
    <x v="7"/>
    <x v="5"/>
    <n v="1148481.4602556066"/>
    <n v="85666.997736039411"/>
    <n v="161127.46770393409"/>
    <n v="202761.76749535935"/>
    <n v="115978.60377027815"/>
    <n v="76557.513185257631"/>
    <n v="638648.2380653494"/>
    <n v="128588.56199994836"/>
    <n v="427022.56266603072"/>
    <n v="234962.50207913041"/>
    <n v="1007130.9643142249"/>
    <n v="354304.70074154349"/>
    <n v="473559.33723890095"/>
    <n v="467151.19580316701"/>
    <n v="869744.92088035948"/>
    <n v="308845.84661435743"/>
    <n v="862688.61813088087"/>
    <n v="4832.0224647335453"/>
    <n v="10785.243226845381"/>
    <n v="23335.820218144552"/>
    <n v="0"/>
    <n v="16075.205750202917"/>
    <n v="0"/>
    <n v="0"/>
    <n v="17832.487821318256"/>
    <n v="0"/>
    <n v="0"/>
    <n v="0"/>
    <n v="3869.8451107895194"/>
    <n v="0"/>
    <n v="10197.469613138988"/>
    <n v="0"/>
    <n v="4463.6574944997446"/>
    <n v="11553.173478999453"/>
    <n v="0"/>
    <n v="0"/>
    <n v="0"/>
    <n v="21473.866133629435"/>
    <n v="0"/>
    <n v="0"/>
    <n v="0"/>
    <n v="15521.651833184907"/>
    <n v="39209.733634886376"/>
    <n v="90739.564539258965"/>
    <n v="0"/>
    <n v="7833111"/>
    <m/>
  </r>
  <r>
    <x v="8"/>
    <x v="6"/>
    <n v="968847"/>
    <n v="73622"/>
    <n v="136466"/>
    <n v="173481"/>
    <n v="95451"/>
    <n v="66832"/>
    <n v="569415"/>
    <n v="106652"/>
    <n v="356357"/>
    <n v="196454"/>
    <n v="863009"/>
    <n v="299120"/>
    <n v="410276"/>
    <n v="407587"/>
    <n v="766888"/>
    <n v="273429"/>
    <n v="758120"/>
    <n v="3339"/>
    <n v="9577"/>
    <n v="20720"/>
    <n v="0"/>
    <n v="14493"/>
    <n v="0"/>
    <n v="0"/>
    <n v="14453"/>
    <n v="0"/>
    <n v="0"/>
    <n v="0"/>
    <n v="4690"/>
    <n v="0"/>
    <n v="8584"/>
    <n v="0"/>
    <n v="3380"/>
    <n v="10275"/>
    <n v="0"/>
    <n v="0"/>
    <n v="0"/>
    <n v="13588"/>
    <n v="0"/>
    <n v="0"/>
    <n v="0"/>
    <n v="10598"/>
    <n v="40190"/>
    <n v="79607"/>
    <n v="0"/>
    <n v="6755500"/>
    <m/>
  </r>
  <r>
    <x v="8"/>
    <x v="7"/>
    <n v="941662"/>
    <n v="71552"/>
    <n v="128840"/>
    <n v="159944"/>
    <n v="86676"/>
    <n v="61142"/>
    <n v="537077"/>
    <n v="103416"/>
    <n v="347852"/>
    <n v="190012"/>
    <n v="847213"/>
    <n v="297445"/>
    <n v="397800"/>
    <n v="392860"/>
    <n v="755091"/>
    <n v="259665"/>
    <n v="727303"/>
    <n v="3370"/>
    <n v="9295"/>
    <n v="18731"/>
    <n v="0"/>
    <n v="13871"/>
    <n v="0"/>
    <n v="0"/>
    <n v="11961"/>
    <n v="0"/>
    <n v="0"/>
    <n v="0"/>
    <n v="4872"/>
    <n v="0"/>
    <n v="7190"/>
    <n v="0"/>
    <n v="2922"/>
    <n v="10852"/>
    <n v="0"/>
    <n v="0"/>
    <n v="0"/>
    <n v="13813"/>
    <n v="0"/>
    <n v="0"/>
    <n v="0"/>
    <n v="11530"/>
    <n v="35463"/>
    <n v="79043"/>
    <n v="0"/>
    <n v="6528463"/>
    <m/>
  </r>
  <r>
    <x v="8"/>
    <x v="8"/>
    <n v="1107398.208805884"/>
    <n v="81677.892154290341"/>
    <n v="155771.07937789982"/>
    <n v="185694.0591745089"/>
    <n v="102153.55068449811"/>
    <n v="71057.488474960919"/>
    <n v="596881.86022545572"/>
    <n v="115655.73178060126"/>
    <n v="408128.88793749089"/>
    <n v="216626.77973022044"/>
    <n v="979772.69633651711"/>
    <n v="363966.92329219746"/>
    <n v="444655.0928715308"/>
    <n v="445536.39763403602"/>
    <n v="888494.6550141772"/>
    <n v="289714.17936554615"/>
    <n v="849298.96634732652"/>
    <n v="2369.295080646169"/>
    <n v="8026.7871822295865"/>
    <n v="18727.263598140897"/>
    <n v="0"/>
    <n v="13763.006260116203"/>
    <n v="0"/>
    <n v="0"/>
    <n v="20088.836560102634"/>
    <n v="0"/>
    <n v="0"/>
    <n v="0"/>
    <n v="4202.8934603574298"/>
    <n v="0"/>
    <n v="6535.8530134790453"/>
    <n v="0"/>
    <n v="2322.3616909269545"/>
    <n v="8825.2435775781651"/>
    <n v="0"/>
    <n v="0"/>
    <n v="0"/>
    <n v="18000.973597736916"/>
    <n v="0"/>
    <n v="0"/>
    <n v="0"/>
    <n v="18237.911516803273"/>
    <n v="35524.454626592138"/>
    <n v="77881.670628148684"/>
    <n v="0"/>
    <n v="7536991.0000000009"/>
    <m/>
  </r>
  <r>
    <x v="8"/>
    <x v="9"/>
    <n v="1209201"/>
    <n v="87287"/>
    <n v="176063"/>
    <n v="195091"/>
    <n v="110102"/>
    <n v="76711"/>
    <n v="640763"/>
    <n v="129007"/>
    <n v="452962"/>
    <n v="242959"/>
    <n v="1067966"/>
    <n v="396162"/>
    <n v="519899"/>
    <n v="502950"/>
    <n v="958790"/>
    <n v="326839"/>
    <n v="906984"/>
    <n v="3321"/>
    <n v="9800"/>
    <n v="23567"/>
    <n v="0"/>
    <n v="18156"/>
    <n v="0"/>
    <n v="0"/>
    <n v="25164"/>
    <n v="0"/>
    <n v="0"/>
    <n v="0"/>
    <n v="5211"/>
    <n v="0"/>
    <n v="10391"/>
    <n v="0"/>
    <n v="2786"/>
    <n v="12527"/>
    <n v="0"/>
    <n v="0"/>
    <n v="0"/>
    <n v="30522"/>
    <n v="0"/>
    <n v="0"/>
    <n v="0"/>
    <n v="28127"/>
    <n v="40687"/>
    <n v="95789"/>
    <n v="0"/>
    <n v="8305784"/>
    <m/>
  </r>
  <r>
    <x v="8"/>
    <x v="10"/>
    <n v="1237397"/>
    <n v="90042"/>
    <n v="179694"/>
    <n v="199958"/>
    <n v="114443"/>
    <n v="78690"/>
    <n v="661944"/>
    <n v="132128"/>
    <n v="475017"/>
    <n v="252168"/>
    <n v="1099036"/>
    <n v="413281"/>
    <n v="530487"/>
    <n v="512849"/>
    <n v="1000170"/>
    <n v="317952"/>
    <n v="944957"/>
    <n v="2378"/>
    <n v="8121"/>
    <n v="21716"/>
    <n v="0"/>
    <n v="15758"/>
    <n v="0"/>
    <n v="0"/>
    <n v="25045"/>
    <n v="0"/>
    <n v="0"/>
    <n v="0"/>
    <n v="4248"/>
    <n v="0"/>
    <n v="8015"/>
    <n v="0"/>
    <n v="2868"/>
    <n v="9861"/>
    <n v="0"/>
    <n v="0"/>
    <n v="0"/>
    <n v="19420"/>
    <n v="0"/>
    <n v="0"/>
    <n v="0"/>
    <n v="28105"/>
    <n v="36157"/>
    <n v="86631"/>
    <n v="0"/>
    <n v="8508536"/>
    <m/>
  </r>
  <r>
    <x v="8"/>
    <x v="11"/>
    <n v="1195886"/>
    <n v="86918"/>
    <n v="168165"/>
    <n v="197723"/>
    <n v="108396"/>
    <n v="76564"/>
    <n v="635471"/>
    <n v="123519"/>
    <n v="451049"/>
    <n v="243158"/>
    <n v="1056713"/>
    <n v="392466"/>
    <n v="489864"/>
    <n v="483456"/>
    <n v="956357"/>
    <n v="310921"/>
    <n v="913241"/>
    <n v="2424"/>
    <n v="8955"/>
    <n v="20841"/>
    <n v="0"/>
    <n v="16250"/>
    <n v="0"/>
    <n v="0"/>
    <n v="27225"/>
    <n v="0"/>
    <n v="0"/>
    <n v="0"/>
    <n v="4716"/>
    <n v="0"/>
    <n v="6593"/>
    <n v="0"/>
    <n v="2436"/>
    <n v="8195"/>
    <n v="0"/>
    <n v="0"/>
    <n v="0"/>
    <n v="16347"/>
    <n v="0"/>
    <n v="0"/>
    <n v="0"/>
    <n v="24835"/>
    <n v="46674"/>
    <n v="81425"/>
    <n v="0"/>
    <n v="8156783"/>
    <m/>
  </r>
  <r>
    <x v="8"/>
    <x v="0"/>
    <n v="1240226"/>
    <n v="92082"/>
    <n v="167538"/>
    <n v="206674"/>
    <n v="111255"/>
    <n v="76389"/>
    <n v="655255"/>
    <n v="126438"/>
    <n v="451583"/>
    <n v="236307"/>
    <n v="1084761"/>
    <n v="405928"/>
    <n v="477026"/>
    <n v="483513"/>
    <n v="978315"/>
    <n v="315129"/>
    <n v="940908"/>
    <n v="2084"/>
    <n v="8470"/>
    <n v="17792"/>
    <n v="0"/>
    <n v="15090"/>
    <n v="0"/>
    <n v="0"/>
    <n v="19719"/>
    <n v="0"/>
    <n v="0"/>
    <n v="0"/>
    <n v="4017"/>
    <n v="0"/>
    <n v="6766"/>
    <n v="0"/>
    <n v="2177"/>
    <n v="8770"/>
    <n v="0"/>
    <n v="0"/>
    <n v="0"/>
    <n v="13362"/>
    <n v="0"/>
    <n v="0"/>
    <n v="0"/>
    <n v="14925"/>
    <n v="43590"/>
    <n v="70178"/>
    <n v="0"/>
    <n v="8276267"/>
    <m/>
  </r>
  <r>
    <x v="8"/>
    <x v="1"/>
    <n v="1216695"/>
    <n v="89037"/>
    <n v="166593"/>
    <n v="201325"/>
    <n v="107575"/>
    <n v="75185"/>
    <n v="648475"/>
    <n v="122892"/>
    <n v="443687"/>
    <n v="232647"/>
    <n v="1072912"/>
    <n v="399079"/>
    <n v="462252"/>
    <n v="472547"/>
    <n v="961986"/>
    <n v="296191"/>
    <n v="902498"/>
    <n v="1989"/>
    <n v="8129"/>
    <n v="19829"/>
    <n v="0"/>
    <n v="16032"/>
    <n v="0"/>
    <n v="0"/>
    <n v="23116"/>
    <n v="0"/>
    <n v="0"/>
    <n v="0"/>
    <n v="5045"/>
    <n v="0"/>
    <n v="6491"/>
    <n v="0"/>
    <n v="1574"/>
    <n v="8528"/>
    <n v="0"/>
    <n v="0"/>
    <n v="0"/>
    <n v="16939"/>
    <n v="0"/>
    <n v="0"/>
    <n v="0"/>
    <n v="21842"/>
    <n v="39181"/>
    <n v="83101"/>
    <n v="0"/>
    <n v="8123372"/>
    <m/>
  </r>
  <r>
    <x v="8"/>
    <x v="2"/>
    <n v="1292637"/>
    <n v="94106"/>
    <n v="184216"/>
    <n v="216451"/>
    <n v="115492"/>
    <n v="83344"/>
    <n v="677837"/>
    <n v="132727"/>
    <n v="477002"/>
    <n v="253125"/>
    <n v="1143906"/>
    <n v="435010"/>
    <n v="507680"/>
    <n v="516120"/>
    <n v="1036456"/>
    <n v="336092"/>
    <n v="986792"/>
    <n v="2464"/>
    <n v="8809"/>
    <n v="21366"/>
    <n v="0"/>
    <n v="16335"/>
    <n v="0"/>
    <n v="0"/>
    <n v="26819"/>
    <n v="0"/>
    <n v="0"/>
    <n v="0"/>
    <n v="4810"/>
    <n v="0"/>
    <n v="6381"/>
    <n v="0"/>
    <n v="2214"/>
    <n v="8950"/>
    <n v="0"/>
    <n v="0"/>
    <n v="0"/>
    <n v="20413"/>
    <n v="0"/>
    <n v="0"/>
    <n v="0"/>
    <n v="22987"/>
    <n v="37629"/>
    <n v="87188"/>
    <n v="0"/>
    <n v="8755358"/>
    <m/>
  </r>
  <r>
    <x v="8"/>
    <x v="3"/>
    <n v="1342651"/>
    <n v="99307"/>
    <n v="191853"/>
    <n v="218986"/>
    <n v="123668"/>
    <n v="87145"/>
    <n v="708760"/>
    <n v="136807"/>
    <n v="487787"/>
    <n v="261206"/>
    <n v="1176431"/>
    <n v="453036"/>
    <n v="518615"/>
    <n v="534488"/>
    <n v="1073271"/>
    <n v="346533"/>
    <n v="1029199"/>
    <n v="2250"/>
    <n v="8510"/>
    <n v="20665"/>
    <n v="0"/>
    <n v="13944"/>
    <n v="0"/>
    <n v="0"/>
    <n v="27892"/>
    <n v="0"/>
    <n v="0"/>
    <n v="0"/>
    <n v="4710"/>
    <n v="0"/>
    <n v="7077"/>
    <n v="0"/>
    <n v="2497"/>
    <n v="9112"/>
    <n v="0"/>
    <n v="0"/>
    <n v="0"/>
    <n v="30103"/>
    <n v="0"/>
    <n v="0"/>
    <n v="0"/>
    <n v="23355"/>
    <n v="34367"/>
    <n v="96564"/>
    <n v="0"/>
    <n v="9070789"/>
    <m/>
  </r>
  <r>
    <x v="8"/>
    <x v="4"/>
    <n v="1245897"/>
    <n v="92018"/>
    <n v="177857"/>
    <n v="208257"/>
    <n v="115247"/>
    <n v="81091"/>
    <n v="659401"/>
    <n v="125847"/>
    <n v="451672"/>
    <n v="235464"/>
    <n v="1106137"/>
    <n v="424283"/>
    <n v="488968"/>
    <n v="499581"/>
    <n v="1028409"/>
    <n v="325360"/>
    <n v="967637"/>
    <n v="2103"/>
    <n v="7837"/>
    <n v="19130"/>
    <n v="0"/>
    <n v="12617"/>
    <n v="0"/>
    <n v="0"/>
    <n v="19939"/>
    <n v="0"/>
    <n v="0"/>
    <n v="0"/>
    <n v="3770"/>
    <n v="0"/>
    <n v="4949"/>
    <n v="0"/>
    <n v="2189"/>
    <n v="8527"/>
    <n v="0"/>
    <n v="0"/>
    <n v="0"/>
    <n v="17664"/>
    <n v="0"/>
    <n v="0"/>
    <n v="0"/>
    <n v="18241"/>
    <n v="32866"/>
    <n v="80275"/>
    <n v="0"/>
    <n v="8463233"/>
    <m/>
  </r>
  <r>
    <x v="8"/>
    <x v="5"/>
    <n v="1274969"/>
    <n v="95113"/>
    <n v="174707"/>
    <n v="229862"/>
    <n v="126218"/>
    <n v="81723"/>
    <n v="702044"/>
    <n v="135620"/>
    <n v="457354"/>
    <n v="232017"/>
    <n v="1130620"/>
    <n v="411462"/>
    <n v="483722"/>
    <n v="491116"/>
    <n v="1047749"/>
    <n v="336356"/>
    <n v="1019838"/>
    <n v="2447"/>
    <n v="7929"/>
    <n v="18295"/>
    <n v="0"/>
    <n v="11085"/>
    <n v="0"/>
    <n v="0"/>
    <n v="17507"/>
    <n v="0"/>
    <n v="0"/>
    <n v="0"/>
    <n v="3880"/>
    <n v="0"/>
    <n v="5269"/>
    <n v="0"/>
    <n v="2568"/>
    <n v="9328"/>
    <n v="0"/>
    <n v="0"/>
    <n v="0"/>
    <n v="21846"/>
    <n v="0"/>
    <n v="0"/>
    <n v="0"/>
    <n v="12289"/>
    <n v="35553"/>
    <n v="86149"/>
    <n v="0"/>
    <n v="8664635"/>
    <m/>
  </r>
  <r>
    <x v="9"/>
    <x v="6"/>
    <n v="1072276"/>
    <n v="79282"/>
    <n v="153039"/>
    <n v="188577"/>
    <n v="104812"/>
    <n v="68354"/>
    <n v="604589"/>
    <n v="111126"/>
    <n v="378541"/>
    <n v="195287"/>
    <n v="960378"/>
    <n v="354197"/>
    <n v="409524"/>
    <n v="427928"/>
    <n v="912518"/>
    <n v="300296"/>
    <n v="894055"/>
    <n v="1078"/>
    <n v="6292"/>
    <n v="14935"/>
    <n v="0"/>
    <n v="9443"/>
    <n v="0"/>
    <n v="0"/>
    <n v="12448"/>
    <n v="0"/>
    <n v="0"/>
    <n v="0"/>
    <n v="4836"/>
    <n v="0"/>
    <n v="2216"/>
    <n v="0"/>
    <n v="919"/>
    <n v="5873"/>
    <n v="0"/>
    <n v="0"/>
    <n v="0"/>
    <n v="12259"/>
    <n v="0"/>
    <n v="0"/>
    <n v="0"/>
    <n v="8589"/>
    <n v="31274"/>
    <n v="77206"/>
    <n v="0"/>
    <n v="7402147"/>
    <m/>
  </r>
  <r>
    <x v="9"/>
    <x v="7"/>
    <n v="1093124.6260857726"/>
    <n v="81012.107312643755"/>
    <n v="157545.77912142299"/>
    <n v="190315.13431747589"/>
    <n v="102356.43620553549"/>
    <n v="68673.317278376926"/>
    <n v="593449.81449524488"/>
    <n v="113233.20427003327"/>
    <n v="393131.94698650268"/>
    <n v="201079.66835847919"/>
    <n v="976093.34300296963"/>
    <n v="368168.31914127507"/>
    <n v="416036.62677240197"/>
    <n v="447517.77375188528"/>
    <n v="920641.78962511267"/>
    <n v="302464.73398899147"/>
    <n v="908453.96925076772"/>
    <n v="0"/>
    <n v="1626.8967299467968"/>
    <n v="14357.016014274082"/>
    <n v="0"/>
    <n v="10450.676063797433"/>
    <n v="0"/>
    <n v="0"/>
    <n v="12936.709345272911"/>
    <n v="0"/>
    <n v="0"/>
    <n v="0"/>
    <n v="4915.4529404802788"/>
    <n v="0"/>
    <n v="2345.989057469068"/>
    <n v="0"/>
    <n v="113.22724494135217"/>
    <n v="5987.1388816357085"/>
    <n v="0"/>
    <n v="0"/>
    <n v="0"/>
    <n v="13267.45208707528"/>
    <n v="0"/>
    <n v="0"/>
    <n v="0"/>
    <n v="9512.0817965204351"/>
    <n v="35424.23612349356"/>
    <n v="83440.533750201706"/>
    <n v="0"/>
    <n v="7527676.0000000009"/>
    <m/>
  </r>
  <r>
    <x v="9"/>
    <x v="8"/>
    <n v="1316882"/>
    <n v="95814"/>
    <n v="188411"/>
    <n v="232685"/>
    <n v="124145"/>
    <n v="83850"/>
    <n v="706040"/>
    <n v="142939"/>
    <n v="490103"/>
    <n v="249029"/>
    <n v="1188601"/>
    <n v="463711"/>
    <n v="514515"/>
    <n v="538467"/>
    <n v="1114881"/>
    <n v="364144"/>
    <n v="1043385"/>
    <n v="156"/>
    <n v="7967"/>
    <n v="20116"/>
    <n v="0"/>
    <n v="14072"/>
    <n v="0"/>
    <n v="0"/>
    <n v="14137"/>
    <n v="0"/>
    <n v="0"/>
    <n v="0"/>
    <n v="3348"/>
    <n v="0"/>
    <n v="2396"/>
    <n v="0"/>
    <n v="1018"/>
    <n v="8437"/>
    <n v="0"/>
    <n v="0"/>
    <n v="0"/>
    <n v="19312"/>
    <n v="0"/>
    <n v="0"/>
    <n v="0"/>
    <n v="15719"/>
    <n v="40017"/>
    <n v="93014"/>
    <n v="0"/>
    <n v="9097311"/>
    <m/>
  </r>
  <r>
    <x v="9"/>
    <x v="9"/>
    <n v="1249969"/>
    <n v="88817"/>
    <n v="178183"/>
    <n v="203016"/>
    <n v="109113"/>
    <n v="76693"/>
    <n v="657648"/>
    <n v="128492"/>
    <n v="453734"/>
    <n v="235555"/>
    <n v="1108213"/>
    <n v="450793"/>
    <n v="451475"/>
    <n v="507766"/>
    <n v="1062668"/>
    <n v="325692"/>
    <n v="976172"/>
    <n v="0"/>
    <n v="7056"/>
    <n v="17303"/>
    <n v="0"/>
    <n v="14928"/>
    <n v="0"/>
    <n v="0"/>
    <n v="17914"/>
    <n v="0"/>
    <n v="0"/>
    <n v="0"/>
    <n v="3701"/>
    <n v="0"/>
    <n v="1724"/>
    <n v="0"/>
    <n v="842"/>
    <n v="6664"/>
    <n v="0"/>
    <n v="0"/>
    <n v="0"/>
    <n v="18073"/>
    <n v="0"/>
    <n v="0"/>
    <n v="0"/>
    <n v="19778"/>
    <n v="37740"/>
    <n v="81840"/>
    <n v="0"/>
    <n v="8491562"/>
    <m/>
  </r>
  <r>
    <x v="9"/>
    <x v="10"/>
    <n v="1293216"/>
    <n v="92595"/>
    <n v="184012"/>
    <n v="213692"/>
    <n v="115943"/>
    <n v="79163"/>
    <n v="672451"/>
    <n v="134066"/>
    <n v="474574"/>
    <n v="241013"/>
    <n v="1141678"/>
    <n v="481381"/>
    <n v="463324"/>
    <n v="529565"/>
    <n v="1118046"/>
    <n v="335258"/>
    <n v="1022880"/>
    <n v="0"/>
    <n v="7099"/>
    <n v="18863"/>
    <n v="0"/>
    <n v="16480"/>
    <n v="0"/>
    <n v="0"/>
    <n v="25184"/>
    <n v="0"/>
    <n v="0"/>
    <n v="0"/>
    <n v="3561"/>
    <n v="0"/>
    <n v="1999"/>
    <n v="0"/>
    <n v="897"/>
    <n v="5389"/>
    <n v="0"/>
    <n v="0"/>
    <n v="0"/>
    <n v="14836"/>
    <n v="0"/>
    <n v="0"/>
    <n v="0"/>
    <n v="18288"/>
    <n v="37868"/>
    <n v="82462"/>
    <n v="0"/>
    <n v="8825783"/>
    <m/>
  </r>
  <r>
    <x v="9"/>
    <x v="11"/>
    <n v="1278823"/>
    <n v="92451"/>
    <n v="181993"/>
    <n v="214045"/>
    <n v="114776"/>
    <n v="79600"/>
    <n v="697334"/>
    <n v="135465"/>
    <n v="490331"/>
    <n v="244383"/>
    <n v="1165286"/>
    <n v="486821"/>
    <n v="478369"/>
    <n v="530468"/>
    <n v="1117666"/>
    <n v="334690"/>
    <n v="1004896"/>
    <n v="0"/>
    <n v="7204"/>
    <n v="17863"/>
    <n v="0"/>
    <n v="15933"/>
    <n v="0"/>
    <n v="0"/>
    <n v="24438"/>
    <n v="0"/>
    <n v="0"/>
    <n v="0"/>
    <n v="3014"/>
    <n v="0"/>
    <n v="1918"/>
    <n v="0"/>
    <n v="861"/>
    <n v="4751"/>
    <n v="0"/>
    <n v="0"/>
    <n v="0"/>
    <n v="15489"/>
    <n v="0"/>
    <n v="0"/>
    <n v="0"/>
    <n v="17312"/>
    <n v="34359"/>
    <n v="84647"/>
    <n v="0"/>
    <n v="8875186"/>
    <m/>
  </r>
  <r>
    <x v="9"/>
    <x v="0"/>
    <n v="1303730"/>
    <n v="94982"/>
    <n v="185174"/>
    <n v="226167"/>
    <n v="123639"/>
    <n v="81130"/>
    <n v="712992"/>
    <n v="135826"/>
    <n v="498377"/>
    <n v="243468"/>
    <n v="1175389"/>
    <n v="472437"/>
    <n v="465099"/>
    <n v="526580"/>
    <n v="1111038"/>
    <n v="344540"/>
    <n v="1006613"/>
    <n v="0"/>
    <n v="6101"/>
    <n v="15619"/>
    <n v="0"/>
    <n v="11992"/>
    <n v="0"/>
    <n v="0"/>
    <n v="15045"/>
    <n v="0"/>
    <n v="0"/>
    <n v="0"/>
    <n v="2587"/>
    <n v="0"/>
    <n v="1156"/>
    <n v="0"/>
    <n v="752"/>
    <n v="3762"/>
    <n v="0"/>
    <n v="0"/>
    <n v="0"/>
    <n v="9048"/>
    <n v="0"/>
    <n v="0"/>
    <n v="0"/>
    <n v="8412"/>
    <n v="34465"/>
    <n v="82357"/>
    <n v="0"/>
    <n v="8898477"/>
    <m/>
  </r>
  <r>
    <x v="9"/>
    <x v="1"/>
    <n v="1302603"/>
    <n v="96432"/>
    <n v="197636"/>
    <n v="244486"/>
    <n v="140080"/>
    <n v="83890"/>
    <n v="729332"/>
    <n v="140584"/>
    <n v="515204"/>
    <n v="251471"/>
    <n v="1203576"/>
    <n v="492866"/>
    <n v="488036"/>
    <n v="529443"/>
    <n v="1105883"/>
    <n v="339107"/>
    <n v="1001008"/>
    <n v="0"/>
    <n v="5296"/>
    <n v="16995"/>
    <n v="0"/>
    <n v="13146"/>
    <n v="0"/>
    <n v="0"/>
    <n v="25722"/>
    <n v="0"/>
    <n v="0"/>
    <n v="0"/>
    <n v="3555"/>
    <n v="0"/>
    <n v="1776"/>
    <n v="0"/>
    <n v="668"/>
    <n v="3301"/>
    <n v="0"/>
    <n v="0"/>
    <n v="0"/>
    <n v="9749"/>
    <n v="0"/>
    <n v="0"/>
    <n v="0"/>
    <n v="12646"/>
    <n v="35047"/>
    <n v="78605"/>
    <n v="0"/>
    <n v="9068143"/>
    <m/>
  </r>
  <r>
    <x v="9"/>
    <x v="2"/>
    <n v="1326288.6251980711"/>
    <n v="99350.43707031403"/>
    <n v="203533.22260283728"/>
    <n v="253558.40785584264"/>
    <n v="142884.69233870006"/>
    <n v="84519.46928528088"/>
    <n v="736269.80815494247"/>
    <n v="140415.87268442338"/>
    <n v="522464.21002878685"/>
    <n v="250525.02871116882"/>
    <n v="1205902.0797981813"/>
    <n v="497862.25170302595"/>
    <n v="496309.96379692509"/>
    <n v="536969.27757513593"/>
    <n v="1108720.6341625548"/>
    <n v="346295.57700578519"/>
    <n v="1018117.3594985181"/>
    <n v="0"/>
    <n v="7076.547644285256"/>
    <n v="17721.953594651175"/>
    <n v="0"/>
    <n v="14104.962330241804"/>
    <n v="0"/>
    <n v="0"/>
    <n v="25619.769840420009"/>
    <n v="0"/>
    <n v="0"/>
    <n v="0"/>
    <n v="4428.232166241135"/>
    <n v="0"/>
    <n v="1528.2214269364788"/>
    <n v="0"/>
    <n v="991.73949556442096"/>
    <n v="5195.3511896049195"/>
    <n v="0"/>
    <n v="0"/>
    <n v="0"/>
    <n v="12149.560898138043"/>
    <n v="0"/>
    <n v="0"/>
    <n v="0"/>
    <n v="14368.690831084517"/>
    <n v="33774.295197275293"/>
    <n v="79917.757915063354"/>
    <n v="0"/>
    <n v="9186863.9999999963"/>
    <m/>
  </r>
  <r>
    <x v="9"/>
    <x v="3"/>
    <n v="1357567"/>
    <n v="100213"/>
    <n v="210919"/>
    <n v="259157"/>
    <n v="142718"/>
    <n v="85450"/>
    <n v="759738"/>
    <n v="135637"/>
    <n v="524740"/>
    <n v="250632"/>
    <n v="1223986"/>
    <n v="491808"/>
    <n v="493993"/>
    <n v="533751"/>
    <n v="1121051"/>
    <n v="349919"/>
    <n v="1067932"/>
    <n v="0"/>
    <n v="6421"/>
    <n v="19253"/>
    <n v="0"/>
    <n v="14061"/>
    <n v="0"/>
    <n v="0"/>
    <n v="22894"/>
    <n v="0"/>
    <n v="0"/>
    <n v="0"/>
    <n v="5340"/>
    <n v="0"/>
    <n v="2130"/>
    <n v="0"/>
    <n v="1275"/>
    <n v="5607"/>
    <n v="0"/>
    <n v="0"/>
    <n v="0"/>
    <n v="18759"/>
    <n v="0"/>
    <n v="0"/>
    <n v="0"/>
    <n v="14752"/>
    <n v="43762"/>
    <n v="90533"/>
    <n v="0"/>
    <n v="9353998"/>
    <m/>
  </r>
  <r>
    <x v="9"/>
    <x v="4"/>
    <n v="1346445.6115314474"/>
    <n v="102059.86886453276"/>
    <n v="202282.20598105661"/>
    <n v="255843.89547345554"/>
    <n v="139380.14871324023"/>
    <n v="83670.486078554299"/>
    <n v="749241.76544032188"/>
    <n v="138263.96622442783"/>
    <n v="519028.87595658895"/>
    <n v="243063.55574331831"/>
    <n v="1207552.7252008121"/>
    <n v="496672.07224502979"/>
    <n v="486647.52780455269"/>
    <n v="524231.02980633744"/>
    <n v="1093655.8967654533"/>
    <n v="345230.92373143602"/>
    <n v="1030516.738626926"/>
    <n v="0"/>
    <n v="5482.4553028345954"/>
    <n v="15215.646978455186"/>
    <n v="0"/>
    <n v="10662.506529042252"/>
    <n v="0"/>
    <n v="0"/>
    <n v="17872.985126887936"/>
    <n v="0"/>
    <n v="0"/>
    <n v="0"/>
    <n v="3917.1876902605991"/>
    <n v="0"/>
    <n v="1807.3918068168293"/>
    <n v="0"/>
    <n v="925.29619459605317"/>
    <n v="4279.8716492716467"/>
    <n v="0"/>
    <n v="0"/>
    <n v="0"/>
    <n v="10589.166005474921"/>
    <n v="0"/>
    <n v="0"/>
    <n v="0"/>
    <n v="11402.944417660376"/>
    <n v="34982.425076910506"/>
    <n v="77713.829034298047"/>
    <n v="0"/>
    <n v="9158639.0000000019"/>
    <m/>
  </r>
  <r>
    <x v="9"/>
    <x v="5"/>
    <n v="1356029.6659064903"/>
    <n v="100963.95810773625"/>
    <n v="193780.68990423463"/>
    <n v="257422.3332175008"/>
    <n v="141902.56153441995"/>
    <n v="83283.429396701744"/>
    <n v="754029.42146692355"/>
    <n v="138792.95623981173"/>
    <n v="498151.31400796975"/>
    <n v="232357.12150848351"/>
    <n v="1204341.971287579"/>
    <n v="475757.52220219217"/>
    <n v="474923.45897448383"/>
    <n v="500954.69318998937"/>
    <n v="1093664.4000098049"/>
    <n v="344575.89657658833"/>
    <n v="1040360.9099646192"/>
    <n v="0"/>
    <n v="4116.9280333863917"/>
    <n v="14420.832328348319"/>
    <n v="0"/>
    <n v="9618.9248325927692"/>
    <n v="0"/>
    <n v="0"/>
    <n v="14895.28133831284"/>
    <n v="0"/>
    <n v="0"/>
    <n v="0"/>
    <n v="3064.2757713632013"/>
    <n v="0"/>
    <n v="1136.2600493417788"/>
    <n v="0"/>
    <n v="709.15520809983354"/>
    <n v="3979.93214091256"/>
    <n v="0"/>
    <n v="0"/>
    <n v="0"/>
    <n v="13649.22311044424"/>
    <n v="0"/>
    <n v="0"/>
    <n v="0"/>
    <n v="7980.0107366006832"/>
    <n v="34725.436773899943"/>
    <n v="82321.43618116861"/>
    <n v="0"/>
    <n v="9081910"/>
    <m/>
  </r>
  <r>
    <x v="10"/>
    <x v="6"/>
    <n v="1111114"/>
    <n v="82544"/>
    <n v="161601"/>
    <n v="213288"/>
    <n v="110374"/>
    <n v="69201"/>
    <n v="640794"/>
    <n v="112261"/>
    <n v="396578"/>
    <n v="183952"/>
    <n v="996609"/>
    <n v="386745"/>
    <n v="391048"/>
    <n v="411754"/>
    <n v="946535"/>
    <n v="294477"/>
    <n v="888263"/>
    <n v="0"/>
    <n v="0"/>
    <n v="4827"/>
    <n v="0"/>
    <n v="11239"/>
    <n v="0"/>
    <n v="0"/>
    <n v="7982"/>
    <n v="0"/>
    <n v="0"/>
    <n v="0"/>
    <n v="10089"/>
    <n v="0"/>
    <n v="3729"/>
    <n v="1089"/>
    <n v="714"/>
    <n v="2336"/>
    <n v="0"/>
    <n v="0"/>
    <n v="0"/>
    <n v="6939"/>
    <n v="0"/>
    <n v="0"/>
    <n v="0"/>
    <n v="4528"/>
    <n v="34903"/>
    <n v="73911"/>
    <n v="0"/>
    <n v="7559424"/>
    <m/>
  </r>
  <r>
    <x v="10"/>
    <x v="7"/>
    <n v="1148520"/>
    <n v="81580"/>
    <n v="167260"/>
    <n v="216442"/>
    <n v="114945"/>
    <n v="71807"/>
    <n v="641618"/>
    <n v="113521"/>
    <n v="420827"/>
    <n v="194684"/>
    <n v="1025100"/>
    <n v="406958"/>
    <n v="404459"/>
    <n v="432039"/>
    <n v="981099"/>
    <n v="303002"/>
    <n v="896096"/>
    <n v="0"/>
    <n v="0"/>
    <n v="4905"/>
    <n v="0"/>
    <n v="10727"/>
    <n v="0"/>
    <n v="0"/>
    <n v="8275"/>
    <n v="0"/>
    <n v="0"/>
    <n v="0"/>
    <n v="10001"/>
    <n v="0"/>
    <n v="4395"/>
    <n v="705"/>
    <n v="377"/>
    <n v="2767"/>
    <n v="0"/>
    <n v="0"/>
    <n v="0"/>
    <n v="7352"/>
    <n v="0"/>
    <n v="0"/>
    <n v="0"/>
    <n v="6049"/>
    <n v="37948"/>
    <n v="78972"/>
    <n v="0"/>
    <n v="7792430"/>
    <m/>
  </r>
  <r>
    <x v="10"/>
    <x v="8"/>
    <n v="1332585"/>
    <n v="99309"/>
    <n v="201086"/>
    <n v="259500"/>
    <n v="132556"/>
    <n v="85565"/>
    <n v="751521"/>
    <n v="139706"/>
    <n v="511154"/>
    <n v="238382"/>
    <n v="1220725"/>
    <n v="496758"/>
    <n v="484045"/>
    <n v="514851"/>
    <n v="1148842"/>
    <n v="349959"/>
    <n v="1028604"/>
    <n v="0"/>
    <n v="0"/>
    <n v="5532"/>
    <n v="0"/>
    <n v="12742"/>
    <n v="0"/>
    <n v="0"/>
    <n v="10670"/>
    <n v="0"/>
    <n v="0"/>
    <n v="0"/>
    <n v="11104"/>
    <n v="0"/>
    <n v="3558"/>
    <n v="1181"/>
    <n v="330"/>
    <n v="2533"/>
    <n v="0"/>
    <n v="0"/>
    <n v="0"/>
    <n v="8266"/>
    <n v="0"/>
    <n v="0"/>
    <n v="0"/>
    <n v="10483"/>
    <n v="42201"/>
    <n v="91063"/>
    <n v="0"/>
    <n v="9194811"/>
    <m/>
  </r>
  <r>
    <x v="10"/>
    <x v="9"/>
    <n v="1364941"/>
    <n v="98393"/>
    <n v="200954"/>
    <n v="258013"/>
    <n v="129553"/>
    <n v="85979"/>
    <n v="767055"/>
    <n v="141959"/>
    <n v="535558"/>
    <n v="252772"/>
    <n v="1273264"/>
    <n v="523586"/>
    <n v="501602"/>
    <n v="539458"/>
    <n v="1166914"/>
    <n v="356807"/>
    <n v="1080610"/>
    <n v="0"/>
    <n v="0"/>
    <n v="5651"/>
    <n v="0"/>
    <n v="17575"/>
    <n v="0"/>
    <n v="0"/>
    <n v="12479"/>
    <n v="0"/>
    <n v="0"/>
    <n v="0"/>
    <n v="15110"/>
    <n v="0"/>
    <n v="2791"/>
    <n v="992"/>
    <n v="589"/>
    <n v="2156"/>
    <n v="0"/>
    <n v="0"/>
    <n v="0"/>
    <n v="6890"/>
    <n v="0"/>
    <n v="0"/>
    <n v="0"/>
    <n v="14805"/>
    <n v="44125"/>
    <n v="77911"/>
    <n v="0"/>
    <n v="9478492"/>
    <m/>
  </r>
  <r>
    <x v="10"/>
    <x v="10"/>
    <n v="1361132"/>
    <n v="99937"/>
    <n v="200476"/>
    <n v="260166"/>
    <n v="134525"/>
    <n v="84574"/>
    <n v="762035"/>
    <n v="139513"/>
    <n v="528995"/>
    <n v="246430"/>
    <n v="1260197"/>
    <n v="521106"/>
    <n v="488441"/>
    <n v="528614"/>
    <n v="1180331"/>
    <n v="354774"/>
    <n v="1086284"/>
    <n v="0"/>
    <n v="0"/>
    <n v="5705"/>
    <n v="0"/>
    <n v="15777"/>
    <n v="0"/>
    <n v="0"/>
    <n v="12801"/>
    <n v="0"/>
    <n v="0"/>
    <n v="0"/>
    <n v="18119"/>
    <n v="0"/>
    <n v="2413"/>
    <n v="817"/>
    <n v="582"/>
    <n v="3048"/>
    <n v="0"/>
    <n v="0"/>
    <n v="0"/>
    <n v="6396"/>
    <n v="0"/>
    <n v="0"/>
    <n v="0"/>
    <n v="12136"/>
    <n v="42422"/>
    <n v="73917"/>
    <n v="0"/>
    <n v="9431663"/>
    <m/>
  </r>
  <r>
    <x v="10"/>
    <x v="11"/>
    <n v="1352927"/>
    <n v="94225"/>
    <n v="200328"/>
    <n v="254634"/>
    <n v="133942"/>
    <n v="82148"/>
    <n v="739439"/>
    <n v="133851"/>
    <n v="510358"/>
    <n v="255408"/>
    <n v="1229470"/>
    <n v="504496"/>
    <n v="474802"/>
    <n v="512396"/>
    <n v="1132306"/>
    <n v="342669"/>
    <n v="1039252"/>
    <n v="0"/>
    <n v="0"/>
    <n v="8683"/>
    <n v="0"/>
    <n v="16120"/>
    <n v="0"/>
    <n v="0"/>
    <n v="11908"/>
    <n v="0"/>
    <n v="0"/>
    <n v="0"/>
    <n v="17461"/>
    <n v="0"/>
    <n v="2404"/>
    <n v="1122"/>
    <n v="445"/>
    <n v="1999"/>
    <n v="0"/>
    <n v="0"/>
    <n v="0"/>
    <n v="6346"/>
    <n v="0"/>
    <n v="0"/>
    <n v="0"/>
    <n v="9086"/>
    <n v="44420"/>
    <n v="74023"/>
    <n v="0"/>
    <n v="9186668"/>
    <m/>
  </r>
  <r>
    <x v="10"/>
    <x v="0"/>
    <n v="1331216"/>
    <n v="97267"/>
    <n v="204131"/>
    <n v="264995"/>
    <n v="137107"/>
    <n v="81182"/>
    <n v="761854"/>
    <n v="133296"/>
    <n v="504518"/>
    <n v="248220"/>
    <n v="1226517"/>
    <n v="485692"/>
    <n v="465515"/>
    <n v="500127"/>
    <n v="1133577"/>
    <n v="346008"/>
    <n v="1052046"/>
    <n v="0"/>
    <n v="0"/>
    <n v="3030"/>
    <n v="0"/>
    <n v="11203"/>
    <n v="0"/>
    <n v="0"/>
    <n v="8344"/>
    <n v="0"/>
    <n v="0"/>
    <n v="0"/>
    <n v="8014"/>
    <n v="0"/>
    <n v="2893"/>
    <n v="467"/>
    <n v="435"/>
    <n v="1643"/>
    <n v="0"/>
    <n v="0"/>
    <n v="0"/>
    <n v="4816"/>
    <n v="0"/>
    <n v="0"/>
    <n v="0"/>
    <n v="4727"/>
    <n v="43329"/>
    <n v="54511"/>
    <n v="0"/>
    <n v="9116680"/>
    <m/>
  </r>
  <r>
    <x v="10"/>
    <x v="1"/>
    <n v="1341786.0591266996"/>
    <n v="98283.004491848085"/>
    <n v="208531.20945730348"/>
    <n v="262806.510536113"/>
    <n v="138915.49761086106"/>
    <n v="82570.680741579694"/>
    <n v="767658.38914218522"/>
    <n v="137358.86182063658"/>
    <n v="509766.72866692219"/>
    <n v="256310.03053297964"/>
    <n v="1233484.3987235865"/>
    <n v="502381.45661657653"/>
    <n v="473390.23976048827"/>
    <n v="502785.36211384734"/>
    <n v="1130973.3834694652"/>
    <n v="340167.41022254835"/>
    <n v="1045985.2683407546"/>
    <n v="0"/>
    <n v="5501.712751191586"/>
    <n v="13795.772170396638"/>
    <n v="0"/>
    <n v="11097.403514124406"/>
    <n v="0"/>
    <n v="0"/>
    <n v="16268.193692056966"/>
    <n v="0"/>
    <n v="0"/>
    <n v="0"/>
    <n v="2584.3953228839268"/>
    <n v="0"/>
    <n v="869.79649164758848"/>
    <n v="0"/>
    <n v="457.89286571792587"/>
    <n v="1837.570059365825"/>
    <n v="0"/>
    <n v="0"/>
    <n v="0"/>
    <n v="5061.8156749560239"/>
    <n v="0"/>
    <n v="0"/>
    <n v="0"/>
    <n v="7600.2217580516872"/>
    <n v="49138.502947676985"/>
    <n v="67395.231377535165"/>
    <n v="0"/>
    <n v="9214762.9999999981"/>
    <m/>
  </r>
  <r>
    <x v="10"/>
    <x v="2"/>
    <n v="1389460.3588017996"/>
    <n v="101324.55138414232"/>
    <n v="218017.92634359008"/>
    <n v="275623.19265859749"/>
    <n v="144234.7399286982"/>
    <n v="86673.587922341918"/>
    <n v="786439.81669493986"/>
    <n v="144083.34764219084"/>
    <n v="546582.29977526003"/>
    <n v="268092.67965226184"/>
    <n v="1310905.8088671165"/>
    <n v="532033.60130169638"/>
    <n v="504541.36363071651"/>
    <n v="536054.01897649409"/>
    <n v="1215050.4291577926"/>
    <n v="364016.23602041032"/>
    <n v="1099681.4860558033"/>
    <n v="0"/>
    <n v="6545.9618450759453"/>
    <n v="15779.888724100214"/>
    <n v="0"/>
    <n v="12141.460858304441"/>
    <n v="0"/>
    <n v="0"/>
    <n v="14632.916699170382"/>
    <n v="0"/>
    <n v="0"/>
    <n v="0"/>
    <n v="2518.5259848109627"/>
    <n v="0"/>
    <n v="1011.6213052047218"/>
    <n v="0"/>
    <n v="513.33013703153381"/>
    <n v="2017.2270228661055"/>
    <n v="0"/>
    <n v="0"/>
    <n v="0"/>
    <n v="8174.1808734728411"/>
    <n v="0"/>
    <n v="0"/>
    <n v="0"/>
    <n v="9181.7917869820049"/>
    <n v="47873.048267809972"/>
    <n v="73171.601681319138"/>
    <n v="0"/>
    <n v="9716376.9999999981"/>
    <m/>
  </r>
  <r>
    <x v="10"/>
    <x v="3"/>
    <n v="1395890.4911858793"/>
    <n v="102254.26086463337"/>
    <n v="212522.2098796714"/>
    <n v="276414.75060023408"/>
    <n v="146990.93742130295"/>
    <n v="84049.241046471376"/>
    <n v="789559.74819774379"/>
    <n v="144465.35086261024"/>
    <n v="534486.50396936096"/>
    <n v="263430.87607482483"/>
    <n v="1293379.2723855437"/>
    <n v="515074.68170609127"/>
    <n v="488581.01874795987"/>
    <n v="525618.95559681719"/>
    <n v="1202057.2219060038"/>
    <n v="367178.89241003897"/>
    <n v="1109251.4143191401"/>
    <n v="0"/>
    <n v="6927.8659007054257"/>
    <n v="14575.613955907591"/>
    <n v="0"/>
    <n v="10887.217750437492"/>
    <n v="0"/>
    <n v="0"/>
    <n v="14997.544885348736"/>
    <n v="0"/>
    <n v="0"/>
    <n v="0"/>
    <n v="3705.3934230068276"/>
    <n v="0"/>
    <n v="752.87675324450652"/>
    <n v="0"/>
    <n v="406.93338455579573"/>
    <n v="1833.6998213153054"/>
    <n v="0"/>
    <n v="0"/>
    <n v="0"/>
    <n v="12628.932629789324"/>
    <n v="0"/>
    <n v="0"/>
    <n v="0"/>
    <n v="8932.537733713707"/>
    <n v="44353.739243930351"/>
    <n v="80528.817343717194"/>
    <n v="0"/>
    <n v="9651737"/>
    <m/>
  </r>
  <r>
    <x v="10"/>
    <x v="4"/>
    <n v="1364859"/>
    <n v="103187"/>
    <n v="200136"/>
    <n v="261953"/>
    <n v="140090"/>
    <n v="80563"/>
    <n v="758155"/>
    <n v="135821"/>
    <n v="505296"/>
    <n v="167439"/>
    <n v="1257435"/>
    <n v="506312"/>
    <n v="476598"/>
    <n v="507199"/>
    <n v="1159510"/>
    <n v="367525"/>
    <n v="1063554"/>
    <n v="0"/>
    <n v="7469"/>
    <n v="14693"/>
    <n v="0"/>
    <n v="10686"/>
    <n v="0"/>
    <n v="0"/>
    <n v="11463"/>
    <n v="0"/>
    <n v="0"/>
    <n v="0"/>
    <n v="2498"/>
    <n v="0"/>
    <n v="807"/>
    <n v="0"/>
    <n v="330"/>
    <n v="1507"/>
    <n v="0"/>
    <n v="0"/>
    <n v="0"/>
    <n v="5782"/>
    <n v="0"/>
    <n v="0"/>
    <n v="0"/>
    <n v="7328"/>
    <n v="51117"/>
    <n v="69424"/>
    <n v="0"/>
    <n v="9238736"/>
    <m/>
  </r>
  <r>
    <x v="10"/>
    <x v="5"/>
    <n v="1394701.7027459559"/>
    <n v="103966.99256831741"/>
    <n v="207924.90751645286"/>
    <n v="287478.14491765288"/>
    <n v="154979.18349300764"/>
    <n v="83876.201856736705"/>
    <n v="820348.57034051744"/>
    <n v="139428.21149686573"/>
    <n v="516486.32961891277"/>
    <n v="220519.60120667366"/>
    <n v="1301202.2148718894"/>
    <n v="500045.7508449399"/>
    <n v="485975.43956292019"/>
    <n v="507954.37527234614"/>
    <n v="1188629.6383710853"/>
    <n v="387017.27608610888"/>
    <n v="1105155.8776757482"/>
    <n v="0"/>
    <n v="6621.6196104988821"/>
    <n v="15585.265227940399"/>
    <n v="0"/>
    <n v="9816.9419145446482"/>
    <n v="0"/>
    <n v="0"/>
    <n v="9934.950976909975"/>
    <n v="0"/>
    <n v="0"/>
    <n v="0"/>
    <n v="1999.0936889579259"/>
    <n v="0"/>
    <n v="761.51147081898796"/>
    <n v="0"/>
    <n v="481.11386964325465"/>
    <n v="1323.3152976351153"/>
    <n v="0"/>
    <n v="0"/>
    <n v="0"/>
    <n v="8110.349320338386"/>
    <n v="0"/>
    <n v="0"/>
    <n v="0"/>
    <n v="5090.5276731436179"/>
    <n v="47022.072542491675"/>
    <n v="71668.819960945708"/>
    <n v="0"/>
    <n v="9584106"/>
    <m/>
  </r>
  <r>
    <x v="11"/>
    <x v="6"/>
    <n v="1176523"/>
    <n v="89071"/>
    <n v="178714"/>
    <n v="243439"/>
    <n v="123522"/>
    <n v="70056"/>
    <n v="717431"/>
    <n v="118275"/>
    <n v="434544"/>
    <n v="211316"/>
    <n v="1118005"/>
    <n v="427713"/>
    <n v="409276"/>
    <n v="436962"/>
    <n v="1038916"/>
    <n v="328664"/>
    <n v="966801"/>
    <n v="0"/>
    <n v="5713"/>
    <n v="13128"/>
    <n v="0"/>
    <n v="8349"/>
    <n v="0"/>
    <n v="0"/>
    <n v="7192"/>
    <n v="0"/>
    <n v="0"/>
    <n v="0"/>
    <n v="3699"/>
    <n v="0"/>
    <n v="357"/>
    <n v="0"/>
    <n v="447"/>
    <n v="869"/>
    <n v="0"/>
    <n v="0"/>
    <n v="0"/>
    <n v="5594"/>
    <n v="0"/>
    <n v="0"/>
    <n v="0"/>
    <n v="3420"/>
    <n v="39135"/>
    <n v="62872"/>
    <n v="0"/>
    <n v="8240003"/>
    <m/>
  </r>
  <r>
    <x v="11"/>
    <x v="7"/>
    <n v="1160533"/>
    <n v="87103"/>
    <n v="172490"/>
    <n v="230424"/>
    <n v="120208"/>
    <n v="65640"/>
    <n v="680448"/>
    <n v="117848"/>
    <n v="441007"/>
    <n v="210432"/>
    <n v="1091196"/>
    <n v="423584"/>
    <n v="403239"/>
    <n v="429469"/>
    <n v="1003872"/>
    <n v="315040"/>
    <n v="929529"/>
    <n v="0"/>
    <n v="5064"/>
    <n v="12361"/>
    <n v="0"/>
    <n v="8510"/>
    <n v="0"/>
    <n v="0"/>
    <n v="7229"/>
    <n v="0"/>
    <n v="0"/>
    <n v="0"/>
    <n v="3251"/>
    <n v="0"/>
    <n v="518"/>
    <n v="0"/>
    <n v="141"/>
    <n v="1243"/>
    <n v="0"/>
    <n v="0"/>
    <n v="0"/>
    <n v="5670"/>
    <n v="0"/>
    <n v="0"/>
    <n v="0"/>
    <n v="3743"/>
    <n v="41660"/>
    <n v="62922"/>
    <n v="0"/>
    <n v="8034374"/>
    <m/>
  </r>
  <r>
    <x v="11"/>
    <x v="8"/>
    <n v="1392058"/>
    <n v="101318"/>
    <n v="214224"/>
    <n v="275792"/>
    <n v="143762"/>
    <n v="79677"/>
    <n v="793604"/>
    <n v="143531"/>
    <n v="540526"/>
    <n v="259260"/>
    <n v="1324774"/>
    <n v="516862"/>
    <n v="490558"/>
    <n v="513830"/>
    <n v="1196045"/>
    <n v="368812"/>
    <n v="1074126"/>
    <n v="0"/>
    <n v="5262"/>
    <n v="12845"/>
    <n v="0"/>
    <n v="8455"/>
    <n v="0"/>
    <n v="0"/>
    <n v="8226"/>
    <n v="0"/>
    <n v="0"/>
    <n v="0"/>
    <n v="2424"/>
    <n v="0"/>
    <n v="576"/>
    <n v="0"/>
    <n v="367"/>
    <n v="1326"/>
    <n v="0"/>
    <n v="0"/>
    <n v="0"/>
    <n v="14021"/>
    <n v="0"/>
    <n v="0"/>
    <n v="0"/>
    <n v="5389"/>
    <n v="49212"/>
    <n v="75957"/>
    <n v="0"/>
    <n v="9612819"/>
    <m/>
  </r>
  <r>
    <x v="11"/>
    <x v="9"/>
    <n v="1348024"/>
    <n v="98975"/>
    <n v="204376"/>
    <n v="267197"/>
    <n v="140671"/>
    <n v="77478"/>
    <n v="771824"/>
    <n v="136311"/>
    <n v="525512"/>
    <n v="248445"/>
    <n v="1281430"/>
    <n v="497387"/>
    <n v="475563"/>
    <n v="515985"/>
    <n v="1164897"/>
    <n v="356550"/>
    <n v="1058075"/>
    <n v="0"/>
    <n v="5974"/>
    <n v="14355"/>
    <n v="0"/>
    <n v="10708"/>
    <n v="0"/>
    <n v="0"/>
    <n v="10735"/>
    <n v="0"/>
    <n v="0"/>
    <n v="0"/>
    <n v="2872"/>
    <n v="0"/>
    <n v="578"/>
    <n v="0"/>
    <n v="472"/>
    <n v="1206"/>
    <n v="0"/>
    <n v="0"/>
    <n v="0"/>
    <n v="15864"/>
    <n v="0"/>
    <n v="0"/>
    <n v="0"/>
    <n v="6561"/>
    <n v="46273"/>
    <n v="63172"/>
    <n v="0"/>
    <n v="9347470"/>
    <m/>
  </r>
  <r>
    <x v="11"/>
    <x v="10"/>
    <n v="1446220"/>
    <n v="105715"/>
    <n v="222554"/>
    <n v="285547"/>
    <n v="151113"/>
    <n v="81831"/>
    <n v="808199"/>
    <n v="151934"/>
    <n v="566791"/>
    <n v="263853"/>
    <n v="1375421"/>
    <n v="540713"/>
    <n v="504323"/>
    <n v="543476"/>
    <n v="1222101"/>
    <n v="376447"/>
    <n v="1111247"/>
    <n v="0"/>
    <n v="5816"/>
    <n v="11689"/>
    <n v="0"/>
    <n v="8548"/>
    <n v="0"/>
    <n v="0"/>
    <n v="9129"/>
    <n v="0"/>
    <n v="0"/>
    <n v="0"/>
    <n v="1955"/>
    <n v="0"/>
    <n v="610"/>
    <n v="0"/>
    <n v="412"/>
    <n v="1347"/>
    <n v="0"/>
    <n v="0"/>
    <n v="0"/>
    <n v="13992"/>
    <n v="0"/>
    <n v="0"/>
    <n v="0"/>
    <n v="6007"/>
    <n v="49026"/>
    <n v="55128"/>
    <n v="0"/>
    <n v="9921144"/>
    <m/>
  </r>
  <r>
    <x v="11"/>
    <x v="11"/>
    <n v="1372719"/>
    <n v="100746"/>
    <n v="205929"/>
    <n v="269060"/>
    <n v="142575"/>
    <n v="76762"/>
    <n v="767778"/>
    <n v="140487"/>
    <n v="532858"/>
    <n v="245164"/>
    <n v="1294119"/>
    <n v="518070"/>
    <n v="469672"/>
    <n v="508013"/>
    <n v="1165969"/>
    <n v="355958"/>
    <n v="1042349"/>
    <n v="0"/>
    <n v="5970"/>
    <n v="13640"/>
    <n v="0"/>
    <n v="10015"/>
    <n v="0"/>
    <n v="0"/>
    <n v="9344"/>
    <n v="0"/>
    <n v="0"/>
    <n v="0"/>
    <n v="1788"/>
    <n v="0"/>
    <n v="594"/>
    <n v="0"/>
    <n v="203"/>
    <n v="1241"/>
    <n v="0"/>
    <n v="0"/>
    <n v="0"/>
    <n v="13903"/>
    <n v="0"/>
    <n v="0"/>
    <n v="0"/>
    <n v="5698"/>
    <n v="42997"/>
    <n v="59718"/>
    <n v="0"/>
    <n v="9373339"/>
    <m/>
  </r>
  <r>
    <x v="11"/>
    <x v="0"/>
    <n v="1436038"/>
    <n v="105029"/>
    <n v="213711"/>
    <n v="288666"/>
    <n v="149903"/>
    <n v="81940"/>
    <n v="822785"/>
    <n v="149234"/>
    <n v="560748"/>
    <n v="252370"/>
    <n v="1361413"/>
    <n v="525656"/>
    <n v="490233"/>
    <n v="530701"/>
    <n v="1244965"/>
    <n v="391600"/>
    <n v="1114435"/>
    <n v="0"/>
    <n v="5215"/>
    <n v="13818"/>
    <n v="0"/>
    <n v="10146"/>
    <n v="0"/>
    <n v="0"/>
    <n v="9729"/>
    <n v="0"/>
    <n v="0"/>
    <n v="0"/>
    <n v="1319"/>
    <n v="0"/>
    <n v="534"/>
    <n v="0"/>
    <n v="361"/>
    <n v="1063"/>
    <n v="0"/>
    <n v="0"/>
    <n v="0"/>
    <n v="6059"/>
    <n v="0"/>
    <n v="0"/>
    <n v="0"/>
    <n v="3898"/>
    <n v="47898"/>
    <n v="61305"/>
    <n v="0"/>
    <n v="9880772"/>
    <m/>
  </r>
  <r>
    <x v="11"/>
    <x v="1"/>
    <n v="1465170.3309676421"/>
    <n v="109135.77943444511"/>
    <n v="224506.2879077667"/>
    <n v="296789.11439572304"/>
    <n v="153234.22808582406"/>
    <n v="88724.297335420415"/>
    <n v="844411.48569210561"/>
    <n v="155463.9193055057"/>
    <n v="575128.23447993305"/>
    <n v="260329.45976581183"/>
    <n v="1403017.1878394785"/>
    <n v="555738.52739674994"/>
    <n v="503243.71010393061"/>
    <n v="553050.48852059862"/>
    <n v="1288185.0877486474"/>
    <n v="394218.01416776422"/>
    <n v="1125408.6218802091"/>
    <n v="0"/>
    <n v="6744.1154081843288"/>
    <n v="15227.550089172393"/>
    <n v="0"/>
    <n v="10738.144877551247"/>
    <n v="0"/>
    <n v="0"/>
    <n v="10535.991544348513"/>
    <n v="0"/>
    <n v="0"/>
    <n v="0"/>
    <n v="4029.0560370010553"/>
    <n v="0"/>
    <n v="541.41065971623721"/>
    <n v="0"/>
    <n v="406.30818455599314"/>
    <n v="1497.135576590556"/>
    <n v="0"/>
    <n v="0"/>
    <n v="0"/>
    <n v="15124.471904420503"/>
    <n v="0"/>
    <n v="0"/>
    <n v="0"/>
    <n v="4832.6655744356922"/>
    <n v="44596.826670858922"/>
    <n v="56095.548445608576"/>
    <n v="0"/>
    <n v="10166124.000000002"/>
    <m/>
  </r>
  <r>
    <x v="11"/>
    <x v="2"/>
    <n v="1462217"/>
    <n v="107656"/>
    <n v="227295"/>
    <n v="297192"/>
    <n v="154024"/>
    <n v="93025"/>
    <n v="833694"/>
    <n v="159340"/>
    <n v="584188"/>
    <n v="265682"/>
    <n v="1404895"/>
    <n v="557550"/>
    <n v="519242"/>
    <n v="551700"/>
    <n v="1309686"/>
    <n v="394796"/>
    <n v="1124187"/>
    <n v="0"/>
    <n v="7783"/>
    <n v="16286"/>
    <n v="0"/>
    <n v="10873"/>
    <n v="0"/>
    <n v="0"/>
    <n v="10894"/>
    <n v="0"/>
    <n v="0"/>
    <n v="0"/>
    <n v="2403"/>
    <n v="0"/>
    <n v="733"/>
    <n v="0"/>
    <n v="498"/>
    <n v="1356"/>
    <n v="0"/>
    <n v="0"/>
    <n v="0"/>
    <n v="18079"/>
    <n v="0"/>
    <n v="0"/>
    <n v="0"/>
    <n v="4496"/>
    <n v="43064"/>
    <n v="58620"/>
    <n v="0"/>
    <n v="10221454"/>
    <m/>
  </r>
  <r>
    <x v="11"/>
    <x v="3"/>
    <n v="1444807"/>
    <n v="109447"/>
    <n v="219392"/>
    <n v="292663"/>
    <n v="149554"/>
    <n v="90478"/>
    <n v="828495"/>
    <n v="160113"/>
    <n v="568995"/>
    <n v="258348"/>
    <n v="1391723"/>
    <n v="554506"/>
    <n v="510132"/>
    <n v="543049"/>
    <n v="1292961"/>
    <n v="398564"/>
    <n v="1120800"/>
    <n v="0"/>
    <n v="6778"/>
    <n v="14838"/>
    <n v="0"/>
    <n v="10303"/>
    <n v="0"/>
    <n v="0"/>
    <n v="9867"/>
    <n v="0"/>
    <n v="0"/>
    <n v="0"/>
    <n v="2236"/>
    <n v="0"/>
    <n v="668"/>
    <n v="0"/>
    <n v="296"/>
    <n v="1106"/>
    <n v="0"/>
    <n v="0"/>
    <n v="0"/>
    <n v="17376"/>
    <n v="0"/>
    <n v="0"/>
    <n v="0"/>
    <n v="4134"/>
    <n v="36147"/>
    <n v="64978"/>
    <n v="0"/>
    <n v="10102754"/>
    <m/>
  </r>
  <r>
    <x v="11"/>
    <x v="4"/>
    <n v="1461989.8496726931"/>
    <n v="107667.49714406845"/>
    <n v="219410.20910530153"/>
    <n v="295001.72460139106"/>
    <n v="151749.98243689557"/>
    <n v="92484.457035914835"/>
    <n v="838972.53637881042"/>
    <n v="169452.13658841734"/>
    <n v="570634.61864108301"/>
    <n v="256238.93265154256"/>
    <n v="1396052.5924657127"/>
    <n v="559517.74625257193"/>
    <n v="509961.76695889095"/>
    <n v="543686.33082200307"/>
    <n v="1296942.644344467"/>
    <n v="396850.9328057089"/>
    <n v="1117755.8308222997"/>
    <n v="0"/>
    <n v="7266.8297763402097"/>
    <n v="17474.971480411979"/>
    <n v="0"/>
    <n v="10047.304414790482"/>
    <n v="0"/>
    <n v="0"/>
    <n v="10870.590289299078"/>
    <n v="0"/>
    <n v="0"/>
    <n v="0"/>
    <n v="2184.3714350514974"/>
    <n v="0"/>
    <n v="1637.524651495117"/>
    <n v="0"/>
    <n v="1498.8024894900059"/>
    <n v="3437.8970583875384"/>
    <n v="0"/>
    <n v="0"/>
    <n v="0"/>
    <n v="16637.61234309127"/>
    <n v="0"/>
    <n v="0"/>
    <n v="0"/>
    <n v="8168.5238293734319"/>
    <n v="46116.071769177404"/>
    <n v="62182.711735320103"/>
    <n v="0"/>
    <n v="10171893.000000002"/>
    <m/>
  </r>
  <r>
    <x v="11"/>
    <x v="5"/>
    <n v="1322438"/>
    <n v="99377"/>
    <n v="195882"/>
    <n v="280513"/>
    <n v="145682"/>
    <n v="83209"/>
    <n v="800157"/>
    <n v="151547"/>
    <n v="504654"/>
    <n v="226803"/>
    <n v="1286421"/>
    <n v="484316"/>
    <n v="460657"/>
    <n v="497831"/>
    <n v="1206237"/>
    <n v="376747"/>
    <n v="1067822"/>
    <n v="0"/>
    <n v="7922"/>
    <n v="15476"/>
    <n v="0"/>
    <n v="8362"/>
    <n v="0"/>
    <n v="0"/>
    <n v="8920"/>
    <n v="0"/>
    <n v="0"/>
    <n v="0"/>
    <n v="3594"/>
    <n v="0"/>
    <n v="1620"/>
    <n v="0"/>
    <n v="1255"/>
    <n v="3611"/>
    <n v="0"/>
    <n v="0"/>
    <n v="0"/>
    <n v="11237"/>
    <n v="0"/>
    <n v="0"/>
    <n v="0"/>
    <n v="5986"/>
    <n v="36395"/>
    <n v="55215"/>
    <n v="0"/>
    <n v="9349886"/>
    <m/>
  </r>
  <r>
    <x v="12"/>
    <x v="6"/>
    <n v="1229002"/>
    <n v="92294"/>
    <n v="178532"/>
    <n v="251729"/>
    <n v="124845"/>
    <n v="75196"/>
    <n v="738851"/>
    <n v="136853"/>
    <n v="464866"/>
    <n v="205244"/>
    <n v="1194877"/>
    <n v="449648"/>
    <n v="416931"/>
    <n v="455415"/>
    <n v="1134439"/>
    <n v="354995"/>
    <n v="1005557"/>
    <n v="0"/>
    <n v="6747"/>
    <n v="14418"/>
    <n v="0"/>
    <n v="8713"/>
    <n v="0"/>
    <n v="0"/>
    <n v="8154"/>
    <n v="0"/>
    <n v="0"/>
    <n v="0"/>
    <n v="3243"/>
    <n v="0"/>
    <n v="377"/>
    <n v="0"/>
    <n v="874"/>
    <n v="2032"/>
    <n v="0"/>
    <n v="0"/>
    <n v="0"/>
    <n v="7201"/>
    <n v="0"/>
    <n v="0"/>
    <n v="0"/>
    <n v="3809"/>
    <n v="41840"/>
    <n v="68523"/>
    <n v="0"/>
    <n v="8675205"/>
    <m/>
  </r>
  <r>
    <x v="12"/>
    <x v="7"/>
    <n v="1342493"/>
    <n v="97759"/>
    <n v="196584"/>
    <n v="266242"/>
    <n v="134257"/>
    <n v="80138"/>
    <n v="773760"/>
    <n v="151315"/>
    <n v="514683"/>
    <n v="225599"/>
    <n v="1297450"/>
    <n v="504879"/>
    <n v="445955"/>
    <n v="501020"/>
    <n v="1186649"/>
    <n v="365592"/>
    <n v="1043657"/>
    <n v="0"/>
    <n v="6920"/>
    <n v="13396"/>
    <n v="0"/>
    <n v="7595"/>
    <n v="0"/>
    <n v="0"/>
    <n v="7313"/>
    <n v="0"/>
    <n v="0"/>
    <n v="0"/>
    <n v="2213"/>
    <n v="0"/>
    <n v="581"/>
    <n v="0"/>
    <n v="747"/>
    <n v="1369"/>
    <n v="0"/>
    <n v="0"/>
    <n v="0"/>
    <n v="16583"/>
    <n v="0"/>
    <n v="0"/>
    <n v="0"/>
    <n v="4057"/>
    <n v="39342"/>
    <n v="66472"/>
    <n v="0"/>
    <n v="9294620"/>
    <m/>
  </r>
  <r>
    <x v="12"/>
    <x v="8"/>
    <n v="1161734"/>
    <n v="85612"/>
    <n v="165631"/>
    <n v="232122"/>
    <n v="117402"/>
    <n v="67085"/>
    <n v="686334"/>
    <n v="129819"/>
    <n v="451301"/>
    <n v="193007"/>
    <n v="1133846"/>
    <n v="434058"/>
    <n v="395406"/>
    <n v="435132"/>
    <n v="1072714"/>
    <n v="333827"/>
    <n v="957695"/>
    <n v="0"/>
    <n v="5608"/>
    <n v="14217"/>
    <n v="0"/>
    <n v="8090"/>
    <n v="0"/>
    <n v="0"/>
    <n v="7668"/>
    <n v="0"/>
    <n v="0"/>
    <n v="0"/>
    <n v="3624"/>
    <n v="0"/>
    <n v="407"/>
    <n v="0"/>
    <n v="715"/>
    <n v="1157"/>
    <n v="0"/>
    <n v="0"/>
    <n v="0"/>
    <n v="4919"/>
    <n v="0"/>
    <n v="0"/>
    <n v="0"/>
    <n v="3395"/>
    <n v="36251"/>
    <n v="62826"/>
    <n v="0"/>
    <n v="8201602"/>
    <m/>
  </r>
  <r>
    <x v="12"/>
    <x v="9"/>
    <n v="1328174"/>
    <n v="95545"/>
    <n v="187403"/>
    <n v="254535"/>
    <n v="128379"/>
    <n v="75040"/>
    <n v="743330"/>
    <n v="141839"/>
    <n v="482134"/>
    <n v="217284"/>
    <n v="1252318"/>
    <n v="485687"/>
    <n v="433057"/>
    <n v="478787"/>
    <n v="1150954"/>
    <n v="349240"/>
    <n v="1006078"/>
    <n v="0"/>
    <n v="4986"/>
    <n v="11659"/>
    <n v="0"/>
    <n v="7083"/>
    <n v="0"/>
    <n v="0"/>
    <n v="8472"/>
    <n v="0"/>
    <n v="0"/>
    <n v="0"/>
    <n v="2291"/>
    <n v="0"/>
    <n v="596"/>
    <n v="0"/>
    <n v="500"/>
    <n v="1240"/>
    <n v="0"/>
    <n v="0"/>
    <n v="0"/>
    <n v="21982"/>
    <n v="0"/>
    <n v="0"/>
    <n v="0"/>
    <n v="4097"/>
    <n v="29342"/>
    <n v="62507"/>
    <n v="0"/>
    <n v="8964539"/>
    <m/>
  </r>
  <r>
    <x v="12"/>
    <x v="10"/>
    <n v="1402291"/>
    <n v="101485"/>
    <n v="205959"/>
    <n v="279685"/>
    <n v="143107"/>
    <n v="82805"/>
    <n v="806345"/>
    <n v="156505"/>
    <n v="540576"/>
    <n v="244658"/>
    <n v="1378106"/>
    <n v="535944"/>
    <n v="482594"/>
    <n v="527207"/>
    <n v="1250672"/>
    <n v="380621"/>
    <n v="1091184"/>
    <n v="0"/>
    <n v="6528"/>
    <n v="13287"/>
    <n v="0"/>
    <n v="8759"/>
    <n v="0"/>
    <n v="0"/>
    <n v="10886"/>
    <n v="0"/>
    <n v="0"/>
    <n v="0"/>
    <n v="2480"/>
    <n v="0"/>
    <n v="490"/>
    <n v="0"/>
    <n v="586"/>
    <n v="1236"/>
    <n v="0"/>
    <n v="0"/>
    <n v="0"/>
    <n v="23332"/>
    <n v="0"/>
    <n v="0"/>
    <n v="0"/>
    <n v="3737"/>
    <n v="35357"/>
    <n v="66330"/>
    <n v="0"/>
    <n v="9782752"/>
    <m/>
  </r>
  <r>
    <x v="12"/>
    <x v="11"/>
    <n v="1385256"/>
    <n v="98176"/>
    <n v="204384"/>
    <n v="280341"/>
    <n v="143807"/>
    <n v="82886"/>
    <n v="807375"/>
    <n v="156488"/>
    <n v="533752"/>
    <n v="241513"/>
    <n v="1371232"/>
    <n v="527450"/>
    <n v="482582"/>
    <n v="524964"/>
    <n v="1255686"/>
    <n v="377789"/>
    <n v="1085023"/>
    <n v="0"/>
    <n v="3661"/>
    <n v="10511"/>
    <n v="0"/>
    <n v="6441"/>
    <n v="0"/>
    <n v="0"/>
    <n v="7347"/>
    <n v="0"/>
    <n v="0"/>
    <n v="0"/>
    <n v="1672"/>
    <n v="0"/>
    <n v="432"/>
    <n v="0"/>
    <n v="403"/>
    <n v="1191"/>
    <n v="0"/>
    <n v="0"/>
    <n v="0"/>
    <n v="20997"/>
    <n v="0"/>
    <n v="0"/>
    <n v="0"/>
    <n v="2983"/>
    <n v="27303"/>
    <n v="59702"/>
    <n v="0"/>
    <n v="9701347"/>
    <m/>
  </r>
  <r>
    <x v="12"/>
    <x v="0"/>
    <n v="1414275.6104531293"/>
    <n v="103462.5650907564"/>
    <n v="204590.33467009666"/>
    <n v="285625.65269234229"/>
    <n v="149056.62797314298"/>
    <n v="82085.125348210262"/>
    <n v="825829.08154630486"/>
    <n v="161625.29356588848"/>
    <n v="543969.32491459651"/>
    <n v="240726.123922653"/>
    <n v="1394068.0703903281"/>
    <n v="525145.84922911599"/>
    <n v="488536.6959487414"/>
    <n v="529132.91537462897"/>
    <n v="1321325.1293966272"/>
    <n v="382195.91744571208"/>
    <n v="1106330.7938106786"/>
    <n v="0"/>
    <n v="6074.6715620642781"/>
    <n v="12225.401614856215"/>
    <n v="0"/>
    <n v="7775.9799072882124"/>
    <n v="0"/>
    <n v="0"/>
    <n v="7982.1384479447597"/>
    <n v="0"/>
    <n v="0"/>
    <n v="0"/>
    <n v="1858.4291747534376"/>
    <n v="0"/>
    <n v="111.08542724697446"/>
    <n v="0"/>
    <n v="552.4248273903595"/>
    <n v="1068.821948646565"/>
    <n v="0"/>
    <n v="0"/>
    <n v="0"/>
    <n v="9800.5368381046919"/>
    <n v="0"/>
    <n v="0"/>
    <n v="0"/>
    <n v="3251.5004786073878"/>
    <n v="34252.340837431962"/>
    <n v="52738.557162712248"/>
    <n v="0"/>
    <n v="9895672.9999999963"/>
    <m/>
  </r>
  <r>
    <x v="12"/>
    <x v="1"/>
    <n v="1491900"/>
    <n v="110617"/>
    <n v="220088"/>
    <n v="295956"/>
    <n v="152178"/>
    <n v="86773"/>
    <n v="866322"/>
    <n v="171177"/>
    <n v="573007"/>
    <n v="255736"/>
    <n v="1452803"/>
    <n v="556042"/>
    <n v="517974"/>
    <n v="551026"/>
    <n v="1309605"/>
    <n v="394391"/>
    <n v="1134842"/>
    <n v="0"/>
    <n v="6118"/>
    <n v="13216"/>
    <n v="0"/>
    <n v="9065"/>
    <n v="0"/>
    <n v="0"/>
    <n v="8627"/>
    <n v="0"/>
    <n v="0"/>
    <n v="0"/>
    <n v="1870"/>
    <n v="0"/>
    <n v="590"/>
    <n v="0"/>
    <n v="548"/>
    <n v="1166"/>
    <n v="0"/>
    <n v="0"/>
    <n v="0"/>
    <n v="18429"/>
    <n v="0"/>
    <n v="0"/>
    <n v="0"/>
    <n v="3857"/>
    <n v="32717"/>
    <n v="55615"/>
    <n v="0"/>
    <n v="10292255"/>
    <m/>
  </r>
  <r>
    <x v="12"/>
    <x v="2"/>
    <n v="1431852"/>
    <n v="105114"/>
    <n v="259728"/>
    <n v="288883"/>
    <n v="149470"/>
    <n v="84485"/>
    <n v="841200"/>
    <n v="168103"/>
    <n v="569547"/>
    <n v="252076"/>
    <n v="1397498"/>
    <n v="537915"/>
    <n v="520720"/>
    <n v="542288"/>
    <n v="1298452"/>
    <n v="386201"/>
    <n v="1125946"/>
    <n v="0"/>
    <n v="5847"/>
    <n v="14644"/>
    <n v="0"/>
    <n v="9446"/>
    <n v="0"/>
    <n v="0"/>
    <n v="8507"/>
    <n v="0"/>
    <n v="0"/>
    <n v="0"/>
    <n v="2301"/>
    <n v="0"/>
    <n v="512"/>
    <n v="0"/>
    <n v="653"/>
    <n v="1324"/>
    <n v="0"/>
    <n v="0"/>
    <n v="0"/>
    <n v="20827"/>
    <n v="0"/>
    <n v="0"/>
    <n v="0"/>
    <n v="3879"/>
    <n v="36145"/>
    <n v="59221"/>
    <n v="0"/>
    <n v="10122784"/>
    <m/>
  </r>
  <r>
    <x v="12"/>
    <x v="3"/>
    <n v="1543991.7886354851"/>
    <n v="116385.68059091248"/>
    <n v="223600.48485348019"/>
    <n v="310407.00153285725"/>
    <n v="163795.48623708254"/>
    <n v="90053.928706735809"/>
    <n v="876604.43453670805"/>
    <n v="177040.18773394753"/>
    <n v="593526.30305227207"/>
    <n v="264306.60382845462"/>
    <n v="1456636.0034406581"/>
    <n v="569398.65426025761"/>
    <n v="531968.06343409081"/>
    <n v="559729.72092338779"/>
    <n v="1328943.625438472"/>
    <n v="398189.54928539228"/>
    <n v="1166903.3884975621"/>
    <n v="0"/>
    <n v="5917.4394178184493"/>
    <n v="15805.276843112571"/>
    <n v="0"/>
    <n v="10302.55021666677"/>
    <n v="0"/>
    <n v="0"/>
    <n v="9062.4284313272528"/>
    <n v="0"/>
    <n v="0"/>
    <n v="0"/>
    <n v="2443.0901244785823"/>
    <n v="0"/>
    <n v="754.11454314978016"/>
    <n v="0"/>
    <n v="645.66664613223531"/>
    <n v="1223.0512830312016"/>
    <n v="0"/>
    <n v="0"/>
    <n v="0"/>
    <n v="26423.129278885906"/>
    <n v="0"/>
    <n v="0"/>
    <n v="0"/>
    <n v="4356.9946773993288"/>
    <n v="41293.545083819459"/>
    <n v="72833.808466422124"/>
    <n v="0"/>
    <n v="10562541.999999994"/>
    <m/>
  </r>
  <r>
    <x v="12"/>
    <x v="4"/>
    <n v="1511822.2142266997"/>
    <n v="110830.13481671026"/>
    <n v="221225.44868878505"/>
    <n v="308125.36846932292"/>
    <n v="162873.08044195722"/>
    <n v="91519.264688905154"/>
    <n v="874821.58080075087"/>
    <n v="171539.37317222025"/>
    <n v="598055.53902675281"/>
    <n v="265620.36587443954"/>
    <n v="1443853.5749271489"/>
    <n v="567568.86683694343"/>
    <n v="535233.45247837226"/>
    <n v="562026.65715231746"/>
    <n v="1346093.1735848736"/>
    <n v="405337.47365508333"/>
    <n v="1159541.9336658744"/>
    <n v="0"/>
    <n v="7627.9443312952453"/>
    <n v="17276.349957293762"/>
    <n v="0"/>
    <n v="10557.21152644904"/>
    <n v="0"/>
    <n v="0"/>
    <n v="8094.8998492062892"/>
    <n v="0"/>
    <n v="0"/>
    <n v="0"/>
    <n v="2373.9416007348555"/>
    <n v="0"/>
    <n v="680.85127127674787"/>
    <n v="0"/>
    <n v="631.64520594848727"/>
    <n v="2008.4108297249197"/>
    <n v="0"/>
    <n v="0"/>
    <n v="0"/>
    <n v="18423.152541066687"/>
    <n v="0"/>
    <n v="0"/>
    <n v="0"/>
    <n v="4215.6543315926065"/>
    <n v="32957.017510371072"/>
    <n v="61707.418537883299"/>
    <n v="0"/>
    <n v="10502642.000000002"/>
    <m/>
  </r>
  <r>
    <x v="12"/>
    <x v="5"/>
    <n v="1426221"/>
    <n v="105887"/>
    <n v="195845"/>
    <n v="301058"/>
    <n v="162579"/>
    <n v="83422"/>
    <n v="840846"/>
    <n v="159567"/>
    <n v="539161"/>
    <n v="235064"/>
    <n v="1332059"/>
    <n v="504791"/>
    <n v="488179"/>
    <n v="512954"/>
    <n v="1258665"/>
    <n v="405701"/>
    <n v="1120918"/>
    <n v="0"/>
    <n v="5983"/>
    <n v="15736"/>
    <n v="0"/>
    <n v="10201"/>
    <n v="0"/>
    <n v="0"/>
    <n v="7606"/>
    <n v="0"/>
    <n v="0"/>
    <n v="0"/>
    <n v="2751"/>
    <n v="0"/>
    <n v="357"/>
    <n v="0"/>
    <n v="1019"/>
    <n v="1326"/>
    <n v="0"/>
    <n v="0"/>
    <n v="0"/>
    <n v="12817"/>
    <n v="0"/>
    <n v="0"/>
    <n v="0"/>
    <n v="3804"/>
    <n v="36431"/>
    <n v="60844"/>
    <n v="0"/>
    <n v="9831792"/>
    <m/>
  </r>
  <r>
    <x v="13"/>
    <x v="6"/>
    <n v="1307735"/>
    <n v="99293"/>
    <n v="187192"/>
    <n v="263875"/>
    <n v="140899"/>
    <n v="76307"/>
    <n v="757554"/>
    <n v="144772"/>
    <n v="487561"/>
    <n v="212998"/>
    <n v="1214905"/>
    <n v="455298"/>
    <n v="432025"/>
    <n v="467142"/>
    <n v="1140524"/>
    <n v="355383"/>
    <n v="1020044"/>
    <n v="0"/>
    <n v="7476"/>
    <n v="19089"/>
    <n v="0"/>
    <n v="11942"/>
    <n v="0"/>
    <n v="0"/>
    <n v="7553"/>
    <n v="0"/>
    <n v="0"/>
    <n v="0"/>
    <n v="4105"/>
    <n v="0"/>
    <n v="231"/>
    <n v="0"/>
    <n v="411"/>
    <n v="1378"/>
    <n v="0"/>
    <n v="0"/>
    <n v="0"/>
    <n v="5225"/>
    <n v="0"/>
    <n v="0"/>
    <n v="0"/>
    <n v="3719"/>
    <n v="38940"/>
    <n v="55061"/>
    <n v="0"/>
    <n v="8918637"/>
    <m/>
  </r>
  <r>
    <x v="13"/>
    <x v="7"/>
    <n v="1280302"/>
    <n v="97923"/>
    <n v="183065"/>
    <n v="250704"/>
    <n v="134700"/>
    <n v="74159"/>
    <n v="724385"/>
    <n v="143178"/>
    <n v="486060"/>
    <n v="219676"/>
    <n v="1181676"/>
    <n v="457610"/>
    <n v="431327"/>
    <n v="465965"/>
    <n v="1094643"/>
    <n v="351104"/>
    <n v="1002125"/>
    <n v="0"/>
    <n v="8550"/>
    <n v="21098"/>
    <n v="0"/>
    <n v="12683"/>
    <n v="0"/>
    <n v="0"/>
    <n v="8599"/>
    <n v="0"/>
    <n v="0"/>
    <n v="0"/>
    <n v="3655"/>
    <n v="0"/>
    <n v="311"/>
    <n v="0"/>
    <n v="900"/>
    <n v="1477"/>
    <n v="0"/>
    <n v="0"/>
    <n v="0"/>
    <n v="5843"/>
    <n v="0"/>
    <n v="0"/>
    <n v="0"/>
    <n v="3844"/>
    <n v="31520"/>
    <n v="55916"/>
    <n v="0"/>
    <n v="8732998"/>
    <m/>
  </r>
  <r>
    <x v="13"/>
    <x v="8"/>
    <n v="1333310"/>
    <n v="103442"/>
    <n v="194023"/>
    <n v="273421"/>
    <n v="145410"/>
    <n v="79876"/>
    <n v="769335"/>
    <n v="158407"/>
    <n v="528736"/>
    <n v="237460"/>
    <n v="1267546"/>
    <n v="494625"/>
    <n v="480316"/>
    <n v="515493"/>
    <n v="1173751"/>
    <n v="401349"/>
    <n v="1057844"/>
    <n v="0"/>
    <n v="8740"/>
    <n v="19978"/>
    <n v="0"/>
    <n v="12542"/>
    <n v="0"/>
    <n v="0"/>
    <n v="8589"/>
    <n v="0"/>
    <n v="0"/>
    <n v="0"/>
    <n v="3190"/>
    <n v="0"/>
    <n v="1231"/>
    <n v="0"/>
    <n v="1229"/>
    <n v="3288"/>
    <n v="0"/>
    <n v="0"/>
    <n v="0"/>
    <n v="22633"/>
    <n v="0"/>
    <n v="0"/>
    <n v="0"/>
    <n v="6004"/>
    <n v="35594"/>
    <n v="53628"/>
    <n v="0"/>
    <n v="9390990"/>
    <m/>
  </r>
  <r>
    <x v="13"/>
    <x v="9"/>
    <n v="1485144"/>
    <n v="115792"/>
    <n v="211013"/>
    <n v="289676"/>
    <n v="159026"/>
    <n v="88502"/>
    <n v="796991"/>
    <n v="172526"/>
    <n v="578142"/>
    <n v="259762"/>
    <n v="1384611"/>
    <n v="550940"/>
    <n v="525357"/>
    <n v="570055"/>
    <n v="1266874"/>
    <n v="388157"/>
    <n v="1140689"/>
    <n v="0"/>
    <n v="9297"/>
    <n v="21839"/>
    <n v="0"/>
    <n v="14256"/>
    <n v="0"/>
    <n v="0"/>
    <n v="9110"/>
    <n v="0"/>
    <n v="0"/>
    <n v="0"/>
    <n v="2200"/>
    <n v="0"/>
    <n v="1109"/>
    <n v="0"/>
    <n v="1217"/>
    <n v="2373"/>
    <n v="0"/>
    <n v="0"/>
    <n v="0"/>
    <n v="26537"/>
    <n v="0"/>
    <n v="0"/>
    <n v="0"/>
    <n v="4558"/>
    <n v="40195"/>
    <n v="62867"/>
    <n v="0"/>
    <n v="10178815"/>
    <m/>
  </r>
  <r>
    <x v="13"/>
    <x v="10"/>
    <n v="1514725"/>
    <n v="115438"/>
    <n v="211572"/>
    <n v="294375"/>
    <n v="162108"/>
    <n v="91859"/>
    <n v="818694"/>
    <n v="171634"/>
    <n v="590946"/>
    <n v="257473"/>
    <n v="1405805"/>
    <n v="553908"/>
    <n v="525403"/>
    <n v="575310"/>
    <n v="1270657"/>
    <n v="393923"/>
    <n v="1149852"/>
    <n v="0"/>
    <n v="9522"/>
    <n v="22800"/>
    <n v="0"/>
    <n v="14898"/>
    <n v="0"/>
    <n v="0"/>
    <n v="9770"/>
    <n v="0"/>
    <n v="0"/>
    <n v="0"/>
    <n v="2000"/>
    <n v="0"/>
    <n v="1157"/>
    <n v="0"/>
    <n v="1183"/>
    <n v="1831"/>
    <n v="0"/>
    <n v="0"/>
    <n v="0"/>
    <n v="21194"/>
    <n v="0"/>
    <n v="0"/>
    <n v="0"/>
    <n v="4522"/>
    <n v="46287"/>
    <n v="62196"/>
    <n v="0"/>
    <n v="10301042"/>
    <m/>
  </r>
  <r>
    <x v="13"/>
    <x v="11"/>
    <n v="1407785"/>
    <n v="117417"/>
    <n v="192913"/>
    <n v="273778"/>
    <n v="147262"/>
    <n v="82771"/>
    <n v="758305"/>
    <n v="159388"/>
    <n v="534095"/>
    <n v="237230"/>
    <n v="1306113"/>
    <n v="508907"/>
    <n v="482674"/>
    <n v="534145"/>
    <n v="1184361"/>
    <n v="364551"/>
    <n v="1069111"/>
    <n v="0"/>
    <n v="8582"/>
    <n v="20712"/>
    <n v="0"/>
    <n v="13619"/>
    <n v="0"/>
    <n v="0"/>
    <n v="8693"/>
    <n v="0"/>
    <n v="0"/>
    <n v="0"/>
    <n v="1704"/>
    <n v="0"/>
    <n v="1149"/>
    <n v="0"/>
    <n v="1301"/>
    <n v="2451"/>
    <n v="0"/>
    <n v="0"/>
    <n v="0"/>
    <n v="24489"/>
    <n v="0"/>
    <n v="0"/>
    <n v="0"/>
    <n v="5210"/>
    <n v="41970"/>
    <n v="59416"/>
    <n v="0"/>
    <n v="9550102"/>
    <m/>
  </r>
  <r>
    <x v="13"/>
    <x v="0"/>
    <n v="1491586"/>
    <n v="117755"/>
    <n v="206359"/>
    <n v="300583"/>
    <n v="161672"/>
    <n v="91774"/>
    <n v="825553"/>
    <n v="172499"/>
    <n v="578248"/>
    <n v="253461"/>
    <n v="1418321"/>
    <n v="550852"/>
    <n v="514920"/>
    <n v="570337"/>
    <n v="1272924"/>
    <n v="395327"/>
    <n v="1148234"/>
    <n v="0"/>
    <n v="8734"/>
    <n v="23546"/>
    <n v="0"/>
    <n v="13722"/>
    <n v="0"/>
    <n v="0"/>
    <n v="9136"/>
    <n v="0"/>
    <n v="0"/>
    <n v="0"/>
    <n v="1475"/>
    <n v="0"/>
    <n v="1085"/>
    <n v="0"/>
    <n v="1181"/>
    <n v="2467"/>
    <n v="0"/>
    <n v="0"/>
    <n v="0"/>
    <n v="13408"/>
    <n v="0"/>
    <n v="0"/>
    <n v="0"/>
    <n v="4790"/>
    <n v="39002"/>
    <n v="59281"/>
    <n v="0"/>
    <n v="10248232"/>
    <m/>
  </r>
  <r>
    <x v="13"/>
    <x v="1"/>
    <n v="1462796.8806897353"/>
    <n v="114423.08565657403"/>
    <n v="297250.7841032006"/>
    <n v="294119.68636311981"/>
    <n v="156864.16853756568"/>
    <n v="89293.709199503763"/>
    <n v="822623.39612343663"/>
    <n v="165802.10262701113"/>
    <n v="575183.05782551691"/>
    <n v="247491.71731489021"/>
    <n v="1404043.4636364824"/>
    <n v="532707.72226654494"/>
    <n v="518436.44472922699"/>
    <n v="570604.28072491614"/>
    <n v="1254036.8827169121"/>
    <n v="394410.52005770779"/>
    <n v="1160761.8034180521"/>
    <n v="0"/>
    <n v="9476.9100517823881"/>
    <n v="23640.392396632884"/>
    <n v="0"/>
    <n v="15235.389679292555"/>
    <n v="0"/>
    <n v="0"/>
    <n v="9874.8455753769504"/>
    <n v="0"/>
    <n v="0"/>
    <n v="0"/>
    <n v="3115.9862645012145"/>
    <n v="0"/>
    <n v="760.61093750352961"/>
    <n v="0"/>
    <n v="1688.4555380873057"/>
    <n v="2651.5602483566754"/>
    <n v="0"/>
    <n v="0"/>
    <n v="0"/>
    <n v="17857.734408195454"/>
    <n v="0"/>
    <n v="0"/>
    <n v="0"/>
    <n v="6288.3887044993799"/>
    <n v="41643.196970391924"/>
    <n v="64230.823234983494"/>
    <n v="0"/>
    <n v="10257313.999999996"/>
    <m/>
  </r>
  <r>
    <x v="13"/>
    <x v="2"/>
    <n v="1442778.3779241939"/>
    <n v="115088.3372725988"/>
    <n v="208656.16566519981"/>
    <n v="288442.8438816304"/>
    <n v="156348.28419404253"/>
    <n v="88910.974793574365"/>
    <n v="800684.51973450161"/>
    <n v="164078.47786782586"/>
    <n v="564845.89329545142"/>
    <n v="251382.51739368448"/>
    <n v="1390751.5573743861"/>
    <n v="532757.08643804304"/>
    <n v="512442.28817716782"/>
    <n v="561609.61935324571"/>
    <n v="1235163.9706739963"/>
    <n v="385483.2003242381"/>
    <n v="1120897.4310953431"/>
    <n v="0"/>
    <n v="9615.1348528339167"/>
    <n v="22967.565290279195"/>
    <n v="0"/>
    <n v="14684.414803840824"/>
    <n v="0"/>
    <n v="0"/>
    <n v="10761.781945006231"/>
    <n v="0"/>
    <n v="0"/>
    <n v="0"/>
    <n v="2288.2025009868471"/>
    <n v="0"/>
    <n v="1207.7472924656879"/>
    <n v="0"/>
    <n v="1059.0701384184783"/>
    <n v="2143.5986936258623"/>
    <n v="0"/>
    <n v="0"/>
    <n v="0"/>
    <n v="26620.338931151389"/>
    <n v="0"/>
    <n v="0"/>
    <n v="0"/>
    <n v="4613.0651221497183"/>
    <n v="42301.705336445761"/>
    <n v="71575.829633672678"/>
    <n v="0"/>
    <n v="10030160"/>
    <m/>
  </r>
  <r>
    <x v="13"/>
    <x v="3"/>
    <n v="1514538"/>
    <n v="124011"/>
    <n v="223993"/>
    <n v="313086"/>
    <n v="171209"/>
    <n v="96745"/>
    <n v="859357"/>
    <n v="178578"/>
    <n v="459196"/>
    <n v="272256"/>
    <n v="1499846"/>
    <n v="576290"/>
    <n v="544107"/>
    <n v="606350"/>
    <n v="1319214"/>
    <n v="415630"/>
    <n v="1210719"/>
    <n v="0"/>
    <n v="10921"/>
    <n v="24510"/>
    <n v="0"/>
    <n v="15245"/>
    <n v="0"/>
    <n v="0"/>
    <n v="11153"/>
    <n v="0"/>
    <n v="0"/>
    <n v="0"/>
    <n v="2625"/>
    <n v="0"/>
    <n v="1529"/>
    <n v="0"/>
    <n v="986"/>
    <n v="2174"/>
    <n v="0"/>
    <n v="0"/>
    <n v="0"/>
    <n v="32110"/>
    <n v="0"/>
    <n v="0"/>
    <n v="0"/>
    <n v="4654"/>
    <n v="38033"/>
    <n v="76056"/>
    <n v="0"/>
    <n v="10605121"/>
    <m/>
  </r>
  <r>
    <x v="13"/>
    <x v="4"/>
    <n v="1382249"/>
    <n v="110883"/>
    <n v="202598"/>
    <n v="284518"/>
    <n v="160142"/>
    <n v="89508"/>
    <n v="799384"/>
    <n v="163936"/>
    <n v="562403"/>
    <n v="249863"/>
    <n v="1372820"/>
    <n v="525587"/>
    <n v="495365"/>
    <n v="557319"/>
    <n v="1223398"/>
    <n v="383976"/>
    <n v="1118267"/>
    <n v="0"/>
    <n v="9642"/>
    <n v="21624"/>
    <n v="0"/>
    <n v="14586"/>
    <n v="0"/>
    <n v="0"/>
    <n v="8500"/>
    <n v="0"/>
    <n v="0"/>
    <n v="0"/>
    <n v="2112"/>
    <n v="0"/>
    <n v="860"/>
    <n v="0"/>
    <n v="679"/>
    <n v="1806"/>
    <n v="0"/>
    <n v="0"/>
    <n v="0"/>
    <n v="22405"/>
    <n v="0"/>
    <n v="0"/>
    <n v="0"/>
    <n v="3986"/>
    <n v="33066"/>
    <n v="62498"/>
    <n v="0"/>
    <n v="9863980"/>
    <m/>
  </r>
  <r>
    <x v="13"/>
    <x v="5"/>
    <n v="1443766.6997884801"/>
    <n v="116433.65671009311"/>
    <n v="207938.30288530071"/>
    <n v="310676.01101871772"/>
    <n v="176634.95010408998"/>
    <n v="91347.123608425798"/>
    <n v="855185.75769166136"/>
    <n v="171031.19122499457"/>
    <n v="578505.88387278898"/>
    <n v="246849.56990540485"/>
    <n v="1431262.8138793421"/>
    <n v="527056.67201018834"/>
    <n v="515008.32433471648"/>
    <n v="562921.79317806638"/>
    <n v="1263745.0144985819"/>
    <n v="400305.28717588808"/>
    <n v="750836.7341931666"/>
    <n v="0"/>
    <n v="9704.6673237591203"/>
    <n v="22849.286916698926"/>
    <n v="0"/>
    <n v="13760.87341839018"/>
    <n v="0"/>
    <n v="0"/>
    <n v="9474.7695235911051"/>
    <n v="0"/>
    <n v="0"/>
    <n v="0"/>
    <n v="3114.2637189426614"/>
    <n v="0"/>
    <n v="929.17027567906473"/>
    <n v="0"/>
    <n v="807.83532559038963"/>
    <n v="2017.9918014748073"/>
    <n v="0"/>
    <n v="0"/>
    <n v="0"/>
    <n v="17514.806479466999"/>
    <n v="0"/>
    <n v="0"/>
    <n v="0"/>
    <n v="4717.1622701141068"/>
    <n v="36813.449593571007"/>
    <n v="65421.88927281223"/>
    <n v="0"/>
    <n v="9836631.9519999959"/>
    <m/>
  </r>
  <r>
    <x v="14"/>
    <x v="6"/>
    <n v="1202987.0726434151"/>
    <n v="93330.915800021219"/>
    <n v="174557.92088535355"/>
    <n v="253868.93401584929"/>
    <n v="133816.48084570313"/>
    <n v="77246.613679157366"/>
    <n v="717473.48308785004"/>
    <n v="136759.04327634157"/>
    <n v="476232.49177433737"/>
    <n v="201729.7982448632"/>
    <n v="1166655.8939998071"/>
    <n v="426173.10795432777"/>
    <n v="414952.47771881829"/>
    <n v="464938.16954056505"/>
    <n v="1073008.7167072406"/>
    <n v="337006.81355613883"/>
    <n v="984388.97129616851"/>
    <n v="0"/>
    <n v="9567.6777744725005"/>
    <n v="21577.426491380967"/>
    <n v="0"/>
    <n v="12932.945695147038"/>
    <n v="0"/>
    <n v="0"/>
    <n v="8450.0158008178187"/>
    <n v="0"/>
    <n v="0"/>
    <n v="0"/>
    <n v="2524.9744404817779"/>
    <n v="0"/>
    <n v="420.65849008431729"/>
    <n v="0"/>
    <n v="918.07947835920345"/>
    <n v="1549.5789634736166"/>
    <n v="0"/>
    <n v="0"/>
    <n v="0"/>
    <n v="6103.1303561381601"/>
    <n v="0"/>
    <n v="0"/>
    <n v="0"/>
    <n v="4005.9789055718193"/>
    <n v="35565.60066165436"/>
    <n v="67179.467916458234"/>
    <n v="0"/>
    <n v="8505922.4399999976"/>
    <m/>
  </r>
  <r>
    <x v="14"/>
    <x v="7"/>
    <n v="1143074.3034083431"/>
    <n v="93262.690391296463"/>
    <n v="167818.08598416473"/>
    <n v="238802.83161661806"/>
    <n v="129821.17646848464"/>
    <n v="77003.908167602247"/>
    <n v="648584.18795337505"/>
    <n v="138027.01548538837"/>
    <n v="465163.706140464"/>
    <n v="205247.89250826833"/>
    <n v="1124124.2643115988"/>
    <n v="425997.27283966442"/>
    <n v="394834.86254453147"/>
    <n v="451809.54067689978"/>
    <n v="997954.94856645085"/>
    <n v="327804.70165227068"/>
    <n v="917531.26808843459"/>
    <n v="0"/>
    <n v="7995.9503652170752"/>
    <n v="20714.395393384162"/>
    <n v="0"/>
    <n v="12266.377162995806"/>
    <n v="0"/>
    <n v="0"/>
    <n v="8374.3553862867866"/>
    <n v="0"/>
    <n v="0"/>
    <n v="0"/>
    <n v="4241.1634761493397"/>
    <n v="0"/>
    <n v="739.65568118426495"/>
    <n v="0"/>
    <n v="979.81673455650935"/>
    <n v="1886.9797050676336"/>
    <n v="0"/>
    <n v="0"/>
    <n v="0"/>
    <n v="5290.6067345826759"/>
    <n v="0"/>
    <n v="0"/>
    <n v="0"/>
    <n v="4162.4552317668386"/>
    <n v="26911.156018421778"/>
    <n v="57947.431306531515"/>
    <n v="0"/>
    <n v="8098373.0000000009"/>
    <m/>
  </r>
  <r>
    <x v="14"/>
    <x v="8"/>
    <n v="1318864.6444618909"/>
    <n v="108622.44412329653"/>
    <n v="201571.21709425611"/>
    <n v="276171.67919239751"/>
    <n v="151621.41263110735"/>
    <n v="91397.643298976123"/>
    <n v="759350.58908892784"/>
    <n v="166901.75441278538"/>
    <n v="553591.92700242531"/>
    <n v="237169.54221259078"/>
    <n v="1310898.2119007744"/>
    <n v="499481.90804192185"/>
    <n v="464567.37090642512"/>
    <n v="533594.65838338295"/>
    <n v="1147733.0865092494"/>
    <n v="368927.8216254189"/>
    <n v="1051946.2908484582"/>
    <n v="0"/>
    <n v="9790.8757188654254"/>
    <n v="21415.271427110471"/>
    <n v="0"/>
    <n v="13978.320711111948"/>
    <n v="0"/>
    <n v="0"/>
    <n v="13239.063201642606"/>
    <n v="0"/>
    <n v="0"/>
    <n v="0"/>
    <n v="2447.7189297163563"/>
    <n v="0"/>
    <n v="1377.6613341543232"/>
    <n v="0"/>
    <n v="767.49654120896048"/>
    <n v="2679.6824047203786"/>
    <n v="0"/>
    <n v="0"/>
    <n v="0"/>
    <n v="15995.394406799098"/>
    <n v="0"/>
    <n v="0"/>
    <n v="0"/>
    <n v="4152.1462025719975"/>
    <n v="35963.415457254036"/>
    <n v="63647.751930560167"/>
    <n v="0"/>
    <n v="9427867"/>
    <m/>
  </r>
  <r>
    <x v="14"/>
    <x v="9"/>
    <n v="1301109.2567277793"/>
    <n v="104405.92563794085"/>
    <n v="193055.96948724551"/>
    <n v="271230.19359581609"/>
    <n v="151038.27747099975"/>
    <n v="89557.31928958284"/>
    <n v="746523.09313189844"/>
    <n v="161887.44506990138"/>
    <n v="538236.13682865561"/>
    <n v="234848.84988997105"/>
    <n v="1295896.4374392785"/>
    <n v="490181.65081542614"/>
    <n v="459766.84747733967"/>
    <n v="519565.73305045324"/>
    <n v="1127944.0969207033"/>
    <n v="358455.0923951263"/>
    <n v="1045474.3651966566"/>
    <n v="0"/>
    <n v="8522.7688482768626"/>
    <n v="20607.396698265286"/>
    <n v="0"/>
    <n v="13634.222186038762"/>
    <n v="0"/>
    <n v="0"/>
    <n v="14592.682413323782"/>
    <n v="0"/>
    <n v="0"/>
    <n v="0"/>
    <n v="3736.4894514996176"/>
    <n v="0"/>
    <n v="992.58341862291752"/>
    <n v="0"/>
    <n v="655.36599834253309"/>
    <n v="2080.5110483370154"/>
    <n v="0"/>
    <n v="0"/>
    <n v="0"/>
    <n v="21251.722840586735"/>
    <n v="0"/>
    <n v="0"/>
    <n v="0"/>
    <n v="3809.7539505486302"/>
    <n v="34286.781931663027"/>
    <n v="63163.030789720244"/>
    <n v="0"/>
    <n v="9276510"/>
    <m/>
  </r>
  <r>
    <x v="14"/>
    <x v="10"/>
    <n v="1341629"/>
    <n v="109406"/>
    <n v="198552"/>
    <n v="274717"/>
    <n v="153906"/>
    <n v="95167"/>
    <n v="768570"/>
    <n v="154983"/>
    <n v="541971"/>
    <n v="225375"/>
    <n v="1307664"/>
    <n v="453453"/>
    <n v="457200"/>
    <n v="512872"/>
    <n v="1119469"/>
    <n v="351877"/>
    <n v="1043699"/>
    <n v="0"/>
    <n v="7230"/>
    <n v="20677"/>
    <n v="0"/>
    <n v="14407"/>
    <n v="0"/>
    <n v="0"/>
    <n v="12708"/>
    <n v="0"/>
    <n v="0"/>
    <n v="0"/>
    <n v="1920"/>
    <n v="0"/>
    <n v="733"/>
    <n v="0"/>
    <n v="797"/>
    <n v="1950"/>
    <n v="0"/>
    <n v="0"/>
    <n v="0"/>
    <n v="21826"/>
    <n v="0"/>
    <n v="0"/>
    <n v="0"/>
    <n v="3868"/>
    <n v="33091"/>
    <n v="67046"/>
    <n v="0"/>
    <n v="9296763"/>
    <m/>
  </r>
  <r>
    <x v="14"/>
    <x v="11"/>
    <n v="1323187.5283490862"/>
    <n v="110731.18508408293"/>
    <n v="178415.65053660714"/>
    <n v="266610.31711063412"/>
    <n v="146679.65108251962"/>
    <n v="82066.851439844162"/>
    <n v="722182.70833136886"/>
    <n v="148671.06635069914"/>
    <n v="506861.55571160931"/>
    <n v="212324.55628481743"/>
    <n v="1210424.4814253279"/>
    <n v="456142.79158798495"/>
    <n v="429093.648298366"/>
    <n v="488030.36596483825"/>
    <n v="1058988.1699375922"/>
    <n v="327468.64580453851"/>
    <n v="1006764.6258241417"/>
    <n v="0"/>
    <n v="5428.7755232695199"/>
    <n v="18716.511351257461"/>
    <n v="0"/>
    <n v="12792.125718681373"/>
    <n v="0"/>
    <n v="0"/>
    <n v="11565.565488405564"/>
    <n v="0"/>
    <n v="0"/>
    <n v="0"/>
    <n v="2215.7860420104466"/>
    <n v="0"/>
    <n v="1028.1167458653333"/>
    <n v="0"/>
    <n v="527.52061936252312"/>
    <n v="1885.7117036191516"/>
    <n v="0"/>
    <n v="0"/>
    <n v="0"/>
    <n v="19625.960887852209"/>
    <n v="0"/>
    <n v="0"/>
    <n v="0"/>
    <n v="3121.2467648481993"/>
    <n v="26779.898361021849"/>
    <n v="62764.981669747765"/>
    <n v="0"/>
    <n v="8841096"/>
    <m/>
  </r>
  <r>
    <x v="14"/>
    <x v="0"/>
    <n v="1228735.5508692793"/>
    <n v="93508.253142316695"/>
    <n v="170266.48252779836"/>
    <n v="258396.06681116589"/>
    <n v="143637.95373164382"/>
    <n v="82395.37844401288"/>
    <n v="717534.95215261134"/>
    <n v="144465.09037030625"/>
    <n v="478038.34934617719"/>
    <n v="186241.57250980809"/>
    <n v="1184193.0771822897"/>
    <n v="435828.02593051415"/>
    <n v="375731.88635161758"/>
    <n v="457533.26716051251"/>
    <n v="1036471.1362972499"/>
    <n v="338122.51048851432"/>
    <n v="983364.09858548257"/>
    <n v="0"/>
    <n v="5442.2752610031876"/>
    <n v="15837.233875565991"/>
    <n v="0"/>
    <n v="10034.099982989486"/>
    <n v="0"/>
    <n v="0"/>
    <n v="9021.4657893329058"/>
    <n v="0"/>
    <n v="0"/>
    <n v="0"/>
    <n v="1750.5698222671829"/>
    <n v="0"/>
    <n v="355.79039236582582"/>
    <n v="0"/>
    <n v="603.12046569135714"/>
    <n v="1417.0796824143149"/>
    <n v="0"/>
    <n v="0"/>
    <n v="0"/>
    <n v="5957.2083644842114"/>
    <n v="0"/>
    <n v="0"/>
    <n v="0"/>
    <n v="2840.2412518776182"/>
    <n v="16040.977091707104"/>
    <n v="48149.286119000259"/>
    <n v="0"/>
    <n v="8431913.0000000019"/>
    <m/>
  </r>
  <r>
    <x v="14"/>
    <x v="1"/>
    <n v="1294962.817503379"/>
    <n v="104262.79123455958"/>
    <n v="182875.04476122657"/>
    <n v="266449.35537720786"/>
    <n v="147528.83025071459"/>
    <n v="85706.723860728642"/>
    <n v="749025.29860874754"/>
    <n v="153431.45340559748"/>
    <n v="525549.97968879587"/>
    <n v="212541.11425696904"/>
    <n v="1257052.1451456673"/>
    <n v="476711.06190399744"/>
    <n v="430494.20791339234"/>
    <n v="505439.54495211923"/>
    <n v="1081281.502778329"/>
    <n v="359076.73852503457"/>
    <n v="1031441.4333630204"/>
    <n v="0"/>
    <n v="5683.1246327174777"/>
    <n v="17240.069446821039"/>
    <n v="0"/>
    <n v="12318.73380279533"/>
    <n v="0"/>
    <n v="0"/>
    <n v="10459.452203276436"/>
    <n v="0"/>
    <n v="0"/>
    <n v="0"/>
    <n v="2275.4349062488191"/>
    <n v="0"/>
    <n v="542.29046652634452"/>
    <n v="0"/>
    <n v="598.90320753733647"/>
    <n v="1701.3618482777072"/>
    <n v="0"/>
    <n v="0"/>
    <n v="0"/>
    <n v="9591.3901744412251"/>
    <n v="0"/>
    <n v="0"/>
    <n v="0"/>
    <n v="3221.960207713299"/>
    <n v="25800.511811272616"/>
    <n v="60854.723762885806"/>
    <n v="0"/>
    <n v="9014118"/>
    <m/>
  </r>
  <r>
    <x v="14"/>
    <x v="2"/>
    <n v="1331417"/>
    <n v="105179"/>
    <n v="187875"/>
    <n v="268700"/>
    <n v="147571"/>
    <n v="86742"/>
    <n v="749821"/>
    <n v="153791"/>
    <n v="527827"/>
    <n v="217123"/>
    <n v="1279116"/>
    <n v="478555"/>
    <n v="448840"/>
    <n v="521855"/>
    <n v="1088891"/>
    <n v="361468"/>
    <n v="1041522"/>
    <n v="0"/>
    <n v="5086"/>
    <n v="15877"/>
    <n v="0"/>
    <n v="12403"/>
    <n v="0"/>
    <n v="0"/>
    <n v="9563"/>
    <n v="0"/>
    <n v="0"/>
    <n v="0"/>
    <n v="1939"/>
    <n v="0"/>
    <n v="469"/>
    <n v="0"/>
    <n v="451"/>
    <n v="1915"/>
    <n v="0"/>
    <n v="0"/>
    <n v="0"/>
    <n v="19020"/>
    <n v="0"/>
    <n v="0"/>
    <n v="0"/>
    <n v="3220"/>
    <n v="28011"/>
    <n v="77240"/>
    <n v="0"/>
    <n v="9171487"/>
    <m/>
  </r>
  <r>
    <x v="14"/>
    <x v="3"/>
    <n v="1367345.2923781858"/>
    <n v="109681.23449806313"/>
    <n v="196196.98252155556"/>
    <n v="280451.24499413132"/>
    <n v="152074.28677525659"/>
    <n v="89002.780643826962"/>
    <n v="784945.84522133914"/>
    <n v="159142.24635784127"/>
    <n v="559435.99147233716"/>
    <n v="226545.8575016791"/>
    <n v="1342319.887477183"/>
    <n v="488004.03563969157"/>
    <n v="461531.62518657552"/>
    <n v="529033.80756125052"/>
    <n v="1132523.0925867462"/>
    <n v="382136.52206272137"/>
    <n v="1105389.8525554661"/>
    <n v="0"/>
    <n v="6766.2109167564049"/>
    <n v="17454.148660394512"/>
    <n v="0"/>
    <n v="13344.331831813173"/>
    <n v="0"/>
    <n v="0"/>
    <n v="9708.2604085822531"/>
    <n v="0"/>
    <n v="0"/>
    <n v="0"/>
    <n v="3014.4691716246389"/>
    <n v="0"/>
    <n v="1037.0095815632308"/>
    <n v="0"/>
    <n v="780.52321560918244"/>
    <n v="1988.5237078084454"/>
    <n v="0"/>
    <n v="0"/>
    <n v="0"/>
    <n v="23601.774812202922"/>
    <n v="0"/>
    <n v="0"/>
    <n v="0"/>
    <n v="3698.4328141687674"/>
    <n v="34111.680843002337"/>
    <n v="70240.048602623749"/>
    <n v="0"/>
    <n v="9551506.0000000019"/>
    <m/>
  </r>
  <r>
    <x v="14"/>
    <x v="4"/>
    <n v="1309087"/>
    <n v="101840"/>
    <n v="185583"/>
    <n v="272534"/>
    <n v="151620"/>
    <n v="84908"/>
    <n v="748218"/>
    <n v="152886"/>
    <n v="547313"/>
    <n v="216380"/>
    <n v="1301318"/>
    <n v="500108"/>
    <n v="446081"/>
    <n v="518702"/>
    <n v="1181535"/>
    <n v="376219"/>
    <n v="1071858"/>
    <n v="0"/>
    <n v="6874"/>
    <n v="17779"/>
    <n v="0"/>
    <n v="12249"/>
    <n v="0"/>
    <n v="0"/>
    <n v="8867"/>
    <n v="0"/>
    <n v="0"/>
    <n v="0"/>
    <n v="2276"/>
    <n v="0"/>
    <n v="955"/>
    <n v="0"/>
    <n v="652"/>
    <n v="1948"/>
    <n v="0"/>
    <n v="0"/>
    <n v="0"/>
    <n v="16419"/>
    <n v="0"/>
    <n v="0"/>
    <n v="0"/>
    <n v="3186"/>
    <n v="28654"/>
    <n v="68678"/>
    <n v="0"/>
    <n v="9334727"/>
    <m/>
  </r>
  <r>
    <x v="14"/>
    <x v="5"/>
    <n v="1356409"/>
    <n v="111907"/>
    <n v="179884"/>
    <n v="287443"/>
    <n v="158331"/>
    <n v="79110"/>
    <n v="752970"/>
    <n v="137506"/>
    <n v="494279"/>
    <n v="194138"/>
    <n v="1240729"/>
    <n v="430121"/>
    <n v="413396"/>
    <n v="496771"/>
    <n v="1196061"/>
    <n v="338377"/>
    <n v="1024231"/>
    <n v="0"/>
    <n v="7244"/>
    <n v="18478"/>
    <n v="0"/>
    <n v="12498"/>
    <n v="0"/>
    <n v="0"/>
    <n v="8717"/>
    <n v="0"/>
    <n v="0"/>
    <n v="0"/>
    <n v="2297"/>
    <n v="0"/>
    <n v="454"/>
    <n v="0"/>
    <n v="1424"/>
    <n v="1378"/>
    <n v="0"/>
    <n v="0"/>
    <n v="0"/>
    <n v="13103"/>
    <n v="0"/>
    <n v="0"/>
    <n v="0"/>
    <n v="3606"/>
    <n v="30308"/>
    <n v="67967"/>
    <n v="0"/>
    <n v="9059137"/>
    <m/>
  </r>
  <r>
    <x v="15"/>
    <x v="6"/>
    <n v="1122545.6034279873"/>
    <n v="88278.871667675921"/>
    <n v="145651.27935837198"/>
    <n v="231411.40659197723"/>
    <n v="128468.04644664045"/>
    <n v="66026.942422792592"/>
    <n v="645559.63459137897"/>
    <n v="123583.57482629236"/>
    <n v="425685.92982149759"/>
    <n v="163478.79541870669"/>
    <n v="1075410.2509531444"/>
    <n v="388284.28635266161"/>
    <n v="365840.07885561703"/>
    <n v="419535.0391371763"/>
    <n v="1018867.357816275"/>
    <n v="318668.4854536652"/>
    <n v="933481.72016279539"/>
    <n v="0"/>
    <n v="5517.6811523346669"/>
    <n v="15600.712427974888"/>
    <n v="0"/>
    <n v="9755.8562392401509"/>
    <n v="0"/>
    <n v="0"/>
    <n v="7534.0860689787733"/>
    <n v="0"/>
    <n v="0"/>
    <n v="0"/>
    <n v="3505.3030053693328"/>
    <n v="0"/>
    <n v="347.30888479391723"/>
    <n v="0"/>
    <n v="1112.3951237602278"/>
    <n v="1206.0175187916313"/>
    <n v="0"/>
    <n v="0"/>
    <n v="0"/>
    <n v="3436.8479208302419"/>
    <n v="0"/>
    <n v="0"/>
    <n v="0"/>
    <n v="3458.9951540634775"/>
    <n v="26489.097639369113"/>
    <n v="54813.395559837678"/>
    <n v="0"/>
    <n v="7793555"/>
    <m/>
  </r>
  <r>
    <x v="15"/>
    <x v="7"/>
    <n v="1101189.9437717751"/>
    <n v="87220.333581623621"/>
    <n v="145328.56603153847"/>
    <n v="220799.14908956821"/>
    <n v="120897.65843578357"/>
    <n v="65676.690600117494"/>
    <n v="618505.3397705747"/>
    <n v="119449.4062740345"/>
    <n v="421065.61095819273"/>
    <n v="166235.02789849445"/>
    <n v="1084041.1630127297"/>
    <n v="391933.11668179755"/>
    <n v="349600.89537302573"/>
    <n v="410428.48289887665"/>
    <n v="983713.07089629641"/>
    <n v="303455.17594253889"/>
    <n v="932383.34630871587"/>
    <n v="0"/>
    <n v="6003.3191811526085"/>
    <n v="15504.172316591204"/>
    <n v="0"/>
    <n v="11373.713295057682"/>
    <n v="0"/>
    <n v="0"/>
    <n v="7710.7217641369043"/>
    <n v="0"/>
    <n v="0"/>
    <n v="0"/>
    <n v="2874.576210932114"/>
    <n v="0"/>
    <n v="558.17013804507064"/>
    <n v="0"/>
    <n v="594.05250406225377"/>
    <n v="1120.3272056476062"/>
    <n v="0"/>
    <n v="0"/>
    <n v="0"/>
    <n v="3316.1286594213398"/>
    <n v="0"/>
    <n v="0"/>
    <n v="0"/>
    <n v="3280.2462934041564"/>
    <n v="16185.937270917684"/>
    <n v="55925.65763494798"/>
    <n v="0"/>
    <n v="7646370.0000000028"/>
    <m/>
  </r>
  <r>
    <x v="15"/>
    <x v="8"/>
    <n v="1310502.5034139361"/>
    <n v="109518.35177005909"/>
    <n v="182717.76650609743"/>
    <n v="263910.17500574997"/>
    <n v="147120.66809671797"/>
    <n v="84539.748439023591"/>
    <n v="724443.2175268943"/>
    <n v="149131.85985089096"/>
    <n v="526930.24831435608"/>
    <n v="207739.18233487027"/>
    <n v="1305471.5371100567"/>
    <n v="482279.80009275133"/>
    <n v="452310.05603712716"/>
    <n v="522606.18604288413"/>
    <n v="1179654.5670153385"/>
    <n v="377038.71553849778"/>
    <n v="1079114.8920963346"/>
    <n v="0"/>
    <n v="7345.8281001426931"/>
    <n v="17363.952570681562"/>
    <n v="0"/>
    <n v="12232.426679093674"/>
    <n v="0"/>
    <n v="0"/>
    <n v="8292.6812477756157"/>
    <n v="0"/>
    <n v="0"/>
    <n v="0"/>
    <n v="3201.9765749605449"/>
    <n v="0"/>
    <n v="782.57263305938704"/>
    <n v="0"/>
    <n v="801.48978322240021"/>
    <n v="1851.889437010763"/>
    <n v="0"/>
    <n v="0"/>
    <n v="0"/>
    <n v="9291.3076484862577"/>
    <n v="0"/>
    <n v="0"/>
    <n v="0"/>
    <n v="3526.555046178561"/>
    <n v="23775.870836460766"/>
    <n v="74669.97425134205"/>
    <n v="0"/>
    <n v="9268166.0000000019"/>
    <m/>
  </r>
  <r>
    <x v="15"/>
    <x v="9"/>
    <n v="1244487"/>
    <n v="103532"/>
    <n v="173268"/>
    <n v="248897"/>
    <n v="140963"/>
    <n v="76973"/>
    <n v="700176"/>
    <n v="140941"/>
    <n v="481417"/>
    <n v="187356"/>
    <n v="1240137"/>
    <n v="459866"/>
    <n v="434071"/>
    <n v="507441"/>
    <n v="1098707"/>
    <n v="351668"/>
    <n v="1016953"/>
    <n v="0"/>
    <n v="4896"/>
    <n v="14752"/>
    <n v="0"/>
    <n v="11958"/>
    <n v="0"/>
    <n v="0"/>
    <n v="8633"/>
    <n v="0"/>
    <n v="0"/>
    <n v="0"/>
    <n v="2715"/>
    <n v="0"/>
    <n v="319"/>
    <n v="0"/>
    <n v="723"/>
    <n v="1396"/>
    <n v="0"/>
    <n v="0"/>
    <n v="0"/>
    <n v="15822"/>
    <n v="0"/>
    <n v="0"/>
    <n v="0"/>
    <n v="3267"/>
    <n v="21834"/>
    <n v="66086"/>
    <n v="0"/>
    <n v="8759254"/>
    <m/>
  </r>
  <r>
    <x v="15"/>
    <x v="10"/>
    <n v="1130359.7050314052"/>
    <n v="59276.422911644979"/>
    <n v="124660.95265997744"/>
    <n v="217104.28692168472"/>
    <n v="100857.43189378981"/>
    <n v="56397.889804700309"/>
    <n v="575993.38696812221"/>
    <n v="107412.49749527943"/>
    <n v="355856.3068348266"/>
    <n v="139182.16828192267"/>
    <n v="963395.88520719099"/>
    <n v="358968.20779242017"/>
    <n v="325644.06979721732"/>
    <n v="401441.15661051968"/>
    <n v="894857.92293462402"/>
    <n v="274657.1498177321"/>
    <n v="806313.61170303798"/>
    <n v="0"/>
    <n v="5429.7579148860223"/>
    <n v="10756.675759994565"/>
    <n v="0"/>
    <n v="10060.527595347003"/>
    <n v="0"/>
    <n v="0"/>
    <n v="7018.8347623130549"/>
    <n v="0"/>
    <n v="0"/>
    <n v="0"/>
    <n v="1725.5377092471513"/>
    <n v="0"/>
    <n v="959.18142003996388"/>
    <n v="0"/>
    <n v="531.99959173350578"/>
    <n v="985.88028430911743"/>
    <n v="0"/>
    <n v="0"/>
    <n v="0"/>
    <n v="9684.7658019292849"/>
    <n v="0"/>
    <n v="0"/>
    <n v="0"/>
    <n v="2566.0575103130991"/>
    <n v="19386.341999879889"/>
    <n v="52807.386983911536"/>
    <n v="0"/>
    <n v="7014292"/>
    <m/>
  </r>
  <r>
    <x v="15"/>
    <x v="11"/>
    <n v="1236117.8807702109"/>
    <n v="106561.50671181132"/>
    <n v="166876.41423502387"/>
    <n v="247521.77345710178"/>
    <n v="138094.37051722771"/>
    <n v="71216.120340431575"/>
    <n v="706837.68108123844"/>
    <n v="131600.07354790959"/>
    <n v="460894.95240342541"/>
    <n v="179343.66322435121"/>
    <n v="1191749.5243260511"/>
    <n v="423463.18557271926"/>
    <n v="405627.38446622837"/>
    <n v="480226.74333566835"/>
    <n v="1038430.0800972403"/>
    <n v="322453.35214068869"/>
    <n v="947551.95033460041"/>
    <n v="0"/>
    <n v="5396.5706557061012"/>
    <n v="12720.416498300752"/>
    <n v="0"/>
    <n v="11031.298889023561"/>
    <n v="0"/>
    <n v="0"/>
    <n v="7394.8928510417372"/>
    <n v="0"/>
    <n v="0"/>
    <n v="0"/>
    <n v="1411.9342101244779"/>
    <n v="0"/>
    <n v="717.47471910648517"/>
    <n v="100.0662090804024"/>
    <n v="684.45287010995241"/>
    <n v="1184.7839155119643"/>
    <n v="0"/>
    <n v="0"/>
    <n v="0"/>
    <n v="10659.052591244463"/>
    <n v="0"/>
    <n v="0"/>
    <n v="0"/>
    <n v="2675.7704308099601"/>
    <n v="18259.081170901027"/>
    <n v="61283.548427110843"/>
    <n v="0"/>
    <n v="8388085.9999999972"/>
    <m/>
  </r>
  <r>
    <x v="15"/>
    <x v="0"/>
    <n v="1236117.8807702109"/>
    <n v="106561.50671181132"/>
    <n v="166876.41423502387"/>
    <n v="247521.77345710178"/>
    <n v="138094.37051722771"/>
    <n v="71216.120340431575"/>
    <n v="706837.68108123844"/>
    <n v="131600.07354790959"/>
    <n v="460894.95240342541"/>
    <n v="179343.66322435121"/>
    <n v="1191749.5243260511"/>
    <n v="423463.18557271926"/>
    <n v="405627.38446622837"/>
    <n v="480226.74333566835"/>
    <n v="1038430.0800972403"/>
    <n v="322453.35214068869"/>
    <n v="947551.95033460041"/>
    <n v="0"/>
    <n v="5396.5706557061012"/>
    <n v="12720.416498300752"/>
    <n v="0"/>
    <n v="11031.298889023561"/>
    <n v="0"/>
    <n v="0"/>
    <n v="7394.8928510417372"/>
    <n v="0"/>
    <n v="0"/>
    <n v="0"/>
    <n v="1411.9342101244779"/>
    <n v="0"/>
    <n v="717.47471910648517"/>
    <n v="100.0662090804024"/>
    <n v="684.45287010995241"/>
    <n v="1184.7839155119643"/>
    <n v="0"/>
    <n v="0"/>
    <n v="0"/>
    <n v="10659.052591244463"/>
    <n v="0"/>
    <n v="0"/>
    <n v="0"/>
    <n v="2675.7704308099601"/>
    <n v="18259.081170901027"/>
    <n v="61283.548427110843"/>
    <n v="0"/>
    <n v="8388085.9999999972"/>
    <m/>
  </r>
  <r>
    <x v="15"/>
    <x v="1"/>
    <n v="1341278.5708755676"/>
    <n v="98237.891692282821"/>
    <n v="172262.79347836884"/>
    <n v="268018.55252390844"/>
    <n v="150323.84728062031"/>
    <n v="79836.457445548614"/>
    <n v="758271.11294256861"/>
    <n v="139650.57733553913"/>
    <n v="501866.7109699077"/>
    <n v="191247.67326501143"/>
    <n v="1275284.5082104728"/>
    <n v="453400.90552339063"/>
    <n v="420448.18020880554"/>
    <n v="504263.21850328549"/>
    <n v="1126226.1204541244"/>
    <n v="338608.49336684804"/>
    <n v="980144.69884850341"/>
    <n v="0"/>
    <n v="6012.6751117859485"/>
    <n v="13985.767063298101"/>
    <n v="0"/>
    <n v="11076.504490581003"/>
    <n v="0"/>
    <n v="0"/>
    <n v="7477.2628066753559"/>
    <n v="0"/>
    <n v="0"/>
    <n v="0"/>
    <n v="1851.8919867398351"/>
    <n v="0"/>
    <n v="609.33220208859098"/>
    <n v="0"/>
    <n v="932.91547934151913"/>
    <n v="1379.9582223771031"/>
    <n v="0"/>
    <n v="0"/>
    <n v="0"/>
    <n v="8406.1957226045306"/>
    <n v="0"/>
    <n v="0"/>
    <n v="0"/>
    <n v="2443.3026534728792"/>
    <n v="18847.48134891671"/>
    <n v="47416.399987364464"/>
    <n v="0"/>
    <n v="8919809.9999999963"/>
    <m/>
  </r>
  <r>
    <x v="15"/>
    <x v="2"/>
    <n v="1345459.5174429836"/>
    <n v="100022.19200938997"/>
    <n v="173785.31133794208"/>
    <n v="270417.2945749397"/>
    <n v="153848.2759033732"/>
    <n v="80791.282899011669"/>
    <n v="749151.88498957409"/>
    <n v="141022.65472805337"/>
    <n v="512954.63558851311"/>
    <n v="199625.12151379176"/>
    <n v="1309880.3796991073"/>
    <n v="464017.27286513353"/>
    <n v="438786.29603982891"/>
    <n v="511269.56140578561"/>
    <n v="1153384.1300800194"/>
    <n v="348771.23803107761"/>
    <n v="996257.9836831023"/>
    <n v="0"/>
    <n v="4146.4861139260347"/>
    <n v="13314.092084241456"/>
    <n v="0"/>
    <n v="11033.223815478079"/>
    <n v="0"/>
    <n v="0"/>
    <n v="7333.0817559054758"/>
    <n v="0"/>
    <n v="0"/>
    <n v="0"/>
    <n v="1888.6873131404748"/>
    <n v="0"/>
    <n v="653.96926615379164"/>
    <n v="0"/>
    <n v="619.86657436049575"/>
    <n v="1161.4975616657832"/>
    <n v="0"/>
    <n v="0"/>
    <n v="0"/>
    <n v="11372.244692717315"/>
    <n v="0"/>
    <n v="0"/>
    <n v="0"/>
    <n v="2458.4028701578886"/>
    <n v="19700.322632709544"/>
    <n v="58146.092527916342"/>
    <n v="0"/>
    <n v="9081273"/>
    <m/>
  </r>
  <r>
    <x v="15"/>
    <x v="3"/>
    <n v="1261206.30356842"/>
    <n v="97610.441864875058"/>
    <n v="161989.35800329893"/>
    <n v="249747.95094214534"/>
    <n v="138030.66322244518"/>
    <n v="73149.094280851743"/>
    <n v="694429.89998027601"/>
    <n v="130668.60560193058"/>
    <n v="461804.34565893613"/>
    <n v="179806.69298345907"/>
    <n v="1195203.0731778506"/>
    <n v="426991.43330975046"/>
    <n v="400995.69220416812"/>
    <n v="469865.60424670484"/>
    <n v="1064567.7868089238"/>
    <n v="326412.73571505031"/>
    <n v="947984.66290613357"/>
    <n v="0"/>
    <n v="5421.8874703739966"/>
    <n v="13888.426176804629"/>
    <n v="0"/>
    <n v="10874.799099573049"/>
    <n v="0"/>
    <n v="0"/>
    <n v="7471.6341402298813"/>
    <n v="0"/>
    <n v="0"/>
    <n v="0"/>
    <n v="2216.3832225911974"/>
    <n v="0"/>
    <n v="641.48325093573521"/>
    <n v="18.560196223788783"/>
    <n v="738.97268540358323"/>
    <n v="1263.4108296179477"/>
    <n v="0"/>
    <n v="0"/>
    <n v="0"/>
    <n v="9087.180765519588"/>
    <n v="0"/>
    <n v="0"/>
    <n v="0"/>
    <n v="2952.9743945480491"/>
    <n v="21904.090902761451"/>
    <n v="58560.852390197688"/>
    <n v="0"/>
    <n v="8415505"/>
    <m/>
  </r>
  <r>
    <x v="15"/>
    <x v="4"/>
    <n v="1275960.5635843566"/>
    <n v="101049.9667216075"/>
    <n v="161089.19371830448"/>
    <n v="243935.60758742265"/>
    <n v="143357.60334570392"/>
    <n v="75158.025081269239"/>
    <n v="701435.23724501941"/>
    <n v="125288.03984131862"/>
    <n v="461136.34054606163"/>
    <n v="181594.56358075974"/>
    <n v="1225516.5737847202"/>
    <n v="423063.36727435701"/>
    <n v="399664.2274610583"/>
    <n v="464940.03815940244"/>
    <n v="1053339.2615505545"/>
    <n v="309961.35866694595"/>
    <n v="869184.90146870317"/>
    <n v="0"/>
    <n v="4250.6620805235953"/>
    <n v="12864.977259001782"/>
    <n v="0"/>
    <n v="9816.219629381354"/>
    <n v="0"/>
    <n v="0"/>
    <n v="6390.4919681548572"/>
    <n v="0"/>
    <n v="0"/>
    <n v="0"/>
    <n v="1570.8751184433236"/>
    <n v="0"/>
    <n v="474.96224141348102"/>
    <n v="0"/>
    <n v="659.94753543767888"/>
    <n v="1108.9118436369483"/>
    <n v="0"/>
    <n v="0"/>
    <n v="0"/>
    <n v="9887.2139854663164"/>
    <n v="0"/>
    <n v="0"/>
    <n v="0"/>
    <n v="2496.8015090725517"/>
    <n v="24335.065409010291"/>
    <n v="50293.001802892322"/>
    <n v="0"/>
    <n v="8339824.0000000009"/>
    <m/>
  </r>
  <r>
    <x v="15"/>
    <x v="5"/>
    <n v="1255420.4213876512"/>
    <n v="92262.897941862931"/>
    <n v="134195.54911945682"/>
    <n v="233465.83216634841"/>
    <n v="126343.17356248674"/>
    <n v="60925.82346700615"/>
    <n v="600744.95586675149"/>
    <n v="99304.485041374923"/>
    <n v="370879.3865902822"/>
    <n v="143688.61447061319"/>
    <n v="1025098.1548907278"/>
    <n v="335459.19753872266"/>
    <n v="326269.92637385952"/>
    <n v="364127.51050286443"/>
    <n v="893499.94546997675"/>
    <n v="251934.90918735412"/>
    <n v="713069.33545512415"/>
    <n v="0"/>
    <n v="4068.0254614894975"/>
    <n v="10174.087417780605"/>
    <n v="0"/>
    <n v="7892.6131975387234"/>
    <n v="0"/>
    <n v="0"/>
    <n v="5385.8081901124542"/>
    <n v="0"/>
    <n v="0"/>
    <n v="0"/>
    <n v="1741.2838956078931"/>
    <n v="0"/>
    <n v="777.59240398896668"/>
    <n v="0"/>
    <n v="623.68342881391891"/>
    <n v="1043.1608317419903"/>
    <n v="0"/>
    <n v="0"/>
    <n v="0"/>
    <n v="5451.1943560364944"/>
    <n v="0"/>
    <n v="0"/>
    <n v="0"/>
    <n v="2992.6745172925953"/>
    <n v="29116.962656482068"/>
    <n v="48729.794610651385"/>
    <n v="0"/>
    <n v="7144687"/>
    <m/>
  </r>
  <r>
    <x v="16"/>
    <x v="6"/>
    <n v="1064091.4558868804"/>
    <n v="76958.036168149032"/>
    <n v="125853.09951804049"/>
    <n v="203223.84122983657"/>
    <n v="118684.47451537327"/>
    <n v="56064.692502299906"/>
    <n v="587638.47006736032"/>
    <n v="95881.238041697681"/>
    <n v="343301.72598219331"/>
    <n v="129761.25031092195"/>
    <n v="938711.31089696102"/>
    <n v="307936.57624568441"/>
    <n v="280577.51239603164"/>
    <n v="343932.33201968804"/>
    <n v="865880.33016528247"/>
    <n v="250379.71722791126"/>
    <n v="687497.14523408469"/>
    <n v="0"/>
    <n v="3593.8519238753311"/>
    <n v="9532.3934935312991"/>
    <n v="0"/>
    <n v="8674.8496145177396"/>
    <n v="0"/>
    <n v="0"/>
    <n v="5086.0184393485761"/>
    <n v="0"/>
    <n v="0"/>
    <n v="0"/>
    <n v="3317.71074503607"/>
    <n v="0"/>
    <n v="425.75949028307917"/>
    <n v="0"/>
    <n v="622.57283956487993"/>
    <n v="899.71816814537488"/>
    <n v="0"/>
    <n v="0"/>
    <n v="0"/>
    <n v="3834.8478617714136"/>
    <n v="0"/>
    <n v="0"/>
    <n v="0"/>
    <n v="2701.1628039185921"/>
    <n v="29792.118672661974"/>
    <n v="43504.787538949073"/>
    <n v="0"/>
    <n v="6588359.0000000009"/>
    <m/>
  </r>
  <r>
    <x v="16"/>
    <x v="7"/>
    <n v="1139791.9740458841"/>
    <n v="90992.014033503991"/>
    <n v="128016.79761525863"/>
    <n v="188763.19975394296"/>
    <n v="101649.69726783849"/>
    <n v="48820.801482532268"/>
    <n v="511788.08914176648"/>
    <n v="79460.145595605019"/>
    <n v="291554.22205950244"/>
    <n v="107689.25045871323"/>
    <n v="761304.66856737551"/>
    <n v="253929.37064132158"/>
    <n v="250984.85172304398"/>
    <n v="311916.65688095638"/>
    <n v="737623.91841791"/>
    <n v="179101.31015513974"/>
    <n v="513880.35224585066"/>
    <n v="0"/>
    <n v="3886.4858708071652"/>
    <n v="10377.585124640522"/>
    <n v="0"/>
    <n v="8231.4953375546465"/>
    <n v="0"/>
    <n v="0"/>
    <n v="5258.0694969242877"/>
    <n v="0"/>
    <n v="0"/>
    <n v="0"/>
    <n v="2532.8444723572729"/>
    <n v="0"/>
    <n v="573.15449492539619"/>
    <n v="0"/>
    <n v="565.18017151773859"/>
    <n v="875.18199399043112"/>
    <n v="0"/>
    <n v="0"/>
    <n v="0"/>
    <n v="2594.6454787666198"/>
    <n v="0"/>
    <n v="0"/>
    <n v="0"/>
    <n v="2960.4675650929162"/>
    <n v="21987.203215764159"/>
    <n v="39949.366691513096"/>
    <n v="0"/>
    <n v="5797058.9999999981"/>
    <m/>
  </r>
  <r>
    <x v="16"/>
    <x v="8"/>
    <n v="1141011.2335499807"/>
    <n v="77748.370633872328"/>
    <n v="151439.09318538371"/>
    <n v="214835.02805289184"/>
    <n v="118653.84995064636"/>
    <n v="106243.789672454"/>
    <n v="609767.58560113679"/>
    <n v="117747.86911511557"/>
    <n v="394917.73779630061"/>
    <n v="187128.01981774918"/>
    <n v="1117442.8880411615"/>
    <n v="359918.42362107849"/>
    <n v="357618.39811931661"/>
    <n v="442000.08972347662"/>
    <n v="880484.93428575515"/>
    <n v="284185.53925163677"/>
    <n v="789457.07792628906"/>
    <n v="0"/>
    <n v="3408.5429471987641"/>
    <n v="8517.4054341450865"/>
    <n v="0"/>
    <n v="7679.5954575582582"/>
    <n v="0"/>
    <n v="0"/>
    <n v="4965.6048848176779"/>
    <n v="0"/>
    <n v="0"/>
    <n v="0"/>
    <n v="2346.4607245208881"/>
    <n v="0"/>
    <n v="438.6646575525366"/>
    <n v="0"/>
    <n v="394.20540171950921"/>
    <n v="630.33344936603226"/>
    <n v="0"/>
    <n v="0"/>
    <n v="0"/>
    <n v="5460.5845997587148"/>
    <n v="0"/>
    <n v="0"/>
    <n v="0"/>
    <n v="2401.7877984464335"/>
    <n v="28741.42692085775"/>
    <n v="43291.459379813175"/>
    <n v="0"/>
    <n v="7458876"/>
    <m/>
  </r>
  <r>
    <x v="16"/>
    <x v="9"/>
    <n v="1149200.1190579101"/>
    <n v="68626.569409437652"/>
    <n v="153605.20728457574"/>
    <n v="234640.9069222596"/>
    <n v="123546.06628826425"/>
    <n v="60375.865908999636"/>
    <n v="617155.02728567831"/>
    <n v="105757.74197755315"/>
    <n v="392227.13878211955"/>
    <n v="143735.83442636227"/>
    <n v="1132702.7211452266"/>
    <n v="370778.5169515349"/>
    <n v="300324.8055983049"/>
    <n v="411096.91463279334"/>
    <n v="918801.82971550396"/>
    <n v="285253.64081015059"/>
    <n v="787701.63900027156"/>
    <n v="0"/>
    <n v="2385.4074746164301"/>
    <n v="8076.3081640584851"/>
    <n v="0"/>
    <n v="7236.4041877019436"/>
    <n v="0"/>
    <n v="0"/>
    <n v="5357.1440974053858"/>
    <n v="0"/>
    <n v="0"/>
    <n v="0"/>
    <n v="1822.130583551542"/>
    <n v="0"/>
    <n v="472.07013468249522"/>
    <n v="0"/>
    <n v="400.90881926326557"/>
    <n v="880.99713033102614"/>
    <n v="0"/>
    <n v="0"/>
    <n v="0"/>
    <n v="7436.8585973335767"/>
    <n v="0"/>
    <n v="0"/>
    <n v="0"/>
    <n v="2514.7005688288332"/>
    <n v="27403.120068692358"/>
    <n v="42968.404976588645"/>
    <n v="0"/>
    <n v="7362484.9999999991"/>
    <m/>
  </r>
  <r>
    <x v="16"/>
    <x v="10"/>
    <n v="1169626.8998422071"/>
    <n v="65179.312759273511"/>
    <n v="148322.25541651406"/>
    <n v="231388.16106444556"/>
    <n v="122806.99764498229"/>
    <n v="60655.139303489232"/>
    <n v="635766.42821453779"/>
    <n v="109451.5815765912"/>
    <n v="436040.47797609959"/>
    <n v="154912.42139467664"/>
    <n v="1120580.3374090106"/>
    <n v="377620.41242321231"/>
    <n v="370049.77541748044"/>
    <n v="415317.52247197309"/>
    <n v="937676.4686578695"/>
    <n v="274926.07709172665"/>
    <n v="753534.00487394177"/>
    <n v="0"/>
    <n v="2326.1174888762653"/>
    <n v="8367.0195954719165"/>
    <n v="0"/>
    <n v="8222.9503832576447"/>
    <n v="0"/>
    <n v="0"/>
    <n v="5497.6411188710008"/>
    <n v="0"/>
    <n v="0"/>
    <n v="0"/>
    <n v="1251.6012811114872"/>
    <n v="0"/>
    <n v="371.17831757982555"/>
    <n v="0"/>
    <n v="485.23311058279086"/>
    <n v="798.38355102075684"/>
    <n v="0"/>
    <n v="0"/>
    <n v="0"/>
    <n v="6116.938635264295"/>
    <n v="0"/>
    <n v="0"/>
    <n v="0"/>
    <n v="2013.9675290786763"/>
    <n v="31016.900812964286"/>
    <n v="45366.794637890001"/>
    <n v="0"/>
    <n v="7495688.9999999991"/>
    <m/>
  </r>
  <r>
    <x v="16"/>
    <x v="11"/>
    <n v="1224445.266550916"/>
    <n v="89132.957107075184"/>
    <n v="160777.99206486373"/>
    <n v="238755.84270413348"/>
    <n v="129222.80731722781"/>
    <n v="68425.1793115646"/>
    <n v="679984.95989658835"/>
    <n v="123298.59261598421"/>
    <n v="461830.99840140023"/>
    <n v="166641.26627761227"/>
    <n v="1181370.3314289057"/>
    <n v="396175.11473095656"/>
    <n v="390895.27076871839"/>
    <n v="433090.06539295538"/>
    <n v="962931.64797927334"/>
    <n v="293206.66868669371"/>
    <n v="816239.89997638843"/>
    <n v="0"/>
    <n v="3103.968815643158"/>
    <n v="8927.2820523293394"/>
    <n v="0"/>
    <n v="8344.8508262205651"/>
    <n v="0"/>
    <n v="0"/>
    <n v="5040.0781058640914"/>
    <n v="0"/>
    <n v="0"/>
    <n v="0"/>
    <n v="1173.8536718315772"/>
    <n v="0"/>
    <n v="338.66927212842955"/>
    <n v="0"/>
    <n v="469.54146873263096"/>
    <n v="748.26927676753314"/>
    <n v="0"/>
    <n v="0"/>
    <n v="0"/>
    <n v="4816.2966399149227"/>
    <n v="0"/>
    <n v="0"/>
    <n v="0"/>
    <n v="2109.9395360921626"/>
    <n v="29607.087164596276"/>
    <n v="43723.301958621974"/>
    <n v="0"/>
    <n v="7924828.0000000028"/>
    <m/>
  </r>
  <r>
    <x v="16"/>
    <x v="0"/>
    <n v="1189487.8091492858"/>
    <n v="82359.341888056282"/>
    <n v="142206.91013329945"/>
    <n v="239904.72485952533"/>
    <n v="129574.81449280753"/>
    <n v="62723.094017775729"/>
    <n v="689466.60605379147"/>
    <n v="117349.07578362375"/>
    <n v="450434.64780535153"/>
    <n v="157849.6502303796"/>
    <n v="1174342.5059853585"/>
    <n v="379464.30966447515"/>
    <n v="389861.44218277244"/>
    <n v="423160.69120893249"/>
    <n v="1011634.5884038224"/>
    <n v="281555.30943946593"/>
    <n v="831031.95265761192"/>
    <n v="0"/>
    <n v="2344.058948580308"/>
    <n v="8130.1412635857569"/>
    <n v="0"/>
    <n v="8290.2819261702371"/>
    <n v="0"/>
    <n v="0"/>
    <n v="7815.865213263718"/>
    <n v="0"/>
    <n v="0"/>
    <n v="0"/>
    <n v="2172.9086154431466"/>
    <n v="0"/>
    <n v="196.17231166598648"/>
    <n v="0"/>
    <n v="416.36572271964479"/>
    <n v="907.79738102576403"/>
    <n v="0"/>
    <n v="0"/>
    <n v="0"/>
    <n v="5746.0471493593295"/>
    <n v="0"/>
    <n v="0"/>
    <n v="0"/>
    <n v="2663.3393946081128"/>
    <n v="25341.258974852615"/>
    <n v="39037.28914239016"/>
    <n v="0"/>
    <n v="7855469.0000000009"/>
    <m/>
  </r>
  <r>
    <x v="16"/>
    <x v="1"/>
    <n v="1208203.2633476267"/>
    <n v="89053.9352013928"/>
    <n v="146493.74843409602"/>
    <n v="241313.08875970691"/>
    <n v="131929.56823838063"/>
    <n v="64902.103525448765"/>
    <n v="693264.18754823564"/>
    <n v="124873.72949632659"/>
    <n v="467625.51240719232"/>
    <n v="165892.2994137755"/>
    <n v="1213914.6084133785"/>
    <n v="401279.80509825289"/>
    <n v="394880.69595534576"/>
    <n v="439864.67127252166"/>
    <n v="1008400.2905925349"/>
    <n v="302710.2984945866"/>
    <n v="881448.25218183489"/>
    <n v="0"/>
    <n v="2699.9995867366242"/>
    <n v="8696.6616277274952"/>
    <n v="0"/>
    <n v="7575.4159706473984"/>
    <n v="0"/>
    <n v="0"/>
    <n v="7751.6117167599859"/>
    <n v="0"/>
    <n v="0"/>
    <n v="0"/>
    <n v="1873.0809146400534"/>
    <n v="0"/>
    <n v="394.4382043656766"/>
    <n v="0"/>
    <n v="490.54497497254204"/>
    <n v="734.81635026499157"/>
    <n v="0"/>
    <n v="0"/>
    <n v="0"/>
    <n v="5002.5576325261072"/>
    <n v="0"/>
    <n v="0"/>
    <n v="0"/>
    <n v="1817.0186317860484"/>
    <n v="28955.167981899656"/>
    <n v="39270.628027036546"/>
    <n v="0"/>
    <n v="8081312.0000000028"/>
    <m/>
  </r>
  <r>
    <x v="16"/>
    <x v="2"/>
    <n v="1106115.3848515083"/>
    <n v="82510.075839880403"/>
    <n v="138601.88455305199"/>
    <n v="201862.11650661816"/>
    <n v="125711.158149578"/>
    <n v="60142.348929729182"/>
    <n v="634577.94821271498"/>
    <n v="116765.67195703185"/>
    <n v="447526.0267836217"/>
    <n v="156729.53123651206"/>
    <n v="1106204.6391419945"/>
    <n v="384072.24339113606"/>
    <n v="379789.04030499654"/>
    <n v="419076.97383405344"/>
    <n v="942260.55323405017"/>
    <n v="281892.12649961893"/>
    <n v="853773.44850318599"/>
    <n v="0"/>
    <n v="2053.8515383783051"/>
    <n v="7302.8061047220799"/>
    <n v="0"/>
    <n v="7299.7975331326588"/>
    <n v="0"/>
    <n v="0"/>
    <n v="6662.9832133718073"/>
    <n v="0"/>
    <n v="0"/>
    <n v="0"/>
    <n v="1704.8572340054293"/>
    <n v="0"/>
    <n v="267.76287145849977"/>
    <n v="0"/>
    <n v="360.02573353408769"/>
    <n v="500.42574104041717"/>
    <n v="0"/>
    <n v="0"/>
    <n v="0"/>
    <n v="3939.2230677490156"/>
    <n v="0"/>
    <n v="0"/>
    <n v="0"/>
    <n v="2215.3115470105845"/>
    <n v="23715.566982211996"/>
    <n v="41493.216504102733"/>
    <n v="0"/>
    <n v="7535127.0000000009"/>
    <m/>
  </r>
  <r>
    <x v="16"/>
    <x v="3"/>
    <n v="1009135.3517000395"/>
    <n v="81825.644261968657"/>
    <n v="139066.16580854033"/>
    <n v="227395.5571689943"/>
    <n v="128071.90616894937"/>
    <n v="61461.78691283019"/>
    <n v="643504.82738727925"/>
    <n v="112530.02095116397"/>
    <n v="452623.8785556017"/>
    <n v="162427.43772917768"/>
    <n v="1139628.4426912884"/>
    <n v="411758.48064291425"/>
    <n v="387296.76288265554"/>
    <n v="408463.26237802388"/>
    <n v="941023.97546901507"/>
    <n v="298291.19395809685"/>
    <n v="871191.04912002885"/>
    <n v="0"/>
    <n v="2930.1027777870895"/>
    <n v="8191.6413195913337"/>
    <n v="0"/>
    <n v="8641.4064866655099"/>
    <n v="0"/>
    <n v="0"/>
    <n v="7978.487306170693"/>
    <n v="0"/>
    <n v="0"/>
    <n v="0"/>
    <n v="2732.2468993009443"/>
    <n v="0"/>
    <n v="395.71175697229052"/>
    <n v="0"/>
    <n v="395.71175697229052"/>
    <n v="956.6433712371354"/>
    <n v="0"/>
    <n v="0"/>
    <n v="0"/>
    <n v="11488.899335806322"/>
    <n v="0"/>
    <n v="0"/>
    <n v="0"/>
    <n v="2665.9549812514624"/>
    <n v="33700.771385031876"/>
    <n v="50372.678836645362"/>
    <n v="0"/>
    <n v="7606146.0000000028"/>
    <m/>
  </r>
  <r>
    <x v="16"/>
    <x v="4"/>
    <n v="1057098.641938298"/>
    <n v="76321.078689726011"/>
    <n v="133265.37574612661"/>
    <n v="213454.61047206767"/>
    <n v="120091.84434357724"/>
    <n v="59017.380681807452"/>
    <n v="616590.87244699302"/>
    <n v="112317.53073821639"/>
    <n v="432695.45435301337"/>
    <n v="163812.60798041432"/>
    <n v="1100563.3952480226"/>
    <n v="366437.78160755627"/>
    <n v="385398.5464593239"/>
    <n v="389744.72177819425"/>
    <n v="923107.2369051259"/>
    <n v="300326.11475178041"/>
    <n v="851736.35789980122"/>
    <n v="0"/>
    <n v="2648.1068210696626"/>
    <n v="6648.2681822020832"/>
    <n v="0"/>
    <n v="7511.3029958664019"/>
    <n v="0"/>
    <n v="0"/>
    <n v="7284.2938386221376"/>
    <n v="0"/>
    <n v="0"/>
    <n v="0"/>
    <n v="2976.120052682521"/>
    <n v="0"/>
    <n v="377.01520828673063"/>
    <n v="0"/>
    <n v="413.01666053692242"/>
    <n v="940.03791986611884"/>
    <n v="0"/>
    <n v="0"/>
    <n v="0"/>
    <n v="5043.2034360476991"/>
    <n v="0"/>
    <n v="0"/>
    <n v="0"/>
    <n v="2313.093307074822"/>
    <n v="25573.031581719562"/>
    <n v="48537.95795598079"/>
    <n v="0"/>
    <n v="7412244.9999999991"/>
    <m/>
  </r>
  <r>
    <x v="16"/>
    <x v="5"/>
    <n v="1135007.934147218"/>
    <n v="54848.4418551829"/>
    <n v="143297.29688872374"/>
    <n v="238552.46614790589"/>
    <n v="139264.84854852324"/>
    <n v="57498.526363884914"/>
    <n v="647063.40853806958"/>
    <n v="110886.51412304956"/>
    <n v="385831.53577964177"/>
    <n v="147590.59994232"/>
    <n v="989167.71917663317"/>
    <n v="332859.75251541747"/>
    <n v="322516.94620402559"/>
    <n v="352070.7883347699"/>
    <n v="885853.46846951428"/>
    <n v="275798.19933384517"/>
    <n v="784696.66900662705"/>
    <n v="0"/>
    <n v="2424.9519375865816"/>
    <n v="5676.4976325896241"/>
    <n v="0"/>
    <n v="6516.3833499243383"/>
    <n v="0"/>
    <n v="0"/>
    <n v="5623.3297929166047"/>
    <n v="0"/>
    <n v="0"/>
    <n v="0"/>
    <n v="1847.5824286373954"/>
    <n v="0"/>
    <n v="253.37798594172915"/>
    <n v="0"/>
    <n v="584.84623640320433"/>
    <n v="821.60927244711513"/>
    <n v="0"/>
    <n v="0"/>
    <n v="0"/>
    <n v="5512.0096286012222"/>
    <n v="0"/>
    <n v="0"/>
    <n v="0"/>
    <n v="2513.0111720450186"/>
    <n v="20206.271318231731"/>
    <n v="37102.013869323164"/>
    <n v="0"/>
    <n v="7091887.0000000009"/>
    <m/>
  </r>
  <r>
    <x v="17"/>
    <x v="6"/>
    <n v="967795.54631768691"/>
    <n v="54657.170784878996"/>
    <n v="125966.66852349561"/>
    <n v="211202.30413166131"/>
    <n v="112393.3408799547"/>
    <n v="47542.559202691533"/>
    <n v="576244.07392608689"/>
    <n v="95696.024702766372"/>
    <n v="323732.98053583398"/>
    <n v="125620.9618590849"/>
    <n v="799884.71441493626"/>
    <n v="299640.06745104672"/>
    <n v="271045.86416732281"/>
    <n v="304610.98200003902"/>
    <n v="824542.7552890341"/>
    <n v="243590.59859306162"/>
    <n v="716640.44390793086"/>
    <n v="0"/>
    <n v="2271.5611419498009"/>
    <n v="5372.6604215609077"/>
    <n v="0"/>
    <n v="5819.3955175802221"/>
    <n v="0"/>
    <n v="0"/>
    <n v="4704.925631397763"/>
    <n v="0"/>
    <n v="0"/>
    <n v="0"/>
    <n v="4148.479972928475"/>
    <n v="0"/>
    <n v="51.303500426246366"/>
    <n v="0"/>
    <n v="315.7138487769007"/>
    <n v="727.72042143075612"/>
    <n v="0"/>
    <n v="0"/>
    <n v="0"/>
    <n v="2153.1684486584627"/>
    <n v="0"/>
    <n v="0"/>
    <n v="0"/>
    <n v="1575.4121053967347"/>
    <n v="20250.675545172351"/>
    <n v="37438.92675720877"/>
    <n v="0"/>
    <n v="6185637.0000000009"/>
    <m/>
  </r>
  <r>
    <x v="17"/>
    <x v="7"/>
    <n v="735360.31255794142"/>
    <n v="36940.43240479935"/>
    <n v="85836.164859453085"/>
    <n v="141261.36128896859"/>
    <n v="79225.433739237371"/>
    <n v="38169.472566017175"/>
    <n v="401779.75013969804"/>
    <n v="73554.792930091935"/>
    <n v="272040.26412536256"/>
    <n v="96634.662210626557"/>
    <n v="750414.80041024648"/>
    <n v="227807.86119670101"/>
    <n v="240810.60445334026"/>
    <n v="249581.43636302699"/>
    <n v="722384.65834975359"/>
    <n v="201256.5805220328"/>
    <n v="599877.9482719237"/>
    <n v="0"/>
    <n v="1545.0790598166977"/>
    <n v="5003.4475787700467"/>
    <n v="0"/>
    <n v="5410.7866036308124"/>
    <n v="0"/>
    <n v="0"/>
    <n v="5352.5953143649886"/>
    <n v="0"/>
    <n v="0"/>
    <n v="0"/>
    <n v="2664.7597291384086"/>
    <n v="0"/>
    <n v="262.86409978699663"/>
    <n v="0"/>
    <n v="302.99602341859918"/>
    <n v="531.74798811873359"/>
    <n v="0"/>
    <n v="0"/>
    <n v="0"/>
    <n v="1131.7202464111915"/>
    <n v="0"/>
    <n v="0"/>
    <n v="0"/>
    <n v="2328.6548687237373"/>
    <n v="14417.393564653212"/>
    <n v="37240.41853394558"/>
    <n v="0"/>
    <n v="5029128.9999999991"/>
    <m/>
  </r>
  <r>
    <x v="17"/>
    <x v="8"/>
    <n v="694021.4511743529"/>
    <n v="27147.255692285475"/>
    <n v="80693.920051161971"/>
    <n v="131401.42199964929"/>
    <n v="75548.895978214903"/>
    <n v="35544.188348272772"/>
    <n v="346304.25534364139"/>
    <n v="68264.539020289434"/>
    <n v="264920.72225649067"/>
    <n v="93163.145390780541"/>
    <n v="677868.1597491412"/>
    <n v="192540.98129699734"/>
    <n v="251138.67802613799"/>
    <n v="266404.15652057313"/>
    <n v="579400.61305042962"/>
    <n v="165412.11528567155"/>
    <n v="434011.79538304434"/>
    <n v="0"/>
    <n v="440.33069409058561"/>
    <n v="3947.6515126821873"/>
    <n v="0"/>
    <n v="5357.527052925826"/>
    <n v="0"/>
    <n v="0"/>
    <n v="4764.9706664466148"/>
    <n v="0"/>
    <n v="0"/>
    <n v="0"/>
    <n v="1486.4992109090533"/>
    <n v="0"/>
    <n v="279.93181016431657"/>
    <n v="0"/>
    <n v="242.13079930271178"/>
    <n v="526.14920523585056"/>
    <n v="0"/>
    <n v="0"/>
    <n v="0"/>
    <n v="616.05431214993757"/>
    <n v="0"/>
    <n v="0"/>
    <n v="0"/>
    <n v="1622.3785202223896"/>
    <n v="18175.134681836469"/>
    <n v="35815.946966899442"/>
    <n v="0"/>
    <n v="4457061"/>
    <m/>
  </r>
  <r>
    <x v="17"/>
    <x v="9"/>
    <n v="576939.05392868468"/>
    <n v="24162.724664492012"/>
    <n v="77310.374773282121"/>
    <n v="112519.03232813119"/>
    <n v="72364.449809430545"/>
    <n v="32421.821015857036"/>
    <n v="295746.43583826424"/>
    <n v="54454.867102516706"/>
    <n v="239508.72352630502"/>
    <n v="78310.309572207203"/>
    <n v="537372.66835052823"/>
    <n v="162714.54227498322"/>
    <n v="96078.927839921656"/>
    <n v="222176.18230071812"/>
    <n v="460788.41255902138"/>
    <n v="103876.59383275633"/>
    <n v="321744.74061031651"/>
    <n v="0"/>
    <n v="1490.775004482635"/>
    <n v="2762.4973552453725"/>
    <n v="0"/>
    <n v="4884.0628718288226"/>
    <n v="0"/>
    <n v="0"/>
    <n v="3770.5452154193449"/>
    <n v="0"/>
    <n v="0"/>
    <n v="0"/>
    <n v="2394.367201077212"/>
    <n v="62.87622467885943"/>
    <n v="104.45566357939552"/>
    <n v="0"/>
    <n v="122.71005138938695"/>
    <n v="396.52586853925868"/>
    <n v="0"/>
    <n v="0"/>
    <n v="0"/>
    <n v="843.7583698840491"/>
    <n v="0"/>
    <n v="0"/>
    <n v="0"/>
    <n v="1444.1249023015457"/>
    <n v="14006.186113543992"/>
    <n v="28506.254830613867"/>
    <n v="0"/>
    <n v="3529279"/>
    <m/>
  </r>
  <r>
    <x v="17"/>
    <x v="10"/>
    <n v="722308.83127137483"/>
    <n v="22932.614698780555"/>
    <n v="78164.161744535682"/>
    <n v="142433.5607960638"/>
    <n v="80655.312277642137"/>
    <n v="32346.618219979544"/>
    <n v="353228.82536142069"/>
    <n v="60568.137956272833"/>
    <n v="242178.79423855917"/>
    <n v="80877.936617687446"/>
    <n v="588507.45564812049"/>
    <n v="149115.63653440814"/>
    <n v="189820.18566417214"/>
    <n v="220550.5426410131"/>
    <n v="515468.76074481959"/>
    <n v="133913.13796461868"/>
    <n v="417783.63241175696"/>
    <n v="0"/>
    <n v="823.24622816997112"/>
    <n v="2630.9236365512284"/>
    <n v="0"/>
    <n v="3556.2950417509787"/>
    <n v="0"/>
    <n v="0"/>
    <n v="3220.3638525289493"/>
    <n v="0"/>
    <n v="0"/>
    <n v="0"/>
    <n v="1771.1488164154682"/>
    <n v="8.821523821892864"/>
    <n v="124.15358100972665"/>
    <n v="0"/>
    <n v="193.29050748641711"/>
    <n v="423.59730580386702"/>
    <n v="0"/>
    <n v="0"/>
    <n v="0"/>
    <n v="1118.5509799067611"/>
    <n v="0"/>
    <n v="0"/>
    <n v="0"/>
    <n v="1246.7021082669128"/>
    <n v="17492.94773303152"/>
    <n v="37874.813894030136"/>
    <n v="0"/>
    <n v="4101338.9999999995"/>
    <m/>
  </r>
  <r>
    <x v="17"/>
    <x v="11"/>
    <n v="718141.56810506736"/>
    <n v="28848.744247152732"/>
    <n v="83985.395026082231"/>
    <n v="150275.8047204465"/>
    <n v="75042.62709876537"/>
    <n v="32814.00989068568"/>
    <n v="273463.18907210504"/>
    <n v="50982.851020130678"/>
    <n v="219704.75292188377"/>
    <n v="73602.912036735084"/>
    <n v="497716.95765216846"/>
    <n v="101636.01938950233"/>
    <n v="150773.85740997238"/>
    <n v="194013.70305447807"/>
    <n v="518917.46768324164"/>
    <n v="89604.114942535089"/>
    <n v="332526.79374921933"/>
    <n v="0"/>
    <n v="628.11098294457781"/>
    <n v="2265.4339946652753"/>
    <n v="0"/>
    <n v="3951.1507899836292"/>
    <n v="0"/>
    <n v="0"/>
    <n v="3747.493617343493"/>
    <n v="0"/>
    <n v="0"/>
    <n v="0"/>
    <n v="1934.7431400812923"/>
    <n v="0"/>
    <n v="225.8376567890617"/>
    <n v="0"/>
    <n v="212.73100706469651"/>
    <n v="556.52851137304492"/>
    <n v="0"/>
    <n v="0"/>
    <n v="0"/>
    <n v="673.48015506738045"/>
    <n v="0"/>
    <n v="0"/>
    <n v="0"/>
    <n v="1465.9283614789988"/>
    <n v="17216.088514866151"/>
    <n v="23313.70524817082"/>
    <n v="0"/>
    <n v="3648242.0000000009"/>
    <m/>
  </r>
  <r>
    <x v="17"/>
    <x v="0"/>
    <n v="625046.28990626952"/>
    <n v="20439.209014499207"/>
    <n v="77507.701399187979"/>
    <n v="140389.62598994377"/>
    <n v="68594.042188839798"/>
    <n v="29896.927669716319"/>
    <n v="334823.50331628247"/>
    <n v="55209.369328199915"/>
    <n v="233453.17229884825"/>
    <n v="77828.868706494221"/>
    <n v="555266.86680402805"/>
    <n v="116324.36715573144"/>
    <n v="221214.3676544966"/>
    <n v="242853.14162751503"/>
    <n v="512787.67796889762"/>
    <n v="128262.26741437348"/>
    <n v="400739.8004161304"/>
    <n v="0"/>
    <n v="408.29787017166547"/>
    <n v="1816.5709211359708"/>
    <n v="0"/>
    <n v="4210.6351077752888"/>
    <n v="0"/>
    <n v="0"/>
    <n v="3883.3889239900591"/>
    <n v="0"/>
    <n v="0"/>
    <n v="0"/>
    <n v="1941.1878889551142"/>
    <n v="0"/>
    <n v="96.248877583891371"/>
    <n v="0"/>
    <n v="0"/>
    <n v="311.03584650794369"/>
    <n v="0"/>
    <n v="0"/>
    <n v="0"/>
    <n v="1191.4597898805921"/>
    <n v="0"/>
    <n v="0"/>
    <n v="0"/>
    <n v="1540.9951874220924"/>
    <n v="16323.809638227975"/>
    <n v="33846.171088895353"/>
    <n v="0"/>
    <n v="3906207.0000000005"/>
    <m/>
  </r>
  <r>
    <x v="17"/>
    <x v="1"/>
    <n v="452564.84998656734"/>
    <n v="2413.1439260776019"/>
    <n v="54797.557571830752"/>
    <n v="82808.996984316545"/>
    <n v="44451.258133743911"/>
    <n v="13355.009049759454"/>
    <n v="255053.21065490315"/>
    <n v="34091.723902643855"/>
    <n v="165247.41976426286"/>
    <n v="44510.814702303418"/>
    <n v="334088.08583161572"/>
    <n v="46533.532234490951"/>
    <n v="99439.617304848623"/>
    <n v="151938.73249004968"/>
    <n v="296496.86207639216"/>
    <n v="80427.837141354248"/>
    <n v="255574.88207950766"/>
    <n v="0"/>
    <n v="40.807278457436603"/>
    <n v="125.73053362561548"/>
    <n v="0"/>
    <n v="245.94657016238818"/>
    <n v="0"/>
    <n v="0"/>
    <n v="522.7743240222959"/>
    <n v="0"/>
    <n v="0"/>
    <n v="0"/>
    <n v="388.220595054532"/>
    <n v="0"/>
    <n v="20.955088937602579"/>
    <n v="0"/>
    <n v="406.96988515659746"/>
    <n v="28.675384861982476"/>
    <n v="0"/>
    <n v="0"/>
    <n v="0"/>
    <n v="33.086982533056705"/>
    <n v="0"/>
    <n v="0"/>
    <n v="0"/>
    <n v="132.34793013222682"/>
    <n v="6177.3396389216869"/>
    <n v="20735.61195346664"/>
    <n v="0"/>
    <n v="2442651.9999999995"/>
    <m/>
  </r>
  <r>
    <x v="17"/>
    <x v="2"/>
    <n v="269790.36951888422"/>
    <n v="0"/>
    <n v="12081.278273731252"/>
    <n v="27419.446210847673"/>
    <n v="20870.019335522869"/>
    <n v="4722.7600690945128"/>
    <n v="117922.09061816866"/>
    <n v="16737.064160693135"/>
    <n v="66501.041942725613"/>
    <n v="17752.479180123337"/>
    <n v="164360.04409719518"/>
    <n v="17009.281804199953"/>
    <n v="17723.31300403332"/>
    <n v="49937.894609828509"/>
    <n v="98054.523557147084"/>
    <n v="15864.239335480788"/>
    <n v="73585.182046367394"/>
    <n v="0"/>
    <n v="5.4011437203734127"/>
    <n v="272.21764350682008"/>
    <n v="0"/>
    <n v="0"/>
    <n v="0"/>
    <n v="0"/>
    <n v="0"/>
    <n v="0"/>
    <n v="0"/>
    <n v="0"/>
    <n v="0"/>
    <n v="0"/>
    <n v="0"/>
    <n v="0"/>
    <n v="1.0802287440746827"/>
    <n v="0"/>
    <n v="0"/>
    <n v="0"/>
    <n v="0"/>
    <n v="1179.6097885295535"/>
    <n v="0"/>
    <n v="0"/>
    <n v="0"/>
    <n v="0"/>
    <n v="11520.63955555649"/>
    <n v="23536.023875899187"/>
    <n v="0"/>
    <n v="1026846"/>
    <m/>
  </r>
  <r>
    <x v="17"/>
    <x v="3"/>
    <n v="360913.95669111446"/>
    <n v="0"/>
    <n v="23760.659834513946"/>
    <n v="91756.973111780113"/>
    <n v="59335.736525210647"/>
    <n v="17034.531556712525"/>
    <n v="162642.47556613307"/>
    <n v="23131.48970607818"/>
    <n v="107523.1775841856"/>
    <n v="33845.358178870112"/>
    <n v="218406.92260041309"/>
    <n v="25593.242668926061"/>
    <n v="78050.052456572317"/>
    <n v="53118.936446619125"/>
    <n v="100807.03613381968"/>
    <n v="46746.341860033994"/>
    <n v="82515.163002979156"/>
    <n v="0"/>
    <n v="155.79450799361868"/>
    <n v="515.32029567120026"/>
    <n v="0"/>
    <n v="299.60482306465133"/>
    <n v="0"/>
    <n v="0"/>
    <n v="245.6759549130141"/>
    <n v="0"/>
    <n v="0"/>
    <n v="0"/>
    <n v="71.90515753551631"/>
    <n v="11.984192922586052"/>
    <n v="11.984192922586052"/>
    <n v="0"/>
    <n v="35.952578767758155"/>
    <n v="515.32029567120026"/>
    <n v="0"/>
    <n v="0"/>
    <n v="0"/>
    <n v="994.68801257464236"/>
    <n v="0"/>
    <n v="0"/>
    <n v="0"/>
    <n v="407.46255936792573"/>
    <n v="10630.977805077378"/>
    <n v="30875.27569955587"/>
    <n v="0"/>
    <n v="1529954.0000000002"/>
    <m/>
  </r>
  <r>
    <x v="17"/>
    <x v="4"/>
    <n v="388863.38962437934"/>
    <n v="0"/>
    <n v="19495.57001076567"/>
    <n v="58260.086401207394"/>
    <n v="43159.431437031082"/>
    <n v="10857.152212594425"/>
    <n v="125391.15196873476"/>
    <n v="21617.32138655661"/>
    <n v="92174.461237194177"/>
    <n v="25697.5363690128"/>
    <n v="223280.68512532851"/>
    <n v="38386.480464344648"/>
    <n v="91955.754588850046"/>
    <n v="66794.593800844101"/>
    <n v="113327.64951029651"/>
    <n v="26590.176173566637"/>
    <n v="163431.26443796427"/>
    <n v="0"/>
    <n v="0"/>
    <n v="159.32927775295801"/>
    <n v="0"/>
    <n v="0"/>
    <n v="0"/>
    <n v="0"/>
    <n v="207.82079706907564"/>
    <n v="0"/>
    <n v="0"/>
    <n v="0"/>
    <n v="0"/>
    <n v="0"/>
    <n v="0"/>
    <n v="0"/>
    <n v="0"/>
    <n v="0.98962284318607463"/>
    <n v="0"/>
    <n v="0"/>
    <n v="0"/>
    <n v="376.05668041070834"/>
    <n v="0"/>
    <n v="0"/>
    <n v="0"/>
    <n v="62.3462391207227"/>
    <n v="10001.128453238469"/>
    <n v="26070.624180893949"/>
    <n v="0"/>
    <n v="1546160.9999999995"/>
    <m/>
  </r>
  <r>
    <x v="17"/>
    <x v="5"/>
    <n v="340155.08746039879"/>
    <n v="0"/>
    <n v="21874.349575797602"/>
    <n v="61411.748167320169"/>
    <n v="33464.581117214912"/>
    <n v="12138.514392112758"/>
    <n v="108168.37383005903"/>
    <n v="20247.811026146355"/>
    <n v="70349.063800363219"/>
    <n v="19371.982576334147"/>
    <n v="235478.83798365598"/>
    <n v="37225.252172912631"/>
    <n v="92603.854537867854"/>
    <n v="70186.308223162341"/>
    <n v="146816.72008112181"/>
    <n v="34770.694624251933"/>
    <n v="164709.66134964302"/>
    <n v="0"/>
    <n v="0"/>
    <n v="85.446678030459381"/>
    <n v="0"/>
    <n v="0"/>
    <n v="0"/>
    <n v="0"/>
    <n v="128.17001704568906"/>
    <n v="0"/>
    <n v="0"/>
    <n v="0"/>
    <n v="0"/>
    <n v="0"/>
    <n v="0"/>
    <n v="0"/>
    <n v="0"/>
    <n v="0"/>
    <n v="0"/>
    <n v="0"/>
    <n v="0"/>
    <n v="299.0633731066078"/>
    <n v="0"/>
    <n v="0"/>
    <n v="0"/>
    <n v="0"/>
    <n v="9727.6974048247994"/>
    <n v="24030.860973709194"/>
    <n v="0"/>
    <n v="1503244.0793650795"/>
    <m/>
  </r>
  <r>
    <x v="18"/>
    <x v="6"/>
    <n v="324244.04042294453"/>
    <n v="0"/>
    <n v="14237.531711014659"/>
    <n v="17800.910652832859"/>
    <n v="25852.612591941219"/>
    <n v="9048.0414458667365"/>
    <n v="84261.550970494209"/>
    <n v="16035.205238181916"/>
    <n v="44426.085963918282"/>
    <n v="11584.178372160794"/>
    <n v="216332.47981288302"/>
    <n v="28927.945016010399"/>
    <n v="60317.434695776792"/>
    <n v="62350.606651814218"/>
    <n v="148917.05853473447"/>
    <n v="33595.289443391899"/>
    <n v="135633.24218045647"/>
    <n v="0"/>
    <n v="130.00365756633397"/>
    <n v="1003.7987330121854"/>
    <n v="0"/>
    <n v="2471.1350975108894"/>
    <n v="0"/>
    <n v="0"/>
    <n v="2759.9137139082377"/>
    <n v="0"/>
    <n v="0"/>
    <n v="0"/>
    <n v="1236.1003506307165"/>
    <n v="0"/>
    <n v="78.854677540235357"/>
    <n v="0"/>
    <n v="71.395451286429321"/>
    <n v="573.29481779252194"/>
    <n v="0"/>
    <n v="0"/>
    <n v="0"/>
    <n v="1733.7373021346343"/>
    <n v="0"/>
    <n v="0"/>
    <n v="0"/>
    <n v="1940.4644297401162"/>
    <n v="891.91033920509471"/>
    <n v="490.17772525011173"/>
    <n v="0"/>
    <n v="1246945"/>
    <m/>
  </r>
  <r>
    <x v="18"/>
    <x v="7"/>
    <n v="231962.4406562814"/>
    <n v="0"/>
    <n v="6671.082114612951"/>
    <n v="10428.746407427609"/>
    <n v="14903.76436834223"/>
    <n v="7405.832376661132"/>
    <n v="51021.140062950217"/>
    <n v="14149.57085423428"/>
    <n v="30283.376747620958"/>
    <n v="3574.4883918305009"/>
    <n v="207289.62685449573"/>
    <n v="22042.507861445461"/>
    <n v="60562.660179018807"/>
    <n v="58213.096666953876"/>
    <n v="104522.82975710489"/>
    <n v="20963.919036656069"/>
    <n v="102085.25994624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6080.34228187916"/>
    <m/>
  </r>
  <r>
    <x v="18"/>
    <x v="8"/>
    <n v="333245.86256311665"/>
    <n v="0"/>
    <n v="8480.401798638075"/>
    <n v="26000.981375877331"/>
    <n v="20958.911600151292"/>
    <n v="8978.8884377293052"/>
    <n v="47864.932242903276"/>
    <n v="17570.632538951282"/>
    <n v="47315.371153085485"/>
    <n v="6623.3347702203428"/>
    <n v="206884.2130910343"/>
    <n v="27186.930121748061"/>
    <n v="77298.116707605455"/>
    <n v="100189.68552324981"/>
    <n v="91327.246833177051"/>
    <n v="30054.249785537155"/>
    <n v="108704.81794838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805077220621342"/>
    <n v="0"/>
    <n v="0"/>
    <n v="0"/>
    <n v="0"/>
    <n v="0"/>
    <n v="0"/>
    <n v="0"/>
    <n v="1158770.3815686272"/>
    <m/>
  </r>
  <r>
    <x v="18"/>
    <x v="9"/>
    <n v="325909.87927958503"/>
    <n v="0"/>
    <n v="8130.6602465289525"/>
    <n v="25413.956712017804"/>
    <n v="16812.325610723987"/>
    <n v="6371.958623289348"/>
    <n v="37783.354651430542"/>
    <n v="12926.559538840453"/>
    <n v="42899.390995346919"/>
    <n v="8167.5991370987458"/>
    <n v="194075.90497340049"/>
    <n v="22484.497473774474"/>
    <n v="60329.416942821343"/>
    <n v="109625.39248850413"/>
    <n v="87765.777913535334"/>
    <n v="28250.042643543049"/>
    <n v="97850.095039088905"/>
    <n v="0"/>
    <n v="133.39043816869813"/>
    <n v="466.86653359044334"/>
    <n v="0"/>
    <n v="1210.7747464543368"/>
    <n v="0"/>
    <n v="0"/>
    <n v="1319.5392575765059"/>
    <n v="0"/>
    <n v="0"/>
    <n v="0"/>
    <n v="862.93352692211624"/>
    <n v="0"/>
    <n v="19.495525578502033"/>
    <n v="0"/>
    <n v="13.339043816869809"/>
    <n v="188.79877402338809"/>
    <n v="0"/>
    <n v="0"/>
    <n v="0"/>
    <n v="485.33597887534"/>
    <n v="0"/>
    <n v="0"/>
    <n v="0"/>
    <n v="936.8113080617029"/>
    <n v="0"/>
    <n v="0"/>
    <n v="0"/>
    <n v="1090434.0974025975"/>
    <m/>
  </r>
  <r>
    <x v="18"/>
    <x v="10"/>
    <n v="285063.69758959976"/>
    <n v="0"/>
    <n v="8187.6215331247677"/>
    <n v="22219.133033991991"/>
    <n v="17595.417808108152"/>
    <n v="7812.1065309364403"/>
    <n v="36878.162973529368"/>
    <n v="8928.6909273637957"/>
    <n v="43104.54037055649"/>
    <n v="7400.7333322526792"/>
    <n v="161452.52578171858"/>
    <n v="17578.484770874198"/>
    <n v="50649.702549804671"/>
    <n v="78168.876238024983"/>
    <n v="99255.487899369444"/>
    <n v="26425.498695109498"/>
    <n v="85482.952262080362"/>
    <n v="0"/>
    <n v="673.33724530320467"/>
    <n v="1339.7020635100744"/>
    <n v="0"/>
    <n v="4517.1366974112925"/>
    <n v="0"/>
    <n v="0"/>
    <n v="5588.8983482193516"/>
    <n v="0"/>
    <n v="0"/>
    <n v="0"/>
    <n v="4067.9131802045681"/>
    <n v="0"/>
    <n v="109.56671151383509"/>
    <n v="0"/>
    <n v="32.870013454150524"/>
    <n v="563.77053378936955"/>
    <n v="0"/>
    <n v="0"/>
    <n v="0"/>
    <n v="2015.0314308408035"/>
    <n v="0"/>
    <n v="0"/>
    <n v="0"/>
    <n v="2982.2066752038381"/>
    <n v="1622.5833914185214"/>
    <n v="3451.3514126858049"/>
    <n v="0"/>
    <n v="983168.00000000012"/>
    <m/>
  </r>
  <r>
    <x v="18"/>
    <x v="11"/>
    <n v="219862.41693436709"/>
    <n v="0"/>
    <n v="5737.9435036932782"/>
    <n v="15369.380255413003"/>
    <n v="12505.081941714167"/>
    <n v="5369.2611609220357"/>
    <n v="29866.385389902502"/>
    <n v="5799.2174705200487"/>
    <n v="26098.555700961464"/>
    <n v="4870.761091822892"/>
    <n v="147913.27883620118"/>
    <n v="11813.413095839103"/>
    <n v="28936.890469394719"/>
    <n v="66419.94149840789"/>
    <n v="63854.743226168554"/>
    <n v="9003.1189562926756"/>
    <n v="64080.106799073794"/>
    <n v="0"/>
    <n v="0"/>
    <n v="338.56463026316902"/>
    <n v="0"/>
    <n v="1195.3616240273238"/>
    <n v="0"/>
    <n v="0"/>
    <n v="1376.0678990757638"/>
    <n v="0"/>
    <n v="0"/>
    <n v="0"/>
    <n v="1045.8116032975804"/>
    <n v="0"/>
    <n v="31.156254318696536"/>
    <n v="0"/>
    <n v="13.501043538101833"/>
    <n v="199.40002763965782"/>
    <n v="0"/>
    <n v="0"/>
    <n v="0"/>
    <n v="443.45735313611402"/>
    <n v="0"/>
    <n v="0"/>
    <n v="0"/>
    <n v="944.03450585650512"/>
    <n v="4250.7516308808308"/>
    <n v="9118.3970972718525"/>
    <n v="0"/>
    <n v="736457"/>
    <m/>
  </r>
  <r>
    <x v="18"/>
    <x v="0"/>
    <n v="164432.48769339474"/>
    <n v="0"/>
    <n v="620.49600500288318"/>
    <n v="12615.008155674132"/>
    <n v="9405.798632328695"/>
    <n v="3619.3856345783688"/>
    <n v="35747.057367476387"/>
    <n v="3823.42732256414"/>
    <n v="29130.874838583924"/>
    <n v="6590.0233381250564"/>
    <n v="140197.56699883862"/>
    <n v="6728.1438653769619"/>
    <n v="24314.444634489035"/>
    <n v="81166.737113109019"/>
    <n v="49219.040612690755"/>
    <n v="6085.6741401294576"/>
    <n v="53652.500263950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3.5738436923875"/>
    <n v="11548.75953999464"/>
    <n v="0"/>
    <n v="644191"/>
    <m/>
  </r>
  <r>
    <x v="18"/>
    <x v="1"/>
    <n v="194682.36109755901"/>
    <n v="0"/>
    <n v="1454.1627620733088"/>
    <n v="8598.0340460132975"/>
    <n v="9186.3042904290432"/>
    <n v="4184.9751598348239"/>
    <n v="32463.229014205772"/>
    <n v="2509.953042840516"/>
    <n v="27452.611406068139"/>
    <n v="6308.9403580937797"/>
    <n v="125642.13957047879"/>
    <n v="4622.5656574353088"/>
    <n v="23696.970319350778"/>
    <n v="80407.253934089051"/>
    <n v="46664.279125013956"/>
    <n v="4103.4429680649228"/>
    <n v="42539.163042681081"/>
    <n v="0"/>
    <n v="323.03260789847104"/>
    <n v="709.02045248003071"/>
    <n v="0"/>
    <n v="2170.4075859759892"/>
    <n v="0"/>
    <n v="0"/>
    <n v="3128.1528260072382"/>
    <n v="0"/>
    <n v="0"/>
    <n v="0"/>
    <n v="2074.4266513607881"/>
    <n v="0"/>
    <n v="0"/>
    <n v="0"/>
    <n v="0"/>
    <n v="470.61619553259675"/>
    <n v="0"/>
    <n v="0"/>
    <n v="0"/>
    <n v="848.34761563112841"/>
    <n v="0"/>
    <n v="0"/>
    <n v="0"/>
    <n v="2540.914634651871"/>
    <n v="5249.0218650850584"/>
    <n v="15283.673771145232"/>
    <n v="0"/>
    <n v="647314"/>
    <m/>
  </r>
  <r>
    <x v="18"/>
    <x v="2"/>
    <n v="268889.16804202972"/>
    <n v="0"/>
    <n v="276.04912865197332"/>
    <n v="7644.8291901588927"/>
    <n v="8057.3749359302919"/>
    <n v="4119.3456688877495"/>
    <n v="29990.547770374171"/>
    <n v="1888.5427473090724"/>
    <n v="26244.021219887236"/>
    <n v="6077.1553562275758"/>
    <n v="145461.5926960533"/>
    <n v="4669.406663249616"/>
    <n v="21170.217862634549"/>
    <n v="81286.791389031263"/>
    <n v="37275.80005125577"/>
    <n v="4822.201383905689"/>
    <n v="39391.497616606866"/>
    <n v="0"/>
    <n v="82.509149154279854"/>
    <n v="252.62060481804201"/>
    <n v="0"/>
    <n v="846.48275243464889"/>
    <n v="0"/>
    <n v="0"/>
    <n v="1274.3079702716554"/>
    <n v="0"/>
    <n v="0"/>
    <n v="0"/>
    <n v="791.47665299846244"/>
    <n v="0"/>
    <n v="185.39092772936954"/>
    <n v="0"/>
    <n v="26.484418247052794"/>
    <n v="242.43429010763711"/>
    <n v="0"/>
    <n v="0"/>
    <n v="0"/>
    <n v="348.37196309584829"/>
    <n v="0"/>
    <n v="0"/>
    <n v="0"/>
    <n v="0"/>
    <n v="3383.8937467965147"/>
    <n v="20747.48580215274"/>
    <n v="0"/>
    <n v="715446"/>
    <m/>
  </r>
  <r>
    <x v="18"/>
    <x v="3"/>
    <n v="535797.73882962496"/>
    <n v="0"/>
    <n v="46.661408561031926"/>
    <n v="9421.5470155405328"/>
    <n v="10556.636497709984"/>
    <n v="5959.4733760013596"/>
    <n v="126450.38844350255"/>
    <n v="2581.5931475614402"/>
    <n v="35792.343501652424"/>
    <n v="7155.4255649895476"/>
    <n v="160119.63785562804"/>
    <n v="3391.0671482506464"/>
    <n v="23619.802137904968"/>
    <n v="97948.382840287886"/>
    <n v="127594.60733169482"/>
    <n v="19860.515613400959"/>
    <n v="138534.67888236287"/>
    <n v="0"/>
    <n v="27.388218068431783"/>
    <n v="204.9044462897489"/>
    <n v="0"/>
    <n v="637.02966470278375"/>
    <n v="0"/>
    <n v="0"/>
    <n v="619.78523110414142"/>
    <n v="0"/>
    <n v="0"/>
    <n v="0"/>
    <n v="460.52781492844554"/>
    <n v="0"/>
    <n v="0"/>
    <n v="0"/>
    <n v="0"/>
    <n v="350.9749426547184"/>
    <n v="0"/>
    <n v="0"/>
    <n v="0"/>
    <n v="2405.0912977871021"/>
    <n v="0"/>
    <n v="0"/>
    <n v="0"/>
    <n v="1362.3102542927363"/>
    <n v="5369.1051198596078"/>
    <n v="20133.383415638298"/>
    <n v="0"/>
    <n v="1336400.9999999998"/>
    <m/>
  </r>
  <r>
    <x v="18"/>
    <x v="4"/>
    <n v="263797.70307306381"/>
    <n v="1330.9733906131064"/>
    <n v="14.26770862831814"/>
    <n v="18540.887362499419"/>
    <n v="13307.695662041304"/>
    <n v="19034.142432221277"/>
    <n v="93093.741433641233"/>
    <n v="12318.128156462955"/>
    <n v="34973.2112141424"/>
    <n v="15553.840648956531"/>
    <n v="180539.50849455822"/>
    <n v="14023.119337546972"/>
    <n v="45770.809279644593"/>
    <n v="88108.19639008891"/>
    <n v="52497.014775851712"/>
    <n v="9669.4299618201803"/>
    <n v="129913.60179310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85.8079279865515"/>
    <n v="16783.920957126535"/>
    <n v="0"/>
    <n v="1014856"/>
    <m/>
  </r>
  <r>
    <x v="18"/>
    <x v="5"/>
    <n v="276768.15386643319"/>
    <n v="1008.4400153825317"/>
    <n v="13.309360609109556"/>
    <n v="15389.71605201037"/>
    <n v="12699.177615030378"/>
    <n v="13126.100951491815"/>
    <n v="45293.801746739678"/>
    <n v="10863.50964794319"/>
    <n v="25289.832751248017"/>
    <n v="10296.326126601138"/>
    <n v="126406.16428350296"/>
    <n v="8409.4683110173755"/>
    <n v="14339.300360860649"/>
    <n v="68382.471012634967"/>
    <n v="51622.914614856236"/>
    <n v="3256.6981613521148"/>
    <n v="134731.68124298594"/>
    <n v="0"/>
    <n v="34.809096977671139"/>
    <n v="358.32893947602645"/>
    <n v="0"/>
    <n v="806.75201230602522"/>
    <n v="0"/>
    <n v="0"/>
    <n v="1180.4379063310244"/>
    <n v="0"/>
    <n v="0"/>
    <n v="0"/>
    <n v="1352.4357972795171"/>
    <n v="0"/>
    <n v="195.5452212569173"/>
    <n v="0"/>
    <n v="0"/>
    <n v="323.51984249835533"/>
    <n v="0"/>
    <n v="0"/>
    <n v="0"/>
    <n v="328.63882734801285"/>
    <n v="0"/>
    <n v="0"/>
    <n v="0"/>
    <n v="0"/>
    <n v="7931.355126059364"/>
    <n v="16181.111109767426"/>
    <n v="0"/>
    <n v="846589.99999999988"/>
    <m/>
  </r>
  <r>
    <x v="19"/>
    <x v="6"/>
    <n v="730227"/>
    <n v="0"/>
    <n v="11"/>
    <n v="37957"/>
    <n v="13027.999999999998"/>
    <n v="4825.9999999999991"/>
    <n v="59771"/>
    <n v="14795"/>
    <n v="54880"/>
    <n v="54327"/>
    <n v="149955"/>
    <n v="25550"/>
    <n v="60912.999999999993"/>
    <n v="91617"/>
    <n v="204711"/>
    <n v="34509"/>
    <n v="181690.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09"/>
    <n v="13975"/>
    <n v="0"/>
    <n v="1739952"/>
    <m/>
  </r>
  <r>
    <x v="19"/>
    <x v="7"/>
    <n v="774209"/>
    <n v="0"/>
    <n v="21197"/>
    <n v="60388"/>
    <n v="40083"/>
    <n v="0"/>
    <n v="163356"/>
    <n v="32414"/>
    <n v="62280"/>
    <n v="27022"/>
    <n v="144581"/>
    <n v="48662"/>
    <n v="91597"/>
    <n v="115740"/>
    <n v="211644"/>
    <n v="21409"/>
    <n v="24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5"/>
    <n v="14193"/>
    <n v="0"/>
    <n v="2078494"/>
    <m/>
  </r>
  <r>
    <x v="19"/>
    <x v="8"/>
    <n v="776337"/>
    <n v="0"/>
    <n v="20149"/>
    <n v="47453"/>
    <n v="40037"/>
    <n v="0"/>
    <n v="150613"/>
    <n v="25324"/>
    <n v="48255"/>
    <n v="45399"/>
    <n v="253302"/>
    <n v="64582"/>
    <n v="90866"/>
    <n v="147313"/>
    <n v="243064"/>
    <n v="43452"/>
    <n v="29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8"/>
    <n v="23045"/>
    <n v="0"/>
    <n v="2321270"/>
    <m/>
  </r>
  <r>
    <x v="19"/>
    <x v="9"/>
    <n v="811786"/>
    <n v="0"/>
    <n v="26682"/>
    <n v="47913"/>
    <n v="57708"/>
    <n v="0"/>
    <n v="132798"/>
    <n v="31375"/>
    <n v="80503"/>
    <n v="64396"/>
    <n v="350352"/>
    <n v="68787"/>
    <n v="73940"/>
    <n v="154110"/>
    <n v="354398"/>
    <n v="56207"/>
    <n v="378977"/>
    <n v="0"/>
    <n v="360"/>
    <n v="1045"/>
    <n v="0"/>
    <n v="2498"/>
    <n v="0"/>
    <n v="0"/>
    <n v="3421"/>
    <n v="0"/>
    <n v="0"/>
    <n v="0"/>
    <n v="2311"/>
    <n v="0"/>
    <n v="0"/>
    <n v="0"/>
    <n v="0"/>
    <n v="1162"/>
    <n v="0"/>
    <n v="0"/>
    <n v="0"/>
    <n v="1317"/>
    <n v="0"/>
    <n v="0"/>
    <n v="0"/>
    <n v="3714"/>
    <n v="8471"/>
    <n v="23648"/>
    <n v="0"/>
    <n v="2737879"/>
    <m/>
  </r>
  <r>
    <x v="19"/>
    <x v="10"/>
    <n v="629975"/>
    <n v="0"/>
    <n v="16846"/>
    <n v="44957"/>
    <n v="37487"/>
    <n v="4290"/>
    <n v="93562"/>
    <n v="16460"/>
    <n v="61208"/>
    <n v="28041"/>
    <n v="191153"/>
    <n v="42124"/>
    <n v="71595"/>
    <n v="92535"/>
    <n v="229230"/>
    <n v="34448"/>
    <n v="306296"/>
    <n v="0"/>
    <n v="0"/>
    <n v="1057"/>
    <n v="0"/>
    <n v="1960"/>
    <n v="0"/>
    <n v="0"/>
    <n v="1722"/>
    <n v="0"/>
    <n v="0"/>
    <n v="0"/>
    <n v="1154"/>
    <n v="0"/>
    <n v="255"/>
    <n v="0"/>
    <n v="9"/>
    <n v="704"/>
    <n v="0"/>
    <n v="0"/>
    <n v="0"/>
    <n v="1402"/>
    <n v="0"/>
    <n v="0"/>
    <n v="0"/>
    <n v="4293"/>
    <n v="3418"/>
    <n v="12058"/>
    <n v="0"/>
    <n v="1928239"/>
    <m/>
  </r>
  <r>
    <x v="19"/>
    <x v="11"/>
    <n v="877519"/>
    <n v="0"/>
    <n v="20774"/>
    <n v="51226"/>
    <n v="43988"/>
    <n v="17792"/>
    <n v="153324"/>
    <n v="17897"/>
    <n v="96425"/>
    <n v="63054"/>
    <n v="323047"/>
    <n v="72869"/>
    <n v="92986"/>
    <n v="173753"/>
    <n v="383301"/>
    <n v="28000"/>
    <n v="407551"/>
    <n v="0"/>
    <n v="257"/>
    <n v="281"/>
    <n v="0"/>
    <n v="1371"/>
    <n v="0"/>
    <n v="0"/>
    <n v="1861"/>
    <n v="0"/>
    <n v="0"/>
    <n v="0"/>
    <n v="993"/>
    <n v="0"/>
    <n v="28"/>
    <n v="0"/>
    <n v="108"/>
    <n v="190"/>
    <n v="0"/>
    <n v="0"/>
    <n v="0"/>
    <n v="235"/>
    <n v="0"/>
    <n v="0"/>
    <n v="0"/>
    <n v="892"/>
    <n v="4309"/>
    <n v="12380"/>
    <n v="0"/>
    <n v="2846411"/>
    <m/>
  </r>
  <r>
    <x v="19"/>
    <x v="0"/>
    <n v="969263"/>
    <n v="0"/>
    <n v="24383"/>
    <n v="102134"/>
    <n v="52860"/>
    <n v="22337"/>
    <n v="225482"/>
    <n v="25954"/>
    <n v="143954"/>
    <n v="74908"/>
    <n v="396612"/>
    <n v="84122"/>
    <n v="135911"/>
    <n v="221966"/>
    <n v="555694"/>
    <n v="4104"/>
    <n v="477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8"/>
    <n v="9287"/>
    <n v="0"/>
    <n v="3533644"/>
    <m/>
  </r>
  <r>
    <x v="19"/>
    <x v="1"/>
    <n v="986800"/>
    <n v="0"/>
    <n v="6892"/>
    <n v="131925"/>
    <n v="75776"/>
    <n v="26486"/>
    <n v="262958"/>
    <n v="32014"/>
    <n v="153943"/>
    <n v="68149"/>
    <n v="439692"/>
    <n v="129740"/>
    <n v="185889"/>
    <n v="218556"/>
    <n v="812062"/>
    <n v="90856"/>
    <n v="429763"/>
    <n v="0"/>
    <n v="107"/>
    <n v="281"/>
    <n v="0"/>
    <n v="630"/>
    <n v="0"/>
    <n v="0"/>
    <n v="862"/>
    <n v="0"/>
    <n v="0"/>
    <n v="0"/>
    <n v="488"/>
    <n v="0"/>
    <n v="27"/>
    <n v="0"/>
    <n v="16"/>
    <n v="360"/>
    <n v="0"/>
    <n v="0"/>
    <n v="0"/>
    <n v="483"/>
    <n v="0"/>
    <n v="0"/>
    <n v="0"/>
    <n v="1329"/>
    <n v="2232"/>
    <n v="12987"/>
    <n v="0"/>
    <n v="4071303"/>
    <m/>
  </r>
  <r>
    <x v="19"/>
    <x v="2"/>
    <n v="1252127"/>
    <n v="0"/>
    <n v="5415"/>
    <n v="122560"/>
    <n v="94203"/>
    <n v="38926"/>
    <n v="306020"/>
    <n v="51406"/>
    <n v="207645"/>
    <n v="97670"/>
    <n v="567241"/>
    <n v="179689"/>
    <n v="224471"/>
    <n v="230437"/>
    <n v="847479"/>
    <n v="74465"/>
    <n v="59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"/>
    <n v="5982"/>
    <n v="0"/>
    <n v="4897692"/>
    <m/>
  </r>
  <r>
    <x v="19"/>
    <x v="3"/>
    <n v="1273571"/>
    <n v="0"/>
    <n v="4378"/>
    <n v="177325"/>
    <n v="94459"/>
    <n v="40175"/>
    <n v="307024"/>
    <n v="53341"/>
    <n v="219372"/>
    <n v="101807"/>
    <n v="567609"/>
    <n v="186179"/>
    <n v="216268"/>
    <n v="216696"/>
    <n v="829259"/>
    <n v="120479"/>
    <n v="61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0"/>
    <n v="6934"/>
    <n v="0"/>
    <n v="5029250"/>
    <m/>
  </r>
  <r>
    <x v="19"/>
    <x v="4"/>
    <n v="1171617"/>
    <n v="0"/>
    <n v="3098"/>
    <n v="144183"/>
    <n v="71988"/>
    <n v="31834"/>
    <n v="200001"/>
    <n v="33699"/>
    <n v="168428"/>
    <n v="64997"/>
    <n v="404913"/>
    <n v="176012"/>
    <n v="152547"/>
    <n v="135711"/>
    <n v="754947"/>
    <n v="84243"/>
    <n v="539535"/>
    <n v="0"/>
    <n v="74"/>
    <n v="3061"/>
    <n v="0"/>
    <n v="2425"/>
    <n v="0"/>
    <n v="0"/>
    <n v="21147"/>
    <n v="0"/>
    <n v="0"/>
    <n v="0"/>
    <n v="7790"/>
    <n v="0"/>
    <n v="88"/>
    <n v="0"/>
    <n v="11"/>
    <n v="816"/>
    <n v="0"/>
    <n v="0"/>
    <n v="0"/>
    <n v="2996"/>
    <n v="0"/>
    <n v="0"/>
    <n v="0"/>
    <n v="5261"/>
    <n v="356"/>
    <n v="4244"/>
    <n v="0"/>
    <n v="4186022"/>
    <m/>
  </r>
  <r>
    <x v="19"/>
    <x v="5"/>
    <n v="1174689"/>
    <n v="215"/>
    <n v="0"/>
    <n v="219603"/>
    <n v="91092"/>
    <n v="29176"/>
    <n v="197388"/>
    <n v="56537"/>
    <n v="210923"/>
    <n v="78334"/>
    <n v="465774"/>
    <n v="169765"/>
    <n v="149362"/>
    <n v="123983"/>
    <n v="701499"/>
    <n v="73530"/>
    <n v="530268"/>
    <n v="0"/>
    <n v="0"/>
    <n v="1123"/>
    <n v="0"/>
    <n v="388"/>
    <n v="0"/>
    <n v="0"/>
    <n v="11326"/>
    <n v="0"/>
    <n v="0"/>
    <n v="0"/>
    <n v="4806"/>
    <n v="0"/>
    <n v="15"/>
    <n v="0"/>
    <n v="0"/>
    <n v="72"/>
    <n v="0"/>
    <n v="0"/>
    <n v="0"/>
    <n v="198"/>
    <n v="0"/>
    <n v="0"/>
    <n v="0"/>
    <n v="1272"/>
    <n v="500"/>
    <n v="1853"/>
    <n v="0"/>
    <n v="4293691"/>
    <m/>
  </r>
  <r>
    <x v="20"/>
    <x v="6"/>
    <n v="1106480"/>
    <n v="0"/>
    <n v="0"/>
    <n v="80202"/>
    <n v="60247"/>
    <n v="27513"/>
    <n v="134960"/>
    <n v="47376"/>
    <n v="180727"/>
    <n v="60257"/>
    <n v="368971"/>
    <n v="147205"/>
    <n v="129651"/>
    <n v="106836"/>
    <n v="668110"/>
    <n v="73705"/>
    <n v="407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"/>
    <n v="2328"/>
    <n v="0"/>
    <n v="3602824"/>
    <m/>
  </r>
  <r>
    <x v="20"/>
    <x v="7"/>
    <n v="1042303"/>
    <n v="0"/>
    <n v="0"/>
    <n v="103099"/>
    <n v="63908"/>
    <n v="21020"/>
    <n v="146331"/>
    <n v="23039"/>
    <n v="198829"/>
    <n v="54643"/>
    <n v="345106"/>
    <n v="130241"/>
    <n v="122354"/>
    <n v="88173"/>
    <n v="535131"/>
    <n v="5584"/>
    <n v="371393"/>
    <n v="0"/>
    <n v="0"/>
    <n v="0"/>
    <n v="0"/>
    <n v="936"/>
    <n v="0"/>
    <n v="0"/>
    <n v="5530"/>
    <n v="0"/>
    <n v="0"/>
    <n v="0"/>
    <n v="6089"/>
    <n v="0"/>
    <n v="0"/>
    <n v="0"/>
    <n v="0"/>
    <n v="0"/>
    <n v="0"/>
    <n v="0"/>
    <n v="0"/>
    <n v="907"/>
    <n v="0"/>
    <n v="0"/>
    <n v="0"/>
    <n v="1103"/>
    <n v="472"/>
    <n v="1033"/>
    <n v="0"/>
    <n v="3267224"/>
    <m/>
  </r>
  <r>
    <x v="20"/>
    <x v="8"/>
    <n v="1288901"/>
    <n v="0"/>
    <n v="0"/>
    <n v="126604"/>
    <n v="83931"/>
    <n v="34822"/>
    <n v="183137"/>
    <n v="13760"/>
    <n v="264398"/>
    <n v="97916"/>
    <n v="495075"/>
    <n v="162982"/>
    <n v="155021"/>
    <n v="0"/>
    <n v="705612"/>
    <n v="0"/>
    <n v="477124"/>
    <n v="0"/>
    <n v="0"/>
    <n v="0"/>
    <n v="0"/>
    <n v="1407"/>
    <n v="0"/>
    <n v="0"/>
    <n v="7321"/>
    <n v="0"/>
    <n v="0"/>
    <n v="0"/>
    <n v="5461"/>
    <n v="0"/>
    <n v="0"/>
    <n v="0"/>
    <n v="0"/>
    <n v="405"/>
    <n v="0"/>
    <n v="0"/>
    <n v="0"/>
    <n v="2540"/>
    <n v="0"/>
    <n v="0"/>
    <n v="0"/>
    <n v="0"/>
    <n v="614"/>
    <n v="566"/>
    <n v="0"/>
    <n v="4107597"/>
    <m/>
  </r>
  <r>
    <x v="20"/>
    <x v="9"/>
    <n v="1430365"/>
    <n v="0"/>
    <n v="0"/>
    <n v="155956"/>
    <n v="112433"/>
    <n v="44060"/>
    <n v="451296"/>
    <n v="89770"/>
    <n v="392130"/>
    <n v="121882"/>
    <n v="690094"/>
    <n v="179325"/>
    <n v="208081"/>
    <n v="0"/>
    <n v="800037"/>
    <n v="0"/>
    <n v="608716"/>
    <n v="0"/>
    <n v="0"/>
    <n v="4139"/>
    <n v="0"/>
    <n v="1441"/>
    <n v="0"/>
    <n v="0"/>
    <n v="12868"/>
    <n v="0"/>
    <n v="0"/>
    <n v="0"/>
    <n v="5602"/>
    <n v="0"/>
    <n v="0"/>
    <n v="0"/>
    <n v="0"/>
    <n v="0"/>
    <n v="0"/>
    <n v="0"/>
    <n v="0"/>
    <n v="5"/>
    <n v="0"/>
    <n v="0"/>
    <n v="0"/>
    <n v="822"/>
    <n v="597"/>
    <n v="760"/>
    <n v="0"/>
    <n v="5310379"/>
    <m/>
  </r>
  <r>
    <x v="20"/>
    <x v="10"/>
    <n v="1305269"/>
    <n v="0"/>
    <n v="1134"/>
    <n v="106656"/>
    <n v="110769"/>
    <n v="46834"/>
    <n v="451769"/>
    <n v="101741"/>
    <n v="351867"/>
    <n v="43313"/>
    <n v="682067"/>
    <n v="189205"/>
    <n v="215699"/>
    <n v="0"/>
    <n v="777216"/>
    <n v="0"/>
    <n v="60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"/>
    <n v="1661"/>
    <n v="0"/>
    <n v="4987574"/>
    <m/>
  </r>
  <r>
    <x v="20"/>
    <x v="11"/>
    <n v="1202448"/>
    <n v="0"/>
    <n v="30020"/>
    <n v="124876"/>
    <n v="118066"/>
    <n v="47119"/>
    <n v="376196"/>
    <n v="95082"/>
    <n v="292554"/>
    <n v="76251"/>
    <n v="579268"/>
    <n v="169992"/>
    <n v="203628"/>
    <n v="0"/>
    <n v="632835"/>
    <n v="0"/>
    <n v="423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"/>
    <n v="503"/>
    <n v="0"/>
    <n v="4372929"/>
    <m/>
  </r>
  <r>
    <x v="20"/>
    <x v="0"/>
    <n v="1279957"/>
    <n v="0"/>
    <n v="65254"/>
    <n v="15129"/>
    <n v="125874"/>
    <n v="45327"/>
    <n v="509388"/>
    <n v="105496"/>
    <n v="294447"/>
    <n v="93216"/>
    <n v="619859"/>
    <n v="185290"/>
    <n v="224998"/>
    <n v="0"/>
    <n v="824327"/>
    <n v="0"/>
    <n v="541463"/>
    <n v="0"/>
    <n v="0"/>
    <n v="1620"/>
    <n v="0"/>
    <n v="3729"/>
    <n v="0"/>
    <n v="0"/>
    <n v="18497"/>
    <n v="0"/>
    <n v="0"/>
    <n v="0"/>
    <n v="6304"/>
    <n v="0"/>
    <n v="0"/>
    <n v="0"/>
    <n v="0"/>
    <n v="333"/>
    <n v="0"/>
    <n v="0"/>
    <n v="0"/>
    <n v="526"/>
    <n v="0"/>
    <n v="0"/>
    <n v="0"/>
    <n v="861"/>
    <n v="452"/>
    <n v="207"/>
    <n v="0"/>
    <n v="4962554"/>
    <m/>
  </r>
  <r>
    <x v="20"/>
    <x v="1"/>
    <n v="1175066"/>
    <n v="0"/>
    <n v="81820"/>
    <n v="11679"/>
    <n v="98296"/>
    <n v="39607"/>
    <n v="479445"/>
    <n v="78752"/>
    <n v="345886"/>
    <n v="85460"/>
    <n v="690371"/>
    <n v="162629"/>
    <n v="220194"/>
    <n v="0"/>
    <n v="760737"/>
    <n v="0"/>
    <n v="515540"/>
    <n v="0"/>
    <n v="0"/>
    <n v="534"/>
    <n v="0"/>
    <n v="1060"/>
    <n v="0"/>
    <n v="0"/>
    <n v="6021"/>
    <n v="0"/>
    <n v="0"/>
    <n v="0"/>
    <n v="2524"/>
    <n v="0"/>
    <n v="0"/>
    <n v="0"/>
    <n v="0"/>
    <n v="0"/>
    <n v="0"/>
    <n v="0"/>
    <n v="0"/>
    <n v="103"/>
    <n v="0"/>
    <n v="0"/>
    <n v="0"/>
    <n v="272"/>
    <n v="101"/>
    <n v="0"/>
    <n v="0"/>
    <n v="4756097"/>
    <m/>
  </r>
  <r>
    <x v="20"/>
    <x v="2"/>
    <n v="1369834"/>
    <n v="0"/>
    <n v="121700"/>
    <n v="13168"/>
    <n v="110429"/>
    <n v="47993"/>
    <n v="563519"/>
    <n v="99557"/>
    <n v="369633"/>
    <n v="88116"/>
    <n v="833749"/>
    <n v="207142"/>
    <n v="251511"/>
    <n v="0"/>
    <n v="870504"/>
    <n v="0"/>
    <n v="371660"/>
    <n v="0"/>
    <n v="0"/>
    <n v="990"/>
    <n v="0"/>
    <n v="2736"/>
    <n v="0"/>
    <n v="0"/>
    <n v="11250"/>
    <n v="0"/>
    <n v="0"/>
    <n v="0"/>
    <n v="5363"/>
    <n v="0"/>
    <n v="0"/>
    <n v="0"/>
    <n v="0"/>
    <n v="0"/>
    <n v="0"/>
    <n v="0"/>
    <n v="0"/>
    <n v="106"/>
    <n v="0"/>
    <n v="0"/>
    <n v="0"/>
    <n v="579"/>
    <n v="1042"/>
    <n v="0"/>
    <n v="0"/>
    <n v="5340581"/>
    <m/>
  </r>
  <r>
    <x v="20"/>
    <x v="3"/>
    <n v="1385165"/>
    <n v="0"/>
    <n v="105424"/>
    <n v="12297"/>
    <n v="108324"/>
    <n v="47633"/>
    <n v="574905"/>
    <n v="109051"/>
    <n v="393523"/>
    <n v="114526"/>
    <n v="898402"/>
    <n v="216263"/>
    <n v="261987"/>
    <n v="0"/>
    <n v="826445"/>
    <n v="0"/>
    <n v="3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5"/>
    <n v="97"/>
    <n v="0"/>
    <n v="5060026"/>
    <m/>
  </r>
  <r>
    <x v="20"/>
    <x v="4"/>
    <n v="1348563"/>
    <n v="0"/>
    <n v="111053"/>
    <n v="11856"/>
    <n v="111064"/>
    <n v="48010"/>
    <n v="575285"/>
    <n v="110755"/>
    <n v="363779"/>
    <n v="114982"/>
    <n v="827699"/>
    <n v="220319"/>
    <n v="249538"/>
    <n v="0"/>
    <n v="767439"/>
    <n v="0"/>
    <n v="3168"/>
    <n v="0"/>
    <n v="0"/>
    <n v="3861"/>
    <n v="0"/>
    <n v="7524"/>
    <n v="0"/>
    <n v="0"/>
    <n v="6451"/>
    <n v="0"/>
    <n v="0"/>
    <n v="0"/>
    <n v="5496"/>
    <n v="0"/>
    <n v="154"/>
    <n v="0"/>
    <n v="8"/>
    <n v="0"/>
    <n v="0"/>
    <n v="0"/>
    <n v="0"/>
    <n v="1326"/>
    <n v="0"/>
    <n v="0"/>
    <n v="0"/>
    <n v="392"/>
    <n v="1809"/>
    <n v="0"/>
    <n v="0"/>
    <n v="4890531"/>
    <m/>
  </r>
  <r>
    <x v="20"/>
    <x v="5"/>
    <n v="1213133"/>
    <n v="0"/>
    <n v="132436"/>
    <n v="14604"/>
    <n v="127977"/>
    <n v="44137"/>
    <n v="543988"/>
    <n v="100041"/>
    <n v="296282"/>
    <n v="94721"/>
    <n v="815907"/>
    <n v="190085"/>
    <n v="198392"/>
    <n v="0"/>
    <n v="759774"/>
    <n v="0"/>
    <n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"/>
    <n v="0"/>
    <n v="0"/>
    <n v="4534536"/>
    <m/>
  </r>
  <r>
    <x v="21"/>
    <x v="6"/>
    <n v="1234649"/>
    <n v="0"/>
    <n v="124373"/>
    <n v="39813"/>
    <n v="90399"/>
    <n v="38204"/>
    <n v="454930"/>
    <n v="96868"/>
    <n v="295583"/>
    <n v="82320"/>
    <n v="702677"/>
    <n v="144399"/>
    <n v="191867"/>
    <n v="0"/>
    <n v="733199"/>
    <n v="0"/>
    <n v="1972"/>
    <n v="0"/>
    <n v="0"/>
    <n v="2666"/>
    <n v="0"/>
    <n v="3379"/>
    <n v="0"/>
    <n v="0"/>
    <n v="17919"/>
    <n v="0"/>
    <n v="0"/>
    <n v="0"/>
    <n v="3101"/>
    <n v="0"/>
    <n v="0"/>
    <n v="0"/>
    <n v="0"/>
    <n v="0"/>
    <n v="0"/>
    <n v="0"/>
    <n v="0"/>
    <n v="179"/>
    <n v="0"/>
    <n v="0"/>
    <n v="0"/>
    <n v="370"/>
    <n v="2142"/>
    <n v="0"/>
    <n v="0"/>
    <n v="4261009"/>
    <m/>
  </r>
  <r>
    <x v="21"/>
    <x v="7"/>
    <n v="1206943"/>
    <n v="0"/>
    <n v="125885"/>
    <n v="163864"/>
    <n v="92570"/>
    <n v="40599"/>
    <n v="419079"/>
    <n v="86822"/>
    <n v="268660"/>
    <n v="91228"/>
    <n v="749831"/>
    <n v="163132"/>
    <n v="203903"/>
    <n v="0"/>
    <n v="670930"/>
    <n v="0"/>
    <n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"/>
    <n v="0"/>
    <n v="0"/>
    <n v="4286181"/>
    <m/>
  </r>
  <r>
    <x v="21"/>
    <x v="8"/>
    <n v="1454534"/>
    <n v="0"/>
    <n v="162932"/>
    <n v="218857"/>
    <n v="114892"/>
    <n v="57979"/>
    <n v="603326"/>
    <n v="111258"/>
    <n v="305124"/>
    <n v="132107"/>
    <n v="871678"/>
    <n v="219388"/>
    <n v="272489"/>
    <n v="0"/>
    <n v="874882"/>
    <n v="0"/>
    <n v="2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0"/>
    <n v="0"/>
    <n v="0"/>
    <n v="5405097"/>
    <m/>
  </r>
  <r>
    <x v="21"/>
    <x v="9"/>
    <n v="1495002"/>
    <n v="0"/>
    <n v="153381"/>
    <n v="218663"/>
    <n v="121052"/>
    <n v="58584"/>
    <n v="654483"/>
    <n v="117553"/>
    <n v="371012"/>
    <n v="136739"/>
    <n v="859886"/>
    <n v="232792"/>
    <n v="270880"/>
    <n v="0"/>
    <n v="865817"/>
    <n v="0"/>
    <n v="4110"/>
    <n v="0"/>
    <n v="51989"/>
    <n v="14810"/>
    <n v="0"/>
    <n v="14506"/>
    <n v="0"/>
    <n v="0"/>
    <n v="32458"/>
    <n v="0"/>
    <n v="0"/>
    <n v="0"/>
    <n v="15642"/>
    <n v="0"/>
    <n v="0"/>
    <n v="0"/>
    <n v="0"/>
    <n v="100"/>
    <n v="0"/>
    <n v="0"/>
    <n v="0"/>
    <n v="1742"/>
    <n v="0"/>
    <n v="0"/>
    <n v="0"/>
    <n v="2969"/>
    <n v="6140"/>
    <n v="0"/>
    <n v="0"/>
    <n v="5700310"/>
    <m/>
  </r>
  <r>
    <x v="21"/>
    <x v="10"/>
    <n v="1484331"/>
    <n v="0"/>
    <n v="118338"/>
    <n v="227518"/>
    <n v="132467"/>
    <n v="54439"/>
    <n v="533666"/>
    <n v="120277"/>
    <n v="335371"/>
    <n v="132309"/>
    <n v="847809"/>
    <n v="246364"/>
    <n v="263533"/>
    <n v="0"/>
    <n v="864349"/>
    <n v="0"/>
    <n v="2919"/>
    <n v="0"/>
    <n v="0"/>
    <n v="3634"/>
    <n v="0"/>
    <n v="18418"/>
    <n v="0"/>
    <n v="0"/>
    <n v="6015"/>
    <n v="0"/>
    <n v="0"/>
    <n v="0"/>
    <n v="12668"/>
    <n v="0"/>
    <n v="0"/>
    <n v="0"/>
    <n v="0"/>
    <n v="53"/>
    <n v="0"/>
    <n v="0"/>
    <n v="0"/>
    <n v="107"/>
    <n v="0"/>
    <n v="0"/>
    <n v="0"/>
    <n v="1096"/>
    <n v="0"/>
    <n v="0"/>
    <n v="0"/>
    <n v="5405681"/>
    <m/>
  </r>
  <r>
    <x v="21"/>
    <x v="11"/>
    <n v="1360459"/>
    <n v="0"/>
    <n v="138484"/>
    <n v="238891"/>
    <n v="128268"/>
    <n v="61339"/>
    <n v="3602"/>
    <n v="123146"/>
    <n v="233260"/>
    <n v="126548"/>
    <n v="813546"/>
    <n v="228872"/>
    <n v="250344"/>
    <n v="0"/>
    <n v="880261"/>
    <n v="901"/>
    <n v="2488"/>
    <n v="0"/>
    <n v="0"/>
    <n v="6299"/>
    <n v="0"/>
    <n v="14658"/>
    <n v="0"/>
    <n v="0"/>
    <n v="20701"/>
    <n v="0"/>
    <n v="0"/>
    <n v="0"/>
    <n v="2399"/>
    <n v="0"/>
    <n v="0"/>
    <n v="0"/>
    <n v="0"/>
    <n v="181"/>
    <n v="0"/>
    <n v="0"/>
    <n v="0"/>
    <n v="607"/>
    <n v="0"/>
    <n v="0"/>
    <n v="0"/>
    <n v="2110"/>
    <n v="0"/>
    <n v="0"/>
    <n v="0"/>
    <n v="4637364"/>
    <m/>
  </r>
  <r>
    <x v="21"/>
    <x v="0"/>
    <n v="1282845"/>
    <n v="0"/>
    <n v="115110"/>
    <n v="200096"/>
    <n v="123561"/>
    <n v="58228"/>
    <n v="13340"/>
    <n v="104779"/>
    <n v="261497"/>
    <n v="107773"/>
    <n v="795586"/>
    <n v="198020"/>
    <n v="212241"/>
    <n v="0"/>
    <n v="779727"/>
    <n v="0"/>
    <n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5418"/>
    <m/>
  </r>
  <r>
    <x v="21"/>
    <x v="1"/>
    <n v="1457589"/>
    <n v="0"/>
    <n v="140867"/>
    <n v="235167"/>
    <n v="131242"/>
    <n v="72360"/>
    <n v="17181"/>
    <n v="158351"/>
    <n v="270308"/>
    <n v="133635"/>
    <n v="861783"/>
    <n v="233018"/>
    <n v="275343"/>
    <n v="0"/>
    <n v="914735"/>
    <n v="0"/>
    <n v="19498"/>
    <n v="0"/>
    <n v="0"/>
    <n v="0"/>
    <n v="0"/>
    <n v="0"/>
    <n v="0"/>
    <n v="0"/>
    <n v="8193"/>
    <n v="0"/>
    <n v="0"/>
    <n v="0"/>
    <n v="5204"/>
    <n v="0"/>
    <n v="0"/>
    <n v="0"/>
    <n v="0"/>
    <n v="61"/>
    <n v="0"/>
    <n v="0"/>
    <n v="0"/>
    <n v="356"/>
    <n v="0"/>
    <n v="0"/>
    <n v="0"/>
    <n v="987"/>
    <n v="0"/>
    <n v="0"/>
    <n v="0"/>
    <n v="4935878"/>
    <m/>
  </r>
  <r>
    <x v="21"/>
    <x v="2"/>
    <n v="1393212"/>
    <n v="0"/>
    <n v="155836"/>
    <n v="253237"/>
    <n v="130761"/>
    <n v="65320"/>
    <n v="16162"/>
    <n v="154269"/>
    <n v="302848"/>
    <n v="134885"/>
    <n v="746737"/>
    <n v="243915"/>
    <n v="298570"/>
    <n v="0"/>
    <n v="875826"/>
    <n v="0"/>
    <n v="11862"/>
    <n v="0"/>
    <n v="0"/>
    <n v="7032"/>
    <n v="0"/>
    <n v="0"/>
    <n v="0"/>
    <n v="0"/>
    <n v="0"/>
    <n v="0"/>
    <n v="0"/>
    <n v="0"/>
    <n v="2964"/>
    <n v="0"/>
    <n v="0"/>
    <n v="0"/>
    <n v="0"/>
    <n v="74"/>
    <n v="0"/>
    <n v="0"/>
    <n v="0"/>
    <n v="454"/>
    <n v="0"/>
    <n v="0"/>
    <n v="0"/>
    <n v="1012"/>
    <n v="0"/>
    <n v="0"/>
    <n v="0"/>
    <n v="4794976"/>
    <m/>
  </r>
  <r>
    <x v="21"/>
    <x v="3"/>
    <n v="1310181"/>
    <n v="0"/>
    <n v="140924"/>
    <n v="203339"/>
    <n v="116616"/>
    <n v="62633"/>
    <n v="15272"/>
    <n v="137104"/>
    <n v="263485"/>
    <n v="125199"/>
    <n v="774980"/>
    <n v="222204"/>
    <n v="272760"/>
    <n v="0"/>
    <n v="898981"/>
    <n v="0"/>
    <n v="5924"/>
    <n v="0"/>
    <n v="0"/>
    <n v="7413"/>
    <n v="0"/>
    <n v="35168"/>
    <n v="0"/>
    <n v="0"/>
    <n v="43924"/>
    <n v="0"/>
    <n v="0"/>
    <n v="0"/>
    <n v="8213"/>
    <n v="0"/>
    <n v="0"/>
    <n v="0"/>
    <n v="0"/>
    <n v="154"/>
    <n v="0"/>
    <n v="0"/>
    <n v="0"/>
    <n v="2643"/>
    <n v="0"/>
    <n v="0"/>
    <n v="0"/>
    <n v="2017"/>
    <n v="0"/>
    <n v="0"/>
    <n v="0"/>
    <n v="4649134"/>
    <m/>
  </r>
  <r>
    <x v="21"/>
    <x v="4"/>
    <n v="1427556"/>
    <n v="0"/>
    <n v="160680"/>
    <n v="229094"/>
    <n v="122975"/>
    <n v="67603"/>
    <n v="13218"/>
    <n v="149907"/>
    <n v="272550"/>
    <n v="128540"/>
    <n v="796001"/>
    <n v="226328"/>
    <n v="281570"/>
    <n v="0"/>
    <n v="840326"/>
    <n v="0"/>
    <n v="10473"/>
    <n v="0"/>
    <n v="0"/>
    <n v="820"/>
    <n v="0"/>
    <n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8413"/>
    <m/>
  </r>
  <r>
    <x v="21"/>
    <x v="5"/>
    <n v="1395612"/>
    <n v="0"/>
    <n v="148082"/>
    <n v="228997"/>
    <n v="152620"/>
    <n v="56204"/>
    <n v="14021"/>
    <n v="129826"/>
    <n v="226839"/>
    <n v="106425"/>
    <n v="758366"/>
    <n v="211031"/>
    <n v="245678"/>
    <n v="0"/>
    <n v="818360"/>
    <n v="0"/>
    <n v="17382"/>
    <n v="0"/>
    <n v="0"/>
    <n v="4581"/>
    <n v="0"/>
    <n v="1558"/>
    <n v="0"/>
    <n v="0"/>
    <n v="13301"/>
    <n v="0"/>
    <n v="0"/>
    <n v="0"/>
    <n v="3247"/>
    <n v="0"/>
    <n v="0"/>
    <n v="0"/>
    <n v="0"/>
    <n v="0"/>
    <n v="0"/>
    <n v="0"/>
    <n v="0"/>
    <n v="442"/>
    <n v="0"/>
    <n v="0"/>
    <n v="0"/>
    <n v="577"/>
    <n v="0"/>
    <n v="0"/>
    <n v="0"/>
    <n v="4533149"/>
    <m/>
  </r>
  <r>
    <x v="22"/>
    <x v="6"/>
    <n v="1270974"/>
    <n v="0"/>
    <n v="139008"/>
    <n v="196559"/>
    <n v="103582"/>
    <n v="53079"/>
    <n v="12377"/>
    <n v="59118"/>
    <n v="277412"/>
    <n v="109707"/>
    <n v="700069"/>
    <n v="198761"/>
    <n v="209955"/>
    <n v="0"/>
    <n v="815201"/>
    <n v="0"/>
    <n v="1130"/>
    <n v="0"/>
    <n v="0"/>
    <n v="4409"/>
    <n v="0"/>
    <n v="25930"/>
    <n v="0"/>
    <n v="0"/>
    <n v="18840"/>
    <n v="0"/>
    <n v="0"/>
    <n v="0"/>
    <n v="9704"/>
    <n v="0"/>
    <n v="0"/>
    <n v="0"/>
    <n v="0"/>
    <n v="0"/>
    <n v="0"/>
    <n v="0"/>
    <n v="0"/>
    <n v="1747"/>
    <n v="0"/>
    <n v="0"/>
    <n v="0"/>
    <n v="2271"/>
    <n v="0"/>
    <n v="0"/>
    <n v="0"/>
    <n v="4209833"/>
    <m/>
  </r>
  <r>
    <x v="22"/>
    <x v="7"/>
    <n v="1165179"/>
    <n v="0"/>
    <n v="101462"/>
    <n v="152717"/>
    <n v="88656"/>
    <n v="46753"/>
    <n v="10550"/>
    <n v="50324"/>
    <n v="214163"/>
    <n v="100617"/>
    <n v="592408"/>
    <n v="177436"/>
    <n v="176054"/>
    <n v="0"/>
    <n v="709135"/>
    <n v="0"/>
    <n v="1001"/>
    <n v="0"/>
    <n v="0"/>
    <n v="1200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7770"/>
    <m/>
  </r>
  <r>
    <x v="22"/>
    <x v="8"/>
    <n v="1519488"/>
    <n v="0"/>
    <n v="145629"/>
    <n v="246365"/>
    <n v="131245"/>
    <n v="72263"/>
    <n v="14249"/>
    <n v="63027"/>
    <n v="429147"/>
    <n v="155591"/>
    <n v="859120"/>
    <n v="242483"/>
    <n v="242273"/>
    <n v="0"/>
    <n v="1016869"/>
    <n v="0"/>
    <n v="31305"/>
    <n v="0"/>
    <n v="0"/>
    <n v="3457"/>
    <n v="0"/>
    <n v="13431"/>
    <n v="0"/>
    <n v="0"/>
    <n v="14843"/>
    <n v="0"/>
    <n v="0"/>
    <n v="0"/>
    <n v="9197"/>
    <n v="0"/>
    <n v="0"/>
    <n v="0"/>
    <n v="0"/>
    <n v="0"/>
    <n v="0"/>
    <n v="0"/>
    <n v="0"/>
    <n v="864"/>
    <n v="0"/>
    <n v="0"/>
    <n v="0"/>
    <n v="1276"/>
    <n v="0"/>
    <n v="0"/>
    <n v="0"/>
    <n v="5212122"/>
    <m/>
  </r>
  <r>
    <x v="22"/>
    <x v="9"/>
    <n v="1262388"/>
    <n v="0"/>
    <n v="122463"/>
    <n v="192335"/>
    <n v="119123"/>
    <n v="62578"/>
    <n v="13356"/>
    <n v="320305"/>
    <n v="336100"/>
    <n v="132524"/>
    <n v="794162"/>
    <n v="211399"/>
    <n v="215249"/>
    <n v="0"/>
    <n v="897219"/>
    <n v="0"/>
    <n v="8784"/>
    <n v="0"/>
    <n v="0"/>
    <n v="1283"/>
    <n v="0"/>
    <n v="4773"/>
    <n v="0"/>
    <n v="0"/>
    <n v="4668"/>
    <n v="0"/>
    <n v="0"/>
    <n v="0"/>
    <n v="2516"/>
    <n v="0"/>
    <n v="0"/>
    <n v="0"/>
    <n v="0"/>
    <n v="0"/>
    <n v="0"/>
    <n v="0"/>
    <n v="0"/>
    <n v="0"/>
    <n v="0"/>
    <n v="0"/>
    <n v="0"/>
    <n v="525"/>
    <n v="0"/>
    <n v="0"/>
    <n v="0"/>
    <n v="4701750"/>
    <m/>
  </r>
  <r>
    <x v="22"/>
    <x v="10"/>
    <n v="1355611"/>
    <n v="0"/>
    <n v="139181"/>
    <n v="214466"/>
    <n v="112831"/>
    <n v="66109"/>
    <n v="38764"/>
    <n v="150287"/>
    <n v="360508"/>
    <n v="140502"/>
    <n v="848092"/>
    <n v="230223"/>
    <n v="218489"/>
    <n v="0"/>
    <n v="971307"/>
    <n v="0"/>
    <n v="10214"/>
    <n v="0"/>
    <n v="0"/>
    <n v="4109"/>
    <n v="0"/>
    <n v="16498"/>
    <n v="0"/>
    <n v="0"/>
    <n v="17789"/>
    <n v="0"/>
    <n v="0"/>
    <n v="0"/>
    <n v="5540"/>
    <n v="0"/>
    <n v="0"/>
    <n v="0"/>
    <n v="0"/>
    <n v="0"/>
    <n v="0"/>
    <n v="0"/>
    <n v="0"/>
    <n v="1330"/>
    <n v="0"/>
    <n v="0"/>
    <n v="0"/>
    <n v="4263"/>
    <n v="0"/>
    <n v="0"/>
    <n v="0"/>
    <n v="4906113"/>
    <m/>
  </r>
  <r>
    <x v="22"/>
    <x v="11"/>
    <n v="1386016"/>
    <n v="0"/>
    <n v="126992"/>
    <n v="229680"/>
    <n v="151707"/>
    <n v="76905"/>
    <n v="13162"/>
    <n v="149718"/>
    <n v="285803"/>
    <n v="136761"/>
    <n v="822795"/>
    <n v="223972"/>
    <n v="231044"/>
    <n v="0"/>
    <n v="150489"/>
    <n v="0"/>
    <n v="8815"/>
    <n v="0"/>
    <n v="0"/>
    <n v="1354"/>
    <n v="0"/>
    <n v="8653"/>
    <n v="0"/>
    <n v="0"/>
    <n v="7067"/>
    <n v="0"/>
    <n v="0"/>
    <n v="0"/>
    <n v="2326"/>
    <n v="0"/>
    <n v="0"/>
    <n v="0"/>
    <n v="0"/>
    <n v="0"/>
    <n v="0"/>
    <n v="0"/>
    <n v="0"/>
    <n v="322"/>
    <n v="0"/>
    <n v="0"/>
    <n v="0"/>
    <n v="2671"/>
    <n v="0"/>
    <n v="0"/>
    <n v="0"/>
    <n v="4016252"/>
    <m/>
  </r>
  <r>
    <x v="22"/>
    <x v="0"/>
    <n v="1396792"/>
    <n v="0"/>
    <n v="120376"/>
    <n v="209480"/>
    <n v="132935"/>
    <n v="69552"/>
    <n v="14286"/>
    <n v="122311"/>
    <n v="365198"/>
    <n v="120040"/>
    <n v="784496"/>
    <n v="220397"/>
    <n v="222605"/>
    <n v="83992"/>
    <n v="502289"/>
    <n v="27207"/>
    <n v="30474"/>
    <n v="0"/>
    <n v="0"/>
    <n v="920"/>
    <n v="0"/>
    <n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4530"/>
    <m/>
  </r>
  <r>
    <x v="22"/>
    <x v="1"/>
    <n v="1478382"/>
    <n v="0"/>
    <n v="166744"/>
    <n v="232547"/>
    <n v="132015"/>
    <n v="80500"/>
    <n v="23942"/>
    <n v="112976"/>
    <n v="455441"/>
    <n v="156338"/>
    <n v="887935"/>
    <n v="223202"/>
    <n v="238376"/>
    <n v="197297"/>
    <n v="864593"/>
    <n v="198724"/>
    <n v="35894"/>
    <n v="0"/>
    <n v="0"/>
    <n v="2427"/>
    <n v="0"/>
    <n v="8794"/>
    <n v="0"/>
    <n v="0"/>
    <n v="12087"/>
    <n v="0"/>
    <n v="0"/>
    <n v="0"/>
    <n v="3995"/>
    <n v="0"/>
    <n v="0"/>
    <n v="0"/>
    <n v="0"/>
    <n v="0"/>
    <n v="0"/>
    <n v="0"/>
    <n v="0"/>
    <n v="634"/>
    <n v="0"/>
    <n v="0"/>
    <n v="0"/>
    <n v="4839"/>
    <n v="0"/>
    <n v="0"/>
    <n v="0"/>
    <n v="5517682"/>
    <m/>
  </r>
  <r>
    <x v="22"/>
    <x v="2"/>
    <n v="1519457"/>
    <n v="0"/>
    <n v="151073"/>
    <n v="235347"/>
    <n v="138966"/>
    <n v="78330"/>
    <n v="19366"/>
    <n v="107878"/>
    <n v="453843"/>
    <n v="155680"/>
    <n v="906094"/>
    <n v="223341"/>
    <n v="226178"/>
    <n v="155247"/>
    <n v="1032301"/>
    <n v="189352"/>
    <n v="35882"/>
    <n v="0"/>
    <n v="0"/>
    <n v="3495"/>
    <n v="0"/>
    <n v="15298"/>
    <n v="0"/>
    <n v="0"/>
    <n v="16071"/>
    <n v="0"/>
    <n v="0"/>
    <n v="0"/>
    <n v="6040"/>
    <n v="0"/>
    <n v="0"/>
    <n v="0"/>
    <n v="0"/>
    <n v="0"/>
    <n v="0"/>
    <n v="0"/>
    <n v="0"/>
    <n v="836"/>
    <n v="0"/>
    <n v="0"/>
    <n v="0"/>
    <n v="4670"/>
    <n v="0"/>
    <n v="0"/>
    <n v="0"/>
    <n v="5674745"/>
    <m/>
  </r>
  <r>
    <x v="22"/>
    <x v="3"/>
    <n v="1797656"/>
    <n v="0"/>
    <n v="143644"/>
    <n v="222444"/>
    <n v="137615"/>
    <n v="82634"/>
    <n v="76317"/>
    <n v="122563"/>
    <n v="454033"/>
    <n v="155314"/>
    <n v="890280"/>
    <n v="231544"/>
    <n v="242111"/>
    <n v="158782"/>
    <n v="1027367"/>
    <n v="255755"/>
    <n v="362942"/>
    <n v="0"/>
    <n v="0"/>
    <n v="2006"/>
    <n v="0"/>
    <n v="7241"/>
    <n v="0"/>
    <n v="0"/>
    <n v="6944"/>
    <n v="0"/>
    <n v="0"/>
    <n v="0"/>
    <n v="2621"/>
    <n v="0"/>
    <n v="0"/>
    <n v="0"/>
    <n v="0"/>
    <n v="0"/>
    <n v="0"/>
    <n v="0"/>
    <n v="0"/>
    <n v="1677"/>
    <n v="0"/>
    <n v="0"/>
    <n v="0"/>
    <n v="1274"/>
    <n v="0"/>
    <n v="0"/>
    <n v="0"/>
    <n v="6382764"/>
    <m/>
  </r>
  <r>
    <x v="22"/>
    <x v="4"/>
    <n v="1669143"/>
    <n v="0"/>
    <n v="156330"/>
    <n v="233532"/>
    <n v="143795"/>
    <n v="87409"/>
    <n v="133618"/>
    <n v="113455"/>
    <n v="361375"/>
    <n v="156109"/>
    <n v="871448"/>
    <n v="294788"/>
    <n v="247873"/>
    <n v="204778"/>
    <n v="992218"/>
    <n v="188343"/>
    <n v="767844"/>
    <n v="0"/>
    <n v="0"/>
    <n v="0"/>
    <n v="0"/>
    <n v="0"/>
    <n v="0"/>
    <n v="0"/>
    <n v="8122"/>
    <n v="0"/>
    <n v="0"/>
    <n v="0"/>
    <n v="3279"/>
    <n v="0"/>
    <n v="0"/>
    <n v="0"/>
    <n v="0"/>
    <n v="0"/>
    <n v="0"/>
    <n v="0"/>
    <n v="0"/>
    <n v="64"/>
    <n v="0"/>
    <n v="0"/>
    <n v="0"/>
    <n v="0"/>
    <n v="0"/>
    <n v="0"/>
    <n v="0"/>
    <n v="6633523"/>
    <m/>
  </r>
  <r>
    <x v="22"/>
    <x v="5"/>
    <n v="1432803"/>
    <n v="0"/>
    <n v="125722"/>
    <n v="217940"/>
    <n v="126285"/>
    <n v="71025"/>
    <n v="73995"/>
    <n v="101800"/>
    <n v="306977"/>
    <n v="121546"/>
    <n v="723828"/>
    <n v="211155"/>
    <n v="216544"/>
    <n v="169671"/>
    <n v="670893"/>
    <n v="169625"/>
    <n v="760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00522"/>
    <m/>
  </r>
  <r>
    <x v="23"/>
    <x v="6"/>
    <n v="1513931"/>
    <n v="0"/>
    <n v="118149"/>
    <n v="213781"/>
    <n v="109927"/>
    <n v="70288"/>
    <n v="76418"/>
    <n v="96722"/>
    <n v="312048"/>
    <n v="127535"/>
    <n v="677038"/>
    <n v="201882"/>
    <n v="206650"/>
    <n v="182897"/>
    <n v="695882"/>
    <n v="156699"/>
    <n v="716676"/>
    <n v="0"/>
    <n v="311"/>
    <n v="7301"/>
    <n v="0"/>
    <n v="25415"/>
    <n v="0"/>
    <n v="0"/>
    <n v="14593"/>
    <n v="0"/>
    <n v="0"/>
    <n v="0"/>
    <n v="7114"/>
    <n v="0"/>
    <n v="0"/>
    <n v="0"/>
    <n v="0"/>
    <n v="0"/>
    <n v="0"/>
    <n v="0"/>
    <n v="0"/>
    <n v="1637"/>
    <n v="0"/>
    <n v="0"/>
    <n v="0"/>
    <n v="3505"/>
    <n v="0"/>
    <n v="0"/>
    <n v="0"/>
    <n v="5536399"/>
    <m/>
  </r>
  <r>
    <x v="23"/>
    <x v="7"/>
    <n v="1368394"/>
    <n v="0"/>
    <n v="121250"/>
    <n v="200142"/>
    <n v="101582"/>
    <n v="61486"/>
    <n v="96524"/>
    <n v="102073"/>
    <n v="282232"/>
    <n v="146564"/>
    <n v="729722"/>
    <n v="189170"/>
    <n v="191740"/>
    <n v="169979"/>
    <n v="584722"/>
    <n v="140726"/>
    <n v="67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61230"/>
    <m/>
  </r>
  <r>
    <x v="23"/>
    <x v="8"/>
    <n v="1644880"/>
    <n v="0"/>
    <n v="174379"/>
    <n v="266867"/>
    <n v="141408"/>
    <n v="92563"/>
    <n v="122780"/>
    <n v="127408"/>
    <n v="386207"/>
    <n v="164447"/>
    <n v="994845"/>
    <n v="251803"/>
    <n v="303881"/>
    <n v="262616"/>
    <n v="896305"/>
    <n v="205281"/>
    <n v="879368"/>
    <n v="0"/>
    <n v="0"/>
    <n v="538"/>
    <n v="0"/>
    <n v="961"/>
    <n v="0"/>
    <n v="0"/>
    <n v="11298"/>
    <n v="0"/>
    <n v="0"/>
    <n v="0"/>
    <n v="0"/>
    <n v="0"/>
    <n v="192"/>
    <n v="0"/>
    <n v="288"/>
    <n v="672"/>
    <n v="0"/>
    <n v="0"/>
    <n v="0"/>
    <n v="1564"/>
    <n v="0"/>
    <n v="0"/>
    <n v="0"/>
    <n v="3316"/>
    <n v="0"/>
    <n v="0"/>
    <n v="0"/>
    <n v="6933867"/>
    <m/>
  </r>
  <r>
    <x v="23"/>
    <x v="9"/>
    <n v="1556178"/>
    <n v="0"/>
    <n v="172304"/>
    <n v="248595"/>
    <n v="121142"/>
    <n v="89036"/>
    <n v="121984"/>
    <n v="123238"/>
    <n v="384315"/>
    <n v="162683"/>
    <n v="911007"/>
    <n v="258910"/>
    <n v="302866"/>
    <n v="311938"/>
    <n v="948628"/>
    <n v="232815"/>
    <n v="837661"/>
    <n v="0"/>
    <n v="1063"/>
    <n v="3984"/>
    <n v="0"/>
    <n v="9904"/>
    <n v="0"/>
    <n v="1907"/>
    <n v="10147"/>
    <n v="0"/>
    <n v="0"/>
    <n v="0"/>
    <n v="0"/>
    <n v="0"/>
    <n v="143"/>
    <n v="0"/>
    <n v="150"/>
    <n v="0"/>
    <n v="0"/>
    <n v="0"/>
    <n v="0"/>
    <n v="591"/>
    <n v="0"/>
    <n v="0"/>
    <n v="0"/>
    <n v="1052"/>
    <n v="0"/>
    <n v="0"/>
    <n v="53652"/>
    <n v="6865893"/>
    <m/>
  </r>
  <r>
    <x v="23"/>
    <x v="10"/>
    <n v="1814939"/>
    <n v="0"/>
    <n v="210672"/>
    <n v="280022"/>
    <n v="138586"/>
    <n v="103065"/>
    <n v="117986"/>
    <n v="133709"/>
    <n v="462532"/>
    <n v="185539"/>
    <n v="1031417"/>
    <n v="294729"/>
    <n v="330901"/>
    <n v="308776"/>
    <n v="1054485"/>
    <n v="188368"/>
    <n v="888224"/>
    <n v="0"/>
    <n v="124"/>
    <n v="1520"/>
    <n v="0"/>
    <n v="4920"/>
    <n v="0"/>
    <n v="1610"/>
    <n v="5433"/>
    <n v="0"/>
    <n v="0"/>
    <n v="0"/>
    <n v="0"/>
    <n v="0"/>
    <n v="0"/>
    <n v="0"/>
    <n v="0"/>
    <n v="0"/>
    <n v="0"/>
    <n v="0"/>
    <n v="0"/>
    <n v="106"/>
    <n v="0"/>
    <n v="0"/>
    <n v="0"/>
    <n v="328"/>
    <n v="0"/>
    <n v="0"/>
    <n v="10415"/>
    <n v="7568406"/>
    <m/>
  </r>
  <r>
    <x v="23"/>
    <x v="11"/>
    <n v="1655694"/>
    <n v="0"/>
    <n v="183016"/>
    <n v="257531"/>
    <n v="138667"/>
    <n v="95883"/>
    <n v="122090"/>
    <n v="129010"/>
    <n v="447033"/>
    <n v="172716"/>
    <n v="947117"/>
    <n v="276050"/>
    <n v="292668"/>
    <n v="286673"/>
    <n v="957918"/>
    <n v="245438"/>
    <n v="837858"/>
    <n v="0"/>
    <n v="336"/>
    <n v="730"/>
    <n v="0"/>
    <n v="1677"/>
    <n v="0"/>
    <n v="0"/>
    <n v="1791"/>
    <n v="0"/>
    <n v="0"/>
    <n v="0"/>
    <n v="668"/>
    <n v="0"/>
    <n v="0"/>
    <n v="0"/>
    <n v="0"/>
    <n v="0"/>
    <n v="0"/>
    <n v="0"/>
    <n v="0"/>
    <n v="33"/>
    <n v="0"/>
    <n v="0"/>
    <n v="0"/>
    <n v="61"/>
    <n v="0"/>
    <n v="0"/>
    <n v="76977"/>
    <n v="7127635"/>
    <m/>
  </r>
  <r>
    <x v="23"/>
    <x v="0"/>
    <n v="1751839"/>
    <n v="0"/>
    <n v="178669"/>
    <n v="274429"/>
    <n v="131301"/>
    <n v="93532"/>
    <n v="140539"/>
    <n v="108271"/>
    <n v="429439"/>
    <n v="164871"/>
    <n v="919087"/>
    <n v="278540"/>
    <n v="278192"/>
    <n v="281110"/>
    <n v="1005122"/>
    <n v="244662"/>
    <n v="847249"/>
    <n v="0"/>
    <n v="848"/>
    <n v="1402"/>
    <n v="0"/>
    <n v="3321"/>
    <n v="0"/>
    <n v="0"/>
    <n v="2149"/>
    <n v="0"/>
    <n v="0"/>
    <n v="0"/>
    <n v="687"/>
    <n v="0"/>
    <n v="0"/>
    <n v="0"/>
    <n v="0"/>
    <n v="0"/>
    <n v="0"/>
    <n v="0"/>
    <n v="0"/>
    <n v="0"/>
    <n v="0"/>
    <n v="0"/>
    <n v="0"/>
    <n v="0"/>
    <n v="0"/>
    <n v="0"/>
    <n v="44991"/>
    <n v="7180250"/>
    <m/>
  </r>
  <r>
    <x v="23"/>
    <x v="1"/>
    <n v="1878710"/>
    <n v="0"/>
    <n v="200416"/>
    <n v="287797"/>
    <n v="151348"/>
    <n v="114101"/>
    <n v="229262"/>
    <n v="93867"/>
    <n v="520526"/>
    <n v="198166"/>
    <n v="1032446"/>
    <n v="304147"/>
    <n v="308726"/>
    <n v="311324"/>
    <n v="1081252"/>
    <n v="266967"/>
    <n v="906363"/>
    <n v="0"/>
    <n v="1508"/>
    <n v="4196"/>
    <n v="0"/>
    <n v="11439"/>
    <n v="0"/>
    <n v="0"/>
    <n v="9459"/>
    <n v="0"/>
    <n v="0"/>
    <n v="0"/>
    <n v="3608"/>
    <n v="0"/>
    <n v="195"/>
    <n v="0"/>
    <n v="114"/>
    <n v="0"/>
    <n v="0"/>
    <n v="0"/>
    <n v="0"/>
    <n v="672"/>
    <n v="0"/>
    <n v="0"/>
    <n v="0"/>
    <n v="1324"/>
    <n v="0"/>
    <n v="0"/>
    <n v="70601"/>
    <n v="7988534"/>
    <m/>
  </r>
  <r>
    <x v="23"/>
    <x v="2"/>
    <n v="1647539"/>
    <n v="0"/>
    <n v="185579"/>
    <n v="265742"/>
    <n v="133081"/>
    <n v="96423"/>
    <n v="496400"/>
    <n v="172307"/>
    <n v="491236"/>
    <n v="176551"/>
    <n v="889983"/>
    <n v="277739"/>
    <n v="333006"/>
    <n v="287468"/>
    <n v="1002082"/>
    <n v="251715"/>
    <n v="877239"/>
    <n v="0"/>
    <n v="1543"/>
    <n v="3702"/>
    <n v="0"/>
    <n v="8927"/>
    <n v="0"/>
    <n v="0"/>
    <n v="6929"/>
    <n v="0"/>
    <n v="0"/>
    <n v="0"/>
    <n v="2428"/>
    <n v="0"/>
    <n v="98"/>
    <n v="0"/>
    <n v="73"/>
    <n v="0"/>
    <n v="0"/>
    <n v="0"/>
    <n v="0"/>
    <n v="333"/>
    <n v="0"/>
    <n v="0"/>
    <n v="0"/>
    <n v="808"/>
    <n v="0"/>
    <n v="0"/>
    <n v="578481"/>
    <n v="8187412"/>
    <m/>
  </r>
  <r>
    <x v="23"/>
    <x v="3"/>
    <n v="1834881"/>
    <n v="0"/>
    <n v="214495"/>
    <n v="295647"/>
    <n v="155851"/>
    <n v="105573"/>
    <n v="551868"/>
    <n v="194002"/>
    <n v="528334"/>
    <n v="199520"/>
    <n v="1017652"/>
    <n v="314730"/>
    <n v="362631"/>
    <n v="313313"/>
    <n v="1128411"/>
    <n v="281381"/>
    <n v="941708"/>
    <n v="0"/>
    <n v="2121"/>
    <n v="4048"/>
    <n v="0"/>
    <n v="9203"/>
    <n v="0"/>
    <n v="0"/>
    <n v="6244"/>
    <n v="0"/>
    <n v="0"/>
    <n v="0"/>
    <n v="2552"/>
    <n v="0"/>
    <n v="85"/>
    <n v="0"/>
    <n v="99"/>
    <n v="0"/>
    <n v="0"/>
    <n v="0"/>
    <n v="0"/>
    <n v="2071"/>
    <n v="0"/>
    <n v="0"/>
    <n v="0"/>
    <n v="899"/>
    <n v="0"/>
    <n v="0"/>
    <n v="6269"/>
    <n v="8473588"/>
    <m/>
  </r>
  <r>
    <x v="23"/>
    <x v="4"/>
    <n v="1607842"/>
    <n v="0"/>
    <n v="194439"/>
    <n v="226495"/>
    <n v="142506"/>
    <n v="95080"/>
    <n v="534924"/>
    <n v="172802"/>
    <n v="475097"/>
    <n v="170789"/>
    <n v="971688"/>
    <n v="301871"/>
    <n v="320132"/>
    <n v="283013"/>
    <n v="990031"/>
    <n v="266548"/>
    <n v="851150"/>
    <n v="0"/>
    <n v="1945"/>
    <n v="3521"/>
    <n v="0"/>
    <n v="7795"/>
    <n v="0"/>
    <n v="0"/>
    <n v="5113"/>
    <n v="0"/>
    <n v="0"/>
    <n v="0"/>
    <n v="802"/>
    <n v="0"/>
    <n v="0"/>
    <n v="0"/>
    <n v="49"/>
    <n v="0"/>
    <n v="0"/>
    <n v="0"/>
    <n v="0"/>
    <n v="383"/>
    <n v="0"/>
    <n v="0"/>
    <n v="0"/>
    <n v="1137"/>
    <n v="0"/>
    <n v="0"/>
    <n v="11044"/>
    <n v="7636196"/>
    <m/>
  </r>
  <r>
    <x v="23"/>
    <x v="5"/>
    <n v="1601169"/>
    <n v="0"/>
    <n v="174522"/>
    <n v="270520"/>
    <n v="164760"/>
    <n v="85846"/>
    <n v="481939"/>
    <n v="163087"/>
    <n v="415407"/>
    <n v="152728"/>
    <n v="914692"/>
    <n v="300947"/>
    <n v="297494"/>
    <n v="247901"/>
    <n v="927744"/>
    <n v="240742"/>
    <n v="811063"/>
    <n v="0"/>
    <n v="2230"/>
    <n v="5221"/>
    <n v="0"/>
    <n v="10199"/>
    <n v="0"/>
    <n v="0"/>
    <n v="7079"/>
    <n v="0"/>
    <n v="0"/>
    <n v="0"/>
    <n v="2383"/>
    <n v="0"/>
    <n v="70"/>
    <n v="0"/>
    <n v="65"/>
    <n v="0"/>
    <n v="0"/>
    <n v="0"/>
    <n v="0"/>
    <n v="1178"/>
    <n v="0"/>
    <n v="0"/>
    <n v="0"/>
    <n v="514"/>
    <n v="0"/>
    <n v="0"/>
    <n v="7402"/>
    <n v="7286902"/>
    <m/>
  </r>
  <r>
    <x v="24"/>
    <x v="6"/>
    <n v="1561852"/>
    <n v="0"/>
    <n v="179105"/>
    <n v="243525"/>
    <n v="122716"/>
    <n v="86353"/>
    <n v="527033"/>
    <n v="162155"/>
    <n v="400498"/>
    <n v="153596"/>
    <n v="865753"/>
    <n v="289732"/>
    <n v="283200"/>
    <n v="250634"/>
    <n v="953723"/>
    <n v="230881"/>
    <n v="790739"/>
    <n v="0"/>
    <n v="4308"/>
    <n v="6002"/>
    <n v="0"/>
    <n v="8939"/>
    <n v="0"/>
    <n v="0"/>
    <n v="6050"/>
    <n v="0"/>
    <n v="0"/>
    <n v="0"/>
    <n v="3291"/>
    <n v="0"/>
    <n v="0"/>
    <n v="0"/>
    <n v="0"/>
    <n v="0"/>
    <n v="0"/>
    <n v="0"/>
    <n v="0"/>
    <n v="63"/>
    <n v="0"/>
    <n v="0"/>
    <n v="0"/>
    <n v="42"/>
    <n v="0"/>
    <n v="0"/>
    <n v="494"/>
    <n v="7130684"/>
    <m/>
  </r>
  <r>
    <x v="24"/>
    <x v="7"/>
    <n v="1568006"/>
    <n v="0"/>
    <n v="186971"/>
    <n v="227884"/>
    <n v="122202"/>
    <n v="85615"/>
    <n v="546177"/>
    <n v="158886"/>
    <n v="440031"/>
    <n v="158106"/>
    <n v="940124"/>
    <n v="283765"/>
    <n v="282470"/>
    <n v="254342"/>
    <n v="950977"/>
    <n v="257995"/>
    <n v="826899"/>
    <n v="225"/>
    <n v="4583"/>
    <n v="8589"/>
    <n v="0"/>
    <n v="14588"/>
    <n v="242"/>
    <n v="0"/>
    <n v="10578"/>
    <n v="0"/>
    <n v="252"/>
    <n v="295"/>
    <n v="3450"/>
    <n v="0"/>
    <n v="111"/>
    <n v="0"/>
    <n v="0"/>
    <n v="0"/>
    <n v="0"/>
    <n v="0"/>
    <n v="0"/>
    <n v="791"/>
    <n v="0"/>
    <n v="0"/>
    <n v="0"/>
    <n v="1228"/>
    <n v="0"/>
    <n v="0"/>
    <n v="23822"/>
    <n v="7359204"/>
    <m/>
  </r>
  <r>
    <x v="24"/>
    <x v="8"/>
    <n v="1663352"/>
    <n v="0"/>
    <n v="202338"/>
    <n v="252290"/>
    <n v="136611"/>
    <n v="89371"/>
    <n v="560541"/>
    <n v="165051"/>
    <n v="455955"/>
    <n v="169680"/>
    <n v="952275"/>
    <n v="292611"/>
    <n v="312569"/>
    <n v="259318"/>
    <n v="1027599"/>
    <n v="261883"/>
    <n v="805071"/>
    <n v="1113"/>
    <n v="5135"/>
    <n v="10306"/>
    <n v="0"/>
    <n v="17417"/>
    <n v="162"/>
    <n v="15103"/>
    <n v="3087"/>
    <n v="0"/>
    <n v="198"/>
    <n v="333"/>
    <n v="0"/>
    <n v="0"/>
    <n v="0"/>
    <n v="0"/>
    <n v="63"/>
    <n v="0"/>
    <n v="0"/>
    <n v="0"/>
    <n v="0"/>
    <n v="825"/>
    <n v="0"/>
    <n v="0"/>
    <n v="0"/>
    <n v="1163"/>
    <n v="0"/>
    <n v="0"/>
    <n v="3512"/>
    <n v="7664932"/>
    <m/>
  </r>
  <r>
    <x v="24"/>
    <x v="9"/>
    <n v="1649640"/>
    <n v="0"/>
    <n v="198848"/>
    <n v="251328"/>
    <n v="136184"/>
    <n v="91346"/>
    <n v="544571"/>
    <n v="168669"/>
    <n v="390510"/>
    <n v="175018"/>
    <n v="1008810"/>
    <n v="284552"/>
    <n v="299599"/>
    <n v="257234"/>
    <n v="1000030"/>
    <n v="228210"/>
    <n v="709336"/>
    <n v="1318"/>
    <n v="4966"/>
    <n v="9379"/>
    <n v="0"/>
    <n v="15385"/>
    <n v="75"/>
    <n v="16557"/>
    <n v="3519"/>
    <n v="0"/>
    <n v="308"/>
    <n v="372"/>
    <n v="0"/>
    <n v="0"/>
    <n v="0"/>
    <n v="0"/>
    <n v="50"/>
    <n v="0"/>
    <n v="0"/>
    <n v="0"/>
    <n v="0"/>
    <n v="695"/>
    <n v="0"/>
    <n v="0"/>
    <n v="0"/>
    <n v="773"/>
    <n v="0"/>
    <n v="0"/>
    <n v="1138"/>
    <n v="7448420"/>
    <m/>
  </r>
  <r>
    <x v="24"/>
    <x v="10"/>
    <n v="1750007"/>
    <n v="0"/>
    <n v="217262"/>
    <n v="280331"/>
    <n v="156886"/>
    <n v="100214"/>
    <n v="611558"/>
    <n v="203727"/>
    <n v="515518"/>
    <n v="205658"/>
    <n v="1076854"/>
    <n v="328382"/>
    <n v="348337"/>
    <n v="272486"/>
    <n v="1098807"/>
    <n v="259023"/>
    <n v="801489"/>
    <n v="0"/>
    <n v="4985"/>
    <n v="9590"/>
    <n v="0"/>
    <n v="16891"/>
    <n v="0"/>
    <n v="0"/>
    <n v="17824"/>
    <n v="0"/>
    <n v="212"/>
    <n v="268"/>
    <n v="1"/>
    <n v="0"/>
    <n v="0"/>
    <n v="0"/>
    <n v="0"/>
    <n v="0"/>
    <n v="0"/>
    <n v="0"/>
    <n v="0"/>
    <n v="573"/>
    <n v="0"/>
    <n v="0"/>
    <n v="0"/>
    <n v="634"/>
    <n v="0"/>
    <n v="0"/>
    <n v="71079"/>
    <n v="8348596"/>
    <m/>
  </r>
  <r>
    <x v="24"/>
    <x v="11"/>
    <n v="1638035"/>
    <n v="0"/>
    <n v="184503"/>
    <n v="251245"/>
    <n v="149635"/>
    <n v="40737"/>
    <n v="551360"/>
    <n v="186401"/>
    <n v="492369"/>
    <n v="185312"/>
    <n v="972174"/>
    <n v="288007"/>
    <n v="341270"/>
    <n v="253188"/>
    <n v="1004158"/>
    <n v="257473"/>
    <n v="817269"/>
    <n v="545"/>
    <n v="4084"/>
    <n v="7596"/>
    <n v="0"/>
    <n v="13191"/>
    <n v="102"/>
    <n v="0"/>
    <n v="13810"/>
    <n v="0"/>
    <n v="368"/>
    <n v="320"/>
    <n v="2358"/>
    <n v="0"/>
    <n v="0"/>
    <n v="0"/>
    <n v="64"/>
    <n v="0"/>
    <n v="0"/>
    <n v="0"/>
    <n v="0"/>
    <n v="482"/>
    <n v="0"/>
    <n v="0"/>
    <n v="0"/>
    <n v="895"/>
    <n v="0"/>
    <n v="0"/>
    <n v="8749"/>
    <n v="7665700"/>
    <m/>
  </r>
  <r>
    <x v="24"/>
    <x v="0"/>
    <n v="1825060"/>
    <n v="0"/>
    <n v="206926"/>
    <n v="290512"/>
    <n v="173619"/>
    <n v="21431"/>
    <n v="654918"/>
    <n v="199322"/>
    <n v="520063"/>
    <n v="189097"/>
    <n v="1035272"/>
    <n v="306388"/>
    <n v="350583"/>
    <n v="270095"/>
    <n v="1040298"/>
    <n v="269445"/>
    <n v="906551"/>
    <n v="0"/>
    <n v="2382"/>
    <n v="4572"/>
    <n v="0"/>
    <n v="8488"/>
    <n v="119"/>
    <n v="0"/>
    <n v="8278"/>
    <n v="0"/>
    <n v="0"/>
    <n v="0"/>
    <n v="1812"/>
    <n v="0"/>
    <n v="0"/>
    <n v="0"/>
    <n v="134"/>
    <n v="0"/>
    <n v="0"/>
    <n v="0"/>
    <n v="0"/>
    <n v="682"/>
    <n v="0"/>
    <n v="0"/>
    <n v="0"/>
    <n v="159"/>
    <n v="0"/>
    <n v="0"/>
    <n v="7182"/>
    <n v="8293388"/>
    <m/>
  </r>
  <r>
    <x v="24"/>
    <x v="1"/>
    <n v="1858154"/>
    <n v="0"/>
    <n v="201024"/>
    <n v="278423"/>
    <n v="163197"/>
    <n v="99379"/>
    <n v="697220"/>
    <n v="211513"/>
    <n v="551386"/>
    <n v="201548"/>
    <n v="1046243"/>
    <n v="339492"/>
    <n v="362669"/>
    <n v="272029"/>
    <n v="1100300"/>
    <n v="279784"/>
    <n v="908888"/>
    <n v="126"/>
    <n v="4569"/>
    <n v="7824"/>
    <n v="0"/>
    <n v="12103"/>
    <n v="92"/>
    <n v="0"/>
    <n v="15186"/>
    <n v="0"/>
    <n v="369"/>
    <n v="469"/>
    <n v="3647"/>
    <n v="0"/>
    <n v="0"/>
    <n v="0"/>
    <n v="71"/>
    <n v="0"/>
    <n v="0"/>
    <n v="0"/>
    <n v="0"/>
    <n v="591"/>
    <n v="0"/>
    <n v="0"/>
    <n v="0"/>
    <n v="780"/>
    <n v="0"/>
    <n v="0"/>
    <n v="157466"/>
    <n v="8774542"/>
    <m/>
  </r>
  <r>
    <x v="24"/>
    <x v="2"/>
    <n v="1816528"/>
    <n v="0"/>
    <n v="209865"/>
    <n v="282665"/>
    <n v="157220"/>
    <n v="105769"/>
    <n v="695995"/>
    <n v="208511"/>
    <n v="558296"/>
    <n v="193261"/>
    <n v="1068947"/>
    <n v="328218"/>
    <n v="361347"/>
    <n v="271008"/>
    <n v="1099482"/>
    <n v="268298"/>
    <n v="926595"/>
    <n v="699"/>
    <n v="5656"/>
    <n v="9953"/>
    <n v="0"/>
    <n v="15339"/>
    <n v="49"/>
    <n v="0"/>
    <n v="19696"/>
    <n v="0"/>
    <n v="257"/>
    <n v="287"/>
    <n v="3653"/>
    <n v="0"/>
    <n v="0"/>
    <n v="0"/>
    <n v="49"/>
    <n v="0"/>
    <n v="0"/>
    <n v="0"/>
    <n v="0"/>
    <n v="357"/>
    <n v="0"/>
    <n v="0"/>
    <n v="0"/>
    <n v="559"/>
    <n v="0"/>
    <n v="0"/>
    <n v="10815"/>
    <n v="8619374"/>
    <m/>
  </r>
  <r>
    <x v="24"/>
    <x v="3"/>
    <n v="1850996"/>
    <n v="0"/>
    <n v="210203"/>
    <n v="298118"/>
    <n v="167107"/>
    <n v="108526"/>
    <n v="714644"/>
    <n v="208914"/>
    <n v="546121"/>
    <n v="193509"/>
    <n v="1156251"/>
    <n v="343165"/>
    <n v="389987"/>
    <n v="291997"/>
    <n v="1167817"/>
    <n v="230155"/>
    <n v="1001206"/>
    <n v="769"/>
    <n v="4731"/>
    <n v="9338"/>
    <n v="0"/>
    <n v="18878"/>
    <n v="0"/>
    <n v="0"/>
    <n v="14147"/>
    <n v="0"/>
    <n v="373"/>
    <n v="404"/>
    <n v="2380"/>
    <n v="0"/>
    <n v="119"/>
    <n v="0"/>
    <n v="2"/>
    <n v="611"/>
    <n v="0"/>
    <n v="0"/>
    <n v="378"/>
    <n v="1843"/>
    <n v="0"/>
    <n v="0"/>
    <n v="0"/>
    <n v="485"/>
    <n v="0"/>
    <n v="0"/>
    <n v="19216"/>
    <n v="8952390"/>
    <m/>
  </r>
  <r>
    <x v="24"/>
    <x v="4"/>
    <n v="1740482"/>
    <n v="0"/>
    <n v="206990"/>
    <n v="286020"/>
    <n v="169182"/>
    <n v="98741"/>
    <n v="644186"/>
    <n v="197375"/>
    <n v="515577"/>
    <n v="180067"/>
    <n v="1104711"/>
    <n v="324168"/>
    <n v="378288"/>
    <n v="271053"/>
    <n v="1048147"/>
    <n v="188951"/>
    <n v="939985"/>
    <n v="269"/>
    <n v="2613"/>
    <n v="5002"/>
    <n v="0"/>
    <n v="11321"/>
    <n v="0"/>
    <n v="0"/>
    <n v="7979"/>
    <n v="0"/>
    <n v="0"/>
    <n v="0"/>
    <n v="514"/>
    <n v="0"/>
    <n v="56"/>
    <n v="0"/>
    <n v="0"/>
    <n v="331"/>
    <n v="0"/>
    <n v="0"/>
    <n v="222"/>
    <n v="561"/>
    <n v="0"/>
    <n v="0"/>
    <n v="0"/>
    <n v="49"/>
    <n v="0"/>
    <n v="0"/>
    <n v="659"/>
    <n v="8323499"/>
    <m/>
  </r>
  <r>
    <x v="24"/>
    <x v="5"/>
    <n v="1613926"/>
    <n v="0"/>
    <n v="179955"/>
    <n v="287156"/>
    <n v="187872"/>
    <n v="86221"/>
    <n v="614385"/>
    <n v="164105"/>
    <n v="449267"/>
    <n v="158803"/>
    <n v="990962"/>
    <n v="291588"/>
    <n v="335124"/>
    <n v="230559"/>
    <n v="983049"/>
    <n v="166055"/>
    <n v="875061"/>
    <n v="267"/>
    <n v="2328"/>
    <n v="5173"/>
    <n v="0"/>
    <n v="9918"/>
    <n v="0"/>
    <n v="0"/>
    <n v="6445"/>
    <n v="0"/>
    <n v="21"/>
    <n v="65"/>
    <n v="423"/>
    <n v="0"/>
    <n v="6"/>
    <n v="0"/>
    <n v="20"/>
    <n v="289"/>
    <n v="0"/>
    <n v="0"/>
    <n v="219"/>
    <n v="889"/>
    <n v="0"/>
    <n v="0"/>
    <n v="0"/>
    <n v="276"/>
    <n v="0"/>
    <n v="0"/>
    <n v="2576"/>
    <n v="7643003"/>
    <m/>
  </r>
  <r>
    <x v="25"/>
    <x v="6"/>
    <n v="1582354"/>
    <n v="0"/>
    <n v="184105"/>
    <n v="254320"/>
    <n v="149710"/>
    <n v="86478"/>
    <n v="627214"/>
    <n v="167834"/>
    <n v="433736"/>
    <n v="148618"/>
    <n v="955346"/>
    <n v="267506"/>
    <n v="331693"/>
    <n v="248040"/>
    <n v="1086960"/>
    <n v="180326"/>
    <n v="879667"/>
    <n v="153"/>
    <n v="2812"/>
    <n v="5468"/>
    <n v="0"/>
    <n v="9610"/>
    <n v="0"/>
    <n v="0"/>
    <n v="4857"/>
    <n v="0"/>
    <n v="0"/>
    <n v="58"/>
    <n v="655"/>
    <n v="0"/>
    <n v="28"/>
    <n v="0"/>
    <n v="94"/>
    <n v="418"/>
    <n v="0"/>
    <n v="0"/>
    <n v="77"/>
    <n v="369"/>
    <n v="0"/>
    <n v="0"/>
    <n v="0"/>
    <n v="252"/>
    <n v="0"/>
    <n v="0"/>
    <n v="1171"/>
    <n v="7609929"/>
    <m/>
  </r>
  <r>
    <x v="25"/>
    <x v="7"/>
    <n v="1501603"/>
    <n v="0"/>
    <n v="154579"/>
    <n v="196706"/>
    <n v="129353"/>
    <n v="74180"/>
    <n v="552034"/>
    <n v="154531"/>
    <n v="393190"/>
    <n v="139878"/>
    <n v="951999"/>
    <n v="206154"/>
    <n v="284685"/>
    <n v="228402"/>
    <n v="934834"/>
    <n v="173811"/>
    <n v="883922"/>
    <n v="184"/>
    <n v="2518"/>
    <n v="4851"/>
    <n v="0"/>
    <n v="6546"/>
    <n v="0"/>
    <n v="0"/>
    <n v="3852"/>
    <n v="0"/>
    <n v="24"/>
    <n v="92"/>
    <n v="1082"/>
    <n v="0"/>
    <n v="14"/>
    <n v="0"/>
    <n v="71"/>
    <n v="253"/>
    <n v="0"/>
    <n v="0"/>
    <n v="216"/>
    <n v="371"/>
    <n v="0"/>
    <n v="0"/>
    <n v="0"/>
    <n v="236"/>
    <n v="0"/>
    <n v="0"/>
    <n v="10600"/>
    <n v="6990771"/>
    <m/>
  </r>
  <r>
    <x v="25"/>
    <x v="8"/>
    <n v="899251"/>
    <n v="0"/>
    <n v="98106"/>
    <n v="147525"/>
    <n v="75808"/>
    <n v="50124"/>
    <n v="333522"/>
    <n v="99294"/>
    <n v="230510"/>
    <n v="78538"/>
    <n v="560626"/>
    <n v="126881"/>
    <n v="176124"/>
    <n v="140284"/>
    <n v="583852"/>
    <n v="109863"/>
    <n v="517545"/>
    <n v="131"/>
    <n v="1577"/>
    <n v="2989"/>
    <n v="0"/>
    <n v="580"/>
    <n v="0"/>
    <n v="0"/>
    <n v="2385"/>
    <n v="0"/>
    <n v="9"/>
    <n v="4"/>
    <n v="384"/>
    <n v="0"/>
    <n v="10"/>
    <n v="0"/>
    <n v="19"/>
    <n v="67"/>
    <n v="0"/>
    <n v="0"/>
    <n v="24"/>
    <n v="47"/>
    <n v="0"/>
    <n v="0"/>
    <n v="0"/>
    <n v="36"/>
    <n v="0"/>
    <n v="0"/>
    <n v="4756"/>
    <n v="4240871"/>
    <m/>
  </r>
  <r>
    <x v="25"/>
    <x v="9"/>
    <n v="5376"/>
    <n v="0"/>
    <n v="1256"/>
    <n v="1716"/>
    <n v="1402"/>
    <n v="973"/>
    <n v="5364"/>
    <n v="8949"/>
    <n v="6166"/>
    <n v="820"/>
    <n v="10302"/>
    <n v="1762"/>
    <n v="3507"/>
    <n v="1710"/>
    <n v="10977"/>
    <n v="2314"/>
    <n v="7723"/>
    <n v="0"/>
    <n v="73"/>
    <n v="93"/>
    <n v="0"/>
    <n v="41"/>
    <n v="0"/>
    <n v="0"/>
    <n v="266"/>
    <n v="0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4"/>
    <n v="70827"/>
    <m/>
  </r>
  <r>
    <x v="25"/>
    <x v="10"/>
    <n v="4719"/>
    <n v="0"/>
    <n v="1586"/>
    <n v="2628"/>
    <n v="1910"/>
    <n v="895"/>
    <n v="6847"/>
    <n v="13516"/>
    <n v="8733"/>
    <n v="837"/>
    <n v="13093"/>
    <n v="2179"/>
    <n v="3767"/>
    <n v="1702"/>
    <n v="14049"/>
    <n v="2427"/>
    <n v="9090"/>
    <n v="30"/>
    <n v="63"/>
    <n v="83"/>
    <n v="0"/>
    <n v="34"/>
    <n v="0"/>
    <n v="0"/>
    <n v="348"/>
    <n v="0"/>
    <n v="0"/>
    <n v="0"/>
    <n v="57"/>
    <n v="0"/>
    <n v="20"/>
    <n v="0"/>
    <n v="8"/>
    <n v="43"/>
    <n v="0"/>
    <n v="0"/>
    <n v="9"/>
    <n v="23"/>
    <n v="0"/>
    <n v="0"/>
    <n v="0"/>
    <n v="40"/>
    <n v="0"/>
    <n v="0"/>
    <n v="3018"/>
    <n v="91754"/>
    <m/>
  </r>
  <r>
    <x v="25"/>
    <x v="11"/>
    <n v="3408"/>
    <n v="0"/>
    <n v="851"/>
    <n v="2754"/>
    <n v="93"/>
    <n v="3"/>
    <n v="8289"/>
    <n v="11956"/>
    <n v="7606"/>
    <n v="1420"/>
    <n v="14225"/>
    <n v="2186"/>
    <n v="1963"/>
    <n v="1414"/>
    <n v="13805"/>
    <n v="2737"/>
    <n v="13265"/>
    <n v="28"/>
    <n v="128"/>
    <n v="226"/>
    <n v="0"/>
    <n v="695"/>
    <n v="0"/>
    <n v="0"/>
    <n v="422"/>
    <n v="0"/>
    <n v="0"/>
    <n v="0"/>
    <n v="66"/>
    <n v="0"/>
    <n v="16"/>
    <n v="0"/>
    <n v="8"/>
    <n v="21"/>
    <n v="0"/>
    <n v="0"/>
    <n v="4"/>
    <n v="17"/>
    <n v="0"/>
    <n v="0"/>
    <n v="0"/>
    <n v="30"/>
    <n v="0"/>
    <n v="0"/>
    <n v="6877"/>
    <n v="94513"/>
    <m/>
  </r>
  <r>
    <x v="25"/>
    <x v="0"/>
    <n v="128255"/>
    <n v="0"/>
    <n v="1158"/>
    <n v="19242"/>
    <n v="60"/>
    <n v="6"/>
    <n v="35575"/>
    <n v="14292"/>
    <n v="18285"/>
    <n v="6677"/>
    <n v="83899"/>
    <n v="11105"/>
    <n v="12707"/>
    <n v="20602"/>
    <n v="70994"/>
    <n v="18417"/>
    <n v="72063"/>
    <n v="19"/>
    <n v="96"/>
    <n v="160"/>
    <n v="0"/>
    <n v="529"/>
    <n v="0"/>
    <n v="0"/>
    <n v="0"/>
    <n v="0"/>
    <n v="0"/>
    <n v="3"/>
    <n v="32"/>
    <n v="0"/>
    <n v="6"/>
    <n v="0"/>
    <n v="3"/>
    <n v="3"/>
    <n v="0"/>
    <n v="0"/>
    <n v="2"/>
    <n v="1"/>
    <n v="0"/>
    <n v="0"/>
    <n v="0"/>
    <n v="9"/>
    <n v="0"/>
    <n v="0"/>
    <n v="209"/>
    <n v="514409"/>
    <m/>
  </r>
  <r>
    <x v="25"/>
    <x v="1"/>
    <n v="174204"/>
    <n v="0"/>
    <n v="1541"/>
    <n v="24975"/>
    <n v="156"/>
    <n v="8"/>
    <n v="51991"/>
    <n v="15745"/>
    <n v="22859"/>
    <n v="6585"/>
    <n v="111669"/>
    <n v="13044"/>
    <n v="12108"/>
    <n v="22300"/>
    <n v="86780"/>
    <n v="23316"/>
    <n v="88600"/>
    <n v="12"/>
    <n v="96"/>
    <n v="136"/>
    <n v="0"/>
    <n v="416"/>
    <n v="0"/>
    <n v="0"/>
    <n v="100"/>
    <n v="0"/>
    <n v="2"/>
    <n v="1"/>
    <n v="41"/>
    <n v="0"/>
    <n v="10"/>
    <n v="0"/>
    <n v="8"/>
    <n v="16"/>
    <n v="0"/>
    <n v="0"/>
    <n v="7"/>
    <n v="13"/>
    <n v="0"/>
    <n v="0"/>
    <n v="0"/>
    <n v="25"/>
    <n v="0"/>
    <n v="0"/>
    <n v="426"/>
    <n v="657190"/>
    <m/>
  </r>
  <r>
    <x v="25"/>
    <x v="2"/>
    <n v="246674"/>
    <n v="0"/>
    <n v="3794"/>
    <n v="55506"/>
    <n v="59"/>
    <n v="7"/>
    <n v="68188"/>
    <n v="21926"/>
    <n v="27425"/>
    <n v="12160"/>
    <n v="118155"/>
    <n v="18094"/>
    <n v="17855"/>
    <n v="32427"/>
    <n v="127086"/>
    <n v="28966"/>
    <n v="107922"/>
    <n v="17"/>
    <n v="145"/>
    <n v="283"/>
    <n v="0"/>
    <n v="780"/>
    <n v="0"/>
    <n v="0"/>
    <n v="433"/>
    <n v="0"/>
    <n v="7"/>
    <n v="5"/>
    <n v="87"/>
    <n v="0"/>
    <n v="4"/>
    <n v="0"/>
    <n v="5"/>
    <n v="8"/>
    <n v="0"/>
    <n v="0"/>
    <n v="6"/>
    <n v="14"/>
    <n v="0"/>
    <n v="0"/>
    <n v="0"/>
    <n v="9"/>
    <n v="0"/>
    <n v="0"/>
    <n v="969"/>
    <n v="889016"/>
    <m/>
  </r>
  <r>
    <x v="25"/>
    <x v="3"/>
    <n v="324435"/>
    <n v="0"/>
    <n v="12184"/>
    <n v="73600"/>
    <n v="191"/>
    <n v="6"/>
    <n v="79829"/>
    <n v="26785"/>
    <n v="36156"/>
    <n v="24893"/>
    <n v="144598"/>
    <n v="33101"/>
    <n v="28564"/>
    <n v="40605"/>
    <n v="157652"/>
    <n v="33257"/>
    <n v="140630"/>
    <n v="1"/>
    <n v="285"/>
    <n v="519"/>
    <n v="0"/>
    <n v="1192"/>
    <n v="0"/>
    <n v="0"/>
    <n v="707"/>
    <n v="0"/>
    <n v="0"/>
    <n v="0"/>
    <n v="124"/>
    <n v="0"/>
    <n v="0"/>
    <n v="0"/>
    <n v="0"/>
    <n v="6"/>
    <n v="0"/>
    <n v="0"/>
    <n v="0"/>
    <n v="0"/>
    <n v="0"/>
    <n v="0"/>
    <n v="0"/>
    <n v="0"/>
    <n v="0"/>
    <n v="0"/>
    <n v="318"/>
    <n v="1159638"/>
    <m/>
  </r>
  <r>
    <x v="25"/>
    <x v="4"/>
    <n v="501887"/>
    <n v="0"/>
    <n v="59192"/>
    <n v="142489"/>
    <n v="12120"/>
    <n v="5661"/>
    <n v="264251"/>
    <n v="55318"/>
    <n v="93286"/>
    <n v="48570"/>
    <n v="313875"/>
    <n v="60217"/>
    <n v="64198"/>
    <n v="82129"/>
    <n v="307700"/>
    <n v="97747"/>
    <n v="310403"/>
    <n v="4"/>
    <n v="249"/>
    <n v="563"/>
    <n v="0"/>
    <n v="1551"/>
    <n v="0"/>
    <n v="0"/>
    <n v="1027"/>
    <n v="0"/>
    <n v="27"/>
    <n v="41"/>
    <n v="210"/>
    <n v="0"/>
    <n v="38"/>
    <n v="0"/>
    <n v="0"/>
    <n v="102"/>
    <n v="0"/>
    <n v="0"/>
    <n v="66"/>
    <n v="159"/>
    <n v="0"/>
    <n v="0"/>
    <n v="0"/>
    <n v="100"/>
    <n v="0"/>
    <n v="0"/>
    <n v="673"/>
    <n v="2423853"/>
    <m/>
  </r>
  <r>
    <x v="25"/>
    <x v="5"/>
    <n v="590140"/>
    <n v="0"/>
    <n v="63884"/>
    <n v="137877"/>
    <n v="51136"/>
    <n v="16263"/>
    <n v="273562"/>
    <n v="59246"/>
    <n v="109155"/>
    <n v="48667"/>
    <n v="393270"/>
    <n v="56036"/>
    <n v="84312"/>
    <n v="84049"/>
    <n v="349835"/>
    <n v="105181"/>
    <n v="402842"/>
    <n v="11"/>
    <n v="329"/>
    <n v="809"/>
    <n v="0"/>
    <n v="2167"/>
    <n v="0"/>
    <n v="0"/>
    <n v="1530"/>
    <n v="0"/>
    <n v="42"/>
    <n v="56"/>
    <n v="458"/>
    <n v="0"/>
    <n v="44"/>
    <n v="0"/>
    <n v="0"/>
    <n v="139"/>
    <n v="0"/>
    <n v="0"/>
    <n v="80"/>
    <n v="257"/>
    <n v="0"/>
    <n v="0"/>
    <n v="0"/>
    <n v="178"/>
    <n v="0"/>
    <n v="0"/>
    <n v="445"/>
    <n v="2832000"/>
    <m/>
  </r>
  <r>
    <x v="26"/>
    <x v="6"/>
    <n v="509651"/>
    <n v="0"/>
    <n v="74474"/>
    <n v="85881"/>
    <n v="36443"/>
    <n v="28217"/>
    <n v="273212"/>
    <n v="54795"/>
    <n v="106698"/>
    <n v="60135"/>
    <n v="347258"/>
    <n v="69265"/>
    <n v="101626"/>
    <n v="83224"/>
    <n v="346316"/>
    <n v="100236"/>
    <n v="362137"/>
    <n v="0"/>
    <n v="477"/>
    <n v="967"/>
    <n v="0"/>
    <n v="2655"/>
    <n v="0"/>
    <n v="0"/>
    <n v="1594"/>
    <n v="0"/>
    <n v="0"/>
    <n v="0"/>
    <n v="600"/>
    <n v="0"/>
    <n v="0"/>
    <n v="0"/>
    <n v="0"/>
    <n v="136"/>
    <n v="0"/>
    <n v="0"/>
    <n v="41"/>
    <n v="211"/>
    <n v="0"/>
    <n v="0"/>
    <n v="0"/>
    <n v="120"/>
    <n v="0"/>
    <n v="0"/>
    <n v="8008"/>
    <n v="2654377"/>
    <m/>
  </r>
  <r>
    <x v="26"/>
    <x v="7"/>
    <n v="536235"/>
    <n v="0"/>
    <n v="75142"/>
    <n v="94543"/>
    <n v="36652"/>
    <n v="32271"/>
    <n v="296705"/>
    <n v="53491"/>
    <n v="95142"/>
    <n v="57760"/>
    <n v="332923"/>
    <n v="64909"/>
    <n v="85144"/>
    <n v="88553"/>
    <n v="345146"/>
    <n v="90888"/>
    <n v="354741"/>
    <n v="23"/>
    <n v="589"/>
    <n v="1011"/>
    <n v="0"/>
    <n v="2955"/>
    <n v="0"/>
    <n v="0"/>
    <n v="1763"/>
    <n v="0"/>
    <n v="14"/>
    <n v="23"/>
    <n v="712"/>
    <n v="0"/>
    <n v="2"/>
    <n v="0"/>
    <n v="2"/>
    <n v="12"/>
    <n v="0"/>
    <n v="0"/>
    <n v="-1"/>
    <n v="136"/>
    <n v="0"/>
    <n v="0"/>
    <n v="0"/>
    <n v="2"/>
    <n v="0"/>
    <n v="0"/>
    <n v="503"/>
    <n v="2647991"/>
    <m/>
  </r>
  <r>
    <x v="26"/>
    <x v="8"/>
    <n v="696549"/>
    <n v="0"/>
    <n v="123464"/>
    <n v="171330"/>
    <n v="49529"/>
    <n v="41395"/>
    <n v="351909"/>
    <n v="73206"/>
    <n v="125527"/>
    <n v="83107"/>
    <n v="420413"/>
    <n v="92614"/>
    <n v="123179"/>
    <n v="132721"/>
    <n v="453895"/>
    <n v="117483"/>
    <n v="471944"/>
    <n v="53"/>
    <n v="781"/>
    <n v="1621"/>
    <n v="0"/>
    <n v="4016"/>
    <n v="0"/>
    <n v="0"/>
    <n v="1986"/>
    <n v="0"/>
    <n v="67"/>
    <n v="7"/>
    <n v="513"/>
    <n v="0"/>
    <n v="61"/>
    <n v="0"/>
    <n v="67"/>
    <n v="179"/>
    <n v="0"/>
    <n v="0"/>
    <n v="70"/>
    <n v="276"/>
    <n v="0"/>
    <n v="0"/>
    <n v="0"/>
    <n v="0"/>
    <n v="0"/>
    <n v="0"/>
    <n v="3486"/>
    <n v="3541448"/>
    <m/>
  </r>
  <r>
    <x v="26"/>
    <x v="9"/>
    <n v="575388"/>
    <n v="0"/>
    <n v="100449"/>
    <n v="135490"/>
    <n v="42659"/>
    <n v="31213"/>
    <n v="298491"/>
    <n v="58618"/>
    <n v="97571"/>
    <n v="52180"/>
    <n v="388783"/>
    <n v="71807"/>
    <n v="80710"/>
    <n v="117949"/>
    <n v="377295"/>
    <n v="104544"/>
    <n v="359177"/>
    <n v="0"/>
    <n v="540"/>
    <n v="1188"/>
    <n v="0"/>
    <n v="2652"/>
    <n v="0"/>
    <n v="0"/>
    <n v="1383"/>
    <n v="0"/>
    <n v="45"/>
    <n v="28"/>
    <n v="377"/>
    <n v="0"/>
    <n v="19"/>
    <n v="0"/>
    <n v="43"/>
    <n v="96"/>
    <n v="0"/>
    <n v="0"/>
    <n v="23"/>
    <n v="189"/>
    <n v="0"/>
    <n v="0"/>
    <n v="0"/>
    <n v="64"/>
    <n v="0"/>
    <n v="0"/>
    <n v="660"/>
    <n v="2899631"/>
    <m/>
  </r>
  <r>
    <x v="26"/>
    <x v="10"/>
    <n v="492447"/>
    <n v="0"/>
    <n v="72219"/>
    <n v="114918"/>
    <n v="43742"/>
    <n v="25536"/>
    <n v="259720"/>
    <n v="56606"/>
    <n v="87392"/>
    <n v="38973"/>
    <n v="295141"/>
    <n v="53914"/>
    <n v="54645"/>
    <n v="95217"/>
    <n v="317685"/>
    <n v="91515"/>
    <n v="326690"/>
    <n v="29"/>
    <n v="499"/>
    <n v="990"/>
    <n v="0"/>
    <n v="2290"/>
    <n v="0"/>
    <n v="0"/>
    <n v="1079"/>
    <n v="0"/>
    <n v="38"/>
    <n v="41"/>
    <n v="229"/>
    <n v="0"/>
    <n v="17"/>
    <n v="0"/>
    <n v="32"/>
    <n v="87"/>
    <n v="0"/>
    <n v="0"/>
    <n v="60"/>
    <n v="111"/>
    <n v="0"/>
    <n v="0"/>
    <n v="0"/>
    <n v="37"/>
    <n v="0"/>
    <n v="0"/>
    <n v="431"/>
    <n v="2432330"/>
    <m/>
  </r>
  <r>
    <x v="26"/>
    <x v="11"/>
    <n v="576984"/>
    <n v="0"/>
    <n v="96781"/>
    <n v="153158"/>
    <n v="62951"/>
    <n v="31955"/>
    <n v="301411"/>
    <n v="63061"/>
    <n v="105966"/>
    <n v="49775"/>
    <n v="351926"/>
    <n v="61401"/>
    <n v="93123"/>
    <n v="110989"/>
    <n v="412945"/>
    <n v="106072"/>
    <n v="415354"/>
    <n v="0"/>
    <n v="578"/>
    <n v="1187"/>
    <n v="0"/>
    <n v="2793"/>
    <n v="0"/>
    <n v="0"/>
    <n v="1241"/>
    <n v="0"/>
    <n v="36"/>
    <n v="20"/>
    <n v="260"/>
    <n v="0"/>
    <n v="11"/>
    <n v="0"/>
    <n v="46"/>
    <n v="128"/>
    <n v="0"/>
    <n v="0"/>
    <n v="36"/>
    <n v="168"/>
    <n v="0"/>
    <n v="0"/>
    <n v="0"/>
    <n v="17"/>
    <n v="0"/>
    <n v="0"/>
    <n v="156"/>
    <n v="3000529"/>
    <m/>
  </r>
  <r>
    <x v="26"/>
    <x v="0"/>
    <n v="713133"/>
    <n v="0"/>
    <n v="96153"/>
    <n v="158465"/>
    <n v="75678"/>
    <n v="33761"/>
    <n v="354243"/>
    <n v="63835"/>
    <n v="110866"/>
    <n v="62970"/>
    <n v="458564"/>
    <n v="73429"/>
    <n v="78264"/>
    <n v="130009"/>
    <n v="459578"/>
    <n v="92986"/>
    <n v="476455"/>
    <n v="0"/>
    <n v="703"/>
    <n v="1600"/>
    <n v="0"/>
    <n v="4444"/>
    <n v="0"/>
    <n v="0"/>
    <n v="1114"/>
    <n v="0"/>
    <n v="12"/>
    <n v="0"/>
    <n v="318"/>
    <n v="0"/>
    <n v="0"/>
    <n v="0"/>
    <n v="73"/>
    <n v="96"/>
    <n v="0"/>
    <n v="0"/>
    <n v="87"/>
    <n v="225"/>
    <n v="0"/>
    <n v="0"/>
    <n v="0"/>
    <n v="52"/>
    <n v="0"/>
    <n v="0"/>
    <n v="228"/>
    <n v="3447341"/>
    <m/>
  </r>
  <r>
    <x v="26"/>
    <x v="1"/>
    <n v="817775"/>
    <n v="0"/>
    <n v="100140"/>
    <n v="192120"/>
    <n v="88287"/>
    <n v="36877"/>
    <n v="394101"/>
    <n v="71457"/>
    <n v="127278"/>
    <n v="70927"/>
    <n v="483785"/>
    <n v="79864"/>
    <n v="72093"/>
    <n v="159358"/>
    <n v="477762"/>
    <n v="108965"/>
    <n v="521953"/>
    <n v="0"/>
    <n v="1065"/>
    <n v="2225"/>
    <n v="0"/>
    <n v="7119"/>
    <n v="0"/>
    <n v="0"/>
    <n v="24"/>
    <n v="0"/>
    <n v="0"/>
    <n v="2"/>
    <n v="219"/>
    <n v="0"/>
    <n v="1"/>
    <n v="0"/>
    <n v="0"/>
    <n v="93"/>
    <n v="0"/>
    <n v="0"/>
    <n v="79"/>
    <n v="360"/>
    <n v="0"/>
    <n v="0"/>
    <n v="0"/>
    <n v="40"/>
    <n v="0"/>
    <n v="0"/>
    <n v="669"/>
    <n v="3814638"/>
    <m/>
  </r>
  <r>
    <x v="26"/>
    <x v="2"/>
    <n v="923207"/>
    <n v="0"/>
    <n v="102753"/>
    <n v="196515"/>
    <n v="83953"/>
    <n v="50482"/>
    <n v="430586"/>
    <n v="92391"/>
    <n v="172093"/>
    <n v="93783"/>
    <n v="509994"/>
    <n v="98956"/>
    <n v="90502"/>
    <n v="153195"/>
    <n v="531716"/>
    <n v="147486"/>
    <n v="542579"/>
    <n v="0"/>
    <n v="1340"/>
    <n v="2744"/>
    <n v="0"/>
    <n v="8336"/>
    <n v="0"/>
    <n v="0"/>
    <n v="26"/>
    <n v="0"/>
    <n v="0"/>
    <n v="0"/>
    <n v="124"/>
    <n v="0"/>
    <n v="44"/>
    <n v="0"/>
    <n v="69"/>
    <n v="232"/>
    <n v="0"/>
    <n v="0"/>
    <n v="44"/>
    <n v="345"/>
    <n v="0"/>
    <n v="0"/>
    <n v="0"/>
    <n v="156"/>
    <n v="0"/>
    <n v="0"/>
    <n v="9516"/>
    <n v="4243167"/>
    <m/>
  </r>
  <r>
    <x v="26"/>
    <x v="3"/>
    <n v="1038871"/>
    <n v="0"/>
    <n v="105192"/>
    <n v="228496"/>
    <n v="73929"/>
    <n v="51826"/>
    <n v="413263"/>
    <n v="98101"/>
    <n v="213322"/>
    <n v="90997"/>
    <n v="482115"/>
    <n v="109702"/>
    <n v="114136"/>
    <n v="160957"/>
    <n v="625124"/>
    <n v="160912"/>
    <n v="530422"/>
    <n v="188"/>
    <n v="1861"/>
    <n v="3460"/>
    <n v="0"/>
    <n v="10311"/>
    <n v="0"/>
    <n v="0"/>
    <n v="18"/>
    <n v="0"/>
    <n v="0"/>
    <n v="0"/>
    <n v="0"/>
    <n v="0"/>
    <n v="0"/>
    <n v="0"/>
    <n v="0"/>
    <n v="0"/>
    <n v="0"/>
    <n v="0"/>
    <n v="0"/>
    <n v="886"/>
    <n v="0"/>
    <n v="0"/>
    <n v="0"/>
    <n v="110"/>
    <n v="0"/>
    <n v="0"/>
    <n v="456"/>
    <n v="4514655"/>
    <m/>
  </r>
  <r>
    <x v="26"/>
    <x v="4"/>
    <n v="1078488"/>
    <n v="0"/>
    <n v="94005"/>
    <n v="228583"/>
    <n v="94475"/>
    <n v="59232"/>
    <n v="448588"/>
    <n v="111384"/>
    <n v="218250"/>
    <n v="99031"/>
    <n v="582190"/>
    <n v="120281"/>
    <n v="110373"/>
    <n v="164340"/>
    <n v="652635"/>
    <n v="191022"/>
    <n v="509804"/>
    <n v="0"/>
    <n v="1885"/>
    <n v="3438"/>
    <n v="0"/>
    <n v="10346"/>
    <n v="0"/>
    <n v="0"/>
    <n v="6"/>
    <n v="0"/>
    <n v="0"/>
    <n v="0"/>
    <n v="0"/>
    <n v="0"/>
    <n v="107"/>
    <n v="0"/>
    <n v="61"/>
    <n v="237"/>
    <n v="0"/>
    <n v="0"/>
    <n v="119"/>
    <n v="361"/>
    <n v="0"/>
    <n v="0"/>
    <n v="0"/>
    <n v="59"/>
    <n v="0"/>
    <n v="0"/>
    <n v="945"/>
    <n v="4780245"/>
    <m/>
  </r>
  <r>
    <x v="26"/>
    <x v="5"/>
    <n v="1194443"/>
    <n v="0"/>
    <n v="82709"/>
    <n v="205584"/>
    <n v="134297"/>
    <n v="58547"/>
    <n v="458940"/>
    <n v="110610"/>
    <n v="268414"/>
    <n v="93620"/>
    <n v="585212"/>
    <n v="132820"/>
    <n v="115369"/>
    <n v="172888"/>
    <n v="643541"/>
    <n v="154556"/>
    <n v="566091"/>
    <n v="0"/>
    <n v="1959"/>
    <n v="3104"/>
    <n v="0"/>
    <n v="9613"/>
    <n v="0"/>
    <n v="0"/>
    <n v="0"/>
    <n v="0"/>
    <n v="0"/>
    <n v="0"/>
    <n v="0"/>
    <n v="0"/>
    <n v="0"/>
    <n v="0"/>
    <n v="0"/>
    <n v="0"/>
    <n v="0"/>
    <n v="0"/>
    <n v="0"/>
    <n v="647"/>
    <n v="0"/>
    <n v="0"/>
    <n v="0"/>
    <n v="35"/>
    <n v="0"/>
    <n v="0"/>
    <n v="4370"/>
    <n v="4997369"/>
    <m/>
  </r>
  <r>
    <x v="27"/>
    <x v="6"/>
    <n v="765260"/>
    <n v="0"/>
    <n v="38101"/>
    <n v="119473"/>
    <n v="142"/>
    <n v="40777"/>
    <n v="210576"/>
    <n v="67164"/>
    <n v="143552"/>
    <n v="48011"/>
    <n v="333679"/>
    <n v="70196"/>
    <n v="59479"/>
    <n v="72556"/>
    <n v="286357"/>
    <n v="42836"/>
    <n v="139832"/>
    <n v="39"/>
    <n v="1305"/>
    <n v="2289"/>
    <n v="0"/>
    <n v="6234"/>
    <n v="0"/>
    <n v="0"/>
    <n v="887"/>
    <n v="0"/>
    <n v="0"/>
    <n v="0"/>
    <n v="0"/>
    <n v="0"/>
    <n v="18"/>
    <n v="0"/>
    <n v="0"/>
    <n v="0"/>
    <n v="0"/>
    <n v="0"/>
    <n v="33"/>
    <n v="238"/>
    <n v="0"/>
    <n v="0"/>
    <n v="0"/>
    <n v="4"/>
    <n v="0"/>
    <n v="0"/>
    <n v="2473"/>
    <n v="2451511"/>
    <s v="La estación Floresta de la línea Sarmiento estará cerrada durante el mes de enero debido a la realización de obras de accesibilidad y mejoramiento."/>
  </r>
  <r>
    <x v="27"/>
    <x v="7"/>
    <n v="899951"/>
    <n v="0"/>
    <n v="71307"/>
    <n v="130352"/>
    <n v="66043"/>
    <n v="43404"/>
    <n v="365206"/>
    <n v="98899"/>
    <n v="199726"/>
    <n v="61881"/>
    <n v="447348"/>
    <n v="101785"/>
    <n v="86874"/>
    <n v="120205"/>
    <n v="522283"/>
    <n v="99214"/>
    <n v="349211"/>
    <n v="0"/>
    <n v="2232"/>
    <n v="3618"/>
    <n v="0"/>
    <n v="7346"/>
    <n v="0"/>
    <n v="0"/>
    <n v="3513"/>
    <n v="0"/>
    <n v="0"/>
    <n v="0"/>
    <n v="0"/>
    <n v="0"/>
    <n v="81"/>
    <n v="0"/>
    <n v="74"/>
    <n v="290"/>
    <n v="0"/>
    <n v="0"/>
    <n v="131"/>
    <n v="179"/>
    <n v="0"/>
    <n v="0"/>
    <n v="0"/>
    <n v="13"/>
    <n v="0"/>
    <n v="0"/>
    <n v="22744"/>
    <n v="3703910"/>
    <m/>
  </r>
  <r>
    <x v="27"/>
    <x v="8"/>
    <n v="1207142"/>
    <n v="0"/>
    <n v="110020"/>
    <n v="190943"/>
    <n v="79646"/>
    <n v="62140"/>
    <n v="458917"/>
    <n v="116214"/>
    <n v="299223"/>
    <n v="80927"/>
    <n v="649166"/>
    <n v="154186"/>
    <n v="122614"/>
    <n v="186023"/>
    <n v="671104"/>
    <n v="171564"/>
    <n v="585251"/>
    <n v="0"/>
    <n v="2029"/>
    <n v="3016"/>
    <n v="0"/>
    <n v="5762"/>
    <n v="0"/>
    <n v="0"/>
    <n v="3839"/>
    <n v="0"/>
    <n v="0"/>
    <n v="0"/>
    <n v="0"/>
    <n v="0"/>
    <n v="61"/>
    <n v="0"/>
    <n v="91"/>
    <n v="398"/>
    <n v="0"/>
    <n v="0"/>
    <n v="127"/>
    <n v="1"/>
    <n v="0"/>
    <n v="0"/>
    <n v="0"/>
    <n v="18"/>
    <n v="0"/>
    <n v="0"/>
    <n v="473"/>
    <n v="5160895"/>
    <m/>
  </r>
  <r>
    <x v="27"/>
    <x v="9"/>
    <n v="1286372"/>
    <n v="0"/>
    <n v="132439"/>
    <n v="248295"/>
    <n v="130490"/>
    <n v="72089"/>
    <n v="555567"/>
    <n v="113889"/>
    <n v="353609"/>
    <n v="45199"/>
    <n v="727105"/>
    <n v="170268"/>
    <n v="147477"/>
    <n v="224435"/>
    <n v="813603"/>
    <n v="215506"/>
    <n v="642842"/>
    <n v="54"/>
    <n v="0"/>
    <n v="3055"/>
    <n v="0"/>
    <n v="9096"/>
    <n v="0"/>
    <n v="0"/>
    <n v="4435"/>
    <n v="0"/>
    <n v="0"/>
    <n v="0"/>
    <n v="0"/>
    <n v="0"/>
    <n v="69"/>
    <n v="0"/>
    <n v="0"/>
    <n v="362"/>
    <n v="0"/>
    <n v="0"/>
    <n v="204"/>
    <n v="16"/>
    <n v="0"/>
    <n v="0"/>
    <n v="0"/>
    <n v="182"/>
    <n v="0"/>
    <n v="0"/>
    <n v="16560"/>
    <n v="5913218"/>
    <m/>
  </r>
  <r>
    <x v="27"/>
    <x v="10"/>
    <n v="1361316"/>
    <n v="0"/>
    <n v="153860"/>
    <n v="269015"/>
    <n v="142015"/>
    <n v="74451"/>
    <n v="574850"/>
    <n v="130901"/>
    <n v="414779"/>
    <n v="103354"/>
    <n v="793499"/>
    <n v="161212"/>
    <n v="154930"/>
    <n v="231663"/>
    <n v="875178"/>
    <n v="226524"/>
    <n v="694747"/>
    <n v="37"/>
    <n v="3453"/>
    <n v="3853"/>
    <n v="0"/>
    <n v="11084"/>
    <n v="0"/>
    <n v="0"/>
    <n v="5186"/>
    <n v="0"/>
    <n v="196"/>
    <n v="0"/>
    <n v="790"/>
    <n v="0"/>
    <n v="4"/>
    <n v="0"/>
    <n v="6"/>
    <n v="4"/>
    <n v="0"/>
    <n v="0"/>
    <n v="3"/>
    <n v="665"/>
    <n v="0"/>
    <n v="0"/>
    <n v="0"/>
    <n v="98"/>
    <n v="0"/>
    <n v="0"/>
    <n v="7787"/>
    <n v="6395460"/>
    <m/>
  </r>
  <r>
    <x v="27"/>
    <x v="11"/>
    <n v="1312672"/>
    <n v="0"/>
    <n v="141130"/>
    <n v="275396"/>
    <n v="147140"/>
    <n v="70640"/>
    <n v="523975"/>
    <n v="132869"/>
    <n v="370858"/>
    <n v="120008"/>
    <n v="791732"/>
    <n v="165642"/>
    <n v="147174"/>
    <n v="237099"/>
    <n v="849241"/>
    <n v="209510"/>
    <n v="663660"/>
    <n v="67"/>
    <n v="2916"/>
    <n v="3266"/>
    <n v="0"/>
    <n v="9224"/>
    <n v="0"/>
    <n v="0"/>
    <n v="4661"/>
    <n v="0"/>
    <n v="3"/>
    <n v="0"/>
    <n v="653"/>
    <n v="0"/>
    <n v="15"/>
    <n v="0"/>
    <n v="0"/>
    <n v="45"/>
    <n v="0"/>
    <n v="0"/>
    <n v="37"/>
    <n v="273"/>
    <n v="0"/>
    <n v="0"/>
    <n v="0"/>
    <n v="53"/>
    <n v="0"/>
    <n v="0"/>
    <n v="1913"/>
    <n v="6181872"/>
    <m/>
  </r>
  <r>
    <x v="27"/>
    <x v="0"/>
    <n v="1376006"/>
    <n v="0"/>
    <n v="145278"/>
    <n v="267606"/>
    <n v="150564"/>
    <n v="73009"/>
    <n v="554218"/>
    <n v="151502"/>
    <n v="189034"/>
    <n v="129448"/>
    <n v="792659"/>
    <n v="160139"/>
    <n v="147262"/>
    <n v="213367"/>
    <n v="916740"/>
    <n v="216093"/>
    <n v="741277"/>
    <n v="45"/>
    <n v="3228"/>
    <n v="3486"/>
    <n v="0"/>
    <n v="8728"/>
    <n v="0"/>
    <n v="0"/>
    <n v="4354"/>
    <n v="0"/>
    <n v="0"/>
    <n v="0"/>
    <n v="848"/>
    <n v="0"/>
    <n v="0"/>
    <n v="0"/>
    <n v="0"/>
    <n v="40"/>
    <n v="0"/>
    <n v="0"/>
    <n v="13"/>
    <n v="0"/>
    <n v="0"/>
    <n v="0"/>
    <n v="0"/>
    <n v="121"/>
    <n v="0"/>
    <n v="0"/>
    <n v="967"/>
    <n v="6246032"/>
    <m/>
  </r>
  <r>
    <x v="27"/>
    <x v="1"/>
    <n v="1454256"/>
    <n v="0"/>
    <n v="160167"/>
    <n v="270023"/>
    <n v="145252"/>
    <n v="82148"/>
    <n v="611499"/>
    <n v="149875"/>
    <n v="291603"/>
    <n v="149209"/>
    <n v="826854"/>
    <n v="182531"/>
    <n v="166281"/>
    <n v="245183"/>
    <n v="989095"/>
    <n v="242806"/>
    <n v="761532"/>
    <n v="35"/>
    <n v="3858"/>
    <n v="3620"/>
    <n v="0"/>
    <n v="10520"/>
    <n v="0"/>
    <n v="0"/>
    <n v="4267"/>
    <n v="0"/>
    <n v="9"/>
    <n v="0"/>
    <n v="800"/>
    <n v="0"/>
    <n v="0"/>
    <n v="0"/>
    <n v="0"/>
    <n v="50"/>
    <n v="0"/>
    <n v="0"/>
    <n v="8"/>
    <n v="114"/>
    <n v="0"/>
    <n v="0"/>
    <n v="0"/>
    <n v="37"/>
    <n v="0"/>
    <n v="0"/>
    <n v="1654"/>
    <n v="6753286"/>
    <m/>
  </r>
  <r>
    <x v="27"/>
    <x v="2"/>
    <n v="1436846"/>
    <n v="0"/>
    <n v="168467"/>
    <n v="271787"/>
    <n v="65615"/>
    <n v="82097"/>
    <n v="627671"/>
    <n v="152119"/>
    <n v="335729"/>
    <n v="152296"/>
    <n v="799352"/>
    <n v="177654"/>
    <n v="164906"/>
    <n v="241789"/>
    <n v="991500"/>
    <n v="240953"/>
    <n v="716386"/>
    <n v="0"/>
    <n v="4263"/>
    <n v="3760"/>
    <n v="0"/>
    <n v="7208"/>
    <n v="0"/>
    <n v="0"/>
    <n v="0"/>
    <n v="0"/>
    <n v="0"/>
    <n v="0"/>
    <n v="721"/>
    <n v="0"/>
    <n v="0"/>
    <n v="0"/>
    <n v="20"/>
    <n v="72"/>
    <n v="0"/>
    <n v="0"/>
    <n v="20"/>
    <n v="96"/>
    <n v="0"/>
    <n v="0"/>
    <n v="0"/>
    <n v="0"/>
    <n v="0"/>
    <n v="0"/>
    <n v="2054"/>
    <n v="6643381"/>
    <m/>
  </r>
  <r>
    <x v="27"/>
    <x v="3"/>
    <n v="1406279"/>
    <n v="0"/>
    <n v="172741"/>
    <n v="273235"/>
    <n v="127118"/>
    <n v="77339"/>
    <n v="540240"/>
    <n v="153278"/>
    <n v="358982"/>
    <n v="153358"/>
    <n v="858226"/>
    <n v="192349"/>
    <n v="172479"/>
    <n v="257788"/>
    <n v="991842"/>
    <n v="261516"/>
    <n v="792973"/>
    <n v="0"/>
    <n v="3936"/>
    <n v="3610"/>
    <n v="0"/>
    <n v="2004"/>
    <n v="0"/>
    <n v="0"/>
    <n v="4601"/>
    <n v="0"/>
    <n v="8"/>
    <n v="0"/>
    <n v="793"/>
    <n v="0"/>
    <n v="0"/>
    <n v="0"/>
    <n v="0"/>
    <n v="0"/>
    <n v="0"/>
    <n v="0"/>
    <n v="0"/>
    <n v="734"/>
    <n v="0"/>
    <n v="0"/>
    <n v="0"/>
    <n v="0"/>
    <n v="0"/>
    <n v="0"/>
    <n v="65409"/>
    <n v="6870838"/>
    <m/>
  </r>
  <r>
    <x v="27"/>
    <x v="4"/>
    <n v="1403620"/>
    <n v="0"/>
    <n v="176632"/>
    <n v="287185"/>
    <n v="101076"/>
    <n v="74706"/>
    <n v="633450"/>
    <n v="155806"/>
    <n v="333754"/>
    <n v="139849"/>
    <n v="835365"/>
    <n v="188018"/>
    <n v="176247"/>
    <n v="268765"/>
    <n v="1009505"/>
    <n v="251263"/>
    <n v="795243"/>
    <n v="0"/>
    <n v="3130"/>
    <n v="520"/>
    <n v="0"/>
    <n v="772"/>
    <n v="0"/>
    <n v="0"/>
    <n v="2981"/>
    <n v="0"/>
    <n v="0"/>
    <n v="0"/>
    <n v="763"/>
    <n v="0"/>
    <n v="5"/>
    <n v="0"/>
    <n v="2"/>
    <n v="0"/>
    <n v="0"/>
    <n v="0"/>
    <n v="0"/>
    <n v="297"/>
    <n v="0"/>
    <n v="0"/>
    <n v="0"/>
    <n v="0"/>
    <n v="0"/>
    <n v="0"/>
    <n v="2008"/>
    <n v="6840962"/>
    <m/>
  </r>
  <r>
    <x v="27"/>
    <x v="5"/>
    <n v="1285496"/>
    <n v="0"/>
    <n v="130404"/>
    <n v="274971"/>
    <n v="89894"/>
    <n v="58892"/>
    <n v="533097"/>
    <n v="139240"/>
    <n v="270715"/>
    <n v="111970"/>
    <n v="689369"/>
    <n v="141938"/>
    <n v="145470"/>
    <n v="212416"/>
    <n v="861265"/>
    <n v="222890"/>
    <n v="685572"/>
    <n v="133"/>
    <n v="2929"/>
    <n v="3455"/>
    <n v="0"/>
    <n v="724"/>
    <n v="0"/>
    <n v="0"/>
    <n v="2790"/>
    <n v="0"/>
    <n v="10"/>
    <n v="0"/>
    <n v="580"/>
    <n v="0"/>
    <n v="7"/>
    <n v="0"/>
    <n v="12"/>
    <n v="44"/>
    <n v="0"/>
    <n v="0"/>
    <n v="8"/>
    <n v="124"/>
    <n v="0"/>
    <n v="0"/>
    <n v="0"/>
    <n v="21"/>
    <n v="0"/>
    <n v="0"/>
    <n v="13795"/>
    <n v="5878231"/>
    <m/>
  </r>
  <r>
    <x v="28"/>
    <x v="6"/>
    <n v="1254302"/>
    <n v="0"/>
    <n v="145965"/>
    <n v="217610"/>
    <n v="69054"/>
    <n v="62440"/>
    <n v="537158"/>
    <n v="133204"/>
    <n v="275358"/>
    <n v="116669"/>
    <n v="664246"/>
    <n v="143480"/>
    <n v="150438"/>
    <n v="212425"/>
    <n v="846962"/>
    <n v="224642"/>
    <n v="714678"/>
    <n v="471"/>
    <n v="3105"/>
    <n v="3731"/>
    <n v="0"/>
    <n v="2284"/>
    <n v="0"/>
    <n v="0"/>
    <n v="2969"/>
    <n v="0"/>
    <n v="6"/>
    <n v="29"/>
    <n v="997"/>
    <n v="0"/>
    <n v="29"/>
    <n v="0"/>
    <n v="85"/>
    <n v="297"/>
    <n v="0"/>
    <n v="0"/>
    <n v="92"/>
    <n v="0"/>
    <n v="0"/>
    <n v="0"/>
    <n v="0"/>
    <n v="163"/>
    <n v="0"/>
    <n v="0"/>
    <n v="3415"/>
    <n v="5786304"/>
    <m/>
  </r>
  <r>
    <x v="28"/>
    <x v="7"/>
    <n v="1200135"/>
    <n v="0"/>
    <n v="141582"/>
    <n v="212771"/>
    <n v="74253"/>
    <n v="58204"/>
    <n v="477266"/>
    <n v="126557"/>
    <n v="281359"/>
    <n v="111240"/>
    <n v="603224"/>
    <n v="112216"/>
    <n v="136789"/>
    <n v="173400"/>
    <n v="775556"/>
    <n v="203311"/>
    <n v="675966"/>
    <n v="19"/>
    <n v="3157"/>
    <n v="3770"/>
    <n v="0"/>
    <n v="0"/>
    <n v="0"/>
    <n v="0"/>
    <n v="1490"/>
    <n v="0"/>
    <n v="0"/>
    <n v="0"/>
    <n v="903"/>
    <n v="0"/>
    <n v="0"/>
    <n v="0"/>
    <n v="0"/>
    <n v="0"/>
    <n v="0"/>
    <n v="0"/>
    <n v="0"/>
    <n v="0"/>
    <n v="0"/>
    <n v="0"/>
    <n v="0"/>
    <n v="0"/>
    <n v="0"/>
    <n v="0"/>
    <n v="218"/>
    <n v="5373386"/>
    <m/>
  </r>
  <r>
    <x v="28"/>
    <x v="8"/>
    <n v="1334353"/>
    <n v="0"/>
    <n v="137989"/>
    <n v="268607"/>
    <n v="61238"/>
    <n v="66643"/>
    <n v="485873"/>
    <n v="153619"/>
    <n v="334964"/>
    <n v="130500"/>
    <n v="744810"/>
    <n v="126776"/>
    <n v="180404"/>
    <n v="223842"/>
    <n v="916747"/>
    <n v="235372"/>
    <n v="784386"/>
    <n v="16"/>
    <n v="2909"/>
    <n v="3303"/>
    <n v="0"/>
    <n v="296"/>
    <n v="0"/>
    <n v="0"/>
    <n v="28"/>
    <n v="0"/>
    <n v="0"/>
    <n v="0"/>
    <n v="195"/>
    <n v="0"/>
    <n v="0"/>
    <n v="0"/>
    <n v="0"/>
    <n v="0"/>
    <n v="0"/>
    <n v="0"/>
    <n v="0"/>
    <n v="0"/>
    <n v="0"/>
    <n v="0"/>
    <n v="0"/>
    <n v="0"/>
    <n v="0"/>
    <n v="0"/>
    <n v="9015"/>
    <n v="6201885"/>
    <m/>
  </r>
  <r>
    <x v="28"/>
    <x v="9"/>
    <n v="840084"/>
    <n v="0"/>
    <n v="53810"/>
    <n v="232463"/>
    <n v="40770"/>
    <n v="62986"/>
    <n v="347368"/>
    <n v="146724"/>
    <n v="188654"/>
    <n v="78838"/>
    <n v="490267"/>
    <n v="81792"/>
    <n v="139271"/>
    <n v="94152"/>
    <n v="511439"/>
    <n v="193147"/>
    <n v="648824"/>
    <n v="591"/>
    <n v="3410"/>
    <n v="6786"/>
    <n v="4357"/>
    <n v="0"/>
    <n v="0"/>
    <n v="0"/>
    <n v="1476"/>
    <n v="0"/>
    <n v="0"/>
    <n v="0"/>
    <n v="130"/>
    <n v="0"/>
    <n v="7"/>
    <n v="0"/>
    <n v="21"/>
    <n v="85"/>
    <n v="0"/>
    <n v="0"/>
    <n v="73"/>
    <n v="0"/>
    <n v="0"/>
    <n v="0"/>
    <n v="0"/>
    <n v="39"/>
    <n v="0"/>
    <n v="0"/>
    <n v="16512"/>
    <n v="4184076"/>
    <s v="Conflictos gremiales afectaron el servicio y el cobro de boletos."/>
  </r>
  <r>
    <x v="28"/>
    <x v="10"/>
    <n v="1348064"/>
    <n v="0"/>
    <n v="143278"/>
    <n v="217688"/>
    <n v="75160"/>
    <n v="79510"/>
    <n v="484584"/>
    <n v="165366"/>
    <n v="231336"/>
    <n v="128239"/>
    <n v="676941"/>
    <n v="124772"/>
    <n v="147076"/>
    <n v="177281"/>
    <n v="798381"/>
    <n v="231261"/>
    <n v="712414"/>
    <n v="37"/>
    <n v="2937"/>
    <n v="3686"/>
    <n v="0"/>
    <n v="183"/>
    <n v="0"/>
    <n v="0"/>
    <n v="52"/>
    <n v="0"/>
    <n v="0"/>
    <n v="0"/>
    <n v="149"/>
    <n v="0"/>
    <n v="1"/>
    <n v="0"/>
    <n v="0"/>
    <n v="5"/>
    <n v="0"/>
    <n v="0"/>
    <n v="3"/>
    <n v="0"/>
    <n v="0"/>
    <n v="0"/>
    <n v="0"/>
    <n v="5"/>
    <n v="0"/>
    <n v="0"/>
    <n v="925"/>
    <n v="5749334"/>
    <m/>
  </r>
  <r>
    <x v="28"/>
    <x v="11"/>
    <n v="1302545"/>
    <n v="0"/>
    <n v="145194"/>
    <n v="202130"/>
    <n v="93311"/>
    <n v="75148"/>
    <n v="525998"/>
    <n v="151190"/>
    <n v="298896"/>
    <n v="148553"/>
    <n v="763510"/>
    <n v="121301"/>
    <n v="158444"/>
    <n v="218695"/>
    <n v="892871"/>
    <n v="221445"/>
    <n v="728835"/>
    <n v="12"/>
    <n v="3183"/>
    <n v="3953"/>
    <n v="0"/>
    <n v="108"/>
    <n v="0"/>
    <n v="0"/>
    <n v="58"/>
    <n v="0"/>
    <n v="0"/>
    <n v="0"/>
    <n v="103"/>
    <n v="0"/>
    <n v="2"/>
    <n v="0"/>
    <n v="1"/>
    <n v="24"/>
    <n v="0"/>
    <n v="0"/>
    <n v="0"/>
    <n v="0"/>
    <n v="0"/>
    <n v="0"/>
    <n v="0"/>
    <n v="7"/>
    <n v="0"/>
    <n v="0"/>
    <n v="9104"/>
    <n v="6064621"/>
    <m/>
  </r>
  <r>
    <x v="28"/>
    <x v="0"/>
    <n v="1386550"/>
    <n v="0"/>
    <n v="121425"/>
    <n v="233567"/>
    <n v="124474"/>
    <n v="67718"/>
    <n v="490800"/>
    <n v="143461"/>
    <n v="286638"/>
    <n v="142292"/>
    <n v="755975"/>
    <n v="123947"/>
    <n v="140280"/>
    <n v="205397"/>
    <n v="840915"/>
    <n v="229778"/>
    <n v="726161"/>
    <n v="62"/>
    <n v="3214"/>
    <n v="2546"/>
    <n v="0"/>
    <n v="570"/>
    <n v="0"/>
    <n v="0"/>
    <n v="225"/>
    <n v="0"/>
    <n v="0"/>
    <n v="0"/>
    <n v="17"/>
    <n v="0"/>
    <n v="20"/>
    <n v="9"/>
    <n v="0"/>
    <n v="62"/>
    <n v="0"/>
    <n v="0"/>
    <n v="5"/>
    <n v="0"/>
    <n v="0"/>
    <n v="0"/>
    <n v="0"/>
    <n v="33"/>
    <n v="0"/>
    <n v="0"/>
    <n v="9972"/>
    <n v="6036113"/>
    <m/>
  </r>
  <r>
    <x v="28"/>
    <x v="1"/>
    <n v="1455079"/>
    <n v="0"/>
    <n v="182439"/>
    <n v="212968"/>
    <n v="135390"/>
    <n v="78885"/>
    <n v="613178"/>
    <n v="156748"/>
    <n v="340026"/>
    <n v="172478"/>
    <n v="832093"/>
    <n v="143164"/>
    <n v="177059"/>
    <n v="239926"/>
    <n v="950798"/>
    <n v="265680"/>
    <n v="805540"/>
    <n v="30"/>
    <n v="3547"/>
    <n v="322"/>
    <n v="0"/>
    <n v="44"/>
    <n v="0"/>
    <n v="0"/>
    <n v="0"/>
    <n v="0"/>
    <n v="0"/>
    <n v="8"/>
    <n v="29"/>
    <n v="0"/>
    <n v="0"/>
    <n v="0"/>
    <n v="0"/>
    <n v="0"/>
    <n v="0"/>
    <n v="0"/>
    <n v="0"/>
    <n v="0"/>
    <n v="0"/>
    <n v="0"/>
    <n v="0"/>
    <n v="0"/>
    <n v="0"/>
    <n v="0"/>
    <n v="15078"/>
    <n v="6780509"/>
    <m/>
  </r>
  <r>
    <x v="28"/>
    <x v="2"/>
    <n v="1354529"/>
    <n v="0"/>
    <n v="160042"/>
    <n v="210181"/>
    <n v="131524"/>
    <n v="69561"/>
    <n v="535473"/>
    <n v="156475"/>
    <n v="316149"/>
    <n v="170096"/>
    <n v="763482"/>
    <n v="151473"/>
    <n v="102402"/>
    <n v="244077"/>
    <n v="949933"/>
    <n v="248507"/>
    <n v="758254"/>
    <n v="108"/>
    <n v="3768"/>
    <n v="811"/>
    <n v="0"/>
    <n v="1055"/>
    <n v="0"/>
    <n v="0"/>
    <n v="402"/>
    <n v="0"/>
    <n v="0"/>
    <n v="19"/>
    <n v="87"/>
    <n v="0"/>
    <n v="21"/>
    <n v="0"/>
    <n v="16"/>
    <n v="129"/>
    <n v="0"/>
    <n v="0"/>
    <n v="2"/>
    <n v="0"/>
    <n v="0"/>
    <n v="0"/>
    <n v="0"/>
    <n v="23"/>
    <n v="0"/>
    <n v="0"/>
    <n v="10496"/>
    <n v="6339095"/>
    <m/>
  </r>
  <r>
    <x v="28"/>
    <x v="3"/>
    <n v="1428179"/>
    <n v="0"/>
    <n v="166158"/>
    <n v="198199"/>
    <n v="128697"/>
    <n v="79010"/>
    <n v="521030"/>
    <n v="147629"/>
    <n v="323565"/>
    <n v="167412"/>
    <n v="762365"/>
    <n v="160404"/>
    <n v="268007"/>
    <n v="246448"/>
    <n v="939251"/>
    <n v="228693"/>
    <n v="771296"/>
    <n v="361"/>
    <n v="3418"/>
    <n v="-54"/>
    <n v="0"/>
    <n v="5989"/>
    <n v="0"/>
    <n v="0"/>
    <n v="2330"/>
    <n v="0"/>
    <n v="0"/>
    <n v="95"/>
    <n v="549"/>
    <n v="0"/>
    <n v="62"/>
    <n v="0"/>
    <n v="62"/>
    <n v="245"/>
    <n v="0"/>
    <n v="0"/>
    <n v="213"/>
    <n v="0"/>
    <n v="0"/>
    <n v="0"/>
    <n v="0"/>
    <n v="254"/>
    <n v="0"/>
    <n v="0"/>
    <n v="12568"/>
    <n v="6562435"/>
    <m/>
  </r>
  <r>
    <x v="28"/>
    <x v="4"/>
    <n v="1378946"/>
    <n v="0"/>
    <n v="153107"/>
    <n v="200717"/>
    <n v="137768"/>
    <n v="74262"/>
    <n v="561262"/>
    <n v="153340"/>
    <n v="334078"/>
    <n v="164447"/>
    <n v="730458"/>
    <n v="161244"/>
    <n v="265761"/>
    <n v="251265"/>
    <n v="913006"/>
    <n v="245226"/>
    <n v="758101"/>
    <n v="492"/>
    <n v="3410"/>
    <n v="3727"/>
    <n v="0"/>
    <n v="6267"/>
    <n v="0"/>
    <n v="0"/>
    <n v="1875"/>
    <n v="0"/>
    <n v="20"/>
    <n v="0"/>
    <n v="453"/>
    <n v="0"/>
    <n v="53"/>
    <n v="0"/>
    <n v="94"/>
    <n v="295"/>
    <n v="0"/>
    <n v="0"/>
    <n v="129"/>
    <n v="0"/>
    <n v="0"/>
    <n v="0"/>
    <n v="0"/>
    <n v="205"/>
    <n v="0"/>
    <n v="0"/>
    <n v="13478"/>
    <n v="6513486"/>
    <m/>
  </r>
  <r>
    <x v="28"/>
    <x v="5"/>
    <n v="1308753"/>
    <n v="0"/>
    <n v="133201"/>
    <n v="255318"/>
    <n v="143683"/>
    <n v="66924"/>
    <n v="443386"/>
    <n v="142426"/>
    <n v="262024"/>
    <n v="142581"/>
    <n v="707139"/>
    <n v="137172"/>
    <n v="243512"/>
    <n v="218728"/>
    <n v="857063"/>
    <n v="209864"/>
    <n v="768158"/>
    <n v="450"/>
    <n v="3986"/>
    <n v="5041"/>
    <n v="0"/>
    <n v="6449"/>
    <n v="0"/>
    <n v="0"/>
    <n v="1754"/>
    <n v="0"/>
    <n v="41"/>
    <n v="32"/>
    <n v="643"/>
    <n v="0"/>
    <n v="66"/>
    <n v="0"/>
    <n v="101"/>
    <n v="278"/>
    <n v="0"/>
    <n v="0"/>
    <n v="75"/>
    <n v="0"/>
    <n v="0"/>
    <n v="0"/>
    <n v="0"/>
    <n v="203"/>
    <n v="0"/>
    <n v="0"/>
    <n v="1052"/>
    <n v="6060103"/>
    <m/>
  </r>
  <r>
    <x v="29"/>
    <x v="6"/>
    <n v="1304645"/>
    <n v="0"/>
    <n v="136155"/>
    <n v="217370"/>
    <n v="124354"/>
    <n v="71130"/>
    <n v="498160"/>
    <n v="132114"/>
    <n v="338442"/>
    <n v="142694"/>
    <n v="696464"/>
    <n v="145140"/>
    <n v="217550"/>
    <n v="235984"/>
    <n v="910856"/>
    <n v="240614"/>
    <n v="829804"/>
    <n v="471"/>
    <n v="3374"/>
    <n v="7589"/>
    <n v="0"/>
    <n v="5950"/>
    <n v="0"/>
    <n v="0"/>
    <n v="1225"/>
    <n v="0"/>
    <n v="62"/>
    <n v="131"/>
    <n v="46"/>
    <n v="0"/>
    <n v="106"/>
    <n v="0"/>
    <n v="112"/>
    <n v="318"/>
    <n v="0"/>
    <n v="0"/>
    <n v="52"/>
    <n v="0"/>
    <n v="0"/>
    <n v="0"/>
    <n v="0"/>
    <n v="256"/>
    <n v="0"/>
    <n v="0"/>
    <n v="2015"/>
    <n v="6263183"/>
    <m/>
  </r>
  <r>
    <x v="29"/>
    <x v="7"/>
    <n v="1186181"/>
    <n v="0"/>
    <n v="139665"/>
    <n v="184586"/>
    <n v="103618"/>
    <n v="64315"/>
    <n v="459374"/>
    <n v="121482"/>
    <n v="270121"/>
    <n v="138870"/>
    <n v="611377"/>
    <n v="136595"/>
    <n v="226330"/>
    <n v="195923"/>
    <n v="702848"/>
    <n v="196481"/>
    <n v="720016"/>
    <n v="17"/>
    <n v="3567"/>
    <n v="0"/>
    <n v="0"/>
    <n v="0"/>
    <n v="0"/>
    <n v="0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928"/>
    <n v="5462297"/>
    <s v="Paro de trenes el miércoles 21/02/2024"/>
  </r>
  <r>
    <x v="29"/>
    <x v="8"/>
    <n v="1380921"/>
    <n v="0"/>
    <n v="147451"/>
    <n v="231042"/>
    <n v="118787"/>
    <n v="78086"/>
    <n v="520517"/>
    <n v="146966"/>
    <n v="330906"/>
    <n v="164230"/>
    <n v="702940"/>
    <n v="171547"/>
    <n v="283423"/>
    <n v="248601"/>
    <n v="886682"/>
    <n v="221598"/>
    <n v="804264"/>
    <n v="105"/>
    <n v="3927"/>
    <n v="1545"/>
    <n v="0"/>
    <n v="945"/>
    <n v="0"/>
    <n v="0"/>
    <n v="344"/>
    <n v="0"/>
    <n v="8"/>
    <n v="28"/>
    <n v="0"/>
    <n v="89"/>
    <n v="23"/>
    <n v="0"/>
    <n v="15"/>
    <n v="133"/>
    <n v="0"/>
    <n v="0"/>
    <n v="34"/>
    <n v="0"/>
    <n v="0"/>
    <n v="0"/>
    <n v="0"/>
    <n v="45"/>
    <n v="0"/>
    <n v="0"/>
    <n v="19862"/>
    <n v="6465064"/>
    <m/>
  </r>
  <r>
    <x v="29"/>
    <x v="9"/>
    <n v="1421134"/>
    <n v="0"/>
    <n v="179086"/>
    <n v="247091"/>
    <n v="134699"/>
    <n v="79167"/>
    <n v="584240"/>
    <n v="146981"/>
    <n v="382998"/>
    <n v="168347"/>
    <n v="699832"/>
    <n v="202894"/>
    <n v="317886"/>
    <n v="274175"/>
    <n v="851762"/>
    <n v="241312"/>
    <n v="906337"/>
    <n v="60"/>
    <n v="3306"/>
    <n v="511"/>
    <n v="0"/>
    <n v="760"/>
    <n v="0"/>
    <n v="0"/>
    <n v="156"/>
    <n v="0"/>
    <n v="5"/>
    <n v="18"/>
    <n v="0"/>
    <n v="0"/>
    <n v="15"/>
    <n v="0"/>
    <n v="12"/>
    <n v="21"/>
    <n v="0"/>
    <n v="0"/>
    <n v="1"/>
    <n v="0"/>
    <n v="0"/>
    <n v="0"/>
    <n v="0"/>
    <n v="0"/>
    <n v="0"/>
    <n v="0"/>
    <n v="17487"/>
    <n v="6860293"/>
    <m/>
  </r>
  <r>
    <x v="29"/>
    <x v="10"/>
    <n v="1428728"/>
    <n v="0"/>
    <n v="177247"/>
    <n v="260268"/>
    <n v="135530"/>
    <n v="74737"/>
    <n v="579692"/>
    <n v="141474"/>
    <n v="365079"/>
    <n v="164010"/>
    <n v="758909"/>
    <n v="189669"/>
    <n v="317122"/>
    <n v="266508"/>
    <n v="834014"/>
    <n v="238748"/>
    <n v="929920"/>
    <n v="311"/>
    <n v="2815"/>
    <n v="7078"/>
    <n v="0"/>
    <n v="7926"/>
    <n v="0"/>
    <n v="0"/>
    <n v="2405"/>
    <n v="0"/>
    <n v="33"/>
    <n v="65"/>
    <n v="424"/>
    <n v="0"/>
    <n v="54"/>
    <n v="0"/>
    <n v="63"/>
    <n v="270"/>
    <n v="0"/>
    <n v="0"/>
    <n v="115"/>
    <n v="0"/>
    <n v="0"/>
    <n v="0"/>
    <n v="0"/>
    <n v="0"/>
    <n v="0"/>
    <n v="0"/>
    <n v="32357"/>
    <n v="6915571"/>
    <m/>
  </r>
  <r>
    <x v="29"/>
    <x v="11"/>
    <n v="1287839"/>
    <n v="0"/>
    <n v="157384"/>
    <n v="245663"/>
    <n v="128486"/>
    <n v="68848"/>
    <n v="494430"/>
    <n v="122955"/>
    <n v="305641"/>
    <n v="139998"/>
    <n v="668113"/>
    <n v="176566"/>
    <n v="250983"/>
    <n v="240761"/>
    <n v="848004"/>
    <n v="217926"/>
    <n v="786621"/>
    <n v="298"/>
    <n v="2547"/>
    <n v="6503"/>
    <n v="0"/>
    <n v="7236"/>
    <n v="0"/>
    <n v="0"/>
    <n v="2204"/>
    <n v="0"/>
    <n v="18"/>
    <n v="75"/>
    <n v="374"/>
    <n v="0"/>
    <n v="39"/>
    <n v="0"/>
    <n v="61"/>
    <n v="213"/>
    <n v="0"/>
    <n v="0"/>
    <n v="26"/>
    <n v="0"/>
    <n v="0"/>
    <n v="0"/>
    <n v="0"/>
    <n v="0"/>
    <n v="0"/>
    <n v="0"/>
    <n v="319"/>
    <n v="6160131"/>
    <m/>
  </r>
  <r>
    <x v="29"/>
    <x v="0"/>
    <n v="1422231"/>
    <n v="0"/>
    <n v="175140"/>
    <n v="246236"/>
    <n v="146411"/>
    <n v="72486"/>
    <n v="591508"/>
    <n v="121678"/>
    <n v="336738"/>
    <n v="153841"/>
    <n v="744637"/>
    <n v="196625"/>
    <n v="283395"/>
    <n v="262007"/>
    <n v="878228"/>
    <n v="244276"/>
    <n v="819398"/>
    <n v="305"/>
    <n v="1649"/>
    <n v="6646"/>
    <n v="0"/>
    <n v="6825"/>
    <n v="0"/>
    <n v="0"/>
    <n v="2598"/>
    <n v="0"/>
    <n v="31"/>
    <n v="103"/>
    <n v="512"/>
    <n v="0"/>
    <n v="0"/>
    <n v="0"/>
    <n v="0"/>
    <n v="0"/>
    <n v="0"/>
    <n v="0"/>
    <n v="0"/>
    <n v="0"/>
    <n v="0"/>
    <n v="0"/>
    <n v="0"/>
    <n v="0"/>
    <n v="0"/>
    <n v="0"/>
    <n v="6219"/>
    <n v="6719723"/>
    <m/>
  </r>
  <r>
    <x v="29"/>
    <x v="1"/>
    <n v="1365451"/>
    <n v="0"/>
    <n v="184629"/>
    <n v="195268"/>
    <n v="136555"/>
    <n v="69095"/>
    <n v="578636"/>
    <n v="119202"/>
    <n v="338516"/>
    <n v="143883"/>
    <n v="742203"/>
    <n v="177404"/>
    <n v="300328"/>
    <n v="255679"/>
    <n v="874499"/>
    <n v="240263"/>
    <n v="818010"/>
    <n v="0"/>
    <n v="0"/>
    <n v="3165"/>
    <n v="0"/>
    <n v="6483"/>
    <n v="0"/>
    <n v="0"/>
    <n v="2915"/>
    <n v="0"/>
    <n v="0"/>
    <n v="0"/>
    <n v="0"/>
    <n v="0"/>
    <n v="0"/>
    <n v="0"/>
    <n v="0"/>
    <n v="17"/>
    <n v="0"/>
    <n v="0"/>
    <n v="9"/>
    <n v="0"/>
    <n v="0"/>
    <n v="0"/>
    <n v="0"/>
    <n v="0"/>
    <n v="0"/>
    <n v="0"/>
    <n v="9839"/>
    <n v="6562049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5421">
  <r>
    <x v="0"/>
    <x v="0"/>
    <x v="0"/>
    <n v="998633"/>
  </r>
  <r>
    <x v="0"/>
    <x v="1"/>
    <x v="0"/>
    <n v="1014666"/>
  </r>
  <r>
    <x v="0"/>
    <x v="2"/>
    <x v="0"/>
    <n v="1014704"/>
  </r>
  <r>
    <x v="0"/>
    <x v="3"/>
    <x v="0"/>
    <n v="1039982"/>
  </r>
  <r>
    <x v="0"/>
    <x v="4"/>
    <x v="0"/>
    <n v="1024774"/>
  </r>
  <r>
    <x v="0"/>
    <x v="5"/>
    <x v="0"/>
    <n v="1057735"/>
  </r>
  <r>
    <x v="1"/>
    <x v="6"/>
    <x v="0"/>
    <n v="927575"/>
  </r>
  <r>
    <x v="1"/>
    <x v="7"/>
    <x v="0"/>
    <n v="916758"/>
  </r>
  <r>
    <x v="1"/>
    <x v="8"/>
    <x v="0"/>
    <n v="1064011"/>
  </r>
  <r>
    <x v="1"/>
    <x v="9"/>
    <x v="0"/>
    <n v="1023177"/>
  </r>
  <r>
    <x v="1"/>
    <x v="10"/>
    <x v="0"/>
    <n v="1073453"/>
  </r>
  <r>
    <x v="1"/>
    <x v="11"/>
    <x v="0"/>
    <n v="990652"/>
  </r>
  <r>
    <x v="1"/>
    <x v="0"/>
    <x v="0"/>
    <n v="1080273"/>
  </r>
  <r>
    <x v="1"/>
    <x v="1"/>
    <x v="0"/>
    <n v="1081057"/>
  </r>
  <r>
    <x v="1"/>
    <x v="2"/>
    <x v="0"/>
    <n v="1020255"/>
  </r>
  <r>
    <x v="1"/>
    <x v="3"/>
    <x v="0"/>
    <n v="1161939"/>
  </r>
  <r>
    <x v="1"/>
    <x v="4"/>
    <x v="0"/>
    <n v="1139511"/>
  </r>
  <r>
    <x v="1"/>
    <x v="5"/>
    <x v="0"/>
    <n v="1143101"/>
  </r>
  <r>
    <x v="2"/>
    <x v="6"/>
    <x v="0"/>
    <n v="1003303"/>
  </r>
  <r>
    <x v="2"/>
    <x v="7"/>
    <x v="0"/>
    <n v="990408"/>
  </r>
  <r>
    <x v="2"/>
    <x v="8"/>
    <x v="0"/>
    <n v="1124993"/>
  </r>
  <r>
    <x v="2"/>
    <x v="9"/>
    <x v="0"/>
    <n v="1166077"/>
  </r>
  <r>
    <x v="2"/>
    <x v="10"/>
    <x v="0"/>
    <n v="1197092"/>
  </r>
  <r>
    <x v="2"/>
    <x v="11"/>
    <x v="0"/>
    <n v="1098532"/>
  </r>
  <r>
    <x v="2"/>
    <x v="0"/>
    <x v="0"/>
    <n v="1230897"/>
  </r>
  <r>
    <x v="2"/>
    <x v="1"/>
    <x v="0"/>
    <n v="1163346"/>
  </r>
  <r>
    <x v="2"/>
    <x v="2"/>
    <x v="0"/>
    <n v="1150514"/>
  </r>
  <r>
    <x v="2"/>
    <x v="3"/>
    <x v="0"/>
    <n v="1206088"/>
  </r>
  <r>
    <x v="2"/>
    <x v="4"/>
    <x v="0"/>
    <n v="1052788"/>
  </r>
  <r>
    <x v="2"/>
    <x v="5"/>
    <x v="0"/>
    <n v="1214359"/>
  </r>
  <r>
    <x v="3"/>
    <x v="6"/>
    <x v="0"/>
    <n v="1083914"/>
  </r>
  <r>
    <x v="3"/>
    <x v="7"/>
    <x v="0"/>
    <n v="999334"/>
  </r>
  <r>
    <x v="3"/>
    <x v="8"/>
    <x v="0"/>
    <n v="1173727"/>
  </r>
  <r>
    <x v="3"/>
    <x v="9"/>
    <x v="0"/>
    <n v="1204072"/>
  </r>
  <r>
    <x v="3"/>
    <x v="10"/>
    <x v="0"/>
    <n v="1255568"/>
  </r>
  <r>
    <x v="3"/>
    <x v="11"/>
    <x v="0"/>
    <n v="1214977"/>
  </r>
  <r>
    <x v="3"/>
    <x v="0"/>
    <x v="0"/>
    <n v="1300418"/>
  </r>
  <r>
    <x v="3"/>
    <x v="1"/>
    <x v="0"/>
    <n v="1294570"/>
  </r>
  <r>
    <x v="3"/>
    <x v="2"/>
    <x v="0"/>
    <n v="1228720"/>
  </r>
  <r>
    <x v="3"/>
    <x v="3"/>
    <x v="0"/>
    <n v="1259374"/>
  </r>
  <r>
    <x v="3"/>
    <x v="4"/>
    <x v="0"/>
    <n v="1158214"/>
  </r>
  <r>
    <x v="3"/>
    <x v="5"/>
    <x v="0"/>
    <n v="1115677"/>
  </r>
  <r>
    <x v="4"/>
    <x v="6"/>
    <x v="0"/>
    <n v="996054"/>
  </r>
  <r>
    <x v="4"/>
    <x v="7"/>
    <x v="0"/>
    <n v="939436"/>
  </r>
  <r>
    <x v="4"/>
    <x v="8"/>
    <x v="0"/>
    <n v="1153126"/>
  </r>
  <r>
    <x v="4"/>
    <x v="9"/>
    <x v="0"/>
    <n v="1143461"/>
  </r>
  <r>
    <x v="4"/>
    <x v="10"/>
    <x v="0"/>
    <n v="1174291"/>
  </r>
  <r>
    <x v="4"/>
    <x v="11"/>
    <x v="0"/>
    <n v="1102365"/>
  </r>
  <r>
    <x v="4"/>
    <x v="0"/>
    <x v="0"/>
    <n v="1187394"/>
  </r>
  <r>
    <x v="4"/>
    <x v="1"/>
    <x v="0"/>
    <n v="1174345"/>
  </r>
  <r>
    <x v="4"/>
    <x v="2"/>
    <x v="0"/>
    <n v="1179759"/>
  </r>
  <r>
    <x v="4"/>
    <x v="3"/>
    <x v="0"/>
    <n v="1265157"/>
  </r>
  <r>
    <x v="4"/>
    <x v="4"/>
    <x v="0"/>
    <n v="1226826"/>
  </r>
  <r>
    <x v="4"/>
    <x v="5"/>
    <x v="0"/>
    <n v="1202271"/>
  </r>
  <r>
    <x v="5"/>
    <x v="6"/>
    <x v="0"/>
    <n v="1038410"/>
  </r>
  <r>
    <x v="5"/>
    <x v="7"/>
    <x v="0"/>
    <n v="1047177"/>
  </r>
  <r>
    <x v="5"/>
    <x v="8"/>
    <x v="0"/>
    <n v="1229819"/>
  </r>
  <r>
    <x v="5"/>
    <x v="9"/>
    <x v="0"/>
    <n v="1164416"/>
  </r>
  <r>
    <x v="5"/>
    <x v="10"/>
    <x v="0"/>
    <n v="1188483"/>
  </r>
  <r>
    <x v="5"/>
    <x v="11"/>
    <x v="0"/>
    <n v="1152581"/>
  </r>
  <r>
    <x v="5"/>
    <x v="0"/>
    <x v="0"/>
    <n v="1223607"/>
  </r>
  <r>
    <x v="5"/>
    <x v="1"/>
    <x v="0"/>
    <n v="1261190"/>
  </r>
  <r>
    <x v="5"/>
    <x v="2"/>
    <x v="0"/>
    <n v="1258939"/>
  </r>
  <r>
    <x v="5"/>
    <x v="3"/>
    <x v="0"/>
    <n v="1242493"/>
  </r>
  <r>
    <x v="5"/>
    <x v="4"/>
    <x v="0"/>
    <n v="1186387"/>
  </r>
  <r>
    <x v="5"/>
    <x v="5"/>
    <x v="0"/>
    <n v="1197067"/>
  </r>
  <r>
    <x v="6"/>
    <x v="6"/>
    <x v="0"/>
    <n v="1058155"/>
  </r>
  <r>
    <x v="6"/>
    <x v="7"/>
    <x v="0"/>
    <n v="1031298"/>
  </r>
  <r>
    <x v="6"/>
    <x v="8"/>
    <x v="0"/>
    <n v="1189802"/>
  </r>
  <r>
    <x v="6"/>
    <x v="9"/>
    <x v="0"/>
    <n v="1125101"/>
  </r>
  <r>
    <x v="6"/>
    <x v="10"/>
    <x v="0"/>
    <n v="1182594"/>
  </r>
  <r>
    <x v="6"/>
    <x v="11"/>
    <x v="0"/>
    <n v="1151380"/>
  </r>
  <r>
    <x v="6"/>
    <x v="0"/>
    <x v="0"/>
    <n v="1146695"/>
  </r>
  <r>
    <x v="6"/>
    <x v="1"/>
    <x v="0"/>
    <n v="1204709"/>
  </r>
  <r>
    <x v="6"/>
    <x v="2"/>
    <x v="0"/>
    <n v="1139783"/>
  </r>
  <r>
    <x v="6"/>
    <x v="3"/>
    <x v="0"/>
    <n v="1195320"/>
  </r>
  <r>
    <x v="6"/>
    <x v="4"/>
    <x v="0"/>
    <n v="1172753"/>
  </r>
  <r>
    <x v="6"/>
    <x v="5"/>
    <x v="0"/>
    <n v="926427"/>
  </r>
  <r>
    <x v="7"/>
    <x v="6"/>
    <x v="0"/>
    <n v="895420"/>
  </r>
  <r>
    <x v="7"/>
    <x v="7"/>
    <x v="0"/>
    <n v="874976"/>
  </r>
  <r>
    <x v="7"/>
    <x v="8"/>
    <x v="0"/>
    <n v="970829"/>
  </r>
  <r>
    <x v="7"/>
    <x v="9"/>
    <x v="0"/>
    <n v="998054"/>
  </r>
  <r>
    <x v="7"/>
    <x v="10"/>
    <x v="0"/>
    <n v="1074127.3736368387"/>
  </r>
  <r>
    <x v="7"/>
    <x v="11"/>
    <x v="0"/>
    <n v="1032831"/>
  </r>
  <r>
    <x v="7"/>
    <x v="0"/>
    <x v="0"/>
    <n v="1125235"/>
  </r>
  <r>
    <x v="7"/>
    <x v="1"/>
    <x v="0"/>
    <n v="1139731"/>
  </r>
  <r>
    <x v="7"/>
    <x v="2"/>
    <x v="0"/>
    <n v="1133407"/>
  </r>
  <r>
    <x v="7"/>
    <x v="3"/>
    <x v="0"/>
    <n v="1197018"/>
  </r>
  <r>
    <x v="7"/>
    <x v="4"/>
    <x v="0"/>
    <n v="1165093"/>
  </r>
  <r>
    <x v="7"/>
    <x v="5"/>
    <x v="0"/>
    <n v="1148481.4602556066"/>
  </r>
  <r>
    <x v="8"/>
    <x v="6"/>
    <x v="0"/>
    <n v="968847"/>
  </r>
  <r>
    <x v="8"/>
    <x v="7"/>
    <x v="0"/>
    <n v="941662"/>
  </r>
  <r>
    <x v="8"/>
    <x v="8"/>
    <x v="0"/>
    <n v="1107398.208805884"/>
  </r>
  <r>
    <x v="8"/>
    <x v="9"/>
    <x v="0"/>
    <n v="1209201"/>
  </r>
  <r>
    <x v="8"/>
    <x v="10"/>
    <x v="0"/>
    <n v="1237397"/>
  </r>
  <r>
    <x v="8"/>
    <x v="11"/>
    <x v="0"/>
    <n v="1195886"/>
  </r>
  <r>
    <x v="8"/>
    <x v="0"/>
    <x v="0"/>
    <n v="1240226"/>
  </r>
  <r>
    <x v="8"/>
    <x v="1"/>
    <x v="0"/>
    <n v="1216695"/>
  </r>
  <r>
    <x v="8"/>
    <x v="2"/>
    <x v="0"/>
    <n v="1292637"/>
  </r>
  <r>
    <x v="8"/>
    <x v="3"/>
    <x v="0"/>
    <n v="1342651"/>
  </r>
  <r>
    <x v="8"/>
    <x v="4"/>
    <x v="0"/>
    <n v="1245897"/>
  </r>
  <r>
    <x v="8"/>
    <x v="5"/>
    <x v="0"/>
    <n v="1274969"/>
  </r>
  <r>
    <x v="9"/>
    <x v="6"/>
    <x v="0"/>
    <n v="1072276"/>
  </r>
  <r>
    <x v="9"/>
    <x v="7"/>
    <x v="0"/>
    <n v="1093124.6260857726"/>
  </r>
  <r>
    <x v="9"/>
    <x v="8"/>
    <x v="0"/>
    <n v="1316882"/>
  </r>
  <r>
    <x v="9"/>
    <x v="9"/>
    <x v="0"/>
    <n v="1249969"/>
  </r>
  <r>
    <x v="9"/>
    <x v="10"/>
    <x v="0"/>
    <n v="1293216"/>
  </r>
  <r>
    <x v="9"/>
    <x v="11"/>
    <x v="0"/>
    <n v="1278823"/>
  </r>
  <r>
    <x v="9"/>
    <x v="0"/>
    <x v="0"/>
    <n v="1303730"/>
  </r>
  <r>
    <x v="9"/>
    <x v="1"/>
    <x v="0"/>
    <n v="1302603"/>
  </r>
  <r>
    <x v="9"/>
    <x v="2"/>
    <x v="0"/>
    <n v="1326288.6251980711"/>
  </r>
  <r>
    <x v="9"/>
    <x v="3"/>
    <x v="0"/>
    <n v="1357567"/>
  </r>
  <r>
    <x v="9"/>
    <x v="4"/>
    <x v="0"/>
    <n v="1346445.6115314474"/>
  </r>
  <r>
    <x v="9"/>
    <x v="5"/>
    <x v="0"/>
    <n v="1356029.6659064903"/>
  </r>
  <r>
    <x v="10"/>
    <x v="6"/>
    <x v="0"/>
    <n v="1111114"/>
  </r>
  <r>
    <x v="10"/>
    <x v="7"/>
    <x v="0"/>
    <n v="1148520"/>
  </r>
  <r>
    <x v="10"/>
    <x v="8"/>
    <x v="0"/>
    <n v="1332585"/>
  </r>
  <r>
    <x v="10"/>
    <x v="9"/>
    <x v="0"/>
    <n v="1364941"/>
  </r>
  <r>
    <x v="10"/>
    <x v="10"/>
    <x v="0"/>
    <n v="1361132"/>
  </r>
  <r>
    <x v="10"/>
    <x v="11"/>
    <x v="0"/>
    <n v="1352927"/>
  </r>
  <r>
    <x v="10"/>
    <x v="0"/>
    <x v="0"/>
    <n v="1331216"/>
  </r>
  <r>
    <x v="10"/>
    <x v="1"/>
    <x v="0"/>
    <n v="1341786.0591266996"/>
  </r>
  <r>
    <x v="10"/>
    <x v="2"/>
    <x v="0"/>
    <n v="1389460.3588017996"/>
  </r>
  <r>
    <x v="10"/>
    <x v="3"/>
    <x v="0"/>
    <n v="1395890.4911858793"/>
  </r>
  <r>
    <x v="10"/>
    <x v="4"/>
    <x v="0"/>
    <n v="1364859"/>
  </r>
  <r>
    <x v="10"/>
    <x v="5"/>
    <x v="0"/>
    <n v="1394701.7027459559"/>
  </r>
  <r>
    <x v="11"/>
    <x v="6"/>
    <x v="0"/>
    <n v="1176523"/>
  </r>
  <r>
    <x v="11"/>
    <x v="7"/>
    <x v="0"/>
    <n v="1160533"/>
  </r>
  <r>
    <x v="11"/>
    <x v="8"/>
    <x v="0"/>
    <n v="1392058"/>
  </r>
  <r>
    <x v="11"/>
    <x v="9"/>
    <x v="0"/>
    <n v="1348024"/>
  </r>
  <r>
    <x v="11"/>
    <x v="10"/>
    <x v="0"/>
    <n v="1446220"/>
  </r>
  <r>
    <x v="11"/>
    <x v="11"/>
    <x v="0"/>
    <n v="1372719"/>
  </r>
  <r>
    <x v="11"/>
    <x v="0"/>
    <x v="0"/>
    <n v="1436038"/>
  </r>
  <r>
    <x v="11"/>
    <x v="1"/>
    <x v="0"/>
    <n v="1465170.3309676421"/>
  </r>
  <r>
    <x v="11"/>
    <x v="2"/>
    <x v="0"/>
    <n v="1462217"/>
  </r>
  <r>
    <x v="11"/>
    <x v="3"/>
    <x v="0"/>
    <n v="1444807"/>
  </r>
  <r>
    <x v="11"/>
    <x v="4"/>
    <x v="0"/>
    <n v="1461989.8496726931"/>
  </r>
  <r>
    <x v="11"/>
    <x v="5"/>
    <x v="0"/>
    <n v="1322438"/>
  </r>
  <r>
    <x v="12"/>
    <x v="6"/>
    <x v="0"/>
    <n v="1229002"/>
  </r>
  <r>
    <x v="12"/>
    <x v="7"/>
    <x v="0"/>
    <n v="1342493"/>
  </r>
  <r>
    <x v="12"/>
    <x v="8"/>
    <x v="0"/>
    <n v="1161734"/>
  </r>
  <r>
    <x v="12"/>
    <x v="9"/>
    <x v="0"/>
    <n v="1328174"/>
  </r>
  <r>
    <x v="12"/>
    <x v="10"/>
    <x v="0"/>
    <n v="1402291"/>
  </r>
  <r>
    <x v="12"/>
    <x v="11"/>
    <x v="0"/>
    <n v="1385256"/>
  </r>
  <r>
    <x v="12"/>
    <x v="0"/>
    <x v="0"/>
    <n v="1414275.6104531293"/>
  </r>
  <r>
    <x v="12"/>
    <x v="1"/>
    <x v="0"/>
    <n v="1491900"/>
  </r>
  <r>
    <x v="12"/>
    <x v="2"/>
    <x v="0"/>
    <n v="1431852"/>
  </r>
  <r>
    <x v="12"/>
    <x v="3"/>
    <x v="0"/>
    <n v="1543991.7886354851"/>
  </r>
  <r>
    <x v="12"/>
    <x v="4"/>
    <x v="0"/>
    <n v="1511822.2142266997"/>
  </r>
  <r>
    <x v="12"/>
    <x v="5"/>
    <x v="0"/>
    <n v="1426221"/>
  </r>
  <r>
    <x v="13"/>
    <x v="6"/>
    <x v="0"/>
    <n v="1307735"/>
  </r>
  <r>
    <x v="13"/>
    <x v="7"/>
    <x v="0"/>
    <n v="1280302"/>
  </r>
  <r>
    <x v="13"/>
    <x v="8"/>
    <x v="0"/>
    <n v="1333310"/>
  </r>
  <r>
    <x v="13"/>
    <x v="9"/>
    <x v="0"/>
    <n v="1485144"/>
  </r>
  <r>
    <x v="13"/>
    <x v="10"/>
    <x v="0"/>
    <n v="1514725"/>
  </r>
  <r>
    <x v="13"/>
    <x v="11"/>
    <x v="0"/>
    <n v="1407785"/>
  </r>
  <r>
    <x v="13"/>
    <x v="0"/>
    <x v="0"/>
    <n v="1491586"/>
  </r>
  <r>
    <x v="13"/>
    <x v="1"/>
    <x v="0"/>
    <n v="1462796.8806897353"/>
  </r>
  <r>
    <x v="13"/>
    <x v="2"/>
    <x v="0"/>
    <n v="1442778.3779241939"/>
  </r>
  <r>
    <x v="13"/>
    <x v="3"/>
    <x v="0"/>
    <n v="1514538"/>
  </r>
  <r>
    <x v="13"/>
    <x v="4"/>
    <x v="0"/>
    <n v="1382249"/>
  </r>
  <r>
    <x v="13"/>
    <x v="5"/>
    <x v="0"/>
    <n v="1443766.6997884801"/>
  </r>
  <r>
    <x v="14"/>
    <x v="6"/>
    <x v="0"/>
    <n v="1202987.0726434151"/>
  </r>
  <r>
    <x v="14"/>
    <x v="7"/>
    <x v="0"/>
    <n v="1143074.3034083431"/>
  </r>
  <r>
    <x v="14"/>
    <x v="8"/>
    <x v="0"/>
    <n v="1318864.6444618909"/>
  </r>
  <r>
    <x v="14"/>
    <x v="9"/>
    <x v="0"/>
    <n v="1301109.2567277793"/>
  </r>
  <r>
    <x v="14"/>
    <x v="10"/>
    <x v="0"/>
    <n v="1341629"/>
  </r>
  <r>
    <x v="14"/>
    <x v="11"/>
    <x v="0"/>
    <n v="1323187.5283490862"/>
  </r>
  <r>
    <x v="14"/>
    <x v="0"/>
    <x v="0"/>
    <n v="1228735.5508692793"/>
  </r>
  <r>
    <x v="14"/>
    <x v="1"/>
    <x v="0"/>
    <n v="1294962.817503379"/>
  </r>
  <r>
    <x v="14"/>
    <x v="2"/>
    <x v="0"/>
    <n v="1331417"/>
  </r>
  <r>
    <x v="14"/>
    <x v="3"/>
    <x v="0"/>
    <n v="1367345.2923781858"/>
  </r>
  <r>
    <x v="14"/>
    <x v="4"/>
    <x v="0"/>
    <n v="1309087"/>
  </r>
  <r>
    <x v="14"/>
    <x v="5"/>
    <x v="0"/>
    <n v="1356409"/>
  </r>
  <r>
    <x v="15"/>
    <x v="6"/>
    <x v="0"/>
    <n v="1122545.6034279873"/>
  </r>
  <r>
    <x v="15"/>
    <x v="7"/>
    <x v="0"/>
    <n v="1101189.9437717751"/>
  </r>
  <r>
    <x v="15"/>
    <x v="8"/>
    <x v="0"/>
    <n v="1310502.5034139361"/>
  </r>
  <r>
    <x v="15"/>
    <x v="9"/>
    <x v="0"/>
    <n v="1244487"/>
  </r>
  <r>
    <x v="15"/>
    <x v="10"/>
    <x v="0"/>
    <n v="1130359.7050314052"/>
  </r>
  <r>
    <x v="15"/>
    <x v="11"/>
    <x v="0"/>
    <n v="1236117.8807702109"/>
  </r>
  <r>
    <x v="15"/>
    <x v="0"/>
    <x v="0"/>
    <n v="1236117.8807702109"/>
  </r>
  <r>
    <x v="15"/>
    <x v="1"/>
    <x v="0"/>
    <n v="1341278.5708755676"/>
  </r>
  <r>
    <x v="15"/>
    <x v="2"/>
    <x v="0"/>
    <n v="1345459.5174429836"/>
  </r>
  <r>
    <x v="15"/>
    <x v="3"/>
    <x v="0"/>
    <n v="1261206.30356842"/>
  </r>
  <r>
    <x v="15"/>
    <x v="4"/>
    <x v="0"/>
    <n v="1275960.5635843566"/>
  </r>
  <r>
    <x v="15"/>
    <x v="5"/>
    <x v="0"/>
    <n v="1255420.4213876512"/>
  </r>
  <r>
    <x v="16"/>
    <x v="6"/>
    <x v="0"/>
    <n v="1064091.4558868804"/>
  </r>
  <r>
    <x v="16"/>
    <x v="7"/>
    <x v="0"/>
    <n v="1139791.9740458841"/>
  </r>
  <r>
    <x v="16"/>
    <x v="8"/>
    <x v="0"/>
    <n v="1141011.2335499807"/>
  </r>
  <r>
    <x v="16"/>
    <x v="9"/>
    <x v="0"/>
    <n v="1149200.1190579101"/>
  </r>
  <r>
    <x v="16"/>
    <x v="10"/>
    <x v="0"/>
    <n v="1169626.8998422071"/>
  </r>
  <r>
    <x v="16"/>
    <x v="11"/>
    <x v="0"/>
    <n v="1224445.266550916"/>
  </r>
  <r>
    <x v="16"/>
    <x v="0"/>
    <x v="0"/>
    <n v="1189487.8091492858"/>
  </r>
  <r>
    <x v="16"/>
    <x v="1"/>
    <x v="0"/>
    <n v="1208203.2633476267"/>
  </r>
  <r>
    <x v="16"/>
    <x v="2"/>
    <x v="0"/>
    <n v="1106115.3848515083"/>
  </r>
  <r>
    <x v="16"/>
    <x v="3"/>
    <x v="0"/>
    <n v="1009135.3517000395"/>
  </r>
  <r>
    <x v="16"/>
    <x v="4"/>
    <x v="0"/>
    <n v="1057098.641938298"/>
  </r>
  <r>
    <x v="16"/>
    <x v="5"/>
    <x v="0"/>
    <n v="1135007.934147218"/>
  </r>
  <r>
    <x v="17"/>
    <x v="6"/>
    <x v="0"/>
    <n v="967795.54631768691"/>
  </r>
  <r>
    <x v="17"/>
    <x v="7"/>
    <x v="0"/>
    <n v="735360.31255794142"/>
  </r>
  <r>
    <x v="17"/>
    <x v="8"/>
    <x v="0"/>
    <n v="694021.4511743529"/>
  </r>
  <r>
    <x v="17"/>
    <x v="9"/>
    <x v="0"/>
    <n v="576939.05392868468"/>
  </r>
  <r>
    <x v="17"/>
    <x v="10"/>
    <x v="0"/>
    <n v="722308.83127137483"/>
  </r>
  <r>
    <x v="17"/>
    <x v="11"/>
    <x v="0"/>
    <n v="718141.56810506736"/>
  </r>
  <r>
    <x v="17"/>
    <x v="0"/>
    <x v="0"/>
    <n v="625046.28990626952"/>
  </r>
  <r>
    <x v="17"/>
    <x v="1"/>
    <x v="0"/>
    <n v="452564.84998656734"/>
  </r>
  <r>
    <x v="17"/>
    <x v="2"/>
    <x v="0"/>
    <n v="269790.36951888422"/>
  </r>
  <r>
    <x v="17"/>
    <x v="3"/>
    <x v="0"/>
    <n v="360913.95669111446"/>
  </r>
  <r>
    <x v="17"/>
    <x v="4"/>
    <x v="0"/>
    <n v="388863.38962437934"/>
  </r>
  <r>
    <x v="17"/>
    <x v="5"/>
    <x v="0"/>
    <n v="340155.08746039879"/>
  </r>
  <r>
    <x v="18"/>
    <x v="6"/>
    <x v="0"/>
    <n v="324244.04042294453"/>
  </r>
  <r>
    <x v="18"/>
    <x v="7"/>
    <x v="0"/>
    <n v="231962.4406562814"/>
  </r>
  <r>
    <x v="18"/>
    <x v="8"/>
    <x v="0"/>
    <n v="333245.86256311665"/>
  </r>
  <r>
    <x v="18"/>
    <x v="9"/>
    <x v="0"/>
    <n v="325909.87927958503"/>
  </r>
  <r>
    <x v="18"/>
    <x v="10"/>
    <x v="0"/>
    <n v="285063.69758959976"/>
  </r>
  <r>
    <x v="18"/>
    <x v="11"/>
    <x v="0"/>
    <n v="219862.41693436709"/>
  </r>
  <r>
    <x v="18"/>
    <x v="0"/>
    <x v="0"/>
    <n v="164432.48769339474"/>
  </r>
  <r>
    <x v="18"/>
    <x v="1"/>
    <x v="0"/>
    <n v="194682.36109755901"/>
  </r>
  <r>
    <x v="18"/>
    <x v="2"/>
    <x v="0"/>
    <n v="268889.16804202972"/>
  </r>
  <r>
    <x v="18"/>
    <x v="3"/>
    <x v="0"/>
    <n v="535797.73882962496"/>
  </r>
  <r>
    <x v="18"/>
    <x v="4"/>
    <x v="0"/>
    <n v="263797.70307306381"/>
  </r>
  <r>
    <x v="18"/>
    <x v="5"/>
    <x v="0"/>
    <n v="276768.15386643319"/>
  </r>
  <r>
    <x v="19"/>
    <x v="6"/>
    <x v="0"/>
    <n v="730227"/>
  </r>
  <r>
    <x v="19"/>
    <x v="7"/>
    <x v="0"/>
    <n v="774209"/>
  </r>
  <r>
    <x v="19"/>
    <x v="8"/>
    <x v="0"/>
    <n v="776337"/>
  </r>
  <r>
    <x v="19"/>
    <x v="9"/>
    <x v="0"/>
    <n v="811786"/>
  </r>
  <r>
    <x v="19"/>
    <x v="10"/>
    <x v="0"/>
    <n v="629975"/>
  </r>
  <r>
    <x v="19"/>
    <x v="11"/>
    <x v="0"/>
    <n v="877519"/>
  </r>
  <r>
    <x v="19"/>
    <x v="0"/>
    <x v="0"/>
    <n v="969263"/>
  </r>
  <r>
    <x v="19"/>
    <x v="1"/>
    <x v="0"/>
    <n v="986800"/>
  </r>
  <r>
    <x v="19"/>
    <x v="2"/>
    <x v="0"/>
    <n v="1252127"/>
  </r>
  <r>
    <x v="19"/>
    <x v="3"/>
    <x v="0"/>
    <n v="1273571"/>
  </r>
  <r>
    <x v="19"/>
    <x v="4"/>
    <x v="0"/>
    <n v="1171617"/>
  </r>
  <r>
    <x v="19"/>
    <x v="5"/>
    <x v="0"/>
    <n v="1174689"/>
  </r>
  <r>
    <x v="20"/>
    <x v="6"/>
    <x v="0"/>
    <n v="1106480"/>
  </r>
  <r>
    <x v="20"/>
    <x v="7"/>
    <x v="0"/>
    <n v="1042303"/>
  </r>
  <r>
    <x v="20"/>
    <x v="8"/>
    <x v="0"/>
    <n v="1288901"/>
  </r>
  <r>
    <x v="20"/>
    <x v="9"/>
    <x v="0"/>
    <n v="1430365"/>
  </r>
  <r>
    <x v="20"/>
    <x v="10"/>
    <x v="0"/>
    <n v="1305269"/>
  </r>
  <r>
    <x v="20"/>
    <x v="11"/>
    <x v="0"/>
    <n v="1202448"/>
  </r>
  <r>
    <x v="20"/>
    <x v="0"/>
    <x v="0"/>
    <n v="1279957"/>
  </r>
  <r>
    <x v="20"/>
    <x v="1"/>
    <x v="0"/>
    <n v="1175066"/>
  </r>
  <r>
    <x v="20"/>
    <x v="2"/>
    <x v="0"/>
    <n v="1369834"/>
  </r>
  <r>
    <x v="20"/>
    <x v="3"/>
    <x v="0"/>
    <n v="1385165"/>
  </r>
  <r>
    <x v="20"/>
    <x v="4"/>
    <x v="0"/>
    <n v="1348563"/>
  </r>
  <r>
    <x v="20"/>
    <x v="5"/>
    <x v="0"/>
    <n v="1213133"/>
  </r>
  <r>
    <x v="21"/>
    <x v="6"/>
    <x v="0"/>
    <n v="1234649"/>
  </r>
  <r>
    <x v="21"/>
    <x v="7"/>
    <x v="0"/>
    <n v="1206943"/>
  </r>
  <r>
    <x v="21"/>
    <x v="8"/>
    <x v="0"/>
    <n v="1454534"/>
  </r>
  <r>
    <x v="21"/>
    <x v="9"/>
    <x v="0"/>
    <n v="1495002"/>
  </r>
  <r>
    <x v="21"/>
    <x v="10"/>
    <x v="0"/>
    <n v="1484331"/>
  </r>
  <r>
    <x v="21"/>
    <x v="11"/>
    <x v="0"/>
    <n v="1360459"/>
  </r>
  <r>
    <x v="21"/>
    <x v="0"/>
    <x v="0"/>
    <n v="1282845"/>
  </r>
  <r>
    <x v="21"/>
    <x v="1"/>
    <x v="0"/>
    <n v="1457589"/>
  </r>
  <r>
    <x v="21"/>
    <x v="2"/>
    <x v="0"/>
    <n v="1393212"/>
  </r>
  <r>
    <x v="21"/>
    <x v="3"/>
    <x v="0"/>
    <n v="1310181"/>
  </r>
  <r>
    <x v="21"/>
    <x v="4"/>
    <x v="0"/>
    <n v="1427556"/>
  </r>
  <r>
    <x v="21"/>
    <x v="5"/>
    <x v="0"/>
    <n v="1395612"/>
  </r>
  <r>
    <x v="22"/>
    <x v="6"/>
    <x v="0"/>
    <n v="1270974"/>
  </r>
  <r>
    <x v="22"/>
    <x v="7"/>
    <x v="0"/>
    <n v="1165179"/>
  </r>
  <r>
    <x v="22"/>
    <x v="8"/>
    <x v="0"/>
    <n v="1519488"/>
  </r>
  <r>
    <x v="22"/>
    <x v="9"/>
    <x v="0"/>
    <n v="1262388"/>
  </r>
  <r>
    <x v="22"/>
    <x v="10"/>
    <x v="0"/>
    <n v="1355611"/>
  </r>
  <r>
    <x v="22"/>
    <x v="11"/>
    <x v="0"/>
    <n v="1386016"/>
  </r>
  <r>
    <x v="22"/>
    <x v="0"/>
    <x v="0"/>
    <n v="1396792"/>
  </r>
  <r>
    <x v="22"/>
    <x v="1"/>
    <x v="0"/>
    <n v="1478382"/>
  </r>
  <r>
    <x v="22"/>
    <x v="2"/>
    <x v="0"/>
    <n v="1519457"/>
  </r>
  <r>
    <x v="22"/>
    <x v="3"/>
    <x v="0"/>
    <n v="1797656"/>
  </r>
  <r>
    <x v="22"/>
    <x v="4"/>
    <x v="0"/>
    <n v="1669143"/>
  </r>
  <r>
    <x v="22"/>
    <x v="5"/>
    <x v="0"/>
    <n v="1432803"/>
  </r>
  <r>
    <x v="23"/>
    <x v="6"/>
    <x v="0"/>
    <n v="1513931"/>
  </r>
  <r>
    <x v="23"/>
    <x v="7"/>
    <x v="0"/>
    <n v="1368394"/>
  </r>
  <r>
    <x v="23"/>
    <x v="8"/>
    <x v="0"/>
    <n v="1644880"/>
  </r>
  <r>
    <x v="23"/>
    <x v="9"/>
    <x v="0"/>
    <n v="1556178"/>
  </r>
  <r>
    <x v="23"/>
    <x v="10"/>
    <x v="0"/>
    <n v="1814939"/>
  </r>
  <r>
    <x v="23"/>
    <x v="11"/>
    <x v="0"/>
    <n v="1655694"/>
  </r>
  <r>
    <x v="23"/>
    <x v="0"/>
    <x v="0"/>
    <n v="1751839"/>
  </r>
  <r>
    <x v="23"/>
    <x v="1"/>
    <x v="0"/>
    <n v="1878710"/>
  </r>
  <r>
    <x v="23"/>
    <x v="2"/>
    <x v="0"/>
    <n v="1647539"/>
  </r>
  <r>
    <x v="23"/>
    <x v="3"/>
    <x v="0"/>
    <n v="1834881"/>
  </r>
  <r>
    <x v="23"/>
    <x v="4"/>
    <x v="0"/>
    <n v="1607842"/>
  </r>
  <r>
    <x v="23"/>
    <x v="5"/>
    <x v="0"/>
    <n v="1601169"/>
  </r>
  <r>
    <x v="24"/>
    <x v="6"/>
    <x v="0"/>
    <n v="1561852"/>
  </r>
  <r>
    <x v="24"/>
    <x v="7"/>
    <x v="0"/>
    <n v="1568006"/>
  </r>
  <r>
    <x v="24"/>
    <x v="8"/>
    <x v="0"/>
    <n v="1663352"/>
  </r>
  <r>
    <x v="24"/>
    <x v="9"/>
    <x v="0"/>
    <n v="1649640"/>
  </r>
  <r>
    <x v="24"/>
    <x v="10"/>
    <x v="0"/>
    <n v="1750007"/>
  </r>
  <r>
    <x v="24"/>
    <x v="11"/>
    <x v="0"/>
    <n v="1638035"/>
  </r>
  <r>
    <x v="24"/>
    <x v="0"/>
    <x v="0"/>
    <n v="1825060"/>
  </r>
  <r>
    <x v="24"/>
    <x v="1"/>
    <x v="0"/>
    <n v="1858154"/>
  </r>
  <r>
    <x v="24"/>
    <x v="2"/>
    <x v="0"/>
    <n v="1816528"/>
  </r>
  <r>
    <x v="24"/>
    <x v="3"/>
    <x v="0"/>
    <n v="1850996"/>
  </r>
  <r>
    <x v="24"/>
    <x v="4"/>
    <x v="0"/>
    <n v="1740482"/>
  </r>
  <r>
    <x v="24"/>
    <x v="5"/>
    <x v="0"/>
    <n v="1613926"/>
  </r>
  <r>
    <x v="25"/>
    <x v="6"/>
    <x v="0"/>
    <n v="1582354"/>
  </r>
  <r>
    <x v="25"/>
    <x v="7"/>
    <x v="0"/>
    <n v="1501603"/>
  </r>
  <r>
    <x v="25"/>
    <x v="8"/>
    <x v="0"/>
    <n v="899251"/>
  </r>
  <r>
    <x v="25"/>
    <x v="9"/>
    <x v="0"/>
    <n v="5376"/>
  </r>
  <r>
    <x v="25"/>
    <x v="10"/>
    <x v="0"/>
    <n v="4719"/>
  </r>
  <r>
    <x v="25"/>
    <x v="11"/>
    <x v="0"/>
    <n v="3408"/>
  </r>
  <r>
    <x v="25"/>
    <x v="0"/>
    <x v="0"/>
    <n v="128255"/>
  </r>
  <r>
    <x v="25"/>
    <x v="1"/>
    <x v="0"/>
    <n v="174204"/>
  </r>
  <r>
    <x v="25"/>
    <x v="2"/>
    <x v="0"/>
    <n v="246674"/>
  </r>
  <r>
    <x v="25"/>
    <x v="3"/>
    <x v="0"/>
    <n v="324435"/>
  </r>
  <r>
    <x v="25"/>
    <x v="4"/>
    <x v="0"/>
    <n v="501887"/>
  </r>
  <r>
    <x v="25"/>
    <x v="5"/>
    <x v="0"/>
    <n v="590140"/>
  </r>
  <r>
    <x v="0"/>
    <x v="0"/>
    <x v="1"/>
    <n v="69331"/>
  </r>
  <r>
    <x v="0"/>
    <x v="1"/>
    <x v="1"/>
    <n v="79313"/>
  </r>
  <r>
    <x v="0"/>
    <x v="2"/>
    <x v="1"/>
    <n v="74493"/>
  </r>
  <r>
    <x v="0"/>
    <x v="3"/>
    <x v="1"/>
    <n v="76885"/>
  </r>
  <r>
    <x v="0"/>
    <x v="4"/>
    <x v="1"/>
    <n v="80881"/>
  </r>
  <r>
    <x v="0"/>
    <x v="5"/>
    <x v="1"/>
    <n v="71707"/>
  </r>
  <r>
    <x v="1"/>
    <x v="6"/>
    <x v="1"/>
    <n v="69065"/>
  </r>
  <r>
    <x v="1"/>
    <x v="7"/>
    <x v="1"/>
    <n v="68657"/>
  </r>
  <r>
    <x v="1"/>
    <x v="8"/>
    <x v="1"/>
    <n v="78441"/>
  </r>
  <r>
    <x v="1"/>
    <x v="9"/>
    <x v="1"/>
    <n v="82656"/>
  </r>
  <r>
    <x v="1"/>
    <x v="10"/>
    <x v="1"/>
    <n v="85160"/>
  </r>
  <r>
    <x v="1"/>
    <x v="11"/>
    <x v="1"/>
    <n v="74714"/>
  </r>
  <r>
    <x v="1"/>
    <x v="0"/>
    <x v="1"/>
    <n v="85908"/>
  </r>
  <r>
    <x v="1"/>
    <x v="1"/>
    <x v="1"/>
    <n v="83023"/>
  </r>
  <r>
    <x v="1"/>
    <x v="2"/>
    <x v="1"/>
    <n v="81748"/>
  </r>
  <r>
    <x v="1"/>
    <x v="3"/>
    <x v="1"/>
    <n v="94704"/>
  </r>
  <r>
    <x v="1"/>
    <x v="4"/>
    <x v="1"/>
    <n v="86132"/>
  </r>
  <r>
    <x v="1"/>
    <x v="5"/>
    <x v="1"/>
    <n v="77493"/>
  </r>
  <r>
    <x v="2"/>
    <x v="6"/>
    <x v="1"/>
    <n v="68947"/>
  </r>
  <r>
    <x v="2"/>
    <x v="7"/>
    <x v="1"/>
    <n v="52021"/>
  </r>
  <r>
    <x v="2"/>
    <x v="8"/>
    <x v="1"/>
    <n v="81599"/>
  </r>
  <r>
    <x v="2"/>
    <x v="9"/>
    <x v="1"/>
    <n v="96691"/>
  </r>
  <r>
    <x v="2"/>
    <x v="10"/>
    <x v="1"/>
    <n v="96901"/>
  </r>
  <r>
    <x v="2"/>
    <x v="11"/>
    <x v="1"/>
    <n v="90784"/>
  </r>
  <r>
    <x v="2"/>
    <x v="0"/>
    <x v="1"/>
    <n v="99997"/>
  </r>
  <r>
    <x v="2"/>
    <x v="1"/>
    <x v="1"/>
    <n v="97177"/>
  </r>
  <r>
    <x v="2"/>
    <x v="2"/>
    <x v="1"/>
    <n v="115631"/>
  </r>
  <r>
    <x v="2"/>
    <x v="3"/>
    <x v="1"/>
    <n v="123445"/>
  </r>
  <r>
    <x v="2"/>
    <x v="4"/>
    <x v="1"/>
    <n v="109336"/>
  </r>
  <r>
    <x v="2"/>
    <x v="5"/>
    <x v="1"/>
    <n v="105484"/>
  </r>
  <r>
    <x v="3"/>
    <x v="6"/>
    <x v="1"/>
    <n v="93162"/>
  </r>
  <r>
    <x v="3"/>
    <x v="7"/>
    <x v="1"/>
    <n v="85927"/>
  </r>
  <r>
    <x v="3"/>
    <x v="8"/>
    <x v="1"/>
    <n v="112734"/>
  </r>
  <r>
    <x v="3"/>
    <x v="9"/>
    <x v="1"/>
    <n v="113408"/>
  </r>
  <r>
    <x v="3"/>
    <x v="10"/>
    <x v="1"/>
    <n v="113366"/>
  </r>
  <r>
    <x v="3"/>
    <x v="11"/>
    <x v="1"/>
    <n v="115270"/>
  </r>
  <r>
    <x v="3"/>
    <x v="0"/>
    <x v="1"/>
    <n v="114245"/>
  </r>
  <r>
    <x v="3"/>
    <x v="1"/>
    <x v="1"/>
    <n v="109538"/>
  </r>
  <r>
    <x v="3"/>
    <x v="2"/>
    <x v="1"/>
    <n v="118592"/>
  </r>
  <r>
    <x v="3"/>
    <x v="3"/>
    <x v="1"/>
    <n v="105162"/>
  </r>
  <r>
    <x v="3"/>
    <x v="4"/>
    <x v="1"/>
    <n v="101713"/>
  </r>
  <r>
    <x v="3"/>
    <x v="5"/>
    <x v="1"/>
    <n v="96216"/>
  </r>
  <r>
    <x v="4"/>
    <x v="6"/>
    <x v="1"/>
    <n v="83648"/>
  </r>
  <r>
    <x v="4"/>
    <x v="7"/>
    <x v="1"/>
    <n v="87459"/>
  </r>
  <r>
    <x v="4"/>
    <x v="8"/>
    <x v="1"/>
    <n v="114351"/>
  </r>
  <r>
    <x v="4"/>
    <x v="9"/>
    <x v="1"/>
    <n v="110225"/>
  </r>
  <r>
    <x v="4"/>
    <x v="10"/>
    <x v="1"/>
    <n v="114451"/>
  </r>
  <r>
    <x v="4"/>
    <x v="11"/>
    <x v="1"/>
    <n v="107319"/>
  </r>
  <r>
    <x v="4"/>
    <x v="0"/>
    <x v="1"/>
    <n v="111380"/>
  </r>
  <r>
    <x v="4"/>
    <x v="1"/>
    <x v="1"/>
    <n v="115961"/>
  </r>
  <r>
    <x v="4"/>
    <x v="2"/>
    <x v="1"/>
    <n v="117838"/>
  </r>
  <r>
    <x v="4"/>
    <x v="3"/>
    <x v="1"/>
    <n v="110484"/>
  </r>
  <r>
    <x v="4"/>
    <x v="4"/>
    <x v="1"/>
    <n v="113972"/>
  </r>
  <r>
    <x v="4"/>
    <x v="5"/>
    <x v="1"/>
    <n v="101057"/>
  </r>
  <r>
    <x v="5"/>
    <x v="6"/>
    <x v="1"/>
    <n v="85241"/>
  </r>
  <r>
    <x v="5"/>
    <x v="7"/>
    <x v="1"/>
    <n v="87906"/>
  </r>
  <r>
    <x v="5"/>
    <x v="8"/>
    <x v="1"/>
    <n v="106696"/>
  </r>
  <r>
    <x v="5"/>
    <x v="9"/>
    <x v="1"/>
    <n v="93320"/>
  </r>
  <r>
    <x v="5"/>
    <x v="10"/>
    <x v="1"/>
    <n v="101068"/>
  </r>
  <r>
    <x v="5"/>
    <x v="11"/>
    <x v="1"/>
    <n v="98845"/>
  </r>
  <r>
    <x v="5"/>
    <x v="0"/>
    <x v="1"/>
    <n v="97390"/>
  </r>
  <r>
    <x v="5"/>
    <x v="1"/>
    <x v="1"/>
    <n v="102014"/>
  </r>
  <r>
    <x v="5"/>
    <x v="2"/>
    <x v="1"/>
    <n v="103648"/>
  </r>
  <r>
    <x v="5"/>
    <x v="3"/>
    <x v="1"/>
    <n v="100863"/>
  </r>
  <r>
    <x v="5"/>
    <x v="4"/>
    <x v="1"/>
    <n v="101291"/>
  </r>
  <r>
    <x v="5"/>
    <x v="5"/>
    <x v="1"/>
    <n v="80285"/>
  </r>
  <r>
    <x v="6"/>
    <x v="6"/>
    <x v="1"/>
    <n v="80638"/>
  </r>
  <r>
    <x v="6"/>
    <x v="7"/>
    <x v="1"/>
    <n v="76138"/>
  </r>
  <r>
    <x v="6"/>
    <x v="8"/>
    <x v="1"/>
    <n v="92171"/>
  </r>
  <r>
    <x v="6"/>
    <x v="9"/>
    <x v="1"/>
    <n v="79142"/>
  </r>
  <r>
    <x v="6"/>
    <x v="10"/>
    <x v="1"/>
    <n v="97849"/>
  </r>
  <r>
    <x v="6"/>
    <x v="11"/>
    <x v="1"/>
    <n v="90153"/>
  </r>
  <r>
    <x v="6"/>
    <x v="0"/>
    <x v="1"/>
    <n v="85283"/>
  </r>
  <r>
    <x v="6"/>
    <x v="1"/>
    <x v="1"/>
    <n v="93333"/>
  </r>
  <r>
    <x v="6"/>
    <x v="2"/>
    <x v="1"/>
    <n v="90896"/>
  </r>
  <r>
    <x v="6"/>
    <x v="3"/>
    <x v="1"/>
    <n v="100121"/>
  </r>
  <r>
    <x v="6"/>
    <x v="4"/>
    <x v="1"/>
    <n v="94363"/>
  </r>
  <r>
    <x v="6"/>
    <x v="5"/>
    <x v="1"/>
    <n v="61898"/>
  </r>
  <r>
    <x v="7"/>
    <x v="6"/>
    <x v="1"/>
    <n v="72405"/>
  </r>
  <r>
    <x v="7"/>
    <x v="7"/>
    <x v="1"/>
    <n v="69363"/>
  </r>
  <r>
    <x v="7"/>
    <x v="8"/>
    <x v="1"/>
    <n v="72747"/>
  </r>
  <r>
    <x v="7"/>
    <x v="9"/>
    <x v="1"/>
    <n v="72129"/>
  </r>
  <r>
    <x v="7"/>
    <x v="10"/>
    <x v="1"/>
    <n v="80270.991903814036"/>
  </r>
  <r>
    <x v="7"/>
    <x v="11"/>
    <x v="1"/>
    <n v="75435"/>
  </r>
  <r>
    <x v="7"/>
    <x v="0"/>
    <x v="1"/>
    <n v="83631"/>
  </r>
  <r>
    <x v="7"/>
    <x v="1"/>
    <x v="1"/>
    <n v="84026"/>
  </r>
  <r>
    <x v="7"/>
    <x v="2"/>
    <x v="1"/>
    <n v="83074"/>
  </r>
  <r>
    <x v="7"/>
    <x v="3"/>
    <x v="1"/>
    <n v="88149"/>
  </r>
  <r>
    <x v="7"/>
    <x v="4"/>
    <x v="1"/>
    <n v="86156"/>
  </r>
  <r>
    <x v="7"/>
    <x v="5"/>
    <x v="1"/>
    <n v="85666.997736039411"/>
  </r>
  <r>
    <x v="8"/>
    <x v="6"/>
    <x v="1"/>
    <n v="73622"/>
  </r>
  <r>
    <x v="8"/>
    <x v="7"/>
    <x v="1"/>
    <n v="71552"/>
  </r>
  <r>
    <x v="8"/>
    <x v="8"/>
    <x v="1"/>
    <n v="81677.892154290341"/>
  </r>
  <r>
    <x v="8"/>
    <x v="9"/>
    <x v="1"/>
    <n v="87287"/>
  </r>
  <r>
    <x v="8"/>
    <x v="10"/>
    <x v="1"/>
    <n v="90042"/>
  </r>
  <r>
    <x v="8"/>
    <x v="11"/>
    <x v="1"/>
    <n v="86918"/>
  </r>
  <r>
    <x v="8"/>
    <x v="0"/>
    <x v="1"/>
    <n v="92082"/>
  </r>
  <r>
    <x v="8"/>
    <x v="1"/>
    <x v="1"/>
    <n v="89037"/>
  </r>
  <r>
    <x v="8"/>
    <x v="2"/>
    <x v="1"/>
    <n v="94106"/>
  </r>
  <r>
    <x v="8"/>
    <x v="3"/>
    <x v="1"/>
    <n v="99307"/>
  </r>
  <r>
    <x v="8"/>
    <x v="4"/>
    <x v="1"/>
    <n v="92018"/>
  </r>
  <r>
    <x v="8"/>
    <x v="5"/>
    <x v="1"/>
    <n v="95113"/>
  </r>
  <r>
    <x v="9"/>
    <x v="6"/>
    <x v="1"/>
    <n v="79282"/>
  </r>
  <r>
    <x v="9"/>
    <x v="7"/>
    <x v="1"/>
    <n v="81012.107312643755"/>
  </r>
  <r>
    <x v="9"/>
    <x v="8"/>
    <x v="1"/>
    <n v="95814"/>
  </r>
  <r>
    <x v="9"/>
    <x v="9"/>
    <x v="1"/>
    <n v="88817"/>
  </r>
  <r>
    <x v="9"/>
    <x v="10"/>
    <x v="1"/>
    <n v="92595"/>
  </r>
  <r>
    <x v="9"/>
    <x v="11"/>
    <x v="1"/>
    <n v="92451"/>
  </r>
  <r>
    <x v="9"/>
    <x v="0"/>
    <x v="1"/>
    <n v="94982"/>
  </r>
  <r>
    <x v="9"/>
    <x v="1"/>
    <x v="1"/>
    <n v="96432"/>
  </r>
  <r>
    <x v="9"/>
    <x v="2"/>
    <x v="1"/>
    <n v="99350.43707031403"/>
  </r>
  <r>
    <x v="9"/>
    <x v="3"/>
    <x v="1"/>
    <n v="100213"/>
  </r>
  <r>
    <x v="9"/>
    <x v="4"/>
    <x v="1"/>
    <n v="102059.86886453276"/>
  </r>
  <r>
    <x v="9"/>
    <x v="5"/>
    <x v="1"/>
    <n v="100963.95810773625"/>
  </r>
  <r>
    <x v="10"/>
    <x v="6"/>
    <x v="1"/>
    <n v="82544"/>
  </r>
  <r>
    <x v="10"/>
    <x v="7"/>
    <x v="1"/>
    <n v="81580"/>
  </r>
  <r>
    <x v="10"/>
    <x v="8"/>
    <x v="1"/>
    <n v="99309"/>
  </r>
  <r>
    <x v="10"/>
    <x v="9"/>
    <x v="1"/>
    <n v="98393"/>
  </r>
  <r>
    <x v="10"/>
    <x v="10"/>
    <x v="1"/>
    <n v="99937"/>
  </r>
  <r>
    <x v="10"/>
    <x v="11"/>
    <x v="1"/>
    <n v="94225"/>
  </r>
  <r>
    <x v="10"/>
    <x v="0"/>
    <x v="1"/>
    <n v="97267"/>
  </r>
  <r>
    <x v="10"/>
    <x v="1"/>
    <x v="1"/>
    <n v="98283.004491848085"/>
  </r>
  <r>
    <x v="10"/>
    <x v="2"/>
    <x v="1"/>
    <n v="101324.55138414232"/>
  </r>
  <r>
    <x v="10"/>
    <x v="3"/>
    <x v="1"/>
    <n v="102254.26086463337"/>
  </r>
  <r>
    <x v="10"/>
    <x v="4"/>
    <x v="1"/>
    <n v="103187"/>
  </r>
  <r>
    <x v="10"/>
    <x v="5"/>
    <x v="1"/>
    <n v="103966.99256831741"/>
  </r>
  <r>
    <x v="11"/>
    <x v="6"/>
    <x v="1"/>
    <n v="89071"/>
  </r>
  <r>
    <x v="11"/>
    <x v="7"/>
    <x v="1"/>
    <n v="87103"/>
  </r>
  <r>
    <x v="11"/>
    <x v="8"/>
    <x v="1"/>
    <n v="101318"/>
  </r>
  <r>
    <x v="11"/>
    <x v="9"/>
    <x v="1"/>
    <n v="98975"/>
  </r>
  <r>
    <x v="11"/>
    <x v="10"/>
    <x v="1"/>
    <n v="105715"/>
  </r>
  <r>
    <x v="11"/>
    <x v="11"/>
    <x v="1"/>
    <n v="100746"/>
  </r>
  <r>
    <x v="11"/>
    <x v="0"/>
    <x v="1"/>
    <n v="105029"/>
  </r>
  <r>
    <x v="11"/>
    <x v="1"/>
    <x v="1"/>
    <n v="109135.77943444511"/>
  </r>
  <r>
    <x v="11"/>
    <x v="2"/>
    <x v="1"/>
    <n v="107656"/>
  </r>
  <r>
    <x v="11"/>
    <x v="3"/>
    <x v="1"/>
    <n v="109447"/>
  </r>
  <r>
    <x v="11"/>
    <x v="4"/>
    <x v="1"/>
    <n v="107667.49714406845"/>
  </r>
  <r>
    <x v="11"/>
    <x v="5"/>
    <x v="1"/>
    <n v="99377"/>
  </r>
  <r>
    <x v="12"/>
    <x v="6"/>
    <x v="1"/>
    <n v="92294"/>
  </r>
  <r>
    <x v="12"/>
    <x v="7"/>
    <x v="1"/>
    <n v="97759"/>
  </r>
  <r>
    <x v="12"/>
    <x v="8"/>
    <x v="1"/>
    <n v="85612"/>
  </r>
  <r>
    <x v="12"/>
    <x v="9"/>
    <x v="1"/>
    <n v="95545"/>
  </r>
  <r>
    <x v="12"/>
    <x v="10"/>
    <x v="1"/>
    <n v="101485"/>
  </r>
  <r>
    <x v="12"/>
    <x v="11"/>
    <x v="1"/>
    <n v="98176"/>
  </r>
  <r>
    <x v="12"/>
    <x v="0"/>
    <x v="1"/>
    <n v="103462.5650907564"/>
  </r>
  <r>
    <x v="12"/>
    <x v="1"/>
    <x v="1"/>
    <n v="110617"/>
  </r>
  <r>
    <x v="12"/>
    <x v="2"/>
    <x v="1"/>
    <n v="105114"/>
  </r>
  <r>
    <x v="12"/>
    <x v="3"/>
    <x v="1"/>
    <n v="116385.68059091248"/>
  </r>
  <r>
    <x v="12"/>
    <x v="4"/>
    <x v="1"/>
    <n v="110830.13481671026"/>
  </r>
  <r>
    <x v="12"/>
    <x v="5"/>
    <x v="1"/>
    <n v="105887"/>
  </r>
  <r>
    <x v="13"/>
    <x v="6"/>
    <x v="1"/>
    <n v="99293"/>
  </r>
  <r>
    <x v="13"/>
    <x v="7"/>
    <x v="1"/>
    <n v="97923"/>
  </r>
  <r>
    <x v="13"/>
    <x v="8"/>
    <x v="1"/>
    <n v="103442"/>
  </r>
  <r>
    <x v="13"/>
    <x v="9"/>
    <x v="1"/>
    <n v="115792"/>
  </r>
  <r>
    <x v="13"/>
    <x v="10"/>
    <x v="1"/>
    <n v="115438"/>
  </r>
  <r>
    <x v="13"/>
    <x v="11"/>
    <x v="1"/>
    <n v="117417"/>
  </r>
  <r>
    <x v="13"/>
    <x v="0"/>
    <x v="1"/>
    <n v="117755"/>
  </r>
  <r>
    <x v="13"/>
    <x v="1"/>
    <x v="1"/>
    <n v="114423.08565657403"/>
  </r>
  <r>
    <x v="13"/>
    <x v="2"/>
    <x v="1"/>
    <n v="115088.3372725988"/>
  </r>
  <r>
    <x v="13"/>
    <x v="3"/>
    <x v="1"/>
    <n v="124011"/>
  </r>
  <r>
    <x v="13"/>
    <x v="4"/>
    <x v="1"/>
    <n v="110883"/>
  </r>
  <r>
    <x v="13"/>
    <x v="5"/>
    <x v="1"/>
    <n v="116433.65671009311"/>
  </r>
  <r>
    <x v="14"/>
    <x v="6"/>
    <x v="1"/>
    <n v="93330.915800021219"/>
  </r>
  <r>
    <x v="14"/>
    <x v="7"/>
    <x v="1"/>
    <n v="93262.690391296463"/>
  </r>
  <r>
    <x v="14"/>
    <x v="8"/>
    <x v="1"/>
    <n v="108622.44412329653"/>
  </r>
  <r>
    <x v="14"/>
    <x v="9"/>
    <x v="1"/>
    <n v="104405.92563794085"/>
  </r>
  <r>
    <x v="14"/>
    <x v="10"/>
    <x v="1"/>
    <n v="109406"/>
  </r>
  <r>
    <x v="14"/>
    <x v="11"/>
    <x v="1"/>
    <n v="110731.18508408293"/>
  </r>
  <r>
    <x v="14"/>
    <x v="0"/>
    <x v="1"/>
    <n v="93508.253142316695"/>
  </r>
  <r>
    <x v="14"/>
    <x v="1"/>
    <x v="1"/>
    <n v="104262.79123455958"/>
  </r>
  <r>
    <x v="14"/>
    <x v="2"/>
    <x v="1"/>
    <n v="105179"/>
  </r>
  <r>
    <x v="14"/>
    <x v="3"/>
    <x v="1"/>
    <n v="109681.23449806313"/>
  </r>
  <r>
    <x v="14"/>
    <x v="4"/>
    <x v="1"/>
    <n v="101840"/>
  </r>
  <r>
    <x v="14"/>
    <x v="5"/>
    <x v="1"/>
    <n v="111907"/>
  </r>
  <r>
    <x v="15"/>
    <x v="6"/>
    <x v="1"/>
    <n v="88278.871667675921"/>
  </r>
  <r>
    <x v="15"/>
    <x v="7"/>
    <x v="1"/>
    <n v="87220.333581623621"/>
  </r>
  <r>
    <x v="15"/>
    <x v="8"/>
    <x v="1"/>
    <n v="109518.35177005909"/>
  </r>
  <r>
    <x v="15"/>
    <x v="9"/>
    <x v="1"/>
    <n v="103532"/>
  </r>
  <r>
    <x v="15"/>
    <x v="10"/>
    <x v="1"/>
    <n v="59276.422911644979"/>
  </r>
  <r>
    <x v="15"/>
    <x v="11"/>
    <x v="1"/>
    <n v="106561.50671181132"/>
  </r>
  <r>
    <x v="15"/>
    <x v="0"/>
    <x v="1"/>
    <n v="106561.50671181132"/>
  </r>
  <r>
    <x v="15"/>
    <x v="1"/>
    <x v="1"/>
    <n v="98237.891692282821"/>
  </r>
  <r>
    <x v="15"/>
    <x v="2"/>
    <x v="1"/>
    <n v="100022.19200938997"/>
  </r>
  <r>
    <x v="15"/>
    <x v="3"/>
    <x v="1"/>
    <n v="97610.441864875058"/>
  </r>
  <r>
    <x v="15"/>
    <x v="4"/>
    <x v="1"/>
    <n v="101049.9667216075"/>
  </r>
  <r>
    <x v="15"/>
    <x v="5"/>
    <x v="1"/>
    <n v="92262.897941862931"/>
  </r>
  <r>
    <x v="16"/>
    <x v="6"/>
    <x v="1"/>
    <n v="76958.036168149032"/>
  </r>
  <r>
    <x v="16"/>
    <x v="7"/>
    <x v="1"/>
    <n v="90992.014033503991"/>
  </r>
  <r>
    <x v="16"/>
    <x v="8"/>
    <x v="1"/>
    <n v="77748.370633872328"/>
  </r>
  <r>
    <x v="16"/>
    <x v="9"/>
    <x v="1"/>
    <n v="68626.569409437652"/>
  </r>
  <r>
    <x v="16"/>
    <x v="10"/>
    <x v="1"/>
    <n v="65179.312759273511"/>
  </r>
  <r>
    <x v="16"/>
    <x v="11"/>
    <x v="1"/>
    <n v="89132.957107075184"/>
  </r>
  <r>
    <x v="16"/>
    <x v="0"/>
    <x v="1"/>
    <n v="82359.341888056282"/>
  </r>
  <r>
    <x v="16"/>
    <x v="1"/>
    <x v="1"/>
    <n v="89053.9352013928"/>
  </r>
  <r>
    <x v="16"/>
    <x v="2"/>
    <x v="1"/>
    <n v="82510.075839880403"/>
  </r>
  <r>
    <x v="16"/>
    <x v="3"/>
    <x v="1"/>
    <n v="81825.644261968657"/>
  </r>
  <r>
    <x v="16"/>
    <x v="4"/>
    <x v="1"/>
    <n v="76321.078689726011"/>
  </r>
  <r>
    <x v="16"/>
    <x v="5"/>
    <x v="1"/>
    <n v="54848.4418551829"/>
  </r>
  <r>
    <x v="17"/>
    <x v="6"/>
    <x v="1"/>
    <n v="54657.170784878996"/>
  </r>
  <r>
    <x v="17"/>
    <x v="7"/>
    <x v="1"/>
    <n v="36940.43240479935"/>
  </r>
  <r>
    <x v="17"/>
    <x v="8"/>
    <x v="1"/>
    <n v="27147.255692285475"/>
  </r>
  <r>
    <x v="17"/>
    <x v="9"/>
    <x v="1"/>
    <n v="24162.724664492012"/>
  </r>
  <r>
    <x v="17"/>
    <x v="10"/>
    <x v="1"/>
    <n v="22932.614698780555"/>
  </r>
  <r>
    <x v="17"/>
    <x v="11"/>
    <x v="1"/>
    <n v="28848.744247152732"/>
  </r>
  <r>
    <x v="17"/>
    <x v="0"/>
    <x v="1"/>
    <n v="20439.209014499207"/>
  </r>
  <r>
    <x v="17"/>
    <x v="1"/>
    <x v="1"/>
    <n v="2413.1439260776019"/>
  </r>
  <r>
    <x v="17"/>
    <x v="2"/>
    <x v="1"/>
    <n v="0"/>
  </r>
  <r>
    <x v="17"/>
    <x v="3"/>
    <x v="1"/>
    <n v="0"/>
  </r>
  <r>
    <x v="17"/>
    <x v="4"/>
    <x v="1"/>
    <n v="0"/>
  </r>
  <r>
    <x v="17"/>
    <x v="5"/>
    <x v="1"/>
    <n v="0"/>
  </r>
  <r>
    <x v="18"/>
    <x v="6"/>
    <x v="1"/>
    <n v="0"/>
  </r>
  <r>
    <x v="18"/>
    <x v="7"/>
    <x v="1"/>
    <n v="0"/>
  </r>
  <r>
    <x v="18"/>
    <x v="8"/>
    <x v="1"/>
    <n v="0"/>
  </r>
  <r>
    <x v="18"/>
    <x v="9"/>
    <x v="1"/>
    <n v="0"/>
  </r>
  <r>
    <x v="18"/>
    <x v="10"/>
    <x v="1"/>
    <n v="0"/>
  </r>
  <r>
    <x v="18"/>
    <x v="11"/>
    <x v="1"/>
    <n v="0"/>
  </r>
  <r>
    <x v="18"/>
    <x v="0"/>
    <x v="1"/>
    <n v="0"/>
  </r>
  <r>
    <x v="18"/>
    <x v="1"/>
    <x v="1"/>
    <n v="0"/>
  </r>
  <r>
    <x v="18"/>
    <x v="2"/>
    <x v="1"/>
    <n v="0"/>
  </r>
  <r>
    <x v="18"/>
    <x v="3"/>
    <x v="1"/>
    <n v="0"/>
  </r>
  <r>
    <x v="18"/>
    <x v="4"/>
    <x v="1"/>
    <n v="1330.9733906131064"/>
  </r>
  <r>
    <x v="18"/>
    <x v="5"/>
    <x v="1"/>
    <n v="1008.4400153825317"/>
  </r>
  <r>
    <x v="19"/>
    <x v="6"/>
    <x v="1"/>
    <n v="0"/>
  </r>
  <r>
    <x v="19"/>
    <x v="7"/>
    <x v="1"/>
    <n v="0"/>
  </r>
  <r>
    <x v="19"/>
    <x v="8"/>
    <x v="1"/>
    <n v="0"/>
  </r>
  <r>
    <x v="19"/>
    <x v="9"/>
    <x v="1"/>
    <n v="0"/>
  </r>
  <r>
    <x v="19"/>
    <x v="10"/>
    <x v="1"/>
    <n v="0"/>
  </r>
  <r>
    <x v="19"/>
    <x v="11"/>
    <x v="1"/>
    <n v="0"/>
  </r>
  <r>
    <x v="19"/>
    <x v="0"/>
    <x v="1"/>
    <n v="0"/>
  </r>
  <r>
    <x v="19"/>
    <x v="1"/>
    <x v="1"/>
    <n v="0"/>
  </r>
  <r>
    <x v="19"/>
    <x v="2"/>
    <x v="1"/>
    <n v="0"/>
  </r>
  <r>
    <x v="19"/>
    <x v="3"/>
    <x v="1"/>
    <n v="0"/>
  </r>
  <r>
    <x v="19"/>
    <x v="4"/>
    <x v="1"/>
    <n v="0"/>
  </r>
  <r>
    <x v="19"/>
    <x v="5"/>
    <x v="1"/>
    <n v="215"/>
  </r>
  <r>
    <x v="20"/>
    <x v="6"/>
    <x v="1"/>
    <n v="0"/>
  </r>
  <r>
    <x v="20"/>
    <x v="7"/>
    <x v="1"/>
    <n v="0"/>
  </r>
  <r>
    <x v="20"/>
    <x v="8"/>
    <x v="1"/>
    <n v="0"/>
  </r>
  <r>
    <x v="20"/>
    <x v="9"/>
    <x v="1"/>
    <n v="0"/>
  </r>
  <r>
    <x v="20"/>
    <x v="10"/>
    <x v="1"/>
    <n v="0"/>
  </r>
  <r>
    <x v="20"/>
    <x v="11"/>
    <x v="1"/>
    <n v="0"/>
  </r>
  <r>
    <x v="20"/>
    <x v="0"/>
    <x v="1"/>
    <n v="0"/>
  </r>
  <r>
    <x v="20"/>
    <x v="1"/>
    <x v="1"/>
    <n v="0"/>
  </r>
  <r>
    <x v="20"/>
    <x v="2"/>
    <x v="1"/>
    <n v="0"/>
  </r>
  <r>
    <x v="20"/>
    <x v="3"/>
    <x v="1"/>
    <n v="0"/>
  </r>
  <r>
    <x v="20"/>
    <x v="4"/>
    <x v="1"/>
    <n v="0"/>
  </r>
  <r>
    <x v="20"/>
    <x v="5"/>
    <x v="1"/>
    <n v="0"/>
  </r>
  <r>
    <x v="21"/>
    <x v="6"/>
    <x v="1"/>
    <n v="0"/>
  </r>
  <r>
    <x v="21"/>
    <x v="7"/>
    <x v="1"/>
    <n v="0"/>
  </r>
  <r>
    <x v="21"/>
    <x v="8"/>
    <x v="1"/>
    <n v="0"/>
  </r>
  <r>
    <x v="21"/>
    <x v="9"/>
    <x v="1"/>
    <n v="0"/>
  </r>
  <r>
    <x v="21"/>
    <x v="10"/>
    <x v="1"/>
    <n v="0"/>
  </r>
  <r>
    <x v="21"/>
    <x v="11"/>
    <x v="1"/>
    <n v="0"/>
  </r>
  <r>
    <x v="21"/>
    <x v="0"/>
    <x v="1"/>
    <n v="0"/>
  </r>
  <r>
    <x v="21"/>
    <x v="1"/>
    <x v="1"/>
    <n v="0"/>
  </r>
  <r>
    <x v="21"/>
    <x v="2"/>
    <x v="1"/>
    <n v="0"/>
  </r>
  <r>
    <x v="21"/>
    <x v="3"/>
    <x v="1"/>
    <n v="0"/>
  </r>
  <r>
    <x v="21"/>
    <x v="4"/>
    <x v="1"/>
    <n v="0"/>
  </r>
  <r>
    <x v="21"/>
    <x v="5"/>
    <x v="1"/>
    <n v="0"/>
  </r>
  <r>
    <x v="22"/>
    <x v="6"/>
    <x v="1"/>
    <n v="0"/>
  </r>
  <r>
    <x v="22"/>
    <x v="7"/>
    <x v="1"/>
    <n v="0"/>
  </r>
  <r>
    <x v="22"/>
    <x v="8"/>
    <x v="1"/>
    <n v="0"/>
  </r>
  <r>
    <x v="22"/>
    <x v="9"/>
    <x v="1"/>
    <n v="0"/>
  </r>
  <r>
    <x v="22"/>
    <x v="10"/>
    <x v="1"/>
    <n v="0"/>
  </r>
  <r>
    <x v="22"/>
    <x v="11"/>
    <x v="1"/>
    <n v="0"/>
  </r>
  <r>
    <x v="22"/>
    <x v="0"/>
    <x v="1"/>
    <n v="0"/>
  </r>
  <r>
    <x v="22"/>
    <x v="1"/>
    <x v="1"/>
    <n v="0"/>
  </r>
  <r>
    <x v="22"/>
    <x v="2"/>
    <x v="1"/>
    <n v="0"/>
  </r>
  <r>
    <x v="22"/>
    <x v="3"/>
    <x v="1"/>
    <n v="0"/>
  </r>
  <r>
    <x v="22"/>
    <x v="4"/>
    <x v="1"/>
    <n v="0"/>
  </r>
  <r>
    <x v="22"/>
    <x v="5"/>
    <x v="1"/>
    <n v="0"/>
  </r>
  <r>
    <x v="23"/>
    <x v="6"/>
    <x v="1"/>
    <n v="0"/>
  </r>
  <r>
    <x v="23"/>
    <x v="7"/>
    <x v="1"/>
    <n v="0"/>
  </r>
  <r>
    <x v="23"/>
    <x v="8"/>
    <x v="1"/>
    <n v="0"/>
  </r>
  <r>
    <x v="23"/>
    <x v="9"/>
    <x v="1"/>
    <n v="0"/>
  </r>
  <r>
    <x v="23"/>
    <x v="10"/>
    <x v="1"/>
    <n v="0"/>
  </r>
  <r>
    <x v="23"/>
    <x v="11"/>
    <x v="1"/>
    <n v="0"/>
  </r>
  <r>
    <x v="23"/>
    <x v="0"/>
    <x v="1"/>
    <n v="0"/>
  </r>
  <r>
    <x v="23"/>
    <x v="1"/>
    <x v="1"/>
    <n v="0"/>
  </r>
  <r>
    <x v="23"/>
    <x v="2"/>
    <x v="1"/>
    <n v="0"/>
  </r>
  <r>
    <x v="23"/>
    <x v="3"/>
    <x v="1"/>
    <n v="0"/>
  </r>
  <r>
    <x v="23"/>
    <x v="4"/>
    <x v="1"/>
    <n v="0"/>
  </r>
  <r>
    <x v="23"/>
    <x v="5"/>
    <x v="1"/>
    <n v="0"/>
  </r>
  <r>
    <x v="24"/>
    <x v="6"/>
    <x v="1"/>
    <n v="0"/>
  </r>
  <r>
    <x v="24"/>
    <x v="7"/>
    <x v="1"/>
    <n v="0"/>
  </r>
  <r>
    <x v="24"/>
    <x v="8"/>
    <x v="1"/>
    <n v="0"/>
  </r>
  <r>
    <x v="24"/>
    <x v="9"/>
    <x v="1"/>
    <n v="0"/>
  </r>
  <r>
    <x v="24"/>
    <x v="10"/>
    <x v="1"/>
    <n v="0"/>
  </r>
  <r>
    <x v="24"/>
    <x v="11"/>
    <x v="1"/>
    <n v="0"/>
  </r>
  <r>
    <x v="24"/>
    <x v="0"/>
    <x v="1"/>
    <n v="0"/>
  </r>
  <r>
    <x v="24"/>
    <x v="1"/>
    <x v="1"/>
    <n v="0"/>
  </r>
  <r>
    <x v="24"/>
    <x v="2"/>
    <x v="1"/>
    <n v="0"/>
  </r>
  <r>
    <x v="24"/>
    <x v="3"/>
    <x v="1"/>
    <n v="0"/>
  </r>
  <r>
    <x v="24"/>
    <x v="4"/>
    <x v="1"/>
    <n v="0"/>
  </r>
  <r>
    <x v="24"/>
    <x v="5"/>
    <x v="1"/>
    <n v="0"/>
  </r>
  <r>
    <x v="25"/>
    <x v="6"/>
    <x v="1"/>
    <n v="0"/>
  </r>
  <r>
    <x v="25"/>
    <x v="7"/>
    <x v="1"/>
    <n v="0"/>
  </r>
  <r>
    <x v="25"/>
    <x v="8"/>
    <x v="1"/>
    <n v="0"/>
  </r>
  <r>
    <x v="25"/>
    <x v="9"/>
    <x v="1"/>
    <n v="0"/>
  </r>
  <r>
    <x v="25"/>
    <x v="10"/>
    <x v="1"/>
    <n v="0"/>
  </r>
  <r>
    <x v="25"/>
    <x v="11"/>
    <x v="1"/>
    <n v="0"/>
  </r>
  <r>
    <x v="25"/>
    <x v="0"/>
    <x v="1"/>
    <n v="0"/>
  </r>
  <r>
    <x v="25"/>
    <x v="1"/>
    <x v="1"/>
    <n v="0"/>
  </r>
  <r>
    <x v="25"/>
    <x v="2"/>
    <x v="1"/>
    <n v="0"/>
  </r>
  <r>
    <x v="25"/>
    <x v="3"/>
    <x v="1"/>
    <n v="0"/>
  </r>
  <r>
    <x v="25"/>
    <x v="4"/>
    <x v="1"/>
    <n v="0"/>
  </r>
  <r>
    <x v="25"/>
    <x v="5"/>
    <x v="1"/>
    <n v="0"/>
  </r>
  <r>
    <x v="0"/>
    <x v="0"/>
    <x v="2"/>
    <n v="122681"/>
  </r>
  <r>
    <x v="0"/>
    <x v="1"/>
    <x v="2"/>
    <n v="134869"/>
  </r>
  <r>
    <x v="0"/>
    <x v="2"/>
    <x v="2"/>
    <n v="134482"/>
  </r>
  <r>
    <x v="0"/>
    <x v="3"/>
    <x v="2"/>
    <n v="136308"/>
  </r>
  <r>
    <x v="0"/>
    <x v="4"/>
    <x v="2"/>
    <n v="134586"/>
  </r>
  <r>
    <x v="0"/>
    <x v="5"/>
    <x v="2"/>
    <n v="132589"/>
  </r>
  <r>
    <x v="1"/>
    <x v="6"/>
    <x v="2"/>
    <n v="114259"/>
  </r>
  <r>
    <x v="1"/>
    <x v="7"/>
    <x v="2"/>
    <n v="112792"/>
  </r>
  <r>
    <x v="1"/>
    <x v="8"/>
    <x v="2"/>
    <n v="136461"/>
  </r>
  <r>
    <x v="1"/>
    <x v="9"/>
    <x v="2"/>
    <n v="135919"/>
  </r>
  <r>
    <x v="1"/>
    <x v="10"/>
    <x v="2"/>
    <n v="143113"/>
  </r>
  <r>
    <x v="1"/>
    <x v="11"/>
    <x v="2"/>
    <n v="130856"/>
  </r>
  <r>
    <x v="1"/>
    <x v="0"/>
    <x v="2"/>
    <n v="138718"/>
  </r>
  <r>
    <x v="1"/>
    <x v="1"/>
    <x v="2"/>
    <n v="136740"/>
  </r>
  <r>
    <x v="1"/>
    <x v="2"/>
    <x v="2"/>
    <n v="128387"/>
  </r>
  <r>
    <x v="1"/>
    <x v="3"/>
    <x v="2"/>
    <n v="153289"/>
  </r>
  <r>
    <x v="1"/>
    <x v="4"/>
    <x v="2"/>
    <n v="147341"/>
  </r>
  <r>
    <x v="1"/>
    <x v="5"/>
    <x v="2"/>
    <n v="141332"/>
  </r>
  <r>
    <x v="2"/>
    <x v="6"/>
    <x v="2"/>
    <n v="120472"/>
  </r>
  <r>
    <x v="2"/>
    <x v="7"/>
    <x v="2"/>
    <n v="120150"/>
  </r>
  <r>
    <x v="2"/>
    <x v="8"/>
    <x v="2"/>
    <n v="148140"/>
  </r>
  <r>
    <x v="2"/>
    <x v="9"/>
    <x v="2"/>
    <n v="155946"/>
  </r>
  <r>
    <x v="2"/>
    <x v="10"/>
    <x v="2"/>
    <n v="159384"/>
  </r>
  <r>
    <x v="2"/>
    <x v="11"/>
    <x v="2"/>
    <n v="148682"/>
  </r>
  <r>
    <x v="2"/>
    <x v="0"/>
    <x v="2"/>
    <n v="162843"/>
  </r>
  <r>
    <x v="2"/>
    <x v="1"/>
    <x v="2"/>
    <n v="162821"/>
  </r>
  <r>
    <x v="2"/>
    <x v="2"/>
    <x v="2"/>
    <n v="177003"/>
  </r>
  <r>
    <x v="2"/>
    <x v="3"/>
    <x v="2"/>
    <n v="190773"/>
  </r>
  <r>
    <x v="2"/>
    <x v="4"/>
    <x v="2"/>
    <n v="173725"/>
  </r>
  <r>
    <x v="2"/>
    <x v="5"/>
    <x v="2"/>
    <n v="167786"/>
  </r>
  <r>
    <x v="3"/>
    <x v="6"/>
    <x v="2"/>
    <n v="149431"/>
  </r>
  <r>
    <x v="3"/>
    <x v="7"/>
    <x v="2"/>
    <n v="131446"/>
  </r>
  <r>
    <x v="3"/>
    <x v="8"/>
    <x v="2"/>
    <n v="165513"/>
  </r>
  <r>
    <x v="3"/>
    <x v="9"/>
    <x v="2"/>
    <n v="165592"/>
  </r>
  <r>
    <x v="3"/>
    <x v="10"/>
    <x v="2"/>
    <n v="183729"/>
  </r>
  <r>
    <x v="3"/>
    <x v="11"/>
    <x v="2"/>
    <n v="179779"/>
  </r>
  <r>
    <x v="3"/>
    <x v="0"/>
    <x v="2"/>
    <n v="180858"/>
  </r>
  <r>
    <x v="3"/>
    <x v="1"/>
    <x v="2"/>
    <n v="183704"/>
  </r>
  <r>
    <x v="3"/>
    <x v="2"/>
    <x v="2"/>
    <n v="179948"/>
  </r>
  <r>
    <x v="3"/>
    <x v="3"/>
    <x v="2"/>
    <n v="194632"/>
  </r>
  <r>
    <x v="3"/>
    <x v="4"/>
    <x v="2"/>
    <n v="180706"/>
  </r>
  <r>
    <x v="3"/>
    <x v="5"/>
    <x v="2"/>
    <n v="174698"/>
  </r>
  <r>
    <x v="4"/>
    <x v="6"/>
    <x v="2"/>
    <n v="136228"/>
  </r>
  <r>
    <x v="4"/>
    <x v="7"/>
    <x v="2"/>
    <n v="139465"/>
  </r>
  <r>
    <x v="4"/>
    <x v="8"/>
    <x v="2"/>
    <n v="153032"/>
  </r>
  <r>
    <x v="4"/>
    <x v="9"/>
    <x v="2"/>
    <n v="172601"/>
  </r>
  <r>
    <x v="4"/>
    <x v="10"/>
    <x v="2"/>
    <n v="178974"/>
  </r>
  <r>
    <x v="4"/>
    <x v="11"/>
    <x v="2"/>
    <n v="173655"/>
  </r>
  <r>
    <x v="4"/>
    <x v="0"/>
    <x v="2"/>
    <n v="175731"/>
  </r>
  <r>
    <x v="4"/>
    <x v="1"/>
    <x v="2"/>
    <n v="177158"/>
  </r>
  <r>
    <x v="4"/>
    <x v="2"/>
    <x v="2"/>
    <n v="193776"/>
  </r>
  <r>
    <x v="4"/>
    <x v="3"/>
    <x v="2"/>
    <n v="200700"/>
  </r>
  <r>
    <x v="4"/>
    <x v="4"/>
    <x v="2"/>
    <n v="203258"/>
  </r>
  <r>
    <x v="4"/>
    <x v="5"/>
    <x v="2"/>
    <n v="198236"/>
  </r>
  <r>
    <x v="5"/>
    <x v="6"/>
    <x v="2"/>
    <n v="172042"/>
  </r>
  <r>
    <x v="5"/>
    <x v="7"/>
    <x v="2"/>
    <n v="176471"/>
  </r>
  <r>
    <x v="5"/>
    <x v="8"/>
    <x v="2"/>
    <n v="217702"/>
  </r>
  <r>
    <x v="5"/>
    <x v="9"/>
    <x v="2"/>
    <n v="204922"/>
  </r>
  <r>
    <x v="5"/>
    <x v="10"/>
    <x v="2"/>
    <n v="205076"/>
  </r>
  <r>
    <x v="5"/>
    <x v="11"/>
    <x v="2"/>
    <n v="196974"/>
  </r>
  <r>
    <x v="5"/>
    <x v="0"/>
    <x v="2"/>
    <n v="202654"/>
  </r>
  <r>
    <x v="5"/>
    <x v="1"/>
    <x v="2"/>
    <n v="219280"/>
  </r>
  <r>
    <x v="5"/>
    <x v="2"/>
    <x v="2"/>
    <n v="218132"/>
  </r>
  <r>
    <x v="5"/>
    <x v="3"/>
    <x v="2"/>
    <n v="215445"/>
  </r>
  <r>
    <x v="5"/>
    <x v="4"/>
    <x v="2"/>
    <n v="208489"/>
  </r>
  <r>
    <x v="5"/>
    <x v="5"/>
    <x v="2"/>
    <n v="197062"/>
  </r>
  <r>
    <x v="6"/>
    <x v="6"/>
    <x v="2"/>
    <n v="176109"/>
  </r>
  <r>
    <x v="6"/>
    <x v="7"/>
    <x v="2"/>
    <n v="172778"/>
  </r>
  <r>
    <x v="6"/>
    <x v="8"/>
    <x v="2"/>
    <n v="205256"/>
  </r>
  <r>
    <x v="6"/>
    <x v="9"/>
    <x v="2"/>
    <n v="193680"/>
  </r>
  <r>
    <x v="6"/>
    <x v="10"/>
    <x v="2"/>
    <n v="206455"/>
  </r>
  <r>
    <x v="6"/>
    <x v="11"/>
    <x v="2"/>
    <n v="201230"/>
  </r>
  <r>
    <x v="6"/>
    <x v="0"/>
    <x v="2"/>
    <n v="193423"/>
  </r>
  <r>
    <x v="6"/>
    <x v="1"/>
    <x v="2"/>
    <n v="207610"/>
  </r>
  <r>
    <x v="6"/>
    <x v="2"/>
    <x v="2"/>
    <n v="197501"/>
  </r>
  <r>
    <x v="6"/>
    <x v="3"/>
    <x v="2"/>
    <n v="203536"/>
  </r>
  <r>
    <x v="6"/>
    <x v="4"/>
    <x v="2"/>
    <n v="190186"/>
  </r>
  <r>
    <x v="6"/>
    <x v="5"/>
    <x v="2"/>
    <n v="149515"/>
  </r>
  <r>
    <x v="7"/>
    <x v="6"/>
    <x v="2"/>
    <n v="144323"/>
  </r>
  <r>
    <x v="7"/>
    <x v="7"/>
    <x v="2"/>
    <n v="138179"/>
  </r>
  <r>
    <x v="7"/>
    <x v="8"/>
    <x v="2"/>
    <n v="153162"/>
  </r>
  <r>
    <x v="7"/>
    <x v="9"/>
    <x v="2"/>
    <n v="157732"/>
  </r>
  <r>
    <x v="7"/>
    <x v="10"/>
    <x v="2"/>
    <n v="164851.30459796693"/>
  </r>
  <r>
    <x v="7"/>
    <x v="11"/>
    <x v="2"/>
    <n v="156657"/>
  </r>
  <r>
    <x v="7"/>
    <x v="0"/>
    <x v="2"/>
    <n v="168208"/>
  </r>
  <r>
    <x v="7"/>
    <x v="1"/>
    <x v="2"/>
    <n v="173406"/>
  </r>
  <r>
    <x v="7"/>
    <x v="2"/>
    <x v="2"/>
    <n v="177668"/>
  </r>
  <r>
    <x v="7"/>
    <x v="3"/>
    <x v="2"/>
    <n v="181618"/>
  </r>
  <r>
    <x v="7"/>
    <x v="4"/>
    <x v="2"/>
    <n v="165533"/>
  </r>
  <r>
    <x v="7"/>
    <x v="5"/>
    <x v="2"/>
    <n v="161127.46770393409"/>
  </r>
  <r>
    <x v="8"/>
    <x v="6"/>
    <x v="2"/>
    <n v="136466"/>
  </r>
  <r>
    <x v="8"/>
    <x v="7"/>
    <x v="2"/>
    <n v="128840"/>
  </r>
  <r>
    <x v="8"/>
    <x v="8"/>
    <x v="2"/>
    <n v="155771.07937789982"/>
  </r>
  <r>
    <x v="8"/>
    <x v="9"/>
    <x v="2"/>
    <n v="176063"/>
  </r>
  <r>
    <x v="8"/>
    <x v="10"/>
    <x v="2"/>
    <n v="179694"/>
  </r>
  <r>
    <x v="8"/>
    <x v="11"/>
    <x v="2"/>
    <n v="168165"/>
  </r>
  <r>
    <x v="8"/>
    <x v="0"/>
    <x v="2"/>
    <n v="167538"/>
  </r>
  <r>
    <x v="8"/>
    <x v="1"/>
    <x v="2"/>
    <n v="166593"/>
  </r>
  <r>
    <x v="8"/>
    <x v="2"/>
    <x v="2"/>
    <n v="184216"/>
  </r>
  <r>
    <x v="8"/>
    <x v="3"/>
    <x v="2"/>
    <n v="191853"/>
  </r>
  <r>
    <x v="8"/>
    <x v="4"/>
    <x v="2"/>
    <n v="177857"/>
  </r>
  <r>
    <x v="8"/>
    <x v="5"/>
    <x v="2"/>
    <n v="174707"/>
  </r>
  <r>
    <x v="9"/>
    <x v="6"/>
    <x v="2"/>
    <n v="153039"/>
  </r>
  <r>
    <x v="9"/>
    <x v="7"/>
    <x v="2"/>
    <n v="157545.77912142299"/>
  </r>
  <r>
    <x v="9"/>
    <x v="8"/>
    <x v="2"/>
    <n v="188411"/>
  </r>
  <r>
    <x v="9"/>
    <x v="9"/>
    <x v="2"/>
    <n v="178183"/>
  </r>
  <r>
    <x v="9"/>
    <x v="10"/>
    <x v="2"/>
    <n v="184012"/>
  </r>
  <r>
    <x v="9"/>
    <x v="11"/>
    <x v="2"/>
    <n v="181993"/>
  </r>
  <r>
    <x v="9"/>
    <x v="0"/>
    <x v="2"/>
    <n v="185174"/>
  </r>
  <r>
    <x v="9"/>
    <x v="1"/>
    <x v="2"/>
    <n v="197636"/>
  </r>
  <r>
    <x v="9"/>
    <x v="2"/>
    <x v="2"/>
    <n v="203533.22260283728"/>
  </r>
  <r>
    <x v="9"/>
    <x v="3"/>
    <x v="2"/>
    <n v="210919"/>
  </r>
  <r>
    <x v="9"/>
    <x v="4"/>
    <x v="2"/>
    <n v="202282.20598105661"/>
  </r>
  <r>
    <x v="9"/>
    <x v="5"/>
    <x v="2"/>
    <n v="193780.68990423463"/>
  </r>
  <r>
    <x v="10"/>
    <x v="6"/>
    <x v="2"/>
    <n v="161601"/>
  </r>
  <r>
    <x v="10"/>
    <x v="7"/>
    <x v="2"/>
    <n v="167260"/>
  </r>
  <r>
    <x v="10"/>
    <x v="8"/>
    <x v="2"/>
    <n v="201086"/>
  </r>
  <r>
    <x v="10"/>
    <x v="9"/>
    <x v="2"/>
    <n v="200954"/>
  </r>
  <r>
    <x v="10"/>
    <x v="10"/>
    <x v="2"/>
    <n v="200476"/>
  </r>
  <r>
    <x v="10"/>
    <x v="11"/>
    <x v="2"/>
    <n v="200328"/>
  </r>
  <r>
    <x v="10"/>
    <x v="0"/>
    <x v="2"/>
    <n v="204131"/>
  </r>
  <r>
    <x v="10"/>
    <x v="1"/>
    <x v="2"/>
    <n v="208531.20945730348"/>
  </r>
  <r>
    <x v="10"/>
    <x v="2"/>
    <x v="2"/>
    <n v="218017.92634359008"/>
  </r>
  <r>
    <x v="10"/>
    <x v="3"/>
    <x v="2"/>
    <n v="212522.2098796714"/>
  </r>
  <r>
    <x v="10"/>
    <x v="4"/>
    <x v="2"/>
    <n v="200136"/>
  </r>
  <r>
    <x v="10"/>
    <x v="5"/>
    <x v="2"/>
    <n v="207924.90751645286"/>
  </r>
  <r>
    <x v="11"/>
    <x v="6"/>
    <x v="2"/>
    <n v="178714"/>
  </r>
  <r>
    <x v="11"/>
    <x v="7"/>
    <x v="2"/>
    <n v="172490"/>
  </r>
  <r>
    <x v="11"/>
    <x v="8"/>
    <x v="2"/>
    <n v="214224"/>
  </r>
  <r>
    <x v="11"/>
    <x v="9"/>
    <x v="2"/>
    <n v="204376"/>
  </r>
  <r>
    <x v="11"/>
    <x v="10"/>
    <x v="2"/>
    <n v="222554"/>
  </r>
  <r>
    <x v="11"/>
    <x v="11"/>
    <x v="2"/>
    <n v="205929"/>
  </r>
  <r>
    <x v="11"/>
    <x v="0"/>
    <x v="2"/>
    <n v="213711"/>
  </r>
  <r>
    <x v="11"/>
    <x v="1"/>
    <x v="2"/>
    <n v="224506.2879077667"/>
  </r>
  <r>
    <x v="11"/>
    <x v="2"/>
    <x v="2"/>
    <n v="227295"/>
  </r>
  <r>
    <x v="11"/>
    <x v="3"/>
    <x v="2"/>
    <n v="219392"/>
  </r>
  <r>
    <x v="11"/>
    <x v="4"/>
    <x v="2"/>
    <n v="219410.20910530153"/>
  </r>
  <r>
    <x v="11"/>
    <x v="5"/>
    <x v="2"/>
    <n v="195882"/>
  </r>
  <r>
    <x v="12"/>
    <x v="6"/>
    <x v="2"/>
    <n v="178532"/>
  </r>
  <r>
    <x v="12"/>
    <x v="7"/>
    <x v="2"/>
    <n v="196584"/>
  </r>
  <r>
    <x v="12"/>
    <x v="8"/>
    <x v="2"/>
    <n v="165631"/>
  </r>
  <r>
    <x v="12"/>
    <x v="9"/>
    <x v="2"/>
    <n v="187403"/>
  </r>
  <r>
    <x v="12"/>
    <x v="10"/>
    <x v="2"/>
    <n v="205959"/>
  </r>
  <r>
    <x v="12"/>
    <x v="11"/>
    <x v="2"/>
    <n v="204384"/>
  </r>
  <r>
    <x v="12"/>
    <x v="0"/>
    <x v="2"/>
    <n v="204590.33467009666"/>
  </r>
  <r>
    <x v="12"/>
    <x v="1"/>
    <x v="2"/>
    <n v="220088"/>
  </r>
  <r>
    <x v="12"/>
    <x v="2"/>
    <x v="2"/>
    <n v="259728"/>
  </r>
  <r>
    <x v="12"/>
    <x v="3"/>
    <x v="2"/>
    <n v="223600.48485348019"/>
  </r>
  <r>
    <x v="12"/>
    <x v="4"/>
    <x v="2"/>
    <n v="221225.44868878505"/>
  </r>
  <r>
    <x v="12"/>
    <x v="5"/>
    <x v="2"/>
    <n v="195845"/>
  </r>
  <r>
    <x v="13"/>
    <x v="6"/>
    <x v="2"/>
    <n v="187192"/>
  </r>
  <r>
    <x v="13"/>
    <x v="7"/>
    <x v="2"/>
    <n v="183065"/>
  </r>
  <r>
    <x v="13"/>
    <x v="8"/>
    <x v="2"/>
    <n v="194023"/>
  </r>
  <r>
    <x v="13"/>
    <x v="9"/>
    <x v="2"/>
    <n v="211013"/>
  </r>
  <r>
    <x v="13"/>
    <x v="10"/>
    <x v="2"/>
    <n v="211572"/>
  </r>
  <r>
    <x v="13"/>
    <x v="11"/>
    <x v="2"/>
    <n v="192913"/>
  </r>
  <r>
    <x v="13"/>
    <x v="0"/>
    <x v="2"/>
    <n v="206359"/>
  </r>
  <r>
    <x v="13"/>
    <x v="1"/>
    <x v="2"/>
    <n v="297250.7841032006"/>
  </r>
  <r>
    <x v="13"/>
    <x v="2"/>
    <x v="2"/>
    <n v="208656.16566519981"/>
  </r>
  <r>
    <x v="13"/>
    <x v="3"/>
    <x v="2"/>
    <n v="223993"/>
  </r>
  <r>
    <x v="13"/>
    <x v="4"/>
    <x v="2"/>
    <n v="202598"/>
  </r>
  <r>
    <x v="13"/>
    <x v="5"/>
    <x v="2"/>
    <n v="207938.30288530071"/>
  </r>
  <r>
    <x v="14"/>
    <x v="6"/>
    <x v="2"/>
    <n v="174557.92088535355"/>
  </r>
  <r>
    <x v="14"/>
    <x v="7"/>
    <x v="2"/>
    <n v="167818.08598416473"/>
  </r>
  <r>
    <x v="14"/>
    <x v="8"/>
    <x v="2"/>
    <n v="201571.21709425611"/>
  </r>
  <r>
    <x v="14"/>
    <x v="9"/>
    <x v="2"/>
    <n v="193055.96948724551"/>
  </r>
  <r>
    <x v="14"/>
    <x v="10"/>
    <x v="2"/>
    <n v="198552"/>
  </r>
  <r>
    <x v="14"/>
    <x v="11"/>
    <x v="2"/>
    <n v="178415.65053660714"/>
  </r>
  <r>
    <x v="14"/>
    <x v="0"/>
    <x v="2"/>
    <n v="170266.48252779836"/>
  </r>
  <r>
    <x v="14"/>
    <x v="1"/>
    <x v="2"/>
    <n v="182875.04476122657"/>
  </r>
  <r>
    <x v="14"/>
    <x v="2"/>
    <x v="2"/>
    <n v="187875"/>
  </r>
  <r>
    <x v="14"/>
    <x v="3"/>
    <x v="2"/>
    <n v="196196.98252155556"/>
  </r>
  <r>
    <x v="14"/>
    <x v="4"/>
    <x v="2"/>
    <n v="185583"/>
  </r>
  <r>
    <x v="14"/>
    <x v="5"/>
    <x v="2"/>
    <n v="179884"/>
  </r>
  <r>
    <x v="15"/>
    <x v="6"/>
    <x v="2"/>
    <n v="145651.27935837198"/>
  </r>
  <r>
    <x v="15"/>
    <x v="7"/>
    <x v="2"/>
    <n v="145328.56603153847"/>
  </r>
  <r>
    <x v="15"/>
    <x v="8"/>
    <x v="2"/>
    <n v="182717.76650609743"/>
  </r>
  <r>
    <x v="15"/>
    <x v="9"/>
    <x v="2"/>
    <n v="173268"/>
  </r>
  <r>
    <x v="15"/>
    <x v="10"/>
    <x v="2"/>
    <n v="124660.95265997744"/>
  </r>
  <r>
    <x v="15"/>
    <x v="11"/>
    <x v="2"/>
    <n v="166876.41423502387"/>
  </r>
  <r>
    <x v="15"/>
    <x v="0"/>
    <x v="2"/>
    <n v="166876.41423502387"/>
  </r>
  <r>
    <x v="15"/>
    <x v="1"/>
    <x v="2"/>
    <n v="172262.79347836884"/>
  </r>
  <r>
    <x v="15"/>
    <x v="2"/>
    <x v="2"/>
    <n v="173785.31133794208"/>
  </r>
  <r>
    <x v="15"/>
    <x v="3"/>
    <x v="2"/>
    <n v="161989.35800329893"/>
  </r>
  <r>
    <x v="15"/>
    <x v="4"/>
    <x v="2"/>
    <n v="161089.19371830448"/>
  </r>
  <r>
    <x v="15"/>
    <x v="5"/>
    <x v="2"/>
    <n v="134195.54911945682"/>
  </r>
  <r>
    <x v="16"/>
    <x v="6"/>
    <x v="2"/>
    <n v="125853.09951804049"/>
  </r>
  <r>
    <x v="16"/>
    <x v="7"/>
    <x v="2"/>
    <n v="128016.79761525863"/>
  </r>
  <r>
    <x v="16"/>
    <x v="8"/>
    <x v="2"/>
    <n v="151439.09318538371"/>
  </r>
  <r>
    <x v="16"/>
    <x v="9"/>
    <x v="2"/>
    <n v="153605.20728457574"/>
  </r>
  <r>
    <x v="16"/>
    <x v="10"/>
    <x v="2"/>
    <n v="148322.25541651406"/>
  </r>
  <r>
    <x v="16"/>
    <x v="11"/>
    <x v="2"/>
    <n v="160777.99206486373"/>
  </r>
  <r>
    <x v="16"/>
    <x v="0"/>
    <x v="2"/>
    <n v="142206.91013329945"/>
  </r>
  <r>
    <x v="16"/>
    <x v="1"/>
    <x v="2"/>
    <n v="146493.74843409602"/>
  </r>
  <r>
    <x v="16"/>
    <x v="2"/>
    <x v="2"/>
    <n v="138601.88455305199"/>
  </r>
  <r>
    <x v="16"/>
    <x v="3"/>
    <x v="2"/>
    <n v="139066.16580854033"/>
  </r>
  <r>
    <x v="16"/>
    <x v="4"/>
    <x v="2"/>
    <n v="133265.37574612661"/>
  </r>
  <r>
    <x v="16"/>
    <x v="5"/>
    <x v="2"/>
    <n v="143297.29688872374"/>
  </r>
  <r>
    <x v="17"/>
    <x v="6"/>
    <x v="2"/>
    <n v="125966.66852349561"/>
  </r>
  <r>
    <x v="17"/>
    <x v="7"/>
    <x v="2"/>
    <n v="85836.164859453085"/>
  </r>
  <r>
    <x v="17"/>
    <x v="8"/>
    <x v="2"/>
    <n v="80693.920051161971"/>
  </r>
  <r>
    <x v="17"/>
    <x v="9"/>
    <x v="2"/>
    <n v="77310.374773282121"/>
  </r>
  <r>
    <x v="17"/>
    <x v="10"/>
    <x v="2"/>
    <n v="78164.161744535682"/>
  </r>
  <r>
    <x v="17"/>
    <x v="11"/>
    <x v="2"/>
    <n v="83985.395026082231"/>
  </r>
  <r>
    <x v="17"/>
    <x v="0"/>
    <x v="2"/>
    <n v="77507.701399187979"/>
  </r>
  <r>
    <x v="17"/>
    <x v="1"/>
    <x v="2"/>
    <n v="54797.557571830752"/>
  </r>
  <r>
    <x v="17"/>
    <x v="2"/>
    <x v="2"/>
    <n v="12081.278273731252"/>
  </r>
  <r>
    <x v="17"/>
    <x v="3"/>
    <x v="2"/>
    <n v="23760.659834513946"/>
  </r>
  <r>
    <x v="17"/>
    <x v="4"/>
    <x v="2"/>
    <n v="19495.57001076567"/>
  </r>
  <r>
    <x v="17"/>
    <x v="5"/>
    <x v="2"/>
    <n v="21874.349575797602"/>
  </r>
  <r>
    <x v="18"/>
    <x v="6"/>
    <x v="2"/>
    <n v="14237.531711014659"/>
  </r>
  <r>
    <x v="18"/>
    <x v="7"/>
    <x v="2"/>
    <n v="6671.082114612951"/>
  </r>
  <r>
    <x v="18"/>
    <x v="8"/>
    <x v="2"/>
    <n v="8480.401798638075"/>
  </r>
  <r>
    <x v="18"/>
    <x v="9"/>
    <x v="2"/>
    <n v="8130.6602465289525"/>
  </r>
  <r>
    <x v="18"/>
    <x v="10"/>
    <x v="2"/>
    <n v="8187.6215331247677"/>
  </r>
  <r>
    <x v="18"/>
    <x v="11"/>
    <x v="2"/>
    <n v="5737.9435036932782"/>
  </r>
  <r>
    <x v="18"/>
    <x v="0"/>
    <x v="2"/>
    <n v="620.49600500288318"/>
  </r>
  <r>
    <x v="18"/>
    <x v="1"/>
    <x v="2"/>
    <n v="1454.1627620733088"/>
  </r>
  <r>
    <x v="18"/>
    <x v="2"/>
    <x v="2"/>
    <n v="276.04912865197332"/>
  </r>
  <r>
    <x v="18"/>
    <x v="3"/>
    <x v="2"/>
    <n v="46.661408561031926"/>
  </r>
  <r>
    <x v="18"/>
    <x v="4"/>
    <x v="2"/>
    <n v="14.26770862831814"/>
  </r>
  <r>
    <x v="18"/>
    <x v="5"/>
    <x v="2"/>
    <n v="13.309360609109556"/>
  </r>
  <r>
    <x v="19"/>
    <x v="6"/>
    <x v="2"/>
    <n v="11"/>
  </r>
  <r>
    <x v="19"/>
    <x v="7"/>
    <x v="2"/>
    <n v="21197"/>
  </r>
  <r>
    <x v="19"/>
    <x v="8"/>
    <x v="2"/>
    <n v="20149"/>
  </r>
  <r>
    <x v="19"/>
    <x v="9"/>
    <x v="2"/>
    <n v="26682"/>
  </r>
  <r>
    <x v="19"/>
    <x v="10"/>
    <x v="2"/>
    <n v="16846"/>
  </r>
  <r>
    <x v="19"/>
    <x v="11"/>
    <x v="2"/>
    <n v="20774"/>
  </r>
  <r>
    <x v="19"/>
    <x v="0"/>
    <x v="2"/>
    <n v="24383"/>
  </r>
  <r>
    <x v="19"/>
    <x v="1"/>
    <x v="2"/>
    <n v="6892"/>
  </r>
  <r>
    <x v="19"/>
    <x v="2"/>
    <x v="2"/>
    <n v="5415"/>
  </r>
  <r>
    <x v="19"/>
    <x v="3"/>
    <x v="2"/>
    <n v="4378"/>
  </r>
  <r>
    <x v="19"/>
    <x v="4"/>
    <x v="2"/>
    <n v="3098"/>
  </r>
  <r>
    <x v="19"/>
    <x v="5"/>
    <x v="2"/>
    <n v="0"/>
  </r>
  <r>
    <x v="20"/>
    <x v="6"/>
    <x v="2"/>
    <n v="0"/>
  </r>
  <r>
    <x v="20"/>
    <x v="7"/>
    <x v="2"/>
    <n v="0"/>
  </r>
  <r>
    <x v="20"/>
    <x v="8"/>
    <x v="2"/>
    <n v="0"/>
  </r>
  <r>
    <x v="20"/>
    <x v="9"/>
    <x v="2"/>
    <n v="0"/>
  </r>
  <r>
    <x v="20"/>
    <x v="10"/>
    <x v="2"/>
    <n v="1134"/>
  </r>
  <r>
    <x v="20"/>
    <x v="11"/>
    <x v="2"/>
    <n v="30020"/>
  </r>
  <r>
    <x v="20"/>
    <x v="0"/>
    <x v="2"/>
    <n v="65254"/>
  </r>
  <r>
    <x v="20"/>
    <x v="1"/>
    <x v="2"/>
    <n v="81820"/>
  </r>
  <r>
    <x v="20"/>
    <x v="2"/>
    <x v="2"/>
    <n v="121700"/>
  </r>
  <r>
    <x v="20"/>
    <x v="3"/>
    <x v="2"/>
    <n v="105424"/>
  </r>
  <r>
    <x v="20"/>
    <x v="4"/>
    <x v="2"/>
    <n v="111053"/>
  </r>
  <r>
    <x v="20"/>
    <x v="5"/>
    <x v="2"/>
    <n v="132436"/>
  </r>
  <r>
    <x v="21"/>
    <x v="6"/>
    <x v="2"/>
    <n v="124373"/>
  </r>
  <r>
    <x v="21"/>
    <x v="7"/>
    <x v="2"/>
    <n v="125885"/>
  </r>
  <r>
    <x v="21"/>
    <x v="8"/>
    <x v="2"/>
    <n v="162932"/>
  </r>
  <r>
    <x v="21"/>
    <x v="9"/>
    <x v="2"/>
    <n v="153381"/>
  </r>
  <r>
    <x v="21"/>
    <x v="10"/>
    <x v="2"/>
    <n v="118338"/>
  </r>
  <r>
    <x v="21"/>
    <x v="11"/>
    <x v="2"/>
    <n v="138484"/>
  </r>
  <r>
    <x v="21"/>
    <x v="0"/>
    <x v="2"/>
    <n v="115110"/>
  </r>
  <r>
    <x v="21"/>
    <x v="1"/>
    <x v="2"/>
    <n v="140867"/>
  </r>
  <r>
    <x v="21"/>
    <x v="2"/>
    <x v="2"/>
    <n v="155836"/>
  </r>
  <r>
    <x v="21"/>
    <x v="3"/>
    <x v="2"/>
    <n v="140924"/>
  </r>
  <r>
    <x v="21"/>
    <x v="4"/>
    <x v="2"/>
    <n v="160680"/>
  </r>
  <r>
    <x v="21"/>
    <x v="5"/>
    <x v="2"/>
    <n v="148082"/>
  </r>
  <r>
    <x v="22"/>
    <x v="6"/>
    <x v="2"/>
    <n v="139008"/>
  </r>
  <r>
    <x v="22"/>
    <x v="7"/>
    <x v="2"/>
    <n v="101462"/>
  </r>
  <r>
    <x v="22"/>
    <x v="8"/>
    <x v="2"/>
    <n v="145629"/>
  </r>
  <r>
    <x v="22"/>
    <x v="9"/>
    <x v="2"/>
    <n v="122463"/>
  </r>
  <r>
    <x v="22"/>
    <x v="10"/>
    <x v="2"/>
    <n v="139181"/>
  </r>
  <r>
    <x v="22"/>
    <x v="11"/>
    <x v="2"/>
    <n v="126992"/>
  </r>
  <r>
    <x v="22"/>
    <x v="0"/>
    <x v="2"/>
    <n v="120376"/>
  </r>
  <r>
    <x v="22"/>
    <x v="1"/>
    <x v="2"/>
    <n v="166744"/>
  </r>
  <r>
    <x v="22"/>
    <x v="2"/>
    <x v="2"/>
    <n v="151073"/>
  </r>
  <r>
    <x v="22"/>
    <x v="3"/>
    <x v="2"/>
    <n v="143644"/>
  </r>
  <r>
    <x v="22"/>
    <x v="4"/>
    <x v="2"/>
    <n v="156330"/>
  </r>
  <r>
    <x v="22"/>
    <x v="5"/>
    <x v="2"/>
    <n v="125722"/>
  </r>
  <r>
    <x v="23"/>
    <x v="6"/>
    <x v="2"/>
    <n v="118149"/>
  </r>
  <r>
    <x v="23"/>
    <x v="7"/>
    <x v="2"/>
    <n v="121250"/>
  </r>
  <r>
    <x v="23"/>
    <x v="8"/>
    <x v="2"/>
    <n v="174379"/>
  </r>
  <r>
    <x v="23"/>
    <x v="9"/>
    <x v="2"/>
    <n v="172304"/>
  </r>
  <r>
    <x v="23"/>
    <x v="10"/>
    <x v="2"/>
    <n v="210672"/>
  </r>
  <r>
    <x v="23"/>
    <x v="11"/>
    <x v="2"/>
    <n v="183016"/>
  </r>
  <r>
    <x v="23"/>
    <x v="0"/>
    <x v="2"/>
    <n v="178669"/>
  </r>
  <r>
    <x v="23"/>
    <x v="1"/>
    <x v="2"/>
    <n v="200416"/>
  </r>
  <r>
    <x v="23"/>
    <x v="2"/>
    <x v="2"/>
    <n v="185579"/>
  </r>
  <r>
    <x v="23"/>
    <x v="3"/>
    <x v="2"/>
    <n v="214495"/>
  </r>
  <r>
    <x v="23"/>
    <x v="4"/>
    <x v="2"/>
    <n v="194439"/>
  </r>
  <r>
    <x v="23"/>
    <x v="5"/>
    <x v="2"/>
    <n v="174522"/>
  </r>
  <r>
    <x v="24"/>
    <x v="6"/>
    <x v="2"/>
    <n v="179105"/>
  </r>
  <r>
    <x v="24"/>
    <x v="7"/>
    <x v="2"/>
    <n v="186971"/>
  </r>
  <r>
    <x v="24"/>
    <x v="8"/>
    <x v="2"/>
    <n v="202338"/>
  </r>
  <r>
    <x v="24"/>
    <x v="9"/>
    <x v="2"/>
    <n v="198848"/>
  </r>
  <r>
    <x v="24"/>
    <x v="10"/>
    <x v="2"/>
    <n v="217262"/>
  </r>
  <r>
    <x v="24"/>
    <x v="11"/>
    <x v="2"/>
    <n v="184503"/>
  </r>
  <r>
    <x v="24"/>
    <x v="0"/>
    <x v="2"/>
    <n v="206926"/>
  </r>
  <r>
    <x v="24"/>
    <x v="1"/>
    <x v="2"/>
    <n v="201024"/>
  </r>
  <r>
    <x v="24"/>
    <x v="2"/>
    <x v="2"/>
    <n v="209865"/>
  </r>
  <r>
    <x v="24"/>
    <x v="3"/>
    <x v="2"/>
    <n v="210203"/>
  </r>
  <r>
    <x v="24"/>
    <x v="4"/>
    <x v="2"/>
    <n v="206990"/>
  </r>
  <r>
    <x v="24"/>
    <x v="5"/>
    <x v="2"/>
    <n v="179955"/>
  </r>
  <r>
    <x v="25"/>
    <x v="6"/>
    <x v="2"/>
    <n v="184105"/>
  </r>
  <r>
    <x v="25"/>
    <x v="7"/>
    <x v="2"/>
    <n v="154579"/>
  </r>
  <r>
    <x v="25"/>
    <x v="8"/>
    <x v="2"/>
    <n v="98106"/>
  </r>
  <r>
    <x v="25"/>
    <x v="9"/>
    <x v="2"/>
    <n v="1256"/>
  </r>
  <r>
    <x v="25"/>
    <x v="10"/>
    <x v="2"/>
    <n v="1586"/>
  </r>
  <r>
    <x v="25"/>
    <x v="11"/>
    <x v="2"/>
    <n v="851"/>
  </r>
  <r>
    <x v="25"/>
    <x v="0"/>
    <x v="2"/>
    <n v="1158"/>
  </r>
  <r>
    <x v="25"/>
    <x v="1"/>
    <x v="2"/>
    <n v="1541"/>
  </r>
  <r>
    <x v="25"/>
    <x v="2"/>
    <x v="2"/>
    <n v="3794"/>
  </r>
  <r>
    <x v="25"/>
    <x v="3"/>
    <x v="2"/>
    <n v="12184"/>
  </r>
  <r>
    <x v="25"/>
    <x v="4"/>
    <x v="2"/>
    <n v="59192"/>
  </r>
  <r>
    <x v="25"/>
    <x v="5"/>
    <x v="2"/>
    <n v="63884"/>
  </r>
  <r>
    <x v="0"/>
    <x v="0"/>
    <x v="3"/>
    <n v="190454"/>
  </r>
  <r>
    <x v="0"/>
    <x v="1"/>
    <x v="3"/>
    <n v="201324"/>
  </r>
  <r>
    <x v="0"/>
    <x v="2"/>
    <x v="3"/>
    <n v="201540"/>
  </r>
  <r>
    <x v="0"/>
    <x v="3"/>
    <x v="3"/>
    <n v="208296"/>
  </r>
  <r>
    <x v="0"/>
    <x v="4"/>
    <x v="3"/>
    <n v="204125"/>
  </r>
  <r>
    <x v="0"/>
    <x v="5"/>
    <x v="3"/>
    <n v="205331"/>
  </r>
  <r>
    <x v="1"/>
    <x v="6"/>
    <x v="3"/>
    <n v="186219"/>
  </r>
  <r>
    <x v="1"/>
    <x v="7"/>
    <x v="3"/>
    <n v="178869"/>
  </r>
  <r>
    <x v="1"/>
    <x v="8"/>
    <x v="3"/>
    <n v="206049"/>
  </r>
  <r>
    <x v="1"/>
    <x v="9"/>
    <x v="3"/>
    <n v="201397"/>
  </r>
  <r>
    <x v="1"/>
    <x v="10"/>
    <x v="3"/>
    <n v="210312"/>
  </r>
  <r>
    <x v="1"/>
    <x v="11"/>
    <x v="3"/>
    <n v="190729"/>
  </r>
  <r>
    <x v="1"/>
    <x v="0"/>
    <x v="3"/>
    <n v="211697"/>
  </r>
  <r>
    <x v="1"/>
    <x v="1"/>
    <x v="3"/>
    <n v="207341"/>
  </r>
  <r>
    <x v="1"/>
    <x v="2"/>
    <x v="3"/>
    <n v="199295"/>
  </r>
  <r>
    <x v="1"/>
    <x v="3"/>
    <x v="3"/>
    <n v="229175"/>
  </r>
  <r>
    <x v="1"/>
    <x v="4"/>
    <x v="3"/>
    <n v="225296"/>
  </r>
  <r>
    <x v="1"/>
    <x v="5"/>
    <x v="3"/>
    <n v="223457"/>
  </r>
  <r>
    <x v="2"/>
    <x v="6"/>
    <x v="3"/>
    <n v="202352"/>
  </r>
  <r>
    <x v="2"/>
    <x v="7"/>
    <x v="3"/>
    <n v="191460"/>
  </r>
  <r>
    <x v="2"/>
    <x v="8"/>
    <x v="3"/>
    <n v="231033"/>
  </r>
  <r>
    <x v="2"/>
    <x v="9"/>
    <x v="3"/>
    <n v="240643"/>
  </r>
  <r>
    <x v="2"/>
    <x v="10"/>
    <x v="3"/>
    <n v="244004"/>
  </r>
  <r>
    <x v="2"/>
    <x v="11"/>
    <x v="3"/>
    <n v="225996"/>
  </r>
  <r>
    <x v="2"/>
    <x v="0"/>
    <x v="3"/>
    <n v="244759"/>
  </r>
  <r>
    <x v="2"/>
    <x v="1"/>
    <x v="3"/>
    <n v="238429"/>
  </r>
  <r>
    <x v="2"/>
    <x v="2"/>
    <x v="3"/>
    <n v="249994"/>
  </r>
  <r>
    <x v="2"/>
    <x v="3"/>
    <x v="3"/>
    <n v="264504"/>
  </r>
  <r>
    <x v="2"/>
    <x v="4"/>
    <x v="3"/>
    <n v="244306"/>
  </r>
  <r>
    <x v="2"/>
    <x v="5"/>
    <x v="3"/>
    <n v="251774"/>
  </r>
  <r>
    <x v="3"/>
    <x v="6"/>
    <x v="3"/>
    <n v="228396"/>
  </r>
  <r>
    <x v="3"/>
    <x v="7"/>
    <x v="3"/>
    <n v="206456"/>
  </r>
  <r>
    <x v="3"/>
    <x v="8"/>
    <x v="3"/>
    <n v="251094"/>
  </r>
  <r>
    <x v="3"/>
    <x v="9"/>
    <x v="3"/>
    <n v="255327"/>
  </r>
  <r>
    <x v="3"/>
    <x v="10"/>
    <x v="3"/>
    <n v="269329"/>
  </r>
  <r>
    <x v="3"/>
    <x v="11"/>
    <x v="3"/>
    <n v="252532"/>
  </r>
  <r>
    <x v="3"/>
    <x v="0"/>
    <x v="3"/>
    <n v="267369"/>
  </r>
  <r>
    <x v="3"/>
    <x v="1"/>
    <x v="3"/>
    <n v="264305"/>
  </r>
  <r>
    <x v="3"/>
    <x v="2"/>
    <x v="3"/>
    <n v="251542"/>
  </r>
  <r>
    <x v="3"/>
    <x v="3"/>
    <x v="3"/>
    <n v="272431"/>
  </r>
  <r>
    <x v="3"/>
    <x v="4"/>
    <x v="3"/>
    <n v="251039"/>
  </r>
  <r>
    <x v="3"/>
    <x v="5"/>
    <x v="3"/>
    <n v="244593"/>
  </r>
  <r>
    <x v="4"/>
    <x v="6"/>
    <x v="3"/>
    <n v="217370"/>
  </r>
  <r>
    <x v="4"/>
    <x v="7"/>
    <x v="3"/>
    <n v="210142"/>
  </r>
  <r>
    <x v="4"/>
    <x v="8"/>
    <x v="3"/>
    <n v="264745"/>
  </r>
  <r>
    <x v="4"/>
    <x v="9"/>
    <x v="3"/>
    <n v="243977"/>
  </r>
  <r>
    <x v="4"/>
    <x v="10"/>
    <x v="3"/>
    <n v="251543"/>
  </r>
  <r>
    <x v="4"/>
    <x v="11"/>
    <x v="3"/>
    <n v="239950"/>
  </r>
  <r>
    <x v="4"/>
    <x v="0"/>
    <x v="3"/>
    <n v="247741"/>
  </r>
  <r>
    <x v="4"/>
    <x v="1"/>
    <x v="3"/>
    <n v="254900"/>
  </r>
  <r>
    <x v="4"/>
    <x v="2"/>
    <x v="3"/>
    <n v="251368"/>
  </r>
  <r>
    <x v="4"/>
    <x v="3"/>
    <x v="3"/>
    <n v="260849"/>
  </r>
  <r>
    <x v="4"/>
    <x v="4"/>
    <x v="3"/>
    <n v="257807"/>
  </r>
  <r>
    <x v="4"/>
    <x v="5"/>
    <x v="3"/>
    <n v="250641"/>
  </r>
  <r>
    <x v="5"/>
    <x v="6"/>
    <x v="3"/>
    <n v="209436"/>
  </r>
  <r>
    <x v="5"/>
    <x v="7"/>
    <x v="3"/>
    <n v="219014"/>
  </r>
  <r>
    <x v="5"/>
    <x v="8"/>
    <x v="3"/>
    <n v="264307"/>
  </r>
  <r>
    <x v="5"/>
    <x v="9"/>
    <x v="3"/>
    <n v="243535"/>
  </r>
  <r>
    <x v="5"/>
    <x v="10"/>
    <x v="3"/>
    <n v="250693"/>
  </r>
  <r>
    <x v="5"/>
    <x v="11"/>
    <x v="3"/>
    <n v="242816"/>
  </r>
  <r>
    <x v="5"/>
    <x v="0"/>
    <x v="3"/>
    <n v="257210"/>
  </r>
  <r>
    <x v="5"/>
    <x v="1"/>
    <x v="3"/>
    <n v="260049"/>
  </r>
  <r>
    <x v="5"/>
    <x v="2"/>
    <x v="3"/>
    <n v="259420"/>
  </r>
  <r>
    <x v="5"/>
    <x v="3"/>
    <x v="3"/>
    <n v="256117"/>
  </r>
  <r>
    <x v="5"/>
    <x v="4"/>
    <x v="3"/>
    <n v="244545"/>
  </r>
  <r>
    <x v="5"/>
    <x v="5"/>
    <x v="3"/>
    <n v="245403"/>
  </r>
  <r>
    <x v="6"/>
    <x v="6"/>
    <x v="3"/>
    <n v="214757"/>
  </r>
  <r>
    <x v="6"/>
    <x v="7"/>
    <x v="3"/>
    <n v="197977"/>
  </r>
  <r>
    <x v="6"/>
    <x v="8"/>
    <x v="3"/>
    <n v="242283"/>
  </r>
  <r>
    <x v="6"/>
    <x v="9"/>
    <x v="3"/>
    <n v="224879"/>
  </r>
  <r>
    <x v="6"/>
    <x v="10"/>
    <x v="3"/>
    <n v="238529"/>
  </r>
  <r>
    <x v="6"/>
    <x v="11"/>
    <x v="3"/>
    <n v="231207"/>
  </r>
  <r>
    <x v="6"/>
    <x v="0"/>
    <x v="3"/>
    <n v="224356"/>
  </r>
  <r>
    <x v="6"/>
    <x v="1"/>
    <x v="3"/>
    <n v="240062"/>
  </r>
  <r>
    <x v="6"/>
    <x v="2"/>
    <x v="3"/>
    <n v="225407"/>
  </r>
  <r>
    <x v="6"/>
    <x v="3"/>
    <x v="3"/>
    <n v="232623"/>
  </r>
  <r>
    <x v="6"/>
    <x v="4"/>
    <x v="3"/>
    <n v="253208"/>
  </r>
  <r>
    <x v="6"/>
    <x v="5"/>
    <x v="3"/>
    <n v="181512"/>
  </r>
  <r>
    <x v="7"/>
    <x v="6"/>
    <x v="3"/>
    <n v="178657"/>
  </r>
  <r>
    <x v="7"/>
    <x v="7"/>
    <x v="3"/>
    <n v="159863"/>
  </r>
  <r>
    <x v="7"/>
    <x v="8"/>
    <x v="3"/>
    <n v="182564"/>
  </r>
  <r>
    <x v="7"/>
    <x v="9"/>
    <x v="3"/>
    <n v="177319"/>
  </r>
  <r>
    <x v="7"/>
    <x v="10"/>
    <x v="3"/>
    <n v="189648.66369716311"/>
  </r>
  <r>
    <x v="7"/>
    <x v="11"/>
    <x v="3"/>
    <n v="175409"/>
  </r>
  <r>
    <x v="7"/>
    <x v="0"/>
    <x v="3"/>
    <n v="190995"/>
  </r>
  <r>
    <x v="7"/>
    <x v="1"/>
    <x v="3"/>
    <n v="196488"/>
  </r>
  <r>
    <x v="7"/>
    <x v="2"/>
    <x v="3"/>
    <n v="194766"/>
  </r>
  <r>
    <x v="7"/>
    <x v="3"/>
    <x v="3"/>
    <n v="206266"/>
  </r>
  <r>
    <x v="7"/>
    <x v="4"/>
    <x v="3"/>
    <n v="197315"/>
  </r>
  <r>
    <x v="7"/>
    <x v="5"/>
    <x v="3"/>
    <n v="202761.76749535935"/>
  </r>
  <r>
    <x v="8"/>
    <x v="6"/>
    <x v="3"/>
    <n v="173481"/>
  </r>
  <r>
    <x v="8"/>
    <x v="7"/>
    <x v="3"/>
    <n v="159944"/>
  </r>
  <r>
    <x v="8"/>
    <x v="8"/>
    <x v="3"/>
    <n v="185694.0591745089"/>
  </r>
  <r>
    <x v="8"/>
    <x v="9"/>
    <x v="3"/>
    <n v="195091"/>
  </r>
  <r>
    <x v="8"/>
    <x v="10"/>
    <x v="3"/>
    <n v="199958"/>
  </r>
  <r>
    <x v="8"/>
    <x v="11"/>
    <x v="3"/>
    <n v="197723"/>
  </r>
  <r>
    <x v="8"/>
    <x v="0"/>
    <x v="3"/>
    <n v="206674"/>
  </r>
  <r>
    <x v="8"/>
    <x v="1"/>
    <x v="3"/>
    <n v="201325"/>
  </r>
  <r>
    <x v="8"/>
    <x v="2"/>
    <x v="3"/>
    <n v="216451"/>
  </r>
  <r>
    <x v="8"/>
    <x v="3"/>
    <x v="3"/>
    <n v="218986"/>
  </r>
  <r>
    <x v="8"/>
    <x v="4"/>
    <x v="3"/>
    <n v="208257"/>
  </r>
  <r>
    <x v="8"/>
    <x v="5"/>
    <x v="3"/>
    <n v="229862"/>
  </r>
  <r>
    <x v="9"/>
    <x v="6"/>
    <x v="3"/>
    <n v="188577"/>
  </r>
  <r>
    <x v="9"/>
    <x v="7"/>
    <x v="3"/>
    <n v="190315.13431747589"/>
  </r>
  <r>
    <x v="9"/>
    <x v="8"/>
    <x v="3"/>
    <n v="232685"/>
  </r>
  <r>
    <x v="9"/>
    <x v="9"/>
    <x v="3"/>
    <n v="203016"/>
  </r>
  <r>
    <x v="9"/>
    <x v="10"/>
    <x v="3"/>
    <n v="213692"/>
  </r>
  <r>
    <x v="9"/>
    <x v="11"/>
    <x v="3"/>
    <n v="214045"/>
  </r>
  <r>
    <x v="9"/>
    <x v="0"/>
    <x v="3"/>
    <n v="226167"/>
  </r>
  <r>
    <x v="9"/>
    <x v="1"/>
    <x v="3"/>
    <n v="244486"/>
  </r>
  <r>
    <x v="9"/>
    <x v="2"/>
    <x v="3"/>
    <n v="253558.40785584264"/>
  </r>
  <r>
    <x v="9"/>
    <x v="3"/>
    <x v="3"/>
    <n v="259157"/>
  </r>
  <r>
    <x v="9"/>
    <x v="4"/>
    <x v="3"/>
    <n v="255843.89547345554"/>
  </r>
  <r>
    <x v="9"/>
    <x v="5"/>
    <x v="3"/>
    <n v="257422.3332175008"/>
  </r>
  <r>
    <x v="10"/>
    <x v="6"/>
    <x v="3"/>
    <n v="213288"/>
  </r>
  <r>
    <x v="10"/>
    <x v="7"/>
    <x v="3"/>
    <n v="216442"/>
  </r>
  <r>
    <x v="10"/>
    <x v="8"/>
    <x v="3"/>
    <n v="259500"/>
  </r>
  <r>
    <x v="10"/>
    <x v="9"/>
    <x v="3"/>
    <n v="258013"/>
  </r>
  <r>
    <x v="10"/>
    <x v="10"/>
    <x v="3"/>
    <n v="260166"/>
  </r>
  <r>
    <x v="10"/>
    <x v="11"/>
    <x v="3"/>
    <n v="254634"/>
  </r>
  <r>
    <x v="10"/>
    <x v="0"/>
    <x v="3"/>
    <n v="264995"/>
  </r>
  <r>
    <x v="10"/>
    <x v="1"/>
    <x v="3"/>
    <n v="262806.510536113"/>
  </r>
  <r>
    <x v="10"/>
    <x v="2"/>
    <x v="3"/>
    <n v="275623.19265859749"/>
  </r>
  <r>
    <x v="10"/>
    <x v="3"/>
    <x v="3"/>
    <n v="276414.75060023408"/>
  </r>
  <r>
    <x v="10"/>
    <x v="4"/>
    <x v="3"/>
    <n v="261953"/>
  </r>
  <r>
    <x v="10"/>
    <x v="5"/>
    <x v="3"/>
    <n v="287478.14491765288"/>
  </r>
  <r>
    <x v="11"/>
    <x v="6"/>
    <x v="3"/>
    <n v="243439"/>
  </r>
  <r>
    <x v="11"/>
    <x v="7"/>
    <x v="3"/>
    <n v="230424"/>
  </r>
  <r>
    <x v="11"/>
    <x v="8"/>
    <x v="3"/>
    <n v="275792"/>
  </r>
  <r>
    <x v="11"/>
    <x v="9"/>
    <x v="3"/>
    <n v="267197"/>
  </r>
  <r>
    <x v="11"/>
    <x v="10"/>
    <x v="3"/>
    <n v="285547"/>
  </r>
  <r>
    <x v="11"/>
    <x v="11"/>
    <x v="3"/>
    <n v="269060"/>
  </r>
  <r>
    <x v="11"/>
    <x v="0"/>
    <x v="3"/>
    <n v="288666"/>
  </r>
  <r>
    <x v="11"/>
    <x v="1"/>
    <x v="3"/>
    <n v="296789.11439572304"/>
  </r>
  <r>
    <x v="11"/>
    <x v="2"/>
    <x v="3"/>
    <n v="297192"/>
  </r>
  <r>
    <x v="11"/>
    <x v="3"/>
    <x v="3"/>
    <n v="292663"/>
  </r>
  <r>
    <x v="11"/>
    <x v="4"/>
    <x v="3"/>
    <n v="295001.72460139106"/>
  </r>
  <r>
    <x v="11"/>
    <x v="5"/>
    <x v="3"/>
    <n v="280513"/>
  </r>
  <r>
    <x v="12"/>
    <x v="6"/>
    <x v="3"/>
    <n v="251729"/>
  </r>
  <r>
    <x v="12"/>
    <x v="7"/>
    <x v="3"/>
    <n v="266242"/>
  </r>
  <r>
    <x v="12"/>
    <x v="8"/>
    <x v="3"/>
    <n v="232122"/>
  </r>
  <r>
    <x v="12"/>
    <x v="9"/>
    <x v="3"/>
    <n v="254535"/>
  </r>
  <r>
    <x v="12"/>
    <x v="10"/>
    <x v="3"/>
    <n v="279685"/>
  </r>
  <r>
    <x v="12"/>
    <x v="11"/>
    <x v="3"/>
    <n v="280341"/>
  </r>
  <r>
    <x v="12"/>
    <x v="0"/>
    <x v="3"/>
    <n v="285625.65269234229"/>
  </r>
  <r>
    <x v="12"/>
    <x v="1"/>
    <x v="3"/>
    <n v="295956"/>
  </r>
  <r>
    <x v="12"/>
    <x v="2"/>
    <x v="3"/>
    <n v="288883"/>
  </r>
  <r>
    <x v="12"/>
    <x v="3"/>
    <x v="3"/>
    <n v="310407.00153285725"/>
  </r>
  <r>
    <x v="12"/>
    <x v="4"/>
    <x v="3"/>
    <n v="308125.36846932292"/>
  </r>
  <r>
    <x v="12"/>
    <x v="5"/>
    <x v="3"/>
    <n v="301058"/>
  </r>
  <r>
    <x v="13"/>
    <x v="6"/>
    <x v="3"/>
    <n v="263875"/>
  </r>
  <r>
    <x v="13"/>
    <x v="7"/>
    <x v="3"/>
    <n v="250704"/>
  </r>
  <r>
    <x v="13"/>
    <x v="8"/>
    <x v="3"/>
    <n v="273421"/>
  </r>
  <r>
    <x v="13"/>
    <x v="9"/>
    <x v="3"/>
    <n v="289676"/>
  </r>
  <r>
    <x v="13"/>
    <x v="10"/>
    <x v="3"/>
    <n v="294375"/>
  </r>
  <r>
    <x v="13"/>
    <x v="11"/>
    <x v="3"/>
    <n v="273778"/>
  </r>
  <r>
    <x v="13"/>
    <x v="0"/>
    <x v="3"/>
    <n v="300583"/>
  </r>
  <r>
    <x v="13"/>
    <x v="1"/>
    <x v="3"/>
    <n v="294119.68636311981"/>
  </r>
  <r>
    <x v="13"/>
    <x v="2"/>
    <x v="3"/>
    <n v="288442.8438816304"/>
  </r>
  <r>
    <x v="13"/>
    <x v="3"/>
    <x v="3"/>
    <n v="313086"/>
  </r>
  <r>
    <x v="13"/>
    <x v="4"/>
    <x v="3"/>
    <n v="284518"/>
  </r>
  <r>
    <x v="13"/>
    <x v="5"/>
    <x v="3"/>
    <n v="310676.01101871772"/>
  </r>
  <r>
    <x v="14"/>
    <x v="6"/>
    <x v="3"/>
    <n v="253868.93401584929"/>
  </r>
  <r>
    <x v="14"/>
    <x v="7"/>
    <x v="3"/>
    <n v="238802.83161661806"/>
  </r>
  <r>
    <x v="14"/>
    <x v="8"/>
    <x v="3"/>
    <n v="276171.67919239751"/>
  </r>
  <r>
    <x v="14"/>
    <x v="9"/>
    <x v="3"/>
    <n v="271230.19359581609"/>
  </r>
  <r>
    <x v="14"/>
    <x v="10"/>
    <x v="3"/>
    <n v="274717"/>
  </r>
  <r>
    <x v="14"/>
    <x v="11"/>
    <x v="3"/>
    <n v="266610.31711063412"/>
  </r>
  <r>
    <x v="14"/>
    <x v="0"/>
    <x v="3"/>
    <n v="258396.06681116589"/>
  </r>
  <r>
    <x v="14"/>
    <x v="1"/>
    <x v="3"/>
    <n v="266449.35537720786"/>
  </r>
  <r>
    <x v="14"/>
    <x v="2"/>
    <x v="3"/>
    <n v="268700"/>
  </r>
  <r>
    <x v="14"/>
    <x v="3"/>
    <x v="3"/>
    <n v="280451.24499413132"/>
  </r>
  <r>
    <x v="14"/>
    <x v="4"/>
    <x v="3"/>
    <n v="272534"/>
  </r>
  <r>
    <x v="14"/>
    <x v="5"/>
    <x v="3"/>
    <n v="287443"/>
  </r>
  <r>
    <x v="15"/>
    <x v="6"/>
    <x v="3"/>
    <n v="231411.40659197723"/>
  </r>
  <r>
    <x v="15"/>
    <x v="7"/>
    <x v="3"/>
    <n v="220799.14908956821"/>
  </r>
  <r>
    <x v="15"/>
    <x v="8"/>
    <x v="3"/>
    <n v="263910.17500574997"/>
  </r>
  <r>
    <x v="15"/>
    <x v="9"/>
    <x v="3"/>
    <n v="248897"/>
  </r>
  <r>
    <x v="15"/>
    <x v="10"/>
    <x v="3"/>
    <n v="217104.28692168472"/>
  </r>
  <r>
    <x v="15"/>
    <x v="11"/>
    <x v="3"/>
    <n v="247521.77345710178"/>
  </r>
  <r>
    <x v="15"/>
    <x v="0"/>
    <x v="3"/>
    <n v="247521.77345710178"/>
  </r>
  <r>
    <x v="15"/>
    <x v="1"/>
    <x v="3"/>
    <n v="268018.55252390844"/>
  </r>
  <r>
    <x v="15"/>
    <x v="2"/>
    <x v="3"/>
    <n v="270417.2945749397"/>
  </r>
  <r>
    <x v="15"/>
    <x v="3"/>
    <x v="3"/>
    <n v="249747.95094214534"/>
  </r>
  <r>
    <x v="15"/>
    <x v="4"/>
    <x v="3"/>
    <n v="243935.60758742265"/>
  </r>
  <r>
    <x v="15"/>
    <x v="5"/>
    <x v="3"/>
    <n v="233465.83216634841"/>
  </r>
  <r>
    <x v="16"/>
    <x v="6"/>
    <x v="3"/>
    <n v="203223.84122983657"/>
  </r>
  <r>
    <x v="16"/>
    <x v="7"/>
    <x v="3"/>
    <n v="188763.19975394296"/>
  </r>
  <r>
    <x v="16"/>
    <x v="8"/>
    <x v="3"/>
    <n v="214835.02805289184"/>
  </r>
  <r>
    <x v="16"/>
    <x v="9"/>
    <x v="3"/>
    <n v="234640.9069222596"/>
  </r>
  <r>
    <x v="16"/>
    <x v="10"/>
    <x v="3"/>
    <n v="231388.16106444556"/>
  </r>
  <r>
    <x v="16"/>
    <x v="11"/>
    <x v="3"/>
    <n v="238755.84270413348"/>
  </r>
  <r>
    <x v="16"/>
    <x v="0"/>
    <x v="3"/>
    <n v="239904.72485952533"/>
  </r>
  <r>
    <x v="16"/>
    <x v="1"/>
    <x v="3"/>
    <n v="241313.08875970691"/>
  </r>
  <r>
    <x v="16"/>
    <x v="2"/>
    <x v="3"/>
    <n v="201862.11650661816"/>
  </r>
  <r>
    <x v="16"/>
    <x v="3"/>
    <x v="3"/>
    <n v="227395.5571689943"/>
  </r>
  <r>
    <x v="16"/>
    <x v="4"/>
    <x v="3"/>
    <n v="213454.61047206767"/>
  </r>
  <r>
    <x v="16"/>
    <x v="5"/>
    <x v="3"/>
    <n v="238552.46614790589"/>
  </r>
  <r>
    <x v="17"/>
    <x v="6"/>
    <x v="3"/>
    <n v="211202.30413166131"/>
  </r>
  <r>
    <x v="17"/>
    <x v="7"/>
    <x v="3"/>
    <n v="141261.36128896859"/>
  </r>
  <r>
    <x v="17"/>
    <x v="8"/>
    <x v="3"/>
    <n v="131401.42199964929"/>
  </r>
  <r>
    <x v="17"/>
    <x v="9"/>
    <x v="3"/>
    <n v="112519.03232813119"/>
  </r>
  <r>
    <x v="17"/>
    <x v="10"/>
    <x v="3"/>
    <n v="142433.5607960638"/>
  </r>
  <r>
    <x v="17"/>
    <x v="11"/>
    <x v="3"/>
    <n v="150275.8047204465"/>
  </r>
  <r>
    <x v="17"/>
    <x v="0"/>
    <x v="3"/>
    <n v="140389.62598994377"/>
  </r>
  <r>
    <x v="17"/>
    <x v="1"/>
    <x v="3"/>
    <n v="82808.996984316545"/>
  </r>
  <r>
    <x v="17"/>
    <x v="2"/>
    <x v="3"/>
    <n v="27419.446210847673"/>
  </r>
  <r>
    <x v="17"/>
    <x v="3"/>
    <x v="3"/>
    <n v="91756.973111780113"/>
  </r>
  <r>
    <x v="17"/>
    <x v="4"/>
    <x v="3"/>
    <n v="58260.086401207394"/>
  </r>
  <r>
    <x v="17"/>
    <x v="5"/>
    <x v="3"/>
    <n v="61411.748167320169"/>
  </r>
  <r>
    <x v="18"/>
    <x v="6"/>
    <x v="3"/>
    <n v="17800.910652832859"/>
  </r>
  <r>
    <x v="18"/>
    <x v="7"/>
    <x v="3"/>
    <n v="10428.746407427609"/>
  </r>
  <r>
    <x v="18"/>
    <x v="8"/>
    <x v="3"/>
    <n v="26000.981375877331"/>
  </r>
  <r>
    <x v="18"/>
    <x v="9"/>
    <x v="3"/>
    <n v="25413.956712017804"/>
  </r>
  <r>
    <x v="18"/>
    <x v="10"/>
    <x v="3"/>
    <n v="22219.133033991991"/>
  </r>
  <r>
    <x v="18"/>
    <x v="11"/>
    <x v="3"/>
    <n v="15369.380255413003"/>
  </r>
  <r>
    <x v="18"/>
    <x v="0"/>
    <x v="3"/>
    <n v="12615.008155674132"/>
  </r>
  <r>
    <x v="18"/>
    <x v="1"/>
    <x v="3"/>
    <n v="8598.0340460132975"/>
  </r>
  <r>
    <x v="18"/>
    <x v="2"/>
    <x v="3"/>
    <n v="7644.8291901588927"/>
  </r>
  <r>
    <x v="18"/>
    <x v="3"/>
    <x v="3"/>
    <n v="9421.5470155405328"/>
  </r>
  <r>
    <x v="18"/>
    <x v="4"/>
    <x v="3"/>
    <n v="18540.887362499419"/>
  </r>
  <r>
    <x v="18"/>
    <x v="5"/>
    <x v="3"/>
    <n v="15389.71605201037"/>
  </r>
  <r>
    <x v="19"/>
    <x v="6"/>
    <x v="3"/>
    <n v="37957"/>
  </r>
  <r>
    <x v="19"/>
    <x v="7"/>
    <x v="3"/>
    <n v="60388"/>
  </r>
  <r>
    <x v="19"/>
    <x v="8"/>
    <x v="3"/>
    <n v="47453"/>
  </r>
  <r>
    <x v="19"/>
    <x v="9"/>
    <x v="3"/>
    <n v="47913"/>
  </r>
  <r>
    <x v="19"/>
    <x v="10"/>
    <x v="3"/>
    <n v="44957"/>
  </r>
  <r>
    <x v="19"/>
    <x v="11"/>
    <x v="3"/>
    <n v="51226"/>
  </r>
  <r>
    <x v="19"/>
    <x v="0"/>
    <x v="3"/>
    <n v="102134"/>
  </r>
  <r>
    <x v="19"/>
    <x v="1"/>
    <x v="3"/>
    <n v="131925"/>
  </r>
  <r>
    <x v="19"/>
    <x v="2"/>
    <x v="3"/>
    <n v="122560"/>
  </r>
  <r>
    <x v="19"/>
    <x v="3"/>
    <x v="3"/>
    <n v="177325"/>
  </r>
  <r>
    <x v="19"/>
    <x v="4"/>
    <x v="3"/>
    <n v="144183"/>
  </r>
  <r>
    <x v="19"/>
    <x v="5"/>
    <x v="3"/>
    <n v="219603"/>
  </r>
  <r>
    <x v="20"/>
    <x v="6"/>
    <x v="3"/>
    <n v="80202"/>
  </r>
  <r>
    <x v="20"/>
    <x v="7"/>
    <x v="3"/>
    <n v="103099"/>
  </r>
  <r>
    <x v="20"/>
    <x v="8"/>
    <x v="3"/>
    <n v="126604"/>
  </r>
  <r>
    <x v="20"/>
    <x v="9"/>
    <x v="3"/>
    <n v="155956"/>
  </r>
  <r>
    <x v="20"/>
    <x v="10"/>
    <x v="3"/>
    <n v="106656"/>
  </r>
  <r>
    <x v="20"/>
    <x v="11"/>
    <x v="3"/>
    <n v="124876"/>
  </r>
  <r>
    <x v="20"/>
    <x v="0"/>
    <x v="3"/>
    <n v="15129"/>
  </r>
  <r>
    <x v="20"/>
    <x v="1"/>
    <x v="3"/>
    <n v="11679"/>
  </r>
  <r>
    <x v="20"/>
    <x v="2"/>
    <x v="3"/>
    <n v="13168"/>
  </r>
  <r>
    <x v="20"/>
    <x v="3"/>
    <x v="3"/>
    <n v="12297"/>
  </r>
  <r>
    <x v="20"/>
    <x v="4"/>
    <x v="3"/>
    <n v="11856"/>
  </r>
  <r>
    <x v="20"/>
    <x v="5"/>
    <x v="3"/>
    <n v="14604"/>
  </r>
  <r>
    <x v="21"/>
    <x v="6"/>
    <x v="3"/>
    <n v="39813"/>
  </r>
  <r>
    <x v="21"/>
    <x v="7"/>
    <x v="3"/>
    <n v="163864"/>
  </r>
  <r>
    <x v="21"/>
    <x v="8"/>
    <x v="3"/>
    <n v="218857"/>
  </r>
  <r>
    <x v="21"/>
    <x v="9"/>
    <x v="3"/>
    <n v="218663"/>
  </r>
  <r>
    <x v="21"/>
    <x v="10"/>
    <x v="3"/>
    <n v="227518"/>
  </r>
  <r>
    <x v="21"/>
    <x v="11"/>
    <x v="3"/>
    <n v="238891"/>
  </r>
  <r>
    <x v="21"/>
    <x v="0"/>
    <x v="3"/>
    <n v="200096"/>
  </r>
  <r>
    <x v="21"/>
    <x v="1"/>
    <x v="3"/>
    <n v="235167"/>
  </r>
  <r>
    <x v="21"/>
    <x v="2"/>
    <x v="3"/>
    <n v="253237"/>
  </r>
  <r>
    <x v="21"/>
    <x v="3"/>
    <x v="3"/>
    <n v="203339"/>
  </r>
  <r>
    <x v="21"/>
    <x v="4"/>
    <x v="3"/>
    <n v="229094"/>
  </r>
  <r>
    <x v="21"/>
    <x v="5"/>
    <x v="3"/>
    <n v="228997"/>
  </r>
  <r>
    <x v="22"/>
    <x v="6"/>
    <x v="3"/>
    <n v="196559"/>
  </r>
  <r>
    <x v="22"/>
    <x v="7"/>
    <x v="3"/>
    <n v="152717"/>
  </r>
  <r>
    <x v="22"/>
    <x v="8"/>
    <x v="3"/>
    <n v="246365"/>
  </r>
  <r>
    <x v="22"/>
    <x v="9"/>
    <x v="3"/>
    <n v="192335"/>
  </r>
  <r>
    <x v="22"/>
    <x v="10"/>
    <x v="3"/>
    <n v="214466"/>
  </r>
  <r>
    <x v="22"/>
    <x v="11"/>
    <x v="3"/>
    <n v="229680"/>
  </r>
  <r>
    <x v="22"/>
    <x v="0"/>
    <x v="3"/>
    <n v="209480"/>
  </r>
  <r>
    <x v="22"/>
    <x v="1"/>
    <x v="3"/>
    <n v="232547"/>
  </r>
  <r>
    <x v="22"/>
    <x v="2"/>
    <x v="3"/>
    <n v="235347"/>
  </r>
  <r>
    <x v="22"/>
    <x v="3"/>
    <x v="3"/>
    <n v="222444"/>
  </r>
  <r>
    <x v="22"/>
    <x v="4"/>
    <x v="3"/>
    <n v="233532"/>
  </r>
  <r>
    <x v="22"/>
    <x v="5"/>
    <x v="3"/>
    <n v="217940"/>
  </r>
  <r>
    <x v="23"/>
    <x v="6"/>
    <x v="3"/>
    <n v="213781"/>
  </r>
  <r>
    <x v="23"/>
    <x v="7"/>
    <x v="3"/>
    <n v="200142"/>
  </r>
  <r>
    <x v="23"/>
    <x v="8"/>
    <x v="3"/>
    <n v="266867"/>
  </r>
  <r>
    <x v="23"/>
    <x v="9"/>
    <x v="3"/>
    <n v="248595"/>
  </r>
  <r>
    <x v="23"/>
    <x v="10"/>
    <x v="3"/>
    <n v="280022"/>
  </r>
  <r>
    <x v="23"/>
    <x v="11"/>
    <x v="3"/>
    <n v="257531"/>
  </r>
  <r>
    <x v="23"/>
    <x v="0"/>
    <x v="3"/>
    <n v="274429"/>
  </r>
  <r>
    <x v="23"/>
    <x v="1"/>
    <x v="3"/>
    <n v="287797"/>
  </r>
  <r>
    <x v="23"/>
    <x v="2"/>
    <x v="3"/>
    <n v="265742"/>
  </r>
  <r>
    <x v="23"/>
    <x v="3"/>
    <x v="3"/>
    <n v="295647"/>
  </r>
  <r>
    <x v="23"/>
    <x v="4"/>
    <x v="3"/>
    <n v="226495"/>
  </r>
  <r>
    <x v="23"/>
    <x v="5"/>
    <x v="3"/>
    <n v="270520"/>
  </r>
  <r>
    <x v="24"/>
    <x v="6"/>
    <x v="3"/>
    <n v="243525"/>
  </r>
  <r>
    <x v="24"/>
    <x v="7"/>
    <x v="3"/>
    <n v="227884"/>
  </r>
  <r>
    <x v="24"/>
    <x v="8"/>
    <x v="3"/>
    <n v="252290"/>
  </r>
  <r>
    <x v="24"/>
    <x v="9"/>
    <x v="3"/>
    <n v="251328"/>
  </r>
  <r>
    <x v="24"/>
    <x v="10"/>
    <x v="3"/>
    <n v="280331"/>
  </r>
  <r>
    <x v="24"/>
    <x v="11"/>
    <x v="3"/>
    <n v="251245"/>
  </r>
  <r>
    <x v="24"/>
    <x v="0"/>
    <x v="3"/>
    <n v="290512"/>
  </r>
  <r>
    <x v="24"/>
    <x v="1"/>
    <x v="3"/>
    <n v="278423"/>
  </r>
  <r>
    <x v="24"/>
    <x v="2"/>
    <x v="3"/>
    <n v="282665"/>
  </r>
  <r>
    <x v="24"/>
    <x v="3"/>
    <x v="3"/>
    <n v="298118"/>
  </r>
  <r>
    <x v="24"/>
    <x v="4"/>
    <x v="3"/>
    <n v="286020"/>
  </r>
  <r>
    <x v="24"/>
    <x v="5"/>
    <x v="3"/>
    <n v="287156"/>
  </r>
  <r>
    <x v="25"/>
    <x v="6"/>
    <x v="3"/>
    <n v="254320"/>
  </r>
  <r>
    <x v="25"/>
    <x v="7"/>
    <x v="3"/>
    <n v="196706"/>
  </r>
  <r>
    <x v="25"/>
    <x v="8"/>
    <x v="3"/>
    <n v="147525"/>
  </r>
  <r>
    <x v="25"/>
    <x v="9"/>
    <x v="3"/>
    <n v="1716"/>
  </r>
  <r>
    <x v="25"/>
    <x v="10"/>
    <x v="3"/>
    <n v="2628"/>
  </r>
  <r>
    <x v="25"/>
    <x v="11"/>
    <x v="3"/>
    <n v="2754"/>
  </r>
  <r>
    <x v="25"/>
    <x v="0"/>
    <x v="3"/>
    <n v="19242"/>
  </r>
  <r>
    <x v="25"/>
    <x v="1"/>
    <x v="3"/>
    <n v="24975"/>
  </r>
  <r>
    <x v="25"/>
    <x v="2"/>
    <x v="3"/>
    <n v="55506"/>
  </r>
  <r>
    <x v="25"/>
    <x v="3"/>
    <x v="3"/>
    <n v="73600"/>
  </r>
  <r>
    <x v="25"/>
    <x v="4"/>
    <x v="3"/>
    <n v="142489"/>
  </r>
  <r>
    <x v="25"/>
    <x v="5"/>
    <x v="3"/>
    <n v="137877"/>
  </r>
  <r>
    <x v="0"/>
    <x v="0"/>
    <x v="4"/>
    <n v="72966"/>
  </r>
  <r>
    <x v="0"/>
    <x v="1"/>
    <x v="4"/>
    <n v="79460"/>
  </r>
  <r>
    <x v="0"/>
    <x v="2"/>
    <x v="4"/>
    <n v="80430"/>
  </r>
  <r>
    <x v="0"/>
    <x v="3"/>
    <x v="4"/>
    <n v="82507"/>
  </r>
  <r>
    <x v="0"/>
    <x v="4"/>
    <x v="4"/>
    <n v="83463"/>
  </r>
  <r>
    <x v="0"/>
    <x v="5"/>
    <x v="4"/>
    <n v="81396"/>
  </r>
  <r>
    <x v="1"/>
    <x v="6"/>
    <x v="4"/>
    <n v="71434"/>
  </r>
  <r>
    <x v="1"/>
    <x v="7"/>
    <x v="4"/>
    <n v="69007"/>
  </r>
  <r>
    <x v="1"/>
    <x v="8"/>
    <x v="4"/>
    <n v="82016"/>
  </r>
  <r>
    <x v="1"/>
    <x v="9"/>
    <x v="4"/>
    <n v="82534"/>
  </r>
  <r>
    <x v="1"/>
    <x v="10"/>
    <x v="4"/>
    <n v="88321"/>
  </r>
  <r>
    <x v="1"/>
    <x v="11"/>
    <x v="4"/>
    <n v="81815"/>
  </r>
  <r>
    <x v="1"/>
    <x v="0"/>
    <x v="4"/>
    <n v="85594"/>
  </r>
  <r>
    <x v="1"/>
    <x v="1"/>
    <x v="4"/>
    <n v="85979"/>
  </r>
  <r>
    <x v="1"/>
    <x v="2"/>
    <x v="4"/>
    <n v="84061"/>
  </r>
  <r>
    <x v="1"/>
    <x v="3"/>
    <x v="4"/>
    <n v="100659"/>
  </r>
  <r>
    <x v="1"/>
    <x v="4"/>
    <x v="4"/>
    <n v="98594"/>
  </r>
  <r>
    <x v="1"/>
    <x v="5"/>
    <x v="4"/>
    <n v="94548"/>
  </r>
  <r>
    <x v="2"/>
    <x v="6"/>
    <x v="4"/>
    <n v="82927"/>
  </r>
  <r>
    <x v="2"/>
    <x v="7"/>
    <x v="4"/>
    <n v="79250"/>
  </r>
  <r>
    <x v="2"/>
    <x v="8"/>
    <x v="4"/>
    <n v="98286"/>
  </r>
  <r>
    <x v="2"/>
    <x v="9"/>
    <x v="4"/>
    <n v="109481"/>
  </r>
  <r>
    <x v="2"/>
    <x v="10"/>
    <x v="4"/>
    <n v="110804"/>
  </r>
  <r>
    <x v="2"/>
    <x v="11"/>
    <x v="4"/>
    <n v="102141"/>
  </r>
  <r>
    <x v="2"/>
    <x v="0"/>
    <x v="4"/>
    <n v="112327"/>
  </r>
  <r>
    <x v="2"/>
    <x v="1"/>
    <x v="4"/>
    <n v="112052"/>
  </r>
  <r>
    <x v="2"/>
    <x v="2"/>
    <x v="4"/>
    <n v="120354"/>
  </r>
  <r>
    <x v="2"/>
    <x v="3"/>
    <x v="4"/>
    <n v="127980"/>
  </r>
  <r>
    <x v="2"/>
    <x v="4"/>
    <x v="4"/>
    <n v="116471"/>
  </r>
  <r>
    <x v="2"/>
    <x v="5"/>
    <x v="4"/>
    <n v="117166"/>
  </r>
  <r>
    <x v="3"/>
    <x v="6"/>
    <x v="4"/>
    <n v="104919"/>
  </r>
  <r>
    <x v="3"/>
    <x v="7"/>
    <x v="4"/>
    <n v="98661"/>
  </r>
  <r>
    <x v="3"/>
    <x v="8"/>
    <x v="4"/>
    <n v="127094"/>
  </r>
  <r>
    <x v="3"/>
    <x v="9"/>
    <x v="4"/>
    <n v="131125"/>
  </r>
  <r>
    <x v="3"/>
    <x v="10"/>
    <x v="4"/>
    <n v="135187"/>
  </r>
  <r>
    <x v="3"/>
    <x v="11"/>
    <x v="4"/>
    <n v="131587"/>
  </r>
  <r>
    <x v="3"/>
    <x v="0"/>
    <x v="4"/>
    <n v="136220"/>
  </r>
  <r>
    <x v="3"/>
    <x v="1"/>
    <x v="4"/>
    <n v="137320"/>
  </r>
  <r>
    <x v="3"/>
    <x v="2"/>
    <x v="4"/>
    <n v="128588"/>
  </r>
  <r>
    <x v="3"/>
    <x v="3"/>
    <x v="4"/>
    <n v="127502"/>
  </r>
  <r>
    <x v="3"/>
    <x v="4"/>
    <x v="4"/>
    <n v="118812"/>
  </r>
  <r>
    <x v="3"/>
    <x v="5"/>
    <x v="4"/>
    <n v="120610"/>
  </r>
  <r>
    <x v="4"/>
    <x v="6"/>
    <x v="4"/>
    <n v="106476"/>
  </r>
  <r>
    <x v="4"/>
    <x v="7"/>
    <x v="4"/>
    <n v="103760"/>
  </r>
  <r>
    <x v="4"/>
    <x v="8"/>
    <x v="4"/>
    <n v="141311"/>
  </r>
  <r>
    <x v="4"/>
    <x v="9"/>
    <x v="4"/>
    <n v="139620"/>
  </r>
  <r>
    <x v="4"/>
    <x v="10"/>
    <x v="4"/>
    <n v="142775"/>
  </r>
  <r>
    <x v="4"/>
    <x v="11"/>
    <x v="4"/>
    <n v="135934"/>
  </r>
  <r>
    <x v="4"/>
    <x v="0"/>
    <x v="4"/>
    <n v="140646"/>
  </r>
  <r>
    <x v="4"/>
    <x v="1"/>
    <x v="4"/>
    <n v="144685"/>
  </r>
  <r>
    <x v="4"/>
    <x v="2"/>
    <x v="4"/>
    <n v="146244"/>
  </r>
  <r>
    <x v="4"/>
    <x v="3"/>
    <x v="4"/>
    <n v="149865"/>
  </r>
  <r>
    <x v="4"/>
    <x v="4"/>
    <x v="4"/>
    <n v="149388"/>
  </r>
  <r>
    <x v="4"/>
    <x v="5"/>
    <x v="4"/>
    <n v="145063"/>
  </r>
  <r>
    <x v="5"/>
    <x v="6"/>
    <x v="4"/>
    <n v="111676"/>
  </r>
  <r>
    <x v="5"/>
    <x v="7"/>
    <x v="4"/>
    <n v="124055"/>
  </r>
  <r>
    <x v="5"/>
    <x v="8"/>
    <x v="4"/>
    <n v="149534"/>
  </r>
  <r>
    <x v="5"/>
    <x v="9"/>
    <x v="4"/>
    <n v="139503"/>
  </r>
  <r>
    <x v="5"/>
    <x v="10"/>
    <x v="4"/>
    <n v="145684"/>
  </r>
  <r>
    <x v="5"/>
    <x v="11"/>
    <x v="4"/>
    <n v="141644"/>
  </r>
  <r>
    <x v="5"/>
    <x v="0"/>
    <x v="4"/>
    <n v="147043"/>
  </r>
  <r>
    <x v="5"/>
    <x v="1"/>
    <x v="4"/>
    <n v="153628"/>
  </r>
  <r>
    <x v="5"/>
    <x v="2"/>
    <x v="4"/>
    <n v="153732"/>
  </r>
  <r>
    <x v="5"/>
    <x v="3"/>
    <x v="4"/>
    <n v="155289"/>
  </r>
  <r>
    <x v="5"/>
    <x v="4"/>
    <x v="4"/>
    <n v="147250"/>
  </r>
  <r>
    <x v="5"/>
    <x v="5"/>
    <x v="4"/>
    <n v="143769"/>
  </r>
  <r>
    <x v="6"/>
    <x v="6"/>
    <x v="4"/>
    <n v="122124"/>
  </r>
  <r>
    <x v="6"/>
    <x v="7"/>
    <x v="4"/>
    <n v="116154"/>
  </r>
  <r>
    <x v="6"/>
    <x v="8"/>
    <x v="4"/>
    <n v="141199"/>
  </r>
  <r>
    <x v="6"/>
    <x v="9"/>
    <x v="4"/>
    <n v="131869"/>
  </r>
  <r>
    <x v="6"/>
    <x v="10"/>
    <x v="4"/>
    <n v="140111"/>
  </r>
  <r>
    <x v="6"/>
    <x v="11"/>
    <x v="4"/>
    <n v="137099"/>
  </r>
  <r>
    <x v="6"/>
    <x v="0"/>
    <x v="4"/>
    <n v="131635"/>
  </r>
  <r>
    <x v="6"/>
    <x v="1"/>
    <x v="4"/>
    <n v="141105"/>
  </r>
  <r>
    <x v="6"/>
    <x v="2"/>
    <x v="4"/>
    <n v="134100"/>
  </r>
  <r>
    <x v="6"/>
    <x v="3"/>
    <x v="4"/>
    <n v="137431"/>
  </r>
  <r>
    <x v="6"/>
    <x v="4"/>
    <x v="4"/>
    <n v="132520"/>
  </r>
  <r>
    <x v="6"/>
    <x v="5"/>
    <x v="4"/>
    <n v="106664"/>
  </r>
  <r>
    <x v="7"/>
    <x v="6"/>
    <x v="4"/>
    <n v="100352"/>
  </r>
  <r>
    <x v="7"/>
    <x v="7"/>
    <x v="4"/>
    <n v="93671"/>
  </r>
  <r>
    <x v="7"/>
    <x v="8"/>
    <x v="4"/>
    <n v="105030"/>
  </r>
  <r>
    <x v="7"/>
    <x v="9"/>
    <x v="4"/>
    <n v="101924"/>
  </r>
  <r>
    <x v="7"/>
    <x v="10"/>
    <x v="4"/>
    <n v="109063.97738897851"/>
  </r>
  <r>
    <x v="7"/>
    <x v="11"/>
    <x v="4"/>
    <n v="101770"/>
  </r>
  <r>
    <x v="7"/>
    <x v="0"/>
    <x v="4"/>
    <n v="112665"/>
  </r>
  <r>
    <x v="7"/>
    <x v="1"/>
    <x v="4"/>
    <n v="114063"/>
  </r>
  <r>
    <x v="7"/>
    <x v="2"/>
    <x v="4"/>
    <n v="111919"/>
  </r>
  <r>
    <x v="7"/>
    <x v="3"/>
    <x v="4"/>
    <n v="116860"/>
  </r>
  <r>
    <x v="7"/>
    <x v="4"/>
    <x v="4"/>
    <n v="111197"/>
  </r>
  <r>
    <x v="7"/>
    <x v="5"/>
    <x v="4"/>
    <n v="115978.60377027815"/>
  </r>
  <r>
    <x v="8"/>
    <x v="6"/>
    <x v="4"/>
    <n v="95451"/>
  </r>
  <r>
    <x v="8"/>
    <x v="7"/>
    <x v="4"/>
    <n v="86676"/>
  </r>
  <r>
    <x v="8"/>
    <x v="8"/>
    <x v="4"/>
    <n v="102153.55068449811"/>
  </r>
  <r>
    <x v="8"/>
    <x v="9"/>
    <x v="4"/>
    <n v="110102"/>
  </r>
  <r>
    <x v="8"/>
    <x v="10"/>
    <x v="4"/>
    <n v="114443"/>
  </r>
  <r>
    <x v="8"/>
    <x v="11"/>
    <x v="4"/>
    <n v="108396"/>
  </r>
  <r>
    <x v="8"/>
    <x v="0"/>
    <x v="4"/>
    <n v="111255"/>
  </r>
  <r>
    <x v="8"/>
    <x v="1"/>
    <x v="4"/>
    <n v="107575"/>
  </r>
  <r>
    <x v="8"/>
    <x v="2"/>
    <x v="4"/>
    <n v="115492"/>
  </r>
  <r>
    <x v="8"/>
    <x v="3"/>
    <x v="4"/>
    <n v="123668"/>
  </r>
  <r>
    <x v="8"/>
    <x v="4"/>
    <x v="4"/>
    <n v="115247"/>
  </r>
  <r>
    <x v="8"/>
    <x v="5"/>
    <x v="4"/>
    <n v="126218"/>
  </r>
  <r>
    <x v="9"/>
    <x v="6"/>
    <x v="4"/>
    <n v="104812"/>
  </r>
  <r>
    <x v="9"/>
    <x v="7"/>
    <x v="4"/>
    <n v="102356.43620553549"/>
  </r>
  <r>
    <x v="9"/>
    <x v="8"/>
    <x v="4"/>
    <n v="124145"/>
  </r>
  <r>
    <x v="9"/>
    <x v="9"/>
    <x v="4"/>
    <n v="109113"/>
  </r>
  <r>
    <x v="9"/>
    <x v="10"/>
    <x v="4"/>
    <n v="115943"/>
  </r>
  <r>
    <x v="9"/>
    <x v="11"/>
    <x v="4"/>
    <n v="114776"/>
  </r>
  <r>
    <x v="9"/>
    <x v="0"/>
    <x v="4"/>
    <n v="123639"/>
  </r>
  <r>
    <x v="9"/>
    <x v="1"/>
    <x v="4"/>
    <n v="140080"/>
  </r>
  <r>
    <x v="9"/>
    <x v="2"/>
    <x v="4"/>
    <n v="142884.69233870006"/>
  </r>
  <r>
    <x v="9"/>
    <x v="3"/>
    <x v="4"/>
    <n v="142718"/>
  </r>
  <r>
    <x v="9"/>
    <x v="4"/>
    <x v="4"/>
    <n v="139380.14871324023"/>
  </r>
  <r>
    <x v="9"/>
    <x v="5"/>
    <x v="4"/>
    <n v="141902.56153441995"/>
  </r>
  <r>
    <x v="10"/>
    <x v="6"/>
    <x v="4"/>
    <n v="110374"/>
  </r>
  <r>
    <x v="10"/>
    <x v="7"/>
    <x v="4"/>
    <n v="114945"/>
  </r>
  <r>
    <x v="10"/>
    <x v="8"/>
    <x v="4"/>
    <n v="132556"/>
  </r>
  <r>
    <x v="10"/>
    <x v="9"/>
    <x v="4"/>
    <n v="129553"/>
  </r>
  <r>
    <x v="10"/>
    <x v="10"/>
    <x v="4"/>
    <n v="134525"/>
  </r>
  <r>
    <x v="10"/>
    <x v="11"/>
    <x v="4"/>
    <n v="133942"/>
  </r>
  <r>
    <x v="10"/>
    <x v="0"/>
    <x v="4"/>
    <n v="137107"/>
  </r>
  <r>
    <x v="10"/>
    <x v="1"/>
    <x v="4"/>
    <n v="138915.49761086106"/>
  </r>
  <r>
    <x v="10"/>
    <x v="2"/>
    <x v="4"/>
    <n v="144234.7399286982"/>
  </r>
  <r>
    <x v="10"/>
    <x v="3"/>
    <x v="4"/>
    <n v="146990.93742130295"/>
  </r>
  <r>
    <x v="10"/>
    <x v="4"/>
    <x v="4"/>
    <n v="140090"/>
  </r>
  <r>
    <x v="10"/>
    <x v="5"/>
    <x v="4"/>
    <n v="154979.18349300764"/>
  </r>
  <r>
    <x v="11"/>
    <x v="6"/>
    <x v="4"/>
    <n v="123522"/>
  </r>
  <r>
    <x v="11"/>
    <x v="7"/>
    <x v="4"/>
    <n v="120208"/>
  </r>
  <r>
    <x v="11"/>
    <x v="8"/>
    <x v="4"/>
    <n v="143762"/>
  </r>
  <r>
    <x v="11"/>
    <x v="9"/>
    <x v="4"/>
    <n v="140671"/>
  </r>
  <r>
    <x v="11"/>
    <x v="10"/>
    <x v="4"/>
    <n v="151113"/>
  </r>
  <r>
    <x v="11"/>
    <x v="11"/>
    <x v="4"/>
    <n v="142575"/>
  </r>
  <r>
    <x v="11"/>
    <x v="0"/>
    <x v="4"/>
    <n v="149903"/>
  </r>
  <r>
    <x v="11"/>
    <x v="1"/>
    <x v="4"/>
    <n v="153234.22808582406"/>
  </r>
  <r>
    <x v="11"/>
    <x v="2"/>
    <x v="4"/>
    <n v="154024"/>
  </r>
  <r>
    <x v="11"/>
    <x v="3"/>
    <x v="4"/>
    <n v="149554"/>
  </r>
  <r>
    <x v="11"/>
    <x v="4"/>
    <x v="4"/>
    <n v="151749.98243689557"/>
  </r>
  <r>
    <x v="11"/>
    <x v="5"/>
    <x v="4"/>
    <n v="145682"/>
  </r>
  <r>
    <x v="12"/>
    <x v="6"/>
    <x v="4"/>
    <n v="124845"/>
  </r>
  <r>
    <x v="12"/>
    <x v="7"/>
    <x v="4"/>
    <n v="134257"/>
  </r>
  <r>
    <x v="12"/>
    <x v="8"/>
    <x v="4"/>
    <n v="117402"/>
  </r>
  <r>
    <x v="12"/>
    <x v="9"/>
    <x v="4"/>
    <n v="128379"/>
  </r>
  <r>
    <x v="12"/>
    <x v="10"/>
    <x v="4"/>
    <n v="143107"/>
  </r>
  <r>
    <x v="12"/>
    <x v="11"/>
    <x v="4"/>
    <n v="143807"/>
  </r>
  <r>
    <x v="12"/>
    <x v="0"/>
    <x v="4"/>
    <n v="149056.62797314298"/>
  </r>
  <r>
    <x v="12"/>
    <x v="1"/>
    <x v="4"/>
    <n v="152178"/>
  </r>
  <r>
    <x v="12"/>
    <x v="2"/>
    <x v="4"/>
    <n v="149470"/>
  </r>
  <r>
    <x v="12"/>
    <x v="3"/>
    <x v="4"/>
    <n v="163795.48623708254"/>
  </r>
  <r>
    <x v="12"/>
    <x v="4"/>
    <x v="4"/>
    <n v="162873.08044195722"/>
  </r>
  <r>
    <x v="12"/>
    <x v="5"/>
    <x v="4"/>
    <n v="162579"/>
  </r>
  <r>
    <x v="13"/>
    <x v="6"/>
    <x v="4"/>
    <n v="140899"/>
  </r>
  <r>
    <x v="13"/>
    <x v="7"/>
    <x v="4"/>
    <n v="134700"/>
  </r>
  <r>
    <x v="13"/>
    <x v="8"/>
    <x v="4"/>
    <n v="145410"/>
  </r>
  <r>
    <x v="13"/>
    <x v="9"/>
    <x v="4"/>
    <n v="159026"/>
  </r>
  <r>
    <x v="13"/>
    <x v="10"/>
    <x v="4"/>
    <n v="162108"/>
  </r>
  <r>
    <x v="13"/>
    <x v="11"/>
    <x v="4"/>
    <n v="147262"/>
  </r>
  <r>
    <x v="13"/>
    <x v="0"/>
    <x v="4"/>
    <n v="161672"/>
  </r>
  <r>
    <x v="13"/>
    <x v="1"/>
    <x v="4"/>
    <n v="156864.16853756568"/>
  </r>
  <r>
    <x v="13"/>
    <x v="2"/>
    <x v="4"/>
    <n v="156348.28419404253"/>
  </r>
  <r>
    <x v="13"/>
    <x v="3"/>
    <x v="4"/>
    <n v="171209"/>
  </r>
  <r>
    <x v="13"/>
    <x v="4"/>
    <x v="4"/>
    <n v="160142"/>
  </r>
  <r>
    <x v="13"/>
    <x v="5"/>
    <x v="4"/>
    <n v="176634.95010408998"/>
  </r>
  <r>
    <x v="14"/>
    <x v="6"/>
    <x v="4"/>
    <n v="133816.48084570313"/>
  </r>
  <r>
    <x v="14"/>
    <x v="7"/>
    <x v="4"/>
    <n v="129821.17646848464"/>
  </r>
  <r>
    <x v="14"/>
    <x v="8"/>
    <x v="4"/>
    <n v="151621.41263110735"/>
  </r>
  <r>
    <x v="14"/>
    <x v="9"/>
    <x v="4"/>
    <n v="151038.27747099975"/>
  </r>
  <r>
    <x v="14"/>
    <x v="10"/>
    <x v="4"/>
    <n v="153906"/>
  </r>
  <r>
    <x v="14"/>
    <x v="11"/>
    <x v="4"/>
    <n v="146679.65108251962"/>
  </r>
  <r>
    <x v="14"/>
    <x v="0"/>
    <x v="4"/>
    <n v="143637.95373164382"/>
  </r>
  <r>
    <x v="14"/>
    <x v="1"/>
    <x v="4"/>
    <n v="147528.83025071459"/>
  </r>
  <r>
    <x v="14"/>
    <x v="2"/>
    <x v="4"/>
    <n v="147571"/>
  </r>
  <r>
    <x v="14"/>
    <x v="3"/>
    <x v="4"/>
    <n v="152074.28677525659"/>
  </r>
  <r>
    <x v="14"/>
    <x v="4"/>
    <x v="4"/>
    <n v="151620"/>
  </r>
  <r>
    <x v="14"/>
    <x v="5"/>
    <x v="4"/>
    <n v="158331"/>
  </r>
  <r>
    <x v="15"/>
    <x v="6"/>
    <x v="4"/>
    <n v="128468.04644664045"/>
  </r>
  <r>
    <x v="15"/>
    <x v="7"/>
    <x v="4"/>
    <n v="120897.65843578357"/>
  </r>
  <r>
    <x v="15"/>
    <x v="8"/>
    <x v="4"/>
    <n v="147120.66809671797"/>
  </r>
  <r>
    <x v="15"/>
    <x v="9"/>
    <x v="4"/>
    <n v="140963"/>
  </r>
  <r>
    <x v="15"/>
    <x v="10"/>
    <x v="4"/>
    <n v="100857.43189378981"/>
  </r>
  <r>
    <x v="15"/>
    <x v="11"/>
    <x v="4"/>
    <n v="138094.37051722771"/>
  </r>
  <r>
    <x v="15"/>
    <x v="0"/>
    <x v="4"/>
    <n v="138094.37051722771"/>
  </r>
  <r>
    <x v="15"/>
    <x v="1"/>
    <x v="4"/>
    <n v="150323.84728062031"/>
  </r>
  <r>
    <x v="15"/>
    <x v="2"/>
    <x v="4"/>
    <n v="153848.2759033732"/>
  </r>
  <r>
    <x v="15"/>
    <x v="3"/>
    <x v="4"/>
    <n v="138030.66322244518"/>
  </r>
  <r>
    <x v="15"/>
    <x v="4"/>
    <x v="4"/>
    <n v="143357.60334570392"/>
  </r>
  <r>
    <x v="15"/>
    <x v="5"/>
    <x v="4"/>
    <n v="126343.17356248674"/>
  </r>
  <r>
    <x v="16"/>
    <x v="6"/>
    <x v="4"/>
    <n v="118684.47451537327"/>
  </r>
  <r>
    <x v="16"/>
    <x v="7"/>
    <x v="4"/>
    <n v="101649.69726783849"/>
  </r>
  <r>
    <x v="16"/>
    <x v="8"/>
    <x v="4"/>
    <n v="118653.84995064636"/>
  </r>
  <r>
    <x v="16"/>
    <x v="9"/>
    <x v="4"/>
    <n v="123546.06628826425"/>
  </r>
  <r>
    <x v="16"/>
    <x v="10"/>
    <x v="4"/>
    <n v="122806.99764498229"/>
  </r>
  <r>
    <x v="16"/>
    <x v="11"/>
    <x v="4"/>
    <n v="129222.80731722781"/>
  </r>
  <r>
    <x v="16"/>
    <x v="0"/>
    <x v="4"/>
    <n v="129574.81449280753"/>
  </r>
  <r>
    <x v="16"/>
    <x v="1"/>
    <x v="4"/>
    <n v="131929.56823838063"/>
  </r>
  <r>
    <x v="16"/>
    <x v="2"/>
    <x v="4"/>
    <n v="125711.158149578"/>
  </r>
  <r>
    <x v="16"/>
    <x v="3"/>
    <x v="4"/>
    <n v="128071.90616894937"/>
  </r>
  <r>
    <x v="16"/>
    <x v="4"/>
    <x v="4"/>
    <n v="120091.84434357724"/>
  </r>
  <r>
    <x v="16"/>
    <x v="5"/>
    <x v="4"/>
    <n v="139264.84854852324"/>
  </r>
  <r>
    <x v="17"/>
    <x v="6"/>
    <x v="4"/>
    <n v="112393.3408799547"/>
  </r>
  <r>
    <x v="17"/>
    <x v="7"/>
    <x v="4"/>
    <n v="79225.433739237371"/>
  </r>
  <r>
    <x v="17"/>
    <x v="8"/>
    <x v="4"/>
    <n v="75548.895978214903"/>
  </r>
  <r>
    <x v="17"/>
    <x v="9"/>
    <x v="4"/>
    <n v="72364.449809430545"/>
  </r>
  <r>
    <x v="17"/>
    <x v="10"/>
    <x v="4"/>
    <n v="80655.312277642137"/>
  </r>
  <r>
    <x v="17"/>
    <x v="11"/>
    <x v="4"/>
    <n v="75042.62709876537"/>
  </r>
  <r>
    <x v="17"/>
    <x v="0"/>
    <x v="4"/>
    <n v="68594.042188839798"/>
  </r>
  <r>
    <x v="17"/>
    <x v="1"/>
    <x v="4"/>
    <n v="44451.258133743911"/>
  </r>
  <r>
    <x v="17"/>
    <x v="2"/>
    <x v="4"/>
    <n v="20870.019335522869"/>
  </r>
  <r>
    <x v="17"/>
    <x v="3"/>
    <x v="4"/>
    <n v="59335.736525210647"/>
  </r>
  <r>
    <x v="17"/>
    <x v="4"/>
    <x v="4"/>
    <n v="43159.431437031082"/>
  </r>
  <r>
    <x v="17"/>
    <x v="5"/>
    <x v="4"/>
    <n v="33464.581117214912"/>
  </r>
  <r>
    <x v="18"/>
    <x v="6"/>
    <x v="4"/>
    <n v="25852.612591941219"/>
  </r>
  <r>
    <x v="18"/>
    <x v="7"/>
    <x v="4"/>
    <n v="14903.76436834223"/>
  </r>
  <r>
    <x v="18"/>
    <x v="8"/>
    <x v="4"/>
    <n v="20958.911600151292"/>
  </r>
  <r>
    <x v="18"/>
    <x v="9"/>
    <x v="4"/>
    <n v="16812.325610723987"/>
  </r>
  <r>
    <x v="18"/>
    <x v="10"/>
    <x v="4"/>
    <n v="17595.417808108152"/>
  </r>
  <r>
    <x v="18"/>
    <x v="11"/>
    <x v="4"/>
    <n v="12505.081941714167"/>
  </r>
  <r>
    <x v="18"/>
    <x v="0"/>
    <x v="4"/>
    <n v="9405.798632328695"/>
  </r>
  <r>
    <x v="18"/>
    <x v="1"/>
    <x v="4"/>
    <n v="9186.3042904290432"/>
  </r>
  <r>
    <x v="18"/>
    <x v="2"/>
    <x v="4"/>
    <n v="8057.3749359302919"/>
  </r>
  <r>
    <x v="18"/>
    <x v="3"/>
    <x v="4"/>
    <n v="10556.636497709984"/>
  </r>
  <r>
    <x v="18"/>
    <x v="4"/>
    <x v="4"/>
    <n v="13307.695662041304"/>
  </r>
  <r>
    <x v="18"/>
    <x v="5"/>
    <x v="4"/>
    <n v="12699.177615030378"/>
  </r>
  <r>
    <x v="19"/>
    <x v="6"/>
    <x v="4"/>
    <n v="13027.999999999998"/>
  </r>
  <r>
    <x v="19"/>
    <x v="7"/>
    <x v="4"/>
    <n v="40083"/>
  </r>
  <r>
    <x v="19"/>
    <x v="8"/>
    <x v="4"/>
    <n v="40037"/>
  </r>
  <r>
    <x v="19"/>
    <x v="9"/>
    <x v="4"/>
    <n v="57708"/>
  </r>
  <r>
    <x v="19"/>
    <x v="10"/>
    <x v="4"/>
    <n v="37487"/>
  </r>
  <r>
    <x v="19"/>
    <x v="11"/>
    <x v="4"/>
    <n v="43988"/>
  </r>
  <r>
    <x v="19"/>
    <x v="0"/>
    <x v="4"/>
    <n v="52860"/>
  </r>
  <r>
    <x v="19"/>
    <x v="1"/>
    <x v="4"/>
    <n v="75776"/>
  </r>
  <r>
    <x v="19"/>
    <x v="2"/>
    <x v="4"/>
    <n v="94203"/>
  </r>
  <r>
    <x v="19"/>
    <x v="3"/>
    <x v="4"/>
    <n v="94459"/>
  </r>
  <r>
    <x v="19"/>
    <x v="4"/>
    <x v="4"/>
    <n v="71988"/>
  </r>
  <r>
    <x v="19"/>
    <x v="5"/>
    <x v="4"/>
    <n v="91092"/>
  </r>
  <r>
    <x v="20"/>
    <x v="6"/>
    <x v="4"/>
    <n v="60247"/>
  </r>
  <r>
    <x v="20"/>
    <x v="7"/>
    <x v="4"/>
    <n v="63908"/>
  </r>
  <r>
    <x v="20"/>
    <x v="8"/>
    <x v="4"/>
    <n v="83931"/>
  </r>
  <r>
    <x v="20"/>
    <x v="9"/>
    <x v="4"/>
    <n v="112433"/>
  </r>
  <r>
    <x v="20"/>
    <x v="10"/>
    <x v="4"/>
    <n v="110769"/>
  </r>
  <r>
    <x v="20"/>
    <x v="11"/>
    <x v="4"/>
    <n v="118066"/>
  </r>
  <r>
    <x v="20"/>
    <x v="0"/>
    <x v="4"/>
    <n v="125874"/>
  </r>
  <r>
    <x v="20"/>
    <x v="1"/>
    <x v="4"/>
    <n v="98296"/>
  </r>
  <r>
    <x v="20"/>
    <x v="2"/>
    <x v="4"/>
    <n v="110429"/>
  </r>
  <r>
    <x v="20"/>
    <x v="3"/>
    <x v="4"/>
    <n v="108324"/>
  </r>
  <r>
    <x v="20"/>
    <x v="4"/>
    <x v="4"/>
    <n v="111064"/>
  </r>
  <r>
    <x v="20"/>
    <x v="5"/>
    <x v="4"/>
    <n v="127977"/>
  </r>
  <r>
    <x v="21"/>
    <x v="6"/>
    <x v="4"/>
    <n v="90399"/>
  </r>
  <r>
    <x v="21"/>
    <x v="7"/>
    <x v="4"/>
    <n v="92570"/>
  </r>
  <r>
    <x v="21"/>
    <x v="8"/>
    <x v="4"/>
    <n v="114892"/>
  </r>
  <r>
    <x v="21"/>
    <x v="9"/>
    <x v="4"/>
    <n v="121052"/>
  </r>
  <r>
    <x v="21"/>
    <x v="10"/>
    <x v="4"/>
    <n v="132467"/>
  </r>
  <r>
    <x v="21"/>
    <x v="11"/>
    <x v="4"/>
    <n v="128268"/>
  </r>
  <r>
    <x v="21"/>
    <x v="0"/>
    <x v="4"/>
    <n v="123561"/>
  </r>
  <r>
    <x v="21"/>
    <x v="1"/>
    <x v="4"/>
    <n v="131242"/>
  </r>
  <r>
    <x v="21"/>
    <x v="2"/>
    <x v="4"/>
    <n v="130761"/>
  </r>
  <r>
    <x v="21"/>
    <x v="3"/>
    <x v="4"/>
    <n v="116616"/>
  </r>
  <r>
    <x v="21"/>
    <x v="4"/>
    <x v="4"/>
    <n v="122975"/>
  </r>
  <r>
    <x v="21"/>
    <x v="5"/>
    <x v="4"/>
    <n v="152620"/>
  </r>
  <r>
    <x v="22"/>
    <x v="6"/>
    <x v="4"/>
    <n v="103582"/>
  </r>
  <r>
    <x v="22"/>
    <x v="7"/>
    <x v="4"/>
    <n v="88656"/>
  </r>
  <r>
    <x v="22"/>
    <x v="8"/>
    <x v="4"/>
    <n v="131245"/>
  </r>
  <r>
    <x v="22"/>
    <x v="9"/>
    <x v="4"/>
    <n v="119123"/>
  </r>
  <r>
    <x v="22"/>
    <x v="10"/>
    <x v="4"/>
    <n v="112831"/>
  </r>
  <r>
    <x v="22"/>
    <x v="11"/>
    <x v="4"/>
    <n v="151707"/>
  </r>
  <r>
    <x v="22"/>
    <x v="0"/>
    <x v="4"/>
    <n v="132935"/>
  </r>
  <r>
    <x v="22"/>
    <x v="1"/>
    <x v="4"/>
    <n v="132015"/>
  </r>
  <r>
    <x v="22"/>
    <x v="2"/>
    <x v="4"/>
    <n v="138966"/>
  </r>
  <r>
    <x v="22"/>
    <x v="3"/>
    <x v="4"/>
    <n v="137615"/>
  </r>
  <r>
    <x v="22"/>
    <x v="4"/>
    <x v="4"/>
    <n v="143795"/>
  </r>
  <r>
    <x v="22"/>
    <x v="5"/>
    <x v="4"/>
    <n v="126285"/>
  </r>
  <r>
    <x v="23"/>
    <x v="6"/>
    <x v="4"/>
    <n v="109927"/>
  </r>
  <r>
    <x v="23"/>
    <x v="7"/>
    <x v="4"/>
    <n v="101582"/>
  </r>
  <r>
    <x v="23"/>
    <x v="8"/>
    <x v="4"/>
    <n v="141408"/>
  </r>
  <r>
    <x v="23"/>
    <x v="9"/>
    <x v="4"/>
    <n v="121142"/>
  </r>
  <r>
    <x v="23"/>
    <x v="10"/>
    <x v="4"/>
    <n v="138586"/>
  </r>
  <r>
    <x v="23"/>
    <x v="11"/>
    <x v="4"/>
    <n v="138667"/>
  </r>
  <r>
    <x v="23"/>
    <x v="0"/>
    <x v="4"/>
    <n v="131301"/>
  </r>
  <r>
    <x v="23"/>
    <x v="1"/>
    <x v="4"/>
    <n v="151348"/>
  </r>
  <r>
    <x v="23"/>
    <x v="2"/>
    <x v="4"/>
    <n v="133081"/>
  </r>
  <r>
    <x v="23"/>
    <x v="3"/>
    <x v="4"/>
    <n v="155851"/>
  </r>
  <r>
    <x v="23"/>
    <x v="4"/>
    <x v="4"/>
    <n v="142506"/>
  </r>
  <r>
    <x v="23"/>
    <x v="5"/>
    <x v="4"/>
    <n v="164760"/>
  </r>
  <r>
    <x v="24"/>
    <x v="6"/>
    <x v="4"/>
    <n v="122716"/>
  </r>
  <r>
    <x v="24"/>
    <x v="7"/>
    <x v="4"/>
    <n v="122202"/>
  </r>
  <r>
    <x v="24"/>
    <x v="8"/>
    <x v="4"/>
    <n v="136611"/>
  </r>
  <r>
    <x v="24"/>
    <x v="9"/>
    <x v="4"/>
    <n v="136184"/>
  </r>
  <r>
    <x v="24"/>
    <x v="10"/>
    <x v="4"/>
    <n v="156886"/>
  </r>
  <r>
    <x v="24"/>
    <x v="11"/>
    <x v="4"/>
    <n v="149635"/>
  </r>
  <r>
    <x v="24"/>
    <x v="0"/>
    <x v="4"/>
    <n v="173619"/>
  </r>
  <r>
    <x v="24"/>
    <x v="1"/>
    <x v="4"/>
    <n v="163197"/>
  </r>
  <r>
    <x v="24"/>
    <x v="2"/>
    <x v="4"/>
    <n v="157220"/>
  </r>
  <r>
    <x v="24"/>
    <x v="3"/>
    <x v="4"/>
    <n v="167107"/>
  </r>
  <r>
    <x v="24"/>
    <x v="4"/>
    <x v="4"/>
    <n v="169182"/>
  </r>
  <r>
    <x v="24"/>
    <x v="5"/>
    <x v="4"/>
    <n v="187872"/>
  </r>
  <r>
    <x v="25"/>
    <x v="6"/>
    <x v="4"/>
    <n v="149710"/>
  </r>
  <r>
    <x v="25"/>
    <x v="7"/>
    <x v="4"/>
    <n v="129353"/>
  </r>
  <r>
    <x v="25"/>
    <x v="8"/>
    <x v="4"/>
    <n v="75808"/>
  </r>
  <r>
    <x v="25"/>
    <x v="9"/>
    <x v="4"/>
    <n v="1402"/>
  </r>
  <r>
    <x v="25"/>
    <x v="10"/>
    <x v="4"/>
    <n v="1910"/>
  </r>
  <r>
    <x v="25"/>
    <x v="11"/>
    <x v="4"/>
    <n v="93"/>
  </r>
  <r>
    <x v="25"/>
    <x v="0"/>
    <x v="4"/>
    <n v="60"/>
  </r>
  <r>
    <x v="25"/>
    <x v="1"/>
    <x v="4"/>
    <n v="156"/>
  </r>
  <r>
    <x v="25"/>
    <x v="2"/>
    <x v="4"/>
    <n v="59"/>
  </r>
  <r>
    <x v="25"/>
    <x v="3"/>
    <x v="4"/>
    <n v="191"/>
  </r>
  <r>
    <x v="25"/>
    <x v="4"/>
    <x v="4"/>
    <n v="12120"/>
  </r>
  <r>
    <x v="25"/>
    <x v="5"/>
    <x v="4"/>
    <n v="51136"/>
  </r>
  <r>
    <x v="0"/>
    <x v="0"/>
    <x v="5"/>
    <n v="48090"/>
  </r>
  <r>
    <x v="0"/>
    <x v="1"/>
    <x v="5"/>
    <n v="52484"/>
  </r>
  <r>
    <x v="0"/>
    <x v="2"/>
    <x v="5"/>
    <n v="51951"/>
  </r>
  <r>
    <x v="0"/>
    <x v="3"/>
    <x v="5"/>
    <n v="54305"/>
  </r>
  <r>
    <x v="0"/>
    <x v="4"/>
    <x v="5"/>
    <n v="55024"/>
  </r>
  <r>
    <x v="0"/>
    <x v="5"/>
    <x v="5"/>
    <n v="51880"/>
  </r>
  <r>
    <x v="1"/>
    <x v="6"/>
    <x v="5"/>
    <n v="45772"/>
  </r>
  <r>
    <x v="1"/>
    <x v="7"/>
    <x v="5"/>
    <n v="44575"/>
  </r>
  <r>
    <x v="1"/>
    <x v="8"/>
    <x v="5"/>
    <n v="53686"/>
  </r>
  <r>
    <x v="1"/>
    <x v="9"/>
    <x v="5"/>
    <n v="54415"/>
  </r>
  <r>
    <x v="1"/>
    <x v="10"/>
    <x v="5"/>
    <n v="58007"/>
  </r>
  <r>
    <x v="1"/>
    <x v="11"/>
    <x v="5"/>
    <n v="52315"/>
  </r>
  <r>
    <x v="1"/>
    <x v="0"/>
    <x v="5"/>
    <n v="55099"/>
  </r>
  <r>
    <x v="1"/>
    <x v="1"/>
    <x v="5"/>
    <n v="56756"/>
  </r>
  <r>
    <x v="1"/>
    <x v="2"/>
    <x v="5"/>
    <n v="55591"/>
  </r>
  <r>
    <x v="1"/>
    <x v="3"/>
    <x v="5"/>
    <n v="67266"/>
  </r>
  <r>
    <x v="1"/>
    <x v="4"/>
    <x v="5"/>
    <n v="65920"/>
  </r>
  <r>
    <x v="1"/>
    <x v="5"/>
    <x v="5"/>
    <n v="61837"/>
  </r>
  <r>
    <x v="2"/>
    <x v="6"/>
    <x v="5"/>
    <n v="55450"/>
  </r>
  <r>
    <x v="2"/>
    <x v="7"/>
    <x v="5"/>
    <n v="53458"/>
  </r>
  <r>
    <x v="2"/>
    <x v="8"/>
    <x v="5"/>
    <n v="67022"/>
  </r>
  <r>
    <x v="2"/>
    <x v="9"/>
    <x v="5"/>
    <n v="77010"/>
  </r>
  <r>
    <x v="2"/>
    <x v="10"/>
    <x v="5"/>
    <n v="77055"/>
  </r>
  <r>
    <x v="2"/>
    <x v="11"/>
    <x v="5"/>
    <n v="71211"/>
  </r>
  <r>
    <x v="2"/>
    <x v="0"/>
    <x v="5"/>
    <n v="78452"/>
  </r>
  <r>
    <x v="2"/>
    <x v="1"/>
    <x v="5"/>
    <n v="78119"/>
  </r>
  <r>
    <x v="2"/>
    <x v="2"/>
    <x v="5"/>
    <n v="84618"/>
  </r>
  <r>
    <x v="2"/>
    <x v="3"/>
    <x v="5"/>
    <n v="89622"/>
  </r>
  <r>
    <x v="2"/>
    <x v="4"/>
    <x v="5"/>
    <n v="82771"/>
  </r>
  <r>
    <x v="2"/>
    <x v="5"/>
    <x v="5"/>
    <n v="79446"/>
  </r>
  <r>
    <x v="3"/>
    <x v="6"/>
    <x v="5"/>
    <n v="70226"/>
  </r>
  <r>
    <x v="3"/>
    <x v="7"/>
    <x v="5"/>
    <n v="66108"/>
  </r>
  <r>
    <x v="3"/>
    <x v="8"/>
    <x v="5"/>
    <n v="83502"/>
  </r>
  <r>
    <x v="3"/>
    <x v="9"/>
    <x v="5"/>
    <n v="88691"/>
  </r>
  <r>
    <x v="3"/>
    <x v="10"/>
    <x v="5"/>
    <n v="98316"/>
  </r>
  <r>
    <x v="3"/>
    <x v="11"/>
    <x v="5"/>
    <n v="95762"/>
  </r>
  <r>
    <x v="3"/>
    <x v="0"/>
    <x v="5"/>
    <n v="97935"/>
  </r>
  <r>
    <x v="3"/>
    <x v="1"/>
    <x v="5"/>
    <n v="98611"/>
  </r>
  <r>
    <x v="3"/>
    <x v="2"/>
    <x v="5"/>
    <n v="93182"/>
  </r>
  <r>
    <x v="3"/>
    <x v="3"/>
    <x v="5"/>
    <n v="93551"/>
  </r>
  <r>
    <x v="3"/>
    <x v="4"/>
    <x v="5"/>
    <n v="89626"/>
  </r>
  <r>
    <x v="3"/>
    <x v="5"/>
    <x v="5"/>
    <n v="85366"/>
  </r>
  <r>
    <x v="4"/>
    <x v="6"/>
    <x v="5"/>
    <n v="70287"/>
  </r>
  <r>
    <x v="4"/>
    <x v="7"/>
    <x v="5"/>
    <n v="70393"/>
  </r>
  <r>
    <x v="4"/>
    <x v="8"/>
    <x v="5"/>
    <n v="95953"/>
  </r>
  <r>
    <x v="4"/>
    <x v="9"/>
    <x v="5"/>
    <n v="95453"/>
  </r>
  <r>
    <x v="4"/>
    <x v="10"/>
    <x v="5"/>
    <n v="100220"/>
  </r>
  <r>
    <x v="4"/>
    <x v="11"/>
    <x v="5"/>
    <n v="96894"/>
  </r>
  <r>
    <x v="4"/>
    <x v="0"/>
    <x v="5"/>
    <n v="98404"/>
  </r>
  <r>
    <x v="4"/>
    <x v="1"/>
    <x v="5"/>
    <n v="103975"/>
  </r>
  <r>
    <x v="4"/>
    <x v="2"/>
    <x v="5"/>
    <n v="105422"/>
  </r>
  <r>
    <x v="4"/>
    <x v="3"/>
    <x v="5"/>
    <n v="107299"/>
  </r>
  <r>
    <x v="4"/>
    <x v="4"/>
    <x v="5"/>
    <n v="106548"/>
  </r>
  <r>
    <x v="4"/>
    <x v="5"/>
    <x v="5"/>
    <n v="101518"/>
  </r>
  <r>
    <x v="5"/>
    <x v="6"/>
    <x v="5"/>
    <n v="85570"/>
  </r>
  <r>
    <x v="5"/>
    <x v="7"/>
    <x v="5"/>
    <n v="85843"/>
  </r>
  <r>
    <x v="5"/>
    <x v="8"/>
    <x v="5"/>
    <n v="107232"/>
  </r>
  <r>
    <x v="5"/>
    <x v="9"/>
    <x v="5"/>
    <n v="101887"/>
  </r>
  <r>
    <x v="5"/>
    <x v="10"/>
    <x v="5"/>
    <n v="106801"/>
  </r>
  <r>
    <x v="5"/>
    <x v="11"/>
    <x v="5"/>
    <n v="103667"/>
  </r>
  <r>
    <x v="5"/>
    <x v="0"/>
    <x v="5"/>
    <n v="105172"/>
  </r>
  <r>
    <x v="5"/>
    <x v="1"/>
    <x v="5"/>
    <n v="113094"/>
  </r>
  <r>
    <x v="5"/>
    <x v="2"/>
    <x v="5"/>
    <n v="111575"/>
  </r>
  <r>
    <x v="5"/>
    <x v="3"/>
    <x v="5"/>
    <n v="111431"/>
  </r>
  <r>
    <x v="5"/>
    <x v="4"/>
    <x v="5"/>
    <n v="107605"/>
  </r>
  <r>
    <x v="5"/>
    <x v="5"/>
    <x v="5"/>
    <n v="101528"/>
  </r>
  <r>
    <x v="6"/>
    <x v="6"/>
    <x v="5"/>
    <n v="87245"/>
  </r>
  <r>
    <x v="6"/>
    <x v="7"/>
    <x v="5"/>
    <n v="83718"/>
  </r>
  <r>
    <x v="6"/>
    <x v="8"/>
    <x v="5"/>
    <n v="100501"/>
  </r>
  <r>
    <x v="6"/>
    <x v="9"/>
    <x v="5"/>
    <n v="94904"/>
  </r>
  <r>
    <x v="6"/>
    <x v="10"/>
    <x v="5"/>
    <n v="103170"/>
  </r>
  <r>
    <x v="6"/>
    <x v="11"/>
    <x v="5"/>
    <n v="98765"/>
  </r>
  <r>
    <x v="6"/>
    <x v="0"/>
    <x v="5"/>
    <n v="94958"/>
  </r>
  <r>
    <x v="6"/>
    <x v="1"/>
    <x v="5"/>
    <n v="102428"/>
  </r>
  <r>
    <x v="6"/>
    <x v="2"/>
    <x v="5"/>
    <n v="98828"/>
  </r>
  <r>
    <x v="6"/>
    <x v="3"/>
    <x v="5"/>
    <n v="101926"/>
  </r>
  <r>
    <x v="6"/>
    <x v="4"/>
    <x v="5"/>
    <n v="99015"/>
  </r>
  <r>
    <x v="6"/>
    <x v="5"/>
    <x v="5"/>
    <n v="75729"/>
  </r>
  <r>
    <x v="7"/>
    <x v="6"/>
    <x v="5"/>
    <n v="73056"/>
  </r>
  <r>
    <x v="7"/>
    <x v="7"/>
    <x v="5"/>
    <n v="66894"/>
  </r>
  <r>
    <x v="7"/>
    <x v="8"/>
    <x v="5"/>
    <n v="76838"/>
  </r>
  <r>
    <x v="7"/>
    <x v="9"/>
    <x v="5"/>
    <n v="76286"/>
  </r>
  <r>
    <x v="7"/>
    <x v="10"/>
    <x v="5"/>
    <n v="79237.105729721472"/>
  </r>
  <r>
    <x v="7"/>
    <x v="11"/>
    <x v="5"/>
    <n v="74977"/>
  </r>
  <r>
    <x v="7"/>
    <x v="0"/>
    <x v="5"/>
    <n v="81426"/>
  </r>
  <r>
    <x v="7"/>
    <x v="1"/>
    <x v="5"/>
    <n v="81596"/>
  </r>
  <r>
    <x v="7"/>
    <x v="2"/>
    <x v="5"/>
    <n v="81502"/>
  </r>
  <r>
    <x v="7"/>
    <x v="3"/>
    <x v="5"/>
    <n v="85250"/>
  </r>
  <r>
    <x v="7"/>
    <x v="4"/>
    <x v="5"/>
    <n v="79152"/>
  </r>
  <r>
    <x v="7"/>
    <x v="5"/>
    <x v="5"/>
    <n v="76557.513185257631"/>
  </r>
  <r>
    <x v="8"/>
    <x v="6"/>
    <x v="5"/>
    <n v="66832"/>
  </r>
  <r>
    <x v="8"/>
    <x v="7"/>
    <x v="5"/>
    <n v="61142"/>
  </r>
  <r>
    <x v="8"/>
    <x v="8"/>
    <x v="5"/>
    <n v="71057.488474960919"/>
  </r>
  <r>
    <x v="8"/>
    <x v="9"/>
    <x v="5"/>
    <n v="76711"/>
  </r>
  <r>
    <x v="8"/>
    <x v="10"/>
    <x v="5"/>
    <n v="78690"/>
  </r>
  <r>
    <x v="8"/>
    <x v="11"/>
    <x v="5"/>
    <n v="76564"/>
  </r>
  <r>
    <x v="8"/>
    <x v="0"/>
    <x v="5"/>
    <n v="76389"/>
  </r>
  <r>
    <x v="8"/>
    <x v="1"/>
    <x v="5"/>
    <n v="75185"/>
  </r>
  <r>
    <x v="8"/>
    <x v="2"/>
    <x v="5"/>
    <n v="83344"/>
  </r>
  <r>
    <x v="8"/>
    <x v="3"/>
    <x v="5"/>
    <n v="87145"/>
  </r>
  <r>
    <x v="8"/>
    <x v="4"/>
    <x v="5"/>
    <n v="81091"/>
  </r>
  <r>
    <x v="8"/>
    <x v="5"/>
    <x v="5"/>
    <n v="81723"/>
  </r>
  <r>
    <x v="9"/>
    <x v="6"/>
    <x v="5"/>
    <n v="68354"/>
  </r>
  <r>
    <x v="9"/>
    <x v="7"/>
    <x v="5"/>
    <n v="68673.317278376926"/>
  </r>
  <r>
    <x v="9"/>
    <x v="8"/>
    <x v="5"/>
    <n v="83850"/>
  </r>
  <r>
    <x v="9"/>
    <x v="9"/>
    <x v="5"/>
    <n v="76693"/>
  </r>
  <r>
    <x v="9"/>
    <x v="10"/>
    <x v="5"/>
    <n v="79163"/>
  </r>
  <r>
    <x v="9"/>
    <x v="11"/>
    <x v="5"/>
    <n v="79600"/>
  </r>
  <r>
    <x v="9"/>
    <x v="0"/>
    <x v="5"/>
    <n v="81130"/>
  </r>
  <r>
    <x v="9"/>
    <x v="1"/>
    <x v="5"/>
    <n v="83890"/>
  </r>
  <r>
    <x v="9"/>
    <x v="2"/>
    <x v="5"/>
    <n v="84519.46928528088"/>
  </r>
  <r>
    <x v="9"/>
    <x v="3"/>
    <x v="5"/>
    <n v="85450"/>
  </r>
  <r>
    <x v="9"/>
    <x v="4"/>
    <x v="5"/>
    <n v="83670.486078554299"/>
  </r>
  <r>
    <x v="9"/>
    <x v="5"/>
    <x v="5"/>
    <n v="83283.429396701744"/>
  </r>
  <r>
    <x v="10"/>
    <x v="6"/>
    <x v="5"/>
    <n v="69201"/>
  </r>
  <r>
    <x v="10"/>
    <x v="7"/>
    <x v="5"/>
    <n v="71807"/>
  </r>
  <r>
    <x v="10"/>
    <x v="8"/>
    <x v="5"/>
    <n v="85565"/>
  </r>
  <r>
    <x v="10"/>
    <x v="9"/>
    <x v="5"/>
    <n v="85979"/>
  </r>
  <r>
    <x v="10"/>
    <x v="10"/>
    <x v="5"/>
    <n v="84574"/>
  </r>
  <r>
    <x v="10"/>
    <x v="11"/>
    <x v="5"/>
    <n v="82148"/>
  </r>
  <r>
    <x v="10"/>
    <x v="0"/>
    <x v="5"/>
    <n v="81182"/>
  </r>
  <r>
    <x v="10"/>
    <x v="1"/>
    <x v="5"/>
    <n v="82570.680741579694"/>
  </r>
  <r>
    <x v="10"/>
    <x v="2"/>
    <x v="5"/>
    <n v="86673.587922341918"/>
  </r>
  <r>
    <x v="10"/>
    <x v="3"/>
    <x v="5"/>
    <n v="84049.241046471376"/>
  </r>
  <r>
    <x v="10"/>
    <x v="4"/>
    <x v="5"/>
    <n v="80563"/>
  </r>
  <r>
    <x v="10"/>
    <x v="5"/>
    <x v="5"/>
    <n v="83876.201856736705"/>
  </r>
  <r>
    <x v="11"/>
    <x v="6"/>
    <x v="5"/>
    <n v="70056"/>
  </r>
  <r>
    <x v="11"/>
    <x v="7"/>
    <x v="5"/>
    <n v="65640"/>
  </r>
  <r>
    <x v="11"/>
    <x v="8"/>
    <x v="5"/>
    <n v="79677"/>
  </r>
  <r>
    <x v="11"/>
    <x v="9"/>
    <x v="5"/>
    <n v="77478"/>
  </r>
  <r>
    <x v="11"/>
    <x v="10"/>
    <x v="5"/>
    <n v="81831"/>
  </r>
  <r>
    <x v="11"/>
    <x v="11"/>
    <x v="5"/>
    <n v="76762"/>
  </r>
  <r>
    <x v="11"/>
    <x v="0"/>
    <x v="5"/>
    <n v="81940"/>
  </r>
  <r>
    <x v="11"/>
    <x v="1"/>
    <x v="5"/>
    <n v="88724.297335420415"/>
  </r>
  <r>
    <x v="11"/>
    <x v="2"/>
    <x v="5"/>
    <n v="93025"/>
  </r>
  <r>
    <x v="11"/>
    <x v="3"/>
    <x v="5"/>
    <n v="90478"/>
  </r>
  <r>
    <x v="11"/>
    <x v="4"/>
    <x v="5"/>
    <n v="92484.457035914835"/>
  </r>
  <r>
    <x v="11"/>
    <x v="5"/>
    <x v="5"/>
    <n v="83209"/>
  </r>
  <r>
    <x v="12"/>
    <x v="6"/>
    <x v="5"/>
    <n v="75196"/>
  </r>
  <r>
    <x v="12"/>
    <x v="7"/>
    <x v="5"/>
    <n v="80138"/>
  </r>
  <r>
    <x v="12"/>
    <x v="8"/>
    <x v="5"/>
    <n v="67085"/>
  </r>
  <r>
    <x v="12"/>
    <x v="9"/>
    <x v="5"/>
    <n v="75040"/>
  </r>
  <r>
    <x v="12"/>
    <x v="10"/>
    <x v="5"/>
    <n v="82805"/>
  </r>
  <r>
    <x v="12"/>
    <x v="11"/>
    <x v="5"/>
    <n v="82886"/>
  </r>
  <r>
    <x v="12"/>
    <x v="0"/>
    <x v="5"/>
    <n v="82085.125348210262"/>
  </r>
  <r>
    <x v="12"/>
    <x v="1"/>
    <x v="5"/>
    <n v="86773"/>
  </r>
  <r>
    <x v="12"/>
    <x v="2"/>
    <x v="5"/>
    <n v="84485"/>
  </r>
  <r>
    <x v="12"/>
    <x v="3"/>
    <x v="5"/>
    <n v="90053.928706735809"/>
  </r>
  <r>
    <x v="12"/>
    <x v="4"/>
    <x v="5"/>
    <n v="91519.264688905154"/>
  </r>
  <r>
    <x v="12"/>
    <x v="5"/>
    <x v="5"/>
    <n v="83422"/>
  </r>
  <r>
    <x v="13"/>
    <x v="6"/>
    <x v="5"/>
    <n v="76307"/>
  </r>
  <r>
    <x v="13"/>
    <x v="7"/>
    <x v="5"/>
    <n v="74159"/>
  </r>
  <r>
    <x v="13"/>
    <x v="8"/>
    <x v="5"/>
    <n v="79876"/>
  </r>
  <r>
    <x v="13"/>
    <x v="9"/>
    <x v="5"/>
    <n v="88502"/>
  </r>
  <r>
    <x v="13"/>
    <x v="10"/>
    <x v="5"/>
    <n v="91859"/>
  </r>
  <r>
    <x v="13"/>
    <x v="11"/>
    <x v="5"/>
    <n v="82771"/>
  </r>
  <r>
    <x v="13"/>
    <x v="0"/>
    <x v="5"/>
    <n v="91774"/>
  </r>
  <r>
    <x v="13"/>
    <x v="1"/>
    <x v="5"/>
    <n v="89293.709199503763"/>
  </r>
  <r>
    <x v="13"/>
    <x v="2"/>
    <x v="5"/>
    <n v="88910.974793574365"/>
  </r>
  <r>
    <x v="13"/>
    <x v="3"/>
    <x v="5"/>
    <n v="96745"/>
  </r>
  <r>
    <x v="13"/>
    <x v="4"/>
    <x v="5"/>
    <n v="89508"/>
  </r>
  <r>
    <x v="13"/>
    <x v="5"/>
    <x v="5"/>
    <n v="91347.123608425798"/>
  </r>
  <r>
    <x v="14"/>
    <x v="6"/>
    <x v="5"/>
    <n v="77246.613679157366"/>
  </r>
  <r>
    <x v="14"/>
    <x v="7"/>
    <x v="5"/>
    <n v="77003.908167602247"/>
  </r>
  <r>
    <x v="14"/>
    <x v="8"/>
    <x v="5"/>
    <n v="91397.643298976123"/>
  </r>
  <r>
    <x v="14"/>
    <x v="9"/>
    <x v="5"/>
    <n v="89557.31928958284"/>
  </r>
  <r>
    <x v="14"/>
    <x v="10"/>
    <x v="5"/>
    <n v="95167"/>
  </r>
  <r>
    <x v="14"/>
    <x v="11"/>
    <x v="5"/>
    <n v="82066.851439844162"/>
  </r>
  <r>
    <x v="14"/>
    <x v="0"/>
    <x v="5"/>
    <n v="82395.37844401288"/>
  </r>
  <r>
    <x v="14"/>
    <x v="1"/>
    <x v="5"/>
    <n v="85706.723860728642"/>
  </r>
  <r>
    <x v="14"/>
    <x v="2"/>
    <x v="5"/>
    <n v="86742"/>
  </r>
  <r>
    <x v="14"/>
    <x v="3"/>
    <x v="5"/>
    <n v="89002.780643826962"/>
  </r>
  <r>
    <x v="14"/>
    <x v="4"/>
    <x v="5"/>
    <n v="84908"/>
  </r>
  <r>
    <x v="14"/>
    <x v="5"/>
    <x v="5"/>
    <n v="79110"/>
  </r>
  <r>
    <x v="15"/>
    <x v="6"/>
    <x v="5"/>
    <n v="66026.942422792592"/>
  </r>
  <r>
    <x v="15"/>
    <x v="7"/>
    <x v="5"/>
    <n v="65676.690600117494"/>
  </r>
  <r>
    <x v="15"/>
    <x v="8"/>
    <x v="5"/>
    <n v="84539.748439023591"/>
  </r>
  <r>
    <x v="15"/>
    <x v="9"/>
    <x v="5"/>
    <n v="76973"/>
  </r>
  <r>
    <x v="15"/>
    <x v="10"/>
    <x v="5"/>
    <n v="56397.889804700309"/>
  </r>
  <r>
    <x v="15"/>
    <x v="11"/>
    <x v="5"/>
    <n v="71216.120340431575"/>
  </r>
  <r>
    <x v="15"/>
    <x v="0"/>
    <x v="5"/>
    <n v="71216.120340431575"/>
  </r>
  <r>
    <x v="15"/>
    <x v="1"/>
    <x v="5"/>
    <n v="79836.457445548614"/>
  </r>
  <r>
    <x v="15"/>
    <x v="2"/>
    <x v="5"/>
    <n v="80791.282899011669"/>
  </r>
  <r>
    <x v="15"/>
    <x v="3"/>
    <x v="5"/>
    <n v="73149.094280851743"/>
  </r>
  <r>
    <x v="15"/>
    <x v="4"/>
    <x v="5"/>
    <n v="75158.025081269239"/>
  </r>
  <r>
    <x v="15"/>
    <x v="5"/>
    <x v="5"/>
    <n v="60925.82346700615"/>
  </r>
  <r>
    <x v="16"/>
    <x v="6"/>
    <x v="5"/>
    <n v="56064.692502299906"/>
  </r>
  <r>
    <x v="16"/>
    <x v="7"/>
    <x v="5"/>
    <n v="48820.801482532268"/>
  </r>
  <r>
    <x v="16"/>
    <x v="8"/>
    <x v="5"/>
    <n v="106243.789672454"/>
  </r>
  <r>
    <x v="16"/>
    <x v="9"/>
    <x v="5"/>
    <n v="60375.865908999636"/>
  </r>
  <r>
    <x v="16"/>
    <x v="10"/>
    <x v="5"/>
    <n v="60655.139303489232"/>
  </r>
  <r>
    <x v="16"/>
    <x v="11"/>
    <x v="5"/>
    <n v="68425.1793115646"/>
  </r>
  <r>
    <x v="16"/>
    <x v="0"/>
    <x v="5"/>
    <n v="62723.094017775729"/>
  </r>
  <r>
    <x v="16"/>
    <x v="1"/>
    <x v="5"/>
    <n v="64902.103525448765"/>
  </r>
  <r>
    <x v="16"/>
    <x v="2"/>
    <x v="5"/>
    <n v="60142.348929729182"/>
  </r>
  <r>
    <x v="16"/>
    <x v="3"/>
    <x v="5"/>
    <n v="61461.78691283019"/>
  </r>
  <r>
    <x v="16"/>
    <x v="4"/>
    <x v="5"/>
    <n v="59017.380681807452"/>
  </r>
  <r>
    <x v="16"/>
    <x v="5"/>
    <x v="5"/>
    <n v="57498.526363884914"/>
  </r>
  <r>
    <x v="17"/>
    <x v="6"/>
    <x v="5"/>
    <n v="47542.559202691533"/>
  </r>
  <r>
    <x v="17"/>
    <x v="7"/>
    <x v="5"/>
    <n v="38169.472566017175"/>
  </r>
  <r>
    <x v="17"/>
    <x v="8"/>
    <x v="5"/>
    <n v="35544.188348272772"/>
  </r>
  <r>
    <x v="17"/>
    <x v="9"/>
    <x v="5"/>
    <n v="32421.821015857036"/>
  </r>
  <r>
    <x v="17"/>
    <x v="10"/>
    <x v="5"/>
    <n v="32346.618219979544"/>
  </r>
  <r>
    <x v="17"/>
    <x v="11"/>
    <x v="5"/>
    <n v="32814.00989068568"/>
  </r>
  <r>
    <x v="17"/>
    <x v="0"/>
    <x v="5"/>
    <n v="29896.927669716319"/>
  </r>
  <r>
    <x v="17"/>
    <x v="1"/>
    <x v="5"/>
    <n v="13355.009049759454"/>
  </r>
  <r>
    <x v="17"/>
    <x v="2"/>
    <x v="5"/>
    <n v="4722.7600690945128"/>
  </r>
  <r>
    <x v="17"/>
    <x v="3"/>
    <x v="5"/>
    <n v="17034.531556712525"/>
  </r>
  <r>
    <x v="17"/>
    <x v="4"/>
    <x v="5"/>
    <n v="10857.152212594425"/>
  </r>
  <r>
    <x v="17"/>
    <x v="5"/>
    <x v="5"/>
    <n v="12138.514392112758"/>
  </r>
  <r>
    <x v="18"/>
    <x v="6"/>
    <x v="5"/>
    <n v="9048.0414458667365"/>
  </r>
  <r>
    <x v="18"/>
    <x v="7"/>
    <x v="5"/>
    <n v="7405.832376661132"/>
  </r>
  <r>
    <x v="18"/>
    <x v="8"/>
    <x v="5"/>
    <n v="8978.8884377293052"/>
  </r>
  <r>
    <x v="18"/>
    <x v="9"/>
    <x v="5"/>
    <n v="6371.958623289348"/>
  </r>
  <r>
    <x v="18"/>
    <x v="10"/>
    <x v="5"/>
    <n v="7812.1065309364403"/>
  </r>
  <r>
    <x v="18"/>
    <x v="11"/>
    <x v="5"/>
    <n v="5369.2611609220357"/>
  </r>
  <r>
    <x v="18"/>
    <x v="0"/>
    <x v="5"/>
    <n v="3619.3856345783688"/>
  </r>
  <r>
    <x v="18"/>
    <x v="1"/>
    <x v="5"/>
    <n v="4184.9751598348239"/>
  </r>
  <r>
    <x v="18"/>
    <x v="2"/>
    <x v="5"/>
    <n v="4119.3456688877495"/>
  </r>
  <r>
    <x v="18"/>
    <x v="3"/>
    <x v="5"/>
    <n v="5959.4733760013596"/>
  </r>
  <r>
    <x v="18"/>
    <x v="4"/>
    <x v="5"/>
    <n v="19034.142432221277"/>
  </r>
  <r>
    <x v="18"/>
    <x v="5"/>
    <x v="5"/>
    <n v="13126.100951491815"/>
  </r>
  <r>
    <x v="19"/>
    <x v="6"/>
    <x v="5"/>
    <n v="4825.9999999999991"/>
  </r>
  <r>
    <x v="19"/>
    <x v="7"/>
    <x v="5"/>
    <n v="0"/>
  </r>
  <r>
    <x v="19"/>
    <x v="8"/>
    <x v="5"/>
    <n v="0"/>
  </r>
  <r>
    <x v="19"/>
    <x v="9"/>
    <x v="5"/>
    <n v="0"/>
  </r>
  <r>
    <x v="19"/>
    <x v="10"/>
    <x v="5"/>
    <n v="4290"/>
  </r>
  <r>
    <x v="19"/>
    <x v="11"/>
    <x v="5"/>
    <n v="17792"/>
  </r>
  <r>
    <x v="19"/>
    <x v="0"/>
    <x v="5"/>
    <n v="22337"/>
  </r>
  <r>
    <x v="19"/>
    <x v="1"/>
    <x v="5"/>
    <n v="26486"/>
  </r>
  <r>
    <x v="19"/>
    <x v="2"/>
    <x v="5"/>
    <n v="38926"/>
  </r>
  <r>
    <x v="19"/>
    <x v="3"/>
    <x v="5"/>
    <n v="40175"/>
  </r>
  <r>
    <x v="19"/>
    <x v="4"/>
    <x v="5"/>
    <n v="31834"/>
  </r>
  <r>
    <x v="19"/>
    <x v="5"/>
    <x v="5"/>
    <n v="29176"/>
  </r>
  <r>
    <x v="20"/>
    <x v="6"/>
    <x v="5"/>
    <n v="27513"/>
  </r>
  <r>
    <x v="20"/>
    <x v="7"/>
    <x v="5"/>
    <n v="21020"/>
  </r>
  <r>
    <x v="20"/>
    <x v="8"/>
    <x v="5"/>
    <n v="34822"/>
  </r>
  <r>
    <x v="20"/>
    <x v="9"/>
    <x v="5"/>
    <n v="44060"/>
  </r>
  <r>
    <x v="20"/>
    <x v="10"/>
    <x v="5"/>
    <n v="46834"/>
  </r>
  <r>
    <x v="20"/>
    <x v="11"/>
    <x v="5"/>
    <n v="47119"/>
  </r>
  <r>
    <x v="20"/>
    <x v="0"/>
    <x v="5"/>
    <n v="45327"/>
  </r>
  <r>
    <x v="20"/>
    <x v="1"/>
    <x v="5"/>
    <n v="39607"/>
  </r>
  <r>
    <x v="20"/>
    <x v="2"/>
    <x v="5"/>
    <n v="47993"/>
  </r>
  <r>
    <x v="20"/>
    <x v="3"/>
    <x v="5"/>
    <n v="47633"/>
  </r>
  <r>
    <x v="20"/>
    <x v="4"/>
    <x v="5"/>
    <n v="48010"/>
  </r>
  <r>
    <x v="20"/>
    <x v="5"/>
    <x v="5"/>
    <n v="44137"/>
  </r>
  <r>
    <x v="21"/>
    <x v="6"/>
    <x v="5"/>
    <n v="38204"/>
  </r>
  <r>
    <x v="21"/>
    <x v="7"/>
    <x v="5"/>
    <n v="40599"/>
  </r>
  <r>
    <x v="21"/>
    <x v="8"/>
    <x v="5"/>
    <n v="57979"/>
  </r>
  <r>
    <x v="21"/>
    <x v="9"/>
    <x v="5"/>
    <n v="58584"/>
  </r>
  <r>
    <x v="21"/>
    <x v="10"/>
    <x v="5"/>
    <n v="54439"/>
  </r>
  <r>
    <x v="21"/>
    <x v="11"/>
    <x v="5"/>
    <n v="61339"/>
  </r>
  <r>
    <x v="21"/>
    <x v="0"/>
    <x v="5"/>
    <n v="58228"/>
  </r>
  <r>
    <x v="21"/>
    <x v="1"/>
    <x v="5"/>
    <n v="72360"/>
  </r>
  <r>
    <x v="21"/>
    <x v="2"/>
    <x v="5"/>
    <n v="65320"/>
  </r>
  <r>
    <x v="21"/>
    <x v="3"/>
    <x v="5"/>
    <n v="62633"/>
  </r>
  <r>
    <x v="21"/>
    <x v="4"/>
    <x v="5"/>
    <n v="67603"/>
  </r>
  <r>
    <x v="21"/>
    <x v="5"/>
    <x v="5"/>
    <n v="56204"/>
  </r>
  <r>
    <x v="22"/>
    <x v="6"/>
    <x v="5"/>
    <n v="53079"/>
  </r>
  <r>
    <x v="22"/>
    <x v="7"/>
    <x v="5"/>
    <n v="46753"/>
  </r>
  <r>
    <x v="22"/>
    <x v="8"/>
    <x v="5"/>
    <n v="72263"/>
  </r>
  <r>
    <x v="22"/>
    <x v="9"/>
    <x v="5"/>
    <n v="62578"/>
  </r>
  <r>
    <x v="22"/>
    <x v="10"/>
    <x v="5"/>
    <n v="66109"/>
  </r>
  <r>
    <x v="22"/>
    <x v="11"/>
    <x v="5"/>
    <n v="76905"/>
  </r>
  <r>
    <x v="22"/>
    <x v="0"/>
    <x v="5"/>
    <n v="69552"/>
  </r>
  <r>
    <x v="22"/>
    <x v="1"/>
    <x v="5"/>
    <n v="80500"/>
  </r>
  <r>
    <x v="22"/>
    <x v="2"/>
    <x v="5"/>
    <n v="78330"/>
  </r>
  <r>
    <x v="22"/>
    <x v="3"/>
    <x v="5"/>
    <n v="82634"/>
  </r>
  <r>
    <x v="22"/>
    <x v="4"/>
    <x v="5"/>
    <n v="87409"/>
  </r>
  <r>
    <x v="22"/>
    <x v="5"/>
    <x v="5"/>
    <n v="71025"/>
  </r>
  <r>
    <x v="23"/>
    <x v="6"/>
    <x v="5"/>
    <n v="70288"/>
  </r>
  <r>
    <x v="23"/>
    <x v="7"/>
    <x v="5"/>
    <n v="61486"/>
  </r>
  <r>
    <x v="23"/>
    <x v="8"/>
    <x v="5"/>
    <n v="92563"/>
  </r>
  <r>
    <x v="23"/>
    <x v="9"/>
    <x v="5"/>
    <n v="89036"/>
  </r>
  <r>
    <x v="23"/>
    <x v="10"/>
    <x v="5"/>
    <n v="103065"/>
  </r>
  <r>
    <x v="23"/>
    <x v="11"/>
    <x v="5"/>
    <n v="95883"/>
  </r>
  <r>
    <x v="23"/>
    <x v="0"/>
    <x v="5"/>
    <n v="93532"/>
  </r>
  <r>
    <x v="23"/>
    <x v="1"/>
    <x v="5"/>
    <n v="114101"/>
  </r>
  <r>
    <x v="23"/>
    <x v="2"/>
    <x v="5"/>
    <n v="96423"/>
  </r>
  <r>
    <x v="23"/>
    <x v="3"/>
    <x v="5"/>
    <n v="105573"/>
  </r>
  <r>
    <x v="23"/>
    <x v="4"/>
    <x v="5"/>
    <n v="95080"/>
  </r>
  <r>
    <x v="23"/>
    <x v="5"/>
    <x v="5"/>
    <n v="85846"/>
  </r>
  <r>
    <x v="24"/>
    <x v="6"/>
    <x v="5"/>
    <n v="86353"/>
  </r>
  <r>
    <x v="24"/>
    <x v="7"/>
    <x v="5"/>
    <n v="85615"/>
  </r>
  <r>
    <x v="24"/>
    <x v="8"/>
    <x v="5"/>
    <n v="89371"/>
  </r>
  <r>
    <x v="24"/>
    <x v="9"/>
    <x v="5"/>
    <n v="91346"/>
  </r>
  <r>
    <x v="24"/>
    <x v="10"/>
    <x v="5"/>
    <n v="100214"/>
  </r>
  <r>
    <x v="24"/>
    <x v="11"/>
    <x v="5"/>
    <n v="40737"/>
  </r>
  <r>
    <x v="24"/>
    <x v="0"/>
    <x v="5"/>
    <n v="21431"/>
  </r>
  <r>
    <x v="24"/>
    <x v="1"/>
    <x v="5"/>
    <n v="99379"/>
  </r>
  <r>
    <x v="24"/>
    <x v="2"/>
    <x v="5"/>
    <n v="105769"/>
  </r>
  <r>
    <x v="24"/>
    <x v="3"/>
    <x v="5"/>
    <n v="108526"/>
  </r>
  <r>
    <x v="24"/>
    <x v="4"/>
    <x v="5"/>
    <n v="98741"/>
  </r>
  <r>
    <x v="24"/>
    <x v="5"/>
    <x v="5"/>
    <n v="86221"/>
  </r>
  <r>
    <x v="25"/>
    <x v="6"/>
    <x v="5"/>
    <n v="86478"/>
  </r>
  <r>
    <x v="25"/>
    <x v="7"/>
    <x v="5"/>
    <n v="74180"/>
  </r>
  <r>
    <x v="25"/>
    <x v="8"/>
    <x v="5"/>
    <n v="50124"/>
  </r>
  <r>
    <x v="25"/>
    <x v="9"/>
    <x v="5"/>
    <n v="973"/>
  </r>
  <r>
    <x v="25"/>
    <x v="10"/>
    <x v="5"/>
    <n v="895"/>
  </r>
  <r>
    <x v="25"/>
    <x v="11"/>
    <x v="5"/>
    <n v="3"/>
  </r>
  <r>
    <x v="25"/>
    <x v="0"/>
    <x v="5"/>
    <n v="6"/>
  </r>
  <r>
    <x v="25"/>
    <x v="1"/>
    <x v="5"/>
    <n v="8"/>
  </r>
  <r>
    <x v="25"/>
    <x v="2"/>
    <x v="5"/>
    <n v="7"/>
  </r>
  <r>
    <x v="25"/>
    <x v="3"/>
    <x v="5"/>
    <n v="6"/>
  </r>
  <r>
    <x v="25"/>
    <x v="4"/>
    <x v="5"/>
    <n v="5661"/>
  </r>
  <r>
    <x v="25"/>
    <x v="5"/>
    <x v="5"/>
    <n v="16263"/>
  </r>
  <r>
    <x v="0"/>
    <x v="0"/>
    <x v="6"/>
    <n v="575903"/>
  </r>
  <r>
    <x v="0"/>
    <x v="1"/>
    <x v="6"/>
    <n v="621334"/>
  </r>
  <r>
    <x v="0"/>
    <x v="2"/>
    <x v="6"/>
    <n v="611113"/>
  </r>
  <r>
    <x v="0"/>
    <x v="3"/>
    <x v="6"/>
    <n v="632766"/>
  </r>
  <r>
    <x v="0"/>
    <x v="4"/>
    <x v="6"/>
    <n v="628411"/>
  </r>
  <r>
    <x v="0"/>
    <x v="5"/>
    <x v="6"/>
    <n v="625337"/>
  </r>
  <r>
    <x v="1"/>
    <x v="6"/>
    <x v="6"/>
    <n v="573407"/>
  </r>
  <r>
    <x v="1"/>
    <x v="7"/>
    <x v="6"/>
    <n v="551217"/>
  </r>
  <r>
    <x v="1"/>
    <x v="8"/>
    <x v="6"/>
    <n v="639113"/>
  </r>
  <r>
    <x v="1"/>
    <x v="9"/>
    <x v="6"/>
    <n v="640623"/>
  </r>
  <r>
    <x v="1"/>
    <x v="10"/>
    <x v="6"/>
    <n v="679703"/>
  </r>
  <r>
    <x v="1"/>
    <x v="11"/>
    <x v="6"/>
    <n v="616748"/>
  </r>
  <r>
    <x v="1"/>
    <x v="0"/>
    <x v="6"/>
    <n v="671715"/>
  </r>
  <r>
    <x v="1"/>
    <x v="1"/>
    <x v="6"/>
    <n v="670867"/>
  </r>
  <r>
    <x v="1"/>
    <x v="2"/>
    <x v="6"/>
    <n v="639359"/>
  </r>
  <r>
    <x v="1"/>
    <x v="3"/>
    <x v="6"/>
    <n v="737967"/>
  </r>
  <r>
    <x v="1"/>
    <x v="4"/>
    <x v="6"/>
    <n v="712179"/>
  </r>
  <r>
    <x v="1"/>
    <x v="5"/>
    <x v="6"/>
    <n v="688115"/>
  </r>
  <r>
    <x v="2"/>
    <x v="6"/>
    <x v="6"/>
    <n v="622661"/>
  </r>
  <r>
    <x v="2"/>
    <x v="7"/>
    <x v="6"/>
    <n v="604025"/>
  </r>
  <r>
    <x v="2"/>
    <x v="8"/>
    <x v="6"/>
    <n v="716891"/>
  </r>
  <r>
    <x v="2"/>
    <x v="9"/>
    <x v="6"/>
    <n v="751992"/>
  </r>
  <r>
    <x v="2"/>
    <x v="10"/>
    <x v="6"/>
    <n v="752530"/>
  </r>
  <r>
    <x v="2"/>
    <x v="11"/>
    <x v="6"/>
    <n v="694832"/>
  </r>
  <r>
    <x v="2"/>
    <x v="0"/>
    <x v="6"/>
    <n v="751944"/>
  </r>
  <r>
    <x v="2"/>
    <x v="1"/>
    <x v="6"/>
    <n v="732934"/>
  </r>
  <r>
    <x v="2"/>
    <x v="2"/>
    <x v="6"/>
    <n v="764414"/>
  </r>
  <r>
    <x v="2"/>
    <x v="3"/>
    <x v="6"/>
    <n v="804449"/>
  </r>
  <r>
    <x v="2"/>
    <x v="4"/>
    <x v="6"/>
    <n v="746726"/>
  </r>
  <r>
    <x v="2"/>
    <x v="5"/>
    <x v="6"/>
    <n v="723889"/>
  </r>
  <r>
    <x v="3"/>
    <x v="6"/>
    <x v="6"/>
    <n v="647964"/>
  </r>
  <r>
    <x v="3"/>
    <x v="7"/>
    <x v="6"/>
    <n v="572475"/>
  </r>
  <r>
    <x v="3"/>
    <x v="8"/>
    <x v="6"/>
    <n v="704540"/>
  </r>
  <r>
    <x v="3"/>
    <x v="9"/>
    <x v="6"/>
    <n v="720561"/>
  </r>
  <r>
    <x v="3"/>
    <x v="10"/>
    <x v="6"/>
    <n v="768518"/>
  </r>
  <r>
    <x v="3"/>
    <x v="11"/>
    <x v="6"/>
    <n v="751945"/>
  </r>
  <r>
    <x v="3"/>
    <x v="0"/>
    <x v="6"/>
    <n v="788809"/>
  </r>
  <r>
    <x v="3"/>
    <x v="1"/>
    <x v="6"/>
    <n v="784193"/>
  </r>
  <r>
    <x v="3"/>
    <x v="2"/>
    <x v="6"/>
    <n v="744474"/>
  </r>
  <r>
    <x v="3"/>
    <x v="3"/>
    <x v="6"/>
    <n v="811013"/>
  </r>
  <r>
    <x v="3"/>
    <x v="4"/>
    <x v="6"/>
    <n v="759601"/>
  </r>
  <r>
    <x v="3"/>
    <x v="5"/>
    <x v="6"/>
    <n v="739626"/>
  </r>
  <r>
    <x v="4"/>
    <x v="6"/>
    <x v="6"/>
    <n v="626911"/>
  </r>
  <r>
    <x v="4"/>
    <x v="7"/>
    <x v="6"/>
    <n v="613011"/>
  </r>
  <r>
    <x v="4"/>
    <x v="8"/>
    <x v="6"/>
    <n v="732712"/>
  </r>
  <r>
    <x v="4"/>
    <x v="9"/>
    <x v="6"/>
    <n v="723633"/>
  </r>
  <r>
    <x v="4"/>
    <x v="10"/>
    <x v="6"/>
    <n v="789385"/>
  </r>
  <r>
    <x v="4"/>
    <x v="11"/>
    <x v="6"/>
    <n v="746264"/>
  </r>
  <r>
    <x v="4"/>
    <x v="0"/>
    <x v="6"/>
    <n v="773664"/>
  </r>
  <r>
    <x v="4"/>
    <x v="1"/>
    <x v="6"/>
    <n v="780602"/>
  </r>
  <r>
    <x v="4"/>
    <x v="2"/>
    <x v="6"/>
    <n v="776950"/>
  </r>
  <r>
    <x v="4"/>
    <x v="3"/>
    <x v="6"/>
    <n v="794546"/>
  </r>
  <r>
    <x v="4"/>
    <x v="4"/>
    <x v="6"/>
    <n v="783299"/>
  </r>
  <r>
    <x v="4"/>
    <x v="5"/>
    <x v="6"/>
    <n v="763794"/>
  </r>
  <r>
    <x v="5"/>
    <x v="6"/>
    <x v="6"/>
    <n v="670371"/>
  </r>
  <r>
    <x v="5"/>
    <x v="7"/>
    <x v="6"/>
    <n v="669576"/>
  </r>
  <r>
    <x v="5"/>
    <x v="8"/>
    <x v="6"/>
    <n v="797386"/>
  </r>
  <r>
    <x v="5"/>
    <x v="9"/>
    <x v="6"/>
    <n v="743909"/>
  </r>
  <r>
    <x v="5"/>
    <x v="10"/>
    <x v="6"/>
    <n v="756533"/>
  </r>
  <r>
    <x v="5"/>
    <x v="11"/>
    <x v="6"/>
    <n v="739401"/>
  </r>
  <r>
    <x v="5"/>
    <x v="0"/>
    <x v="6"/>
    <n v="774863"/>
  </r>
  <r>
    <x v="5"/>
    <x v="1"/>
    <x v="6"/>
    <n v="808092"/>
  </r>
  <r>
    <x v="5"/>
    <x v="2"/>
    <x v="6"/>
    <n v="794467"/>
  </r>
  <r>
    <x v="5"/>
    <x v="3"/>
    <x v="6"/>
    <n v="790230"/>
  </r>
  <r>
    <x v="5"/>
    <x v="4"/>
    <x v="6"/>
    <n v="754785"/>
  </r>
  <r>
    <x v="5"/>
    <x v="5"/>
    <x v="6"/>
    <n v="740076"/>
  </r>
  <r>
    <x v="6"/>
    <x v="6"/>
    <x v="6"/>
    <n v="663083"/>
  </r>
  <r>
    <x v="6"/>
    <x v="7"/>
    <x v="6"/>
    <n v="634563"/>
  </r>
  <r>
    <x v="6"/>
    <x v="8"/>
    <x v="6"/>
    <n v="736850"/>
  </r>
  <r>
    <x v="6"/>
    <x v="9"/>
    <x v="6"/>
    <n v="679585"/>
  </r>
  <r>
    <x v="6"/>
    <x v="10"/>
    <x v="6"/>
    <n v="719530"/>
  </r>
  <r>
    <x v="6"/>
    <x v="11"/>
    <x v="6"/>
    <n v="684371"/>
  </r>
  <r>
    <x v="6"/>
    <x v="0"/>
    <x v="6"/>
    <n v="676126"/>
  </r>
  <r>
    <x v="6"/>
    <x v="1"/>
    <x v="6"/>
    <n v="713791"/>
  </r>
  <r>
    <x v="6"/>
    <x v="2"/>
    <x v="6"/>
    <n v="666683"/>
  </r>
  <r>
    <x v="6"/>
    <x v="3"/>
    <x v="6"/>
    <n v="687556"/>
  </r>
  <r>
    <x v="6"/>
    <x v="4"/>
    <x v="6"/>
    <n v="667614"/>
  </r>
  <r>
    <x v="6"/>
    <x v="5"/>
    <x v="6"/>
    <n v="522876"/>
  </r>
  <r>
    <x v="7"/>
    <x v="6"/>
    <x v="6"/>
    <n v="515266"/>
  </r>
  <r>
    <x v="7"/>
    <x v="7"/>
    <x v="6"/>
    <n v="476216"/>
  </r>
  <r>
    <x v="7"/>
    <x v="8"/>
    <x v="6"/>
    <n v="528308"/>
  </r>
  <r>
    <x v="7"/>
    <x v="9"/>
    <x v="6"/>
    <n v="512853"/>
  </r>
  <r>
    <x v="7"/>
    <x v="10"/>
    <x v="6"/>
    <n v="586403.55380857957"/>
  </r>
  <r>
    <x v="7"/>
    <x v="11"/>
    <x v="6"/>
    <n v="557121"/>
  </r>
  <r>
    <x v="7"/>
    <x v="0"/>
    <x v="6"/>
    <n v="611393"/>
  </r>
  <r>
    <x v="7"/>
    <x v="1"/>
    <x v="6"/>
    <n v="628935"/>
  </r>
  <r>
    <x v="7"/>
    <x v="2"/>
    <x v="6"/>
    <n v="626283"/>
  </r>
  <r>
    <x v="7"/>
    <x v="3"/>
    <x v="6"/>
    <n v="658966"/>
  </r>
  <r>
    <x v="7"/>
    <x v="4"/>
    <x v="6"/>
    <n v="634769"/>
  </r>
  <r>
    <x v="7"/>
    <x v="5"/>
    <x v="6"/>
    <n v="638648.2380653494"/>
  </r>
  <r>
    <x v="8"/>
    <x v="6"/>
    <x v="6"/>
    <n v="569415"/>
  </r>
  <r>
    <x v="8"/>
    <x v="7"/>
    <x v="6"/>
    <n v="537077"/>
  </r>
  <r>
    <x v="8"/>
    <x v="8"/>
    <x v="6"/>
    <n v="596881.86022545572"/>
  </r>
  <r>
    <x v="8"/>
    <x v="9"/>
    <x v="6"/>
    <n v="640763"/>
  </r>
  <r>
    <x v="8"/>
    <x v="10"/>
    <x v="6"/>
    <n v="661944"/>
  </r>
  <r>
    <x v="8"/>
    <x v="11"/>
    <x v="6"/>
    <n v="635471"/>
  </r>
  <r>
    <x v="8"/>
    <x v="0"/>
    <x v="6"/>
    <n v="655255"/>
  </r>
  <r>
    <x v="8"/>
    <x v="1"/>
    <x v="6"/>
    <n v="648475"/>
  </r>
  <r>
    <x v="8"/>
    <x v="2"/>
    <x v="6"/>
    <n v="677837"/>
  </r>
  <r>
    <x v="8"/>
    <x v="3"/>
    <x v="6"/>
    <n v="708760"/>
  </r>
  <r>
    <x v="8"/>
    <x v="4"/>
    <x v="6"/>
    <n v="659401"/>
  </r>
  <r>
    <x v="8"/>
    <x v="5"/>
    <x v="6"/>
    <n v="702044"/>
  </r>
  <r>
    <x v="9"/>
    <x v="6"/>
    <x v="6"/>
    <n v="604589"/>
  </r>
  <r>
    <x v="9"/>
    <x v="7"/>
    <x v="6"/>
    <n v="593449.81449524488"/>
  </r>
  <r>
    <x v="9"/>
    <x v="8"/>
    <x v="6"/>
    <n v="706040"/>
  </r>
  <r>
    <x v="9"/>
    <x v="9"/>
    <x v="6"/>
    <n v="657648"/>
  </r>
  <r>
    <x v="9"/>
    <x v="10"/>
    <x v="6"/>
    <n v="672451"/>
  </r>
  <r>
    <x v="9"/>
    <x v="11"/>
    <x v="6"/>
    <n v="697334"/>
  </r>
  <r>
    <x v="9"/>
    <x v="0"/>
    <x v="6"/>
    <n v="712992"/>
  </r>
  <r>
    <x v="9"/>
    <x v="1"/>
    <x v="6"/>
    <n v="729332"/>
  </r>
  <r>
    <x v="9"/>
    <x v="2"/>
    <x v="6"/>
    <n v="736269.80815494247"/>
  </r>
  <r>
    <x v="9"/>
    <x v="3"/>
    <x v="6"/>
    <n v="759738"/>
  </r>
  <r>
    <x v="9"/>
    <x v="4"/>
    <x v="6"/>
    <n v="749241.76544032188"/>
  </r>
  <r>
    <x v="9"/>
    <x v="5"/>
    <x v="6"/>
    <n v="754029.42146692355"/>
  </r>
  <r>
    <x v="10"/>
    <x v="6"/>
    <x v="6"/>
    <n v="640794"/>
  </r>
  <r>
    <x v="10"/>
    <x v="7"/>
    <x v="6"/>
    <n v="641618"/>
  </r>
  <r>
    <x v="10"/>
    <x v="8"/>
    <x v="6"/>
    <n v="751521"/>
  </r>
  <r>
    <x v="10"/>
    <x v="9"/>
    <x v="6"/>
    <n v="767055"/>
  </r>
  <r>
    <x v="10"/>
    <x v="10"/>
    <x v="6"/>
    <n v="762035"/>
  </r>
  <r>
    <x v="10"/>
    <x v="11"/>
    <x v="6"/>
    <n v="739439"/>
  </r>
  <r>
    <x v="10"/>
    <x v="0"/>
    <x v="6"/>
    <n v="761854"/>
  </r>
  <r>
    <x v="10"/>
    <x v="1"/>
    <x v="6"/>
    <n v="767658.38914218522"/>
  </r>
  <r>
    <x v="10"/>
    <x v="2"/>
    <x v="6"/>
    <n v="786439.81669493986"/>
  </r>
  <r>
    <x v="10"/>
    <x v="3"/>
    <x v="6"/>
    <n v="789559.74819774379"/>
  </r>
  <r>
    <x v="10"/>
    <x v="4"/>
    <x v="6"/>
    <n v="758155"/>
  </r>
  <r>
    <x v="10"/>
    <x v="5"/>
    <x v="6"/>
    <n v="820348.57034051744"/>
  </r>
  <r>
    <x v="11"/>
    <x v="6"/>
    <x v="6"/>
    <n v="717431"/>
  </r>
  <r>
    <x v="11"/>
    <x v="7"/>
    <x v="6"/>
    <n v="680448"/>
  </r>
  <r>
    <x v="11"/>
    <x v="8"/>
    <x v="6"/>
    <n v="793604"/>
  </r>
  <r>
    <x v="11"/>
    <x v="9"/>
    <x v="6"/>
    <n v="771824"/>
  </r>
  <r>
    <x v="11"/>
    <x v="10"/>
    <x v="6"/>
    <n v="808199"/>
  </r>
  <r>
    <x v="11"/>
    <x v="11"/>
    <x v="6"/>
    <n v="767778"/>
  </r>
  <r>
    <x v="11"/>
    <x v="0"/>
    <x v="6"/>
    <n v="822785"/>
  </r>
  <r>
    <x v="11"/>
    <x v="1"/>
    <x v="6"/>
    <n v="844411.48569210561"/>
  </r>
  <r>
    <x v="11"/>
    <x v="2"/>
    <x v="6"/>
    <n v="833694"/>
  </r>
  <r>
    <x v="11"/>
    <x v="3"/>
    <x v="6"/>
    <n v="828495"/>
  </r>
  <r>
    <x v="11"/>
    <x v="4"/>
    <x v="6"/>
    <n v="838972.53637881042"/>
  </r>
  <r>
    <x v="11"/>
    <x v="5"/>
    <x v="6"/>
    <n v="800157"/>
  </r>
  <r>
    <x v="12"/>
    <x v="6"/>
    <x v="6"/>
    <n v="738851"/>
  </r>
  <r>
    <x v="12"/>
    <x v="7"/>
    <x v="6"/>
    <n v="773760"/>
  </r>
  <r>
    <x v="12"/>
    <x v="8"/>
    <x v="6"/>
    <n v="686334"/>
  </r>
  <r>
    <x v="12"/>
    <x v="9"/>
    <x v="6"/>
    <n v="743330"/>
  </r>
  <r>
    <x v="12"/>
    <x v="10"/>
    <x v="6"/>
    <n v="806345"/>
  </r>
  <r>
    <x v="12"/>
    <x v="11"/>
    <x v="6"/>
    <n v="807375"/>
  </r>
  <r>
    <x v="12"/>
    <x v="0"/>
    <x v="6"/>
    <n v="825829.08154630486"/>
  </r>
  <r>
    <x v="12"/>
    <x v="1"/>
    <x v="6"/>
    <n v="866322"/>
  </r>
  <r>
    <x v="12"/>
    <x v="2"/>
    <x v="6"/>
    <n v="841200"/>
  </r>
  <r>
    <x v="12"/>
    <x v="3"/>
    <x v="6"/>
    <n v="876604.43453670805"/>
  </r>
  <r>
    <x v="12"/>
    <x v="4"/>
    <x v="6"/>
    <n v="874821.58080075087"/>
  </r>
  <r>
    <x v="12"/>
    <x v="5"/>
    <x v="6"/>
    <n v="840846"/>
  </r>
  <r>
    <x v="13"/>
    <x v="6"/>
    <x v="6"/>
    <n v="757554"/>
  </r>
  <r>
    <x v="13"/>
    <x v="7"/>
    <x v="6"/>
    <n v="724385"/>
  </r>
  <r>
    <x v="13"/>
    <x v="8"/>
    <x v="6"/>
    <n v="769335"/>
  </r>
  <r>
    <x v="13"/>
    <x v="9"/>
    <x v="6"/>
    <n v="796991"/>
  </r>
  <r>
    <x v="13"/>
    <x v="10"/>
    <x v="6"/>
    <n v="818694"/>
  </r>
  <r>
    <x v="13"/>
    <x v="11"/>
    <x v="6"/>
    <n v="758305"/>
  </r>
  <r>
    <x v="13"/>
    <x v="0"/>
    <x v="6"/>
    <n v="825553"/>
  </r>
  <r>
    <x v="13"/>
    <x v="1"/>
    <x v="6"/>
    <n v="822623.39612343663"/>
  </r>
  <r>
    <x v="13"/>
    <x v="2"/>
    <x v="6"/>
    <n v="800684.51973450161"/>
  </r>
  <r>
    <x v="13"/>
    <x v="3"/>
    <x v="6"/>
    <n v="859357"/>
  </r>
  <r>
    <x v="13"/>
    <x v="4"/>
    <x v="6"/>
    <n v="799384"/>
  </r>
  <r>
    <x v="13"/>
    <x v="5"/>
    <x v="6"/>
    <n v="855185.75769166136"/>
  </r>
  <r>
    <x v="14"/>
    <x v="6"/>
    <x v="6"/>
    <n v="717473.48308785004"/>
  </r>
  <r>
    <x v="14"/>
    <x v="7"/>
    <x v="6"/>
    <n v="648584.18795337505"/>
  </r>
  <r>
    <x v="14"/>
    <x v="8"/>
    <x v="6"/>
    <n v="759350.58908892784"/>
  </r>
  <r>
    <x v="14"/>
    <x v="9"/>
    <x v="6"/>
    <n v="746523.09313189844"/>
  </r>
  <r>
    <x v="14"/>
    <x v="10"/>
    <x v="6"/>
    <n v="768570"/>
  </r>
  <r>
    <x v="14"/>
    <x v="11"/>
    <x v="6"/>
    <n v="722182.70833136886"/>
  </r>
  <r>
    <x v="14"/>
    <x v="0"/>
    <x v="6"/>
    <n v="717534.95215261134"/>
  </r>
  <r>
    <x v="14"/>
    <x v="1"/>
    <x v="6"/>
    <n v="749025.29860874754"/>
  </r>
  <r>
    <x v="14"/>
    <x v="2"/>
    <x v="6"/>
    <n v="749821"/>
  </r>
  <r>
    <x v="14"/>
    <x v="3"/>
    <x v="6"/>
    <n v="784945.84522133914"/>
  </r>
  <r>
    <x v="14"/>
    <x v="4"/>
    <x v="6"/>
    <n v="748218"/>
  </r>
  <r>
    <x v="14"/>
    <x v="5"/>
    <x v="6"/>
    <n v="752970"/>
  </r>
  <r>
    <x v="15"/>
    <x v="6"/>
    <x v="6"/>
    <n v="645559.63459137897"/>
  </r>
  <r>
    <x v="15"/>
    <x v="7"/>
    <x v="6"/>
    <n v="618505.3397705747"/>
  </r>
  <r>
    <x v="15"/>
    <x v="8"/>
    <x v="6"/>
    <n v="724443.2175268943"/>
  </r>
  <r>
    <x v="15"/>
    <x v="9"/>
    <x v="6"/>
    <n v="700176"/>
  </r>
  <r>
    <x v="15"/>
    <x v="10"/>
    <x v="6"/>
    <n v="575993.38696812221"/>
  </r>
  <r>
    <x v="15"/>
    <x v="11"/>
    <x v="6"/>
    <n v="706837.68108123844"/>
  </r>
  <r>
    <x v="15"/>
    <x v="0"/>
    <x v="6"/>
    <n v="706837.68108123844"/>
  </r>
  <r>
    <x v="15"/>
    <x v="1"/>
    <x v="6"/>
    <n v="758271.11294256861"/>
  </r>
  <r>
    <x v="15"/>
    <x v="2"/>
    <x v="6"/>
    <n v="749151.88498957409"/>
  </r>
  <r>
    <x v="15"/>
    <x v="3"/>
    <x v="6"/>
    <n v="694429.89998027601"/>
  </r>
  <r>
    <x v="15"/>
    <x v="4"/>
    <x v="6"/>
    <n v="701435.23724501941"/>
  </r>
  <r>
    <x v="15"/>
    <x v="5"/>
    <x v="6"/>
    <n v="600744.95586675149"/>
  </r>
  <r>
    <x v="16"/>
    <x v="6"/>
    <x v="6"/>
    <n v="587638.47006736032"/>
  </r>
  <r>
    <x v="16"/>
    <x v="7"/>
    <x v="6"/>
    <n v="511788.08914176648"/>
  </r>
  <r>
    <x v="16"/>
    <x v="8"/>
    <x v="6"/>
    <n v="609767.58560113679"/>
  </r>
  <r>
    <x v="16"/>
    <x v="9"/>
    <x v="6"/>
    <n v="617155.02728567831"/>
  </r>
  <r>
    <x v="16"/>
    <x v="10"/>
    <x v="6"/>
    <n v="635766.42821453779"/>
  </r>
  <r>
    <x v="16"/>
    <x v="11"/>
    <x v="6"/>
    <n v="679984.95989658835"/>
  </r>
  <r>
    <x v="16"/>
    <x v="0"/>
    <x v="6"/>
    <n v="689466.60605379147"/>
  </r>
  <r>
    <x v="16"/>
    <x v="1"/>
    <x v="6"/>
    <n v="693264.18754823564"/>
  </r>
  <r>
    <x v="16"/>
    <x v="2"/>
    <x v="6"/>
    <n v="634577.94821271498"/>
  </r>
  <r>
    <x v="16"/>
    <x v="3"/>
    <x v="6"/>
    <n v="643504.82738727925"/>
  </r>
  <r>
    <x v="16"/>
    <x v="4"/>
    <x v="6"/>
    <n v="616590.87244699302"/>
  </r>
  <r>
    <x v="16"/>
    <x v="5"/>
    <x v="6"/>
    <n v="647063.40853806958"/>
  </r>
  <r>
    <x v="17"/>
    <x v="6"/>
    <x v="6"/>
    <n v="576244.07392608689"/>
  </r>
  <r>
    <x v="17"/>
    <x v="7"/>
    <x v="6"/>
    <n v="401779.75013969804"/>
  </r>
  <r>
    <x v="17"/>
    <x v="8"/>
    <x v="6"/>
    <n v="346304.25534364139"/>
  </r>
  <r>
    <x v="17"/>
    <x v="9"/>
    <x v="6"/>
    <n v="295746.43583826424"/>
  </r>
  <r>
    <x v="17"/>
    <x v="10"/>
    <x v="6"/>
    <n v="353228.82536142069"/>
  </r>
  <r>
    <x v="17"/>
    <x v="11"/>
    <x v="6"/>
    <n v="273463.18907210504"/>
  </r>
  <r>
    <x v="17"/>
    <x v="0"/>
    <x v="6"/>
    <n v="334823.50331628247"/>
  </r>
  <r>
    <x v="17"/>
    <x v="1"/>
    <x v="6"/>
    <n v="255053.21065490315"/>
  </r>
  <r>
    <x v="17"/>
    <x v="2"/>
    <x v="6"/>
    <n v="117922.09061816866"/>
  </r>
  <r>
    <x v="17"/>
    <x v="3"/>
    <x v="6"/>
    <n v="162642.47556613307"/>
  </r>
  <r>
    <x v="17"/>
    <x v="4"/>
    <x v="6"/>
    <n v="125391.15196873476"/>
  </r>
  <r>
    <x v="17"/>
    <x v="5"/>
    <x v="6"/>
    <n v="108168.37383005903"/>
  </r>
  <r>
    <x v="18"/>
    <x v="6"/>
    <x v="6"/>
    <n v="84261.550970494209"/>
  </r>
  <r>
    <x v="18"/>
    <x v="7"/>
    <x v="6"/>
    <n v="51021.140062950217"/>
  </r>
  <r>
    <x v="18"/>
    <x v="8"/>
    <x v="6"/>
    <n v="47864.932242903276"/>
  </r>
  <r>
    <x v="18"/>
    <x v="9"/>
    <x v="6"/>
    <n v="37783.354651430542"/>
  </r>
  <r>
    <x v="18"/>
    <x v="10"/>
    <x v="6"/>
    <n v="36878.162973529368"/>
  </r>
  <r>
    <x v="18"/>
    <x v="11"/>
    <x v="6"/>
    <n v="29866.385389902502"/>
  </r>
  <r>
    <x v="18"/>
    <x v="0"/>
    <x v="6"/>
    <n v="35747.057367476387"/>
  </r>
  <r>
    <x v="18"/>
    <x v="1"/>
    <x v="6"/>
    <n v="32463.229014205772"/>
  </r>
  <r>
    <x v="18"/>
    <x v="2"/>
    <x v="6"/>
    <n v="29990.547770374171"/>
  </r>
  <r>
    <x v="18"/>
    <x v="3"/>
    <x v="6"/>
    <n v="126450.38844350255"/>
  </r>
  <r>
    <x v="18"/>
    <x v="4"/>
    <x v="6"/>
    <n v="93093.741433641233"/>
  </r>
  <r>
    <x v="18"/>
    <x v="5"/>
    <x v="6"/>
    <n v="45293.801746739678"/>
  </r>
  <r>
    <x v="19"/>
    <x v="6"/>
    <x v="6"/>
    <n v="59771"/>
  </r>
  <r>
    <x v="19"/>
    <x v="7"/>
    <x v="6"/>
    <n v="163356"/>
  </r>
  <r>
    <x v="19"/>
    <x v="8"/>
    <x v="6"/>
    <n v="150613"/>
  </r>
  <r>
    <x v="19"/>
    <x v="9"/>
    <x v="6"/>
    <n v="132798"/>
  </r>
  <r>
    <x v="19"/>
    <x v="10"/>
    <x v="6"/>
    <n v="93562"/>
  </r>
  <r>
    <x v="19"/>
    <x v="11"/>
    <x v="6"/>
    <n v="153324"/>
  </r>
  <r>
    <x v="19"/>
    <x v="0"/>
    <x v="6"/>
    <n v="225482"/>
  </r>
  <r>
    <x v="19"/>
    <x v="1"/>
    <x v="6"/>
    <n v="262958"/>
  </r>
  <r>
    <x v="19"/>
    <x v="2"/>
    <x v="6"/>
    <n v="306020"/>
  </r>
  <r>
    <x v="19"/>
    <x v="3"/>
    <x v="6"/>
    <n v="307024"/>
  </r>
  <r>
    <x v="19"/>
    <x v="4"/>
    <x v="6"/>
    <n v="200001"/>
  </r>
  <r>
    <x v="19"/>
    <x v="5"/>
    <x v="6"/>
    <n v="197388"/>
  </r>
  <r>
    <x v="20"/>
    <x v="6"/>
    <x v="6"/>
    <n v="134960"/>
  </r>
  <r>
    <x v="20"/>
    <x v="7"/>
    <x v="6"/>
    <n v="146331"/>
  </r>
  <r>
    <x v="20"/>
    <x v="8"/>
    <x v="6"/>
    <n v="183137"/>
  </r>
  <r>
    <x v="20"/>
    <x v="9"/>
    <x v="6"/>
    <n v="451296"/>
  </r>
  <r>
    <x v="20"/>
    <x v="10"/>
    <x v="6"/>
    <n v="451769"/>
  </r>
  <r>
    <x v="20"/>
    <x v="11"/>
    <x v="6"/>
    <n v="376196"/>
  </r>
  <r>
    <x v="20"/>
    <x v="0"/>
    <x v="6"/>
    <n v="509388"/>
  </r>
  <r>
    <x v="20"/>
    <x v="1"/>
    <x v="6"/>
    <n v="479445"/>
  </r>
  <r>
    <x v="20"/>
    <x v="2"/>
    <x v="6"/>
    <n v="563519"/>
  </r>
  <r>
    <x v="20"/>
    <x v="3"/>
    <x v="6"/>
    <n v="574905"/>
  </r>
  <r>
    <x v="20"/>
    <x v="4"/>
    <x v="6"/>
    <n v="575285"/>
  </r>
  <r>
    <x v="20"/>
    <x v="5"/>
    <x v="6"/>
    <n v="543988"/>
  </r>
  <r>
    <x v="21"/>
    <x v="6"/>
    <x v="6"/>
    <n v="454930"/>
  </r>
  <r>
    <x v="21"/>
    <x v="7"/>
    <x v="6"/>
    <n v="419079"/>
  </r>
  <r>
    <x v="21"/>
    <x v="8"/>
    <x v="6"/>
    <n v="603326"/>
  </r>
  <r>
    <x v="21"/>
    <x v="9"/>
    <x v="6"/>
    <n v="654483"/>
  </r>
  <r>
    <x v="21"/>
    <x v="10"/>
    <x v="6"/>
    <n v="533666"/>
  </r>
  <r>
    <x v="21"/>
    <x v="11"/>
    <x v="6"/>
    <n v="3602"/>
  </r>
  <r>
    <x v="21"/>
    <x v="0"/>
    <x v="6"/>
    <n v="13340"/>
  </r>
  <r>
    <x v="21"/>
    <x v="1"/>
    <x v="6"/>
    <n v="17181"/>
  </r>
  <r>
    <x v="21"/>
    <x v="2"/>
    <x v="6"/>
    <n v="16162"/>
  </r>
  <r>
    <x v="21"/>
    <x v="3"/>
    <x v="6"/>
    <n v="15272"/>
  </r>
  <r>
    <x v="21"/>
    <x v="4"/>
    <x v="6"/>
    <n v="13218"/>
  </r>
  <r>
    <x v="21"/>
    <x v="5"/>
    <x v="6"/>
    <n v="14021"/>
  </r>
  <r>
    <x v="22"/>
    <x v="6"/>
    <x v="6"/>
    <n v="12377"/>
  </r>
  <r>
    <x v="22"/>
    <x v="7"/>
    <x v="6"/>
    <n v="10550"/>
  </r>
  <r>
    <x v="22"/>
    <x v="8"/>
    <x v="6"/>
    <n v="14249"/>
  </r>
  <r>
    <x v="22"/>
    <x v="9"/>
    <x v="6"/>
    <n v="13356"/>
  </r>
  <r>
    <x v="22"/>
    <x v="10"/>
    <x v="6"/>
    <n v="38764"/>
  </r>
  <r>
    <x v="22"/>
    <x v="11"/>
    <x v="6"/>
    <n v="13162"/>
  </r>
  <r>
    <x v="22"/>
    <x v="0"/>
    <x v="6"/>
    <n v="14286"/>
  </r>
  <r>
    <x v="22"/>
    <x v="1"/>
    <x v="6"/>
    <n v="23942"/>
  </r>
  <r>
    <x v="22"/>
    <x v="2"/>
    <x v="6"/>
    <n v="19366"/>
  </r>
  <r>
    <x v="22"/>
    <x v="3"/>
    <x v="6"/>
    <n v="76317"/>
  </r>
  <r>
    <x v="22"/>
    <x v="4"/>
    <x v="6"/>
    <n v="133618"/>
  </r>
  <r>
    <x v="22"/>
    <x v="5"/>
    <x v="6"/>
    <n v="73995"/>
  </r>
  <r>
    <x v="23"/>
    <x v="6"/>
    <x v="6"/>
    <n v="76418"/>
  </r>
  <r>
    <x v="23"/>
    <x v="7"/>
    <x v="6"/>
    <n v="96524"/>
  </r>
  <r>
    <x v="23"/>
    <x v="8"/>
    <x v="6"/>
    <n v="122780"/>
  </r>
  <r>
    <x v="23"/>
    <x v="9"/>
    <x v="6"/>
    <n v="121984"/>
  </r>
  <r>
    <x v="23"/>
    <x v="10"/>
    <x v="6"/>
    <n v="117986"/>
  </r>
  <r>
    <x v="23"/>
    <x v="11"/>
    <x v="6"/>
    <n v="122090"/>
  </r>
  <r>
    <x v="23"/>
    <x v="0"/>
    <x v="6"/>
    <n v="140539"/>
  </r>
  <r>
    <x v="23"/>
    <x v="1"/>
    <x v="6"/>
    <n v="229262"/>
  </r>
  <r>
    <x v="23"/>
    <x v="2"/>
    <x v="6"/>
    <n v="496400"/>
  </r>
  <r>
    <x v="23"/>
    <x v="3"/>
    <x v="6"/>
    <n v="551868"/>
  </r>
  <r>
    <x v="23"/>
    <x v="4"/>
    <x v="6"/>
    <n v="534924"/>
  </r>
  <r>
    <x v="23"/>
    <x v="5"/>
    <x v="6"/>
    <n v="481939"/>
  </r>
  <r>
    <x v="24"/>
    <x v="6"/>
    <x v="6"/>
    <n v="527033"/>
  </r>
  <r>
    <x v="24"/>
    <x v="7"/>
    <x v="6"/>
    <n v="546177"/>
  </r>
  <r>
    <x v="24"/>
    <x v="8"/>
    <x v="6"/>
    <n v="560541"/>
  </r>
  <r>
    <x v="24"/>
    <x v="9"/>
    <x v="6"/>
    <n v="544571"/>
  </r>
  <r>
    <x v="24"/>
    <x v="10"/>
    <x v="6"/>
    <n v="611558"/>
  </r>
  <r>
    <x v="24"/>
    <x v="11"/>
    <x v="6"/>
    <n v="551360"/>
  </r>
  <r>
    <x v="24"/>
    <x v="0"/>
    <x v="6"/>
    <n v="654918"/>
  </r>
  <r>
    <x v="24"/>
    <x v="1"/>
    <x v="6"/>
    <n v="697220"/>
  </r>
  <r>
    <x v="24"/>
    <x v="2"/>
    <x v="6"/>
    <n v="695995"/>
  </r>
  <r>
    <x v="24"/>
    <x v="3"/>
    <x v="6"/>
    <n v="714644"/>
  </r>
  <r>
    <x v="24"/>
    <x v="4"/>
    <x v="6"/>
    <n v="644186"/>
  </r>
  <r>
    <x v="24"/>
    <x v="5"/>
    <x v="6"/>
    <n v="614385"/>
  </r>
  <r>
    <x v="25"/>
    <x v="6"/>
    <x v="6"/>
    <n v="627214"/>
  </r>
  <r>
    <x v="25"/>
    <x v="7"/>
    <x v="6"/>
    <n v="552034"/>
  </r>
  <r>
    <x v="25"/>
    <x v="8"/>
    <x v="6"/>
    <n v="333522"/>
  </r>
  <r>
    <x v="25"/>
    <x v="9"/>
    <x v="6"/>
    <n v="5364"/>
  </r>
  <r>
    <x v="25"/>
    <x v="10"/>
    <x v="6"/>
    <n v="6847"/>
  </r>
  <r>
    <x v="25"/>
    <x v="11"/>
    <x v="6"/>
    <n v="8289"/>
  </r>
  <r>
    <x v="25"/>
    <x v="0"/>
    <x v="6"/>
    <n v="35575"/>
  </r>
  <r>
    <x v="25"/>
    <x v="1"/>
    <x v="6"/>
    <n v="51991"/>
  </r>
  <r>
    <x v="25"/>
    <x v="2"/>
    <x v="6"/>
    <n v="68188"/>
  </r>
  <r>
    <x v="25"/>
    <x v="3"/>
    <x v="6"/>
    <n v="79829"/>
  </r>
  <r>
    <x v="25"/>
    <x v="4"/>
    <x v="6"/>
    <n v="264251"/>
  </r>
  <r>
    <x v="25"/>
    <x v="5"/>
    <x v="6"/>
    <n v="273562"/>
  </r>
  <r>
    <x v="0"/>
    <x v="0"/>
    <x v="7"/>
    <n v="102361"/>
  </r>
  <r>
    <x v="0"/>
    <x v="1"/>
    <x v="7"/>
    <n v="114010"/>
  </r>
  <r>
    <x v="0"/>
    <x v="2"/>
    <x v="7"/>
    <n v="113217"/>
  </r>
  <r>
    <x v="0"/>
    <x v="3"/>
    <x v="7"/>
    <n v="118320"/>
  </r>
  <r>
    <x v="0"/>
    <x v="4"/>
    <x v="7"/>
    <n v="119951"/>
  </r>
  <r>
    <x v="0"/>
    <x v="5"/>
    <x v="7"/>
    <n v="114364"/>
  </r>
  <r>
    <x v="1"/>
    <x v="6"/>
    <x v="7"/>
    <n v="106229"/>
  </r>
  <r>
    <x v="1"/>
    <x v="7"/>
    <x v="7"/>
    <n v="101647"/>
  </r>
  <r>
    <x v="1"/>
    <x v="8"/>
    <x v="7"/>
    <n v="121413"/>
  </r>
  <r>
    <x v="1"/>
    <x v="9"/>
    <x v="7"/>
    <n v="121980"/>
  </r>
  <r>
    <x v="1"/>
    <x v="10"/>
    <x v="7"/>
    <n v="129451"/>
  </r>
  <r>
    <x v="1"/>
    <x v="11"/>
    <x v="7"/>
    <n v="115539"/>
  </r>
  <r>
    <x v="1"/>
    <x v="0"/>
    <x v="7"/>
    <n v="124124"/>
  </r>
  <r>
    <x v="1"/>
    <x v="1"/>
    <x v="7"/>
    <n v="123627"/>
  </r>
  <r>
    <x v="1"/>
    <x v="2"/>
    <x v="7"/>
    <n v="120046"/>
  </r>
  <r>
    <x v="1"/>
    <x v="3"/>
    <x v="7"/>
    <n v="139300"/>
  </r>
  <r>
    <x v="1"/>
    <x v="4"/>
    <x v="7"/>
    <n v="132615"/>
  </r>
  <r>
    <x v="1"/>
    <x v="5"/>
    <x v="7"/>
    <n v="122964"/>
  </r>
  <r>
    <x v="2"/>
    <x v="6"/>
    <x v="7"/>
    <n v="109938"/>
  </r>
  <r>
    <x v="2"/>
    <x v="7"/>
    <x v="7"/>
    <n v="107118"/>
  </r>
  <r>
    <x v="2"/>
    <x v="8"/>
    <x v="7"/>
    <n v="137520"/>
  </r>
  <r>
    <x v="2"/>
    <x v="9"/>
    <x v="7"/>
    <n v="155895"/>
  </r>
  <r>
    <x v="2"/>
    <x v="10"/>
    <x v="7"/>
    <n v="153507"/>
  </r>
  <r>
    <x v="2"/>
    <x v="11"/>
    <x v="7"/>
    <n v="143319"/>
  </r>
  <r>
    <x v="2"/>
    <x v="0"/>
    <x v="7"/>
    <n v="157296"/>
  </r>
  <r>
    <x v="2"/>
    <x v="1"/>
    <x v="7"/>
    <n v="154625"/>
  </r>
  <r>
    <x v="2"/>
    <x v="2"/>
    <x v="7"/>
    <n v="168587"/>
  </r>
  <r>
    <x v="2"/>
    <x v="3"/>
    <x v="7"/>
    <n v="180585"/>
  </r>
  <r>
    <x v="2"/>
    <x v="4"/>
    <x v="7"/>
    <n v="163602"/>
  </r>
  <r>
    <x v="2"/>
    <x v="5"/>
    <x v="7"/>
    <n v="163066"/>
  </r>
  <r>
    <x v="3"/>
    <x v="6"/>
    <x v="7"/>
    <n v="138904"/>
  </r>
  <r>
    <x v="3"/>
    <x v="7"/>
    <x v="7"/>
    <n v="135395"/>
  </r>
  <r>
    <x v="3"/>
    <x v="8"/>
    <x v="7"/>
    <n v="168714"/>
  </r>
  <r>
    <x v="3"/>
    <x v="9"/>
    <x v="7"/>
    <n v="172591"/>
  </r>
  <r>
    <x v="3"/>
    <x v="10"/>
    <x v="7"/>
    <n v="181939"/>
  </r>
  <r>
    <x v="3"/>
    <x v="11"/>
    <x v="7"/>
    <n v="172810"/>
  </r>
  <r>
    <x v="3"/>
    <x v="0"/>
    <x v="7"/>
    <n v="182758"/>
  </r>
  <r>
    <x v="3"/>
    <x v="1"/>
    <x v="7"/>
    <n v="179329"/>
  </r>
  <r>
    <x v="3"/>
    <x v="2"/>
    <x v="7"/>
    <n v="168415"/>
  </r>
  <r>
    <x v="3"/>
    <x v="3"/>
    <x v="7"/>
    <n v="187408"/>
  </r>
  <r>
    <x v="3"/>
    <x v="4"/>
    <x v="7"/>
    <n v="152758"/>
  </r>
  <r>
    <x v="3"/>
    <x v="5"/>
    <x v="7"/>
    <n v="145214"/>
  </r>
  <r>
    <x v="4"/>
    <x v="6"/>
    <x v="7"/>
    <n v="133428"/>
  </r>
  <r>
    <x v="4"/>
    <x v="7"/>
    <x v="7"/>
    <n v="132260"/>
  </r>
  <r>
    <x v="4"/>
    <x v="8"/>
    <x v="7"/>
    <n v="173107"/>
  </r>
  <r>
    <x v="4"/>
    <x v="9"/>
    <x v="7"/>
    <n v="171635"/>
  </r>
  <r>
    <x v="4"/>
    <x v="10"/>
    <x v="7"/>
    <n v="176712"/>
  </r>
  <r>
    <x v="4"/>
    <x v="11"/>
    <x v="7"/>
    <n v="166317"/>
  </r>
  <r>
    <x v="4"/>
    <x v="0"/>
    <x v="7"/>
    <n v="172542"/>
  </r>
  <r>
    <x v="4"/>
    <x v="1"/>
    <x v="7"/>
    <n v="179832"/>
  </r>
  <r>
    <x v="4"/>
    <x v="2"/>
    <x v="7"/>
    <n v="178379"/>
  </r>
  <r>
    <x v="4"/>
    <x v="3"/>
    <x v="7"/>
    <n v="182149"/>
  </r>
  <r>
    <x v="4"/>
    <x v="4"/>
    <x v="7"/>
    <n v="181348"/>
  </r>
  <r>
    <x v="4"/>
    <x v="5"/>
    <x v="7"/>
    <n v="168587"/>
  </r>
  <r>
    <x v="5"/>
    <x v="6"/>
    <x v="7"/>
    <n v="144117"/>
  </r>
  <r>
    <x v="5"/>
    <x v="7"/>
    <x v="7"/>
    <n v="146682"/>
  </r>
  <r>
    <x v="5"/>
    <x v="8"/>
    <x v="7"/>
    <n v="186904"/>
  </r>
  <r>
    <x v="5"/>
    <x v="9"/>
    <x v="7"/>
    <n v="172351"/>
  </r>
  <r>
    <x v="5"/>
    <x v="10"/>
    <x v="7"/>
    <n v="178557"/>
  </r>
  <r>
    <x v="5"/>
    <x v="11"/>
    <x v="7"/>
    <n v="171221"/>
  </r>
  <r>
    <x v="5"/>
    <x v="0"/>
    <x v="7"/>
    <n v="173784"/>
  </r>
  <r>
    <x v="5"/>
    <x v="1"/>
    <x v="7"/>
    <n v="181796"/>
  </r>
  <r>
    <x v="5"/>
    <x v="2"/>
    <x v="7"/>
    <n v="182248"/>
  </r>
  <r>
    <x v="5"/>
    <x v="3"/>
    <x v="7"/>
    <n v="183425"/>
  </r>
  <r>
    <x v="5"/>
    <x v="4"/>
    <x v="7"/>
    <n v="168064"/>
  </r>
  <r>
    <x v="5"/>
    <x v="5"/>
    <x v="7"/>
    <n v="158809"/>
  </r>
  <r>
    <x v="6"/>
    <x v="6"/>
    <x v="7"/>
    <n v="142953"/>
  </r>
  <r>
    <x v="6"/>
    <x v="7"/>
    <x v="7"/>
    <n v="136366"/>
  </r>
  <r>
    <x v="6"/>
    <x v="8"/>
    <x v="7"/>
    <n v="169121"/>
  </r>
  <r>
    <x v="6"/>
    <x v="9"/>
    <x v="7"/>
    <n v="152697"/>
  </r>
  <r>
    <x v="6"/>
    <x v="10"/>
    <x v="7"/>
    <n v="164085"/>
  </r>
  <r>
    <x v="6"/>
    <x v="11"/>
    <x v="7"/>
    <n v="155875"/>
  </r>
  <r>
    <x v="6"/>
    <x v="0"/>
    <x v="7"/>
    <n v="149166"/>
  </r>
  <r>
    <x v="6"/>
    <x v="1"/>
    <x v="7"/>
    <n v="161634"/>
  </r>
  <r>
    <x v="6"/>
    <x v="2"/>
    <x v="7"/>
    <n v="150537"/>
  </r>
  <r>
    <x v="6"/>
    <x v="3"/>
    <x v="7"/>
    <n v="156524"/>
  </r>
  <r>
    <x v="6"/>
    <x v="4"/>
    <x v="7"/>
    <n v="150249"/>
  </r>
  <r>
    <x v="6"/>
    <x v="5"/>
    <x v="7"/>
    <n v="112816"/>
  </r>
  <r>
    <x v="7"/>
    <x v="6"/>
    <x v="7"/>
    <n v="109407"/>
  </r>
  <r>
    <x v="7"/>
    <x v="7"/>
    <x v="7"/>
    <n v="103986"/>
  </r>
  <r>
    <x v="7"/>
    <x v="8"/>
    <x v="7"/>
    <n v="118437"/>
  </r>
  <r>
    <x v="7"/>
    <x v="9"/>
    <x v="7"/>
    <n v="118096"/>
  </r>
  <r>
    <x v="7"/>
    <x v="10"/>
    <x v="7"/>
    <n v="125594.53030901795"/>
  </r>
  <r>
    <x v="7"/>
    <x v="11"/>
    <x v="7"/>
    <n v="118600"/>
  </r>
  <r>
    <x v="7"/>
    <x v="0"/>
    <x v="7"/>
    <n v="126818"/>
  </r>
  <r>
    <x v="7"/>
    <x v="1"/>
    <x v="7"/>
    <n v="132203"/>
  </r>
  <r>
    <x v="7"/>
    <x v="2"/>
    <x v="7"/>
    <n v="130534"/>
  </r>
  <r>
    <x v="7"/>
    <x v="3"/>
    <x v="7"/>
    <n v="140256"/>
  </r>
  <r>
    <x v="7"/>
    <x v="4"/>
    <x v="7"/>
    <n v="133208"/>
  </r>
  <r>
    <x v="7"/>
    <x v="5"/>
    <x v="7"/>
    <n v="128588.56199994836"/>
  </r>
  <r>
    <x v="8"/>
    <x v="6"/>
    <x v="7"/>
    <n v="106652"/>
  </r>
  <r>
    <x v="8"/>
    <x v="7"/>
    <x v="7"/>
    <n v="103416"/>
  </r>
  <r>
    <x v="8"/>
    <x v="8"/>
    <x v="7"/>
    <n v="115655.73178060126"/>
  </r>
  <r>
    <x v="8"/>
    <x v="9"/>
    <x v="7"/>
    <n v="129007"/>
  </r>
  <r>
    <x v="8"/>
    <x v="10"/>
    <x v="7"/>
    <n v="132128"/>
  </r>
  <r>
    <x v="8"/>
    <x v="11"/>
    <x v="7"/>
    <n v="123519"/>
  </r>
  <r>
    <x v="8"/>
    <x v="0"/>
    <x v="7"/>
    <n v="126438"/>
  </r>
  <r>
    <x v="8"/>
    <x v="1"/>
    <x v="7"/>
    <n v="122892"/>
  </r>
  <r>
    <x v="8"/>
    <x v="2"/>
    <x v="7"/>
    <n v="132727"/>
  </r>
  <r>
    <x v="8"/>
    <x v="3"/>
    <x v="7"/>
    <n v="136807"/>
  </r>
  <r>
    <x v="8"/>
    <x v="4"/>
    <x v="7"/>
    <n v="125847"/>
  </r>
  <r>
    <x v="8"/>
    <x v="5"/>
    <x v="7"/>
    <n v="135620"/>
  </r>
  <r>
    <x v="9"/>
    <x v="6"/>
    <x v="7"/>
    <n v="111126"/>
  </r>
  <r>
    <x v="9"/>
    <x v="7"/>
    <x v="7"/>
    <n v="113233.20427003327"/>
  </r>
  <r>
    <x v="9"/>
    <x v="8"/>
    <x v="7"/>
    <n v="142939"/>
  </r>
  <r>
    <x v="9"/>
    <x v="9"/>
    <x v="7"/>
    <n v="128492"/>
  </r>
  <r>
    <x v="9"/>
    <x v="10"/>
    <x v="7"/>
    <n v="134066"/>
  </r>
  <r>
    <x v="9"/>
    <x v="11"/>
    <x v="7"/>
    <n v="135465"/>
  </r>
  <r>
    <x v="9"/>
    <x v="0"/>
    <x v="7"/>
    <n v="135826"/>
  </r>
  <r>
    <x v="9"/>
    <x v="1"/>
    <x v="7"/>
    <n v="140584"/>
  </r>
  <r>
    <x v="9"/>
    <x v="2"/>
    <x v="7"/>
    <n v="140415.87268442338"/>
  </r>
  <r>
    <x v="9"/>
    <x v="3"/>
    <x v="7"/>
    <n v="135637"/>
  </r>
  <r>
    <x v="9"/>
    <x v="4"/>
    <x v="7"/>
    <n v="138263.96622442783"/>
  </r>
  <r>
    <x v="9"/>
    <x v="5"/>
    <x v="7"/>
    <n v="138792.95623981173"/>
  </r>
  <r>
    <x v="10"/>
    <x v="6"/>
    <x v="7"/>
    <n v="112261"/>
  </r>
  <r>
    <x v="10"/>
    <x v="7"/>
    <x v="7"/>
    <n v="113521"/>
  </r>
  <r>
    <x v="10"/>
    <x v="8"/>
    <x v="7"/>
    <n v="139706"/>
  </r>
  <r>
    <x v="10"/>
    <x v="9"/>
    <x v="7"/>
    <n v="141959"/>
  </r>
  <r>
    <x v="10"/>
    <x v="10"/>
    <x v="7"/>
    <n v="139513"/>
  </r>
  <r>
    <x v="10"/>
    <x v="11"/>
    <x v="7"/>
    <n v="133851"/>
  </r>
  <r>
    <x v="10"/>
    <x v="0"/>
    <x v="7"/>
    <n v="133296"/>
  </r>
  <r>
    <x v="10"/>
    <x v="1"/>
    <x v="7"/>
    <n v="137358.86182063658"/>
  </r>
  <r>
    <x v="10"/>
    <x v="2"/>
    <x v="7"/>
    <n v="144083.34764219084"/>
  </r>
  <r>
    <x v="10"/>
    <x v="3"/>
    <x v="7"/>
    <n v="144465.35086261024"/>
  </r>
  <r>
    <x v="10"/>
    <x v="4"/>
    <x v="7"/>
    <n v="135821"/>
  </r>
  <r>
    <x v="10"/>
    <x v="5"/>
    <x v="7"/>
    <n v="139428.21149686573"/>
  </r>
  <r>
    <x v="11"/>
    <x v="6"/>
    <x v="7"/>
    <n v="118275"/>
  </r>
  <r>
    <x v="11"/>
    <x v="7"/>
    <x v="7"/>
    <n v="117848"/>
  </r>
  <r>
    <x v="11"/>
    <x v="8"/>
    <x v="7"/>
    <n v="143531"/>
  </r>
  <r>
    <x v="11"/>
    <x v="9"/>
    <x v="7"/>
    <n v="136311"/>
  </r>
  <r>
    <x v="11"/>
    <x v="10"/>
    <x v="7"/>
    <n v="151934"/>
  </r>
  <r>
    <x v="11"/>
    <x v="11"/>
    <x v="7"/>
    <n v="140487"/>
  </r>
  <r>
    <x v="11"/>
    <x v="0"/>
    <x v="7"/>
    <n v="149234"/>
  </r>
  <r>
    <x v="11"/>
    <x v="1"/>
    <x v="7"/>
    <n v="155463.9193055057"/>
  </r>
  <r>
    <x v="11"/>
    <x v="2"/>
    <x v="7"/>
    <n v="159340"/>
  </r>
  <r>
    <x v="11"/>
    <x v="3"/>
    <x v="7"/>
    <n v="160113"/>
  </r>
  <r>
    <x v="11"/>
    <x v="4"/>
    <x v="7"/>
    <n v="169452.13658841734"/>
  </r>
  <r>
    <x v="11"/>
    <x v="5"/>
    <x v="7"/>
    <n v="151547"/>
  </r>
  <r>
    <x v="12"/>
    <x v="6"/>
    <x v="7"/>
    <n v="136853"/>
  </r>
  <r>
    <x v="12"/>
    <x v="7"/>
    <x v="7"/>
    <n v="151315"/>
  </r>
  <r>
    <x v="12"/>
    <x v="8"/>
    <x v="7"/>
    <n v="129819"/>
  </r>
  <r>
    <x v="12"/>
    <x v="9"/>
    <x v="7"/>
    <n v="141839"/>
  </r>
  <r>
    <x v="12"/>
    <x v="10"/>
    <x v="7"/>
    <n v="156505"/>
  </r>
  <r>
    <x v="12"/>
    <x v="11"/>
    <x v="7"/>
    <n v="156488"/>
  </r>
  <r>
    <x v="12"/>
    <x v="0"/>
    <x v="7"/>
    <n v="161625.29356588848"/>
  </r>
  <r>
    <x v="12"/>
    <x v="1"/>
    <x v="7"/>
    <n v="171177"/>
  </r>
  <r>
    <x v="12"/>
    <x v="2"/>
    <x v="7"/>
    <n v="168103"/>
  </r>
  <r>
    <x v="12"/>
    <x v="3"/>
    <x v="7"/>
    <n v="177040.18773394753"/>
  </r>
  <r>
    <x v="12"/>
    <x v="4"/>
    <x v="7"/>
    <n v="171539.37317222025"/>
  </r>
  <r>
    <x v="12"/>
    <x v="5"/>
    <x v="7"/>
    <n v="159567"/>
  </r>
  <r>
    <x v="13"/>
    <x v="6"/>
    <x v="7"/>
    <n v="144772"/>
  </r>
  <r>
    <x v="13"/>
    <x v="7"/>
    <x v="7"/>
    <n v="143178"/>
  </r>
  <r>
    <x v="13"/>
    <x v="8"/>
    <x v="7"/>
    <n v="158407"/>
  </r>
  <r>
    <x v="13"/>
    <x v="9"/>
    <x v="7"/>
    <n v="172526"/>
  </r>
  <r>
    <x v="13"/>
    <x v="10"/>
    <x v="7"/>
    <n v="171634"/>
  </r>
  <r>
    <x v="13"/>
    <x v="11"/>
    <x v="7"/>
    <n v="159388"/>
  </r>
  <r>
    <x v="13"/>
    <x v="0"/>
    <x v="7"/>
    <n v="172499"/>
  </r>
  <r>
    <x v="13"/>
    <x v="1"/>
    <x v="7"/>
    <n v="165802.10262701113"/>
  </r>
  <r>
    <x v="13"/>
    <x v="2"/>
    <x v="7"/>
    <n v="164078.47786782586"/>
  </r>
  <r>
    <x v="13"/>
    <x v="3"/>
    <x v="7"/>
    <n v="178578"/>
  </r>
  <r>
    <x v="13"/>
    <x v="4"/>
    <x v="7"/>
    <n v="163936"/>
  </r>
  <r>
    <x v="13"/>
    <x v="5"/>
    <x v="7"/>
    <n v="171031.19122499457"/>
  </r>
  <r>
    <x v="14"/>
    <x v="6"/>
    <x v="7"/>
    <n v="136759.04327634157"/>
  </r>
  <r>
    <x v="14"/>
    <x v="7"/>
    <x v="7"/>
    <n v="138027.01548538837"/>
  </r>
  <r>
    <x v="14"/>
    <x v="8"/>
    <x v="7"/>
    <n v="166901.75441278538"/>
  </r>
  <r>
    <x v="14"/>
    <x v="9"/>
    <x v="7"/>
    <n v="161887.44506990138"/>
  </r>
  <r>
    <x v="14"/>
    <x v="10"/>
    <x v="7"/>
    <n v="154983"/>
  </r>
  <r>
    <x v="14"/>
    <x v="11"/>
    <x v="7"/>
    <n v="148671.06635069914"/>
  </r>
  <r>
    <x v="14"/>
    <x v="0"/>
    <x v="7"/>
    <n v="144465.09037030625"/>
  </r>
  <r>
    <x v="14"/>
    <x v="1"/>
    <x v="7"/>
    <n v="153431.45340559748"/>
  </r>
  <r>
    <x v="14"/>
    <x v="2"/>
    <x v="7"/>
    <n v="153791"/>
  </r>
  <r>
    <x v="14"/>
    <x v="3"/>
    <x v="7"/>
    <n v="159142.24635784127"/>
  </r>
  <r>
    <x v="14"/>
    <x v="4"/>
    <x v="7"/>
    <n v="152886"/>
  </r>
  <r>
    <x v="14"/>
    <x v="5"/>
    <x v="7"/>
    <n v="137506"/>
  </r>
  <r>
    <x v="15"/>
    <x v="6"/>
    <x v="7"/>
    <n v="123583.57482629236"/>
  </r>
  <r>
    <x v="15"/>
    <x v="7"/>
    <x v="7"/>
    <n v="119449.4062740345"/>
  </r>
  <r>
    <x v="15"/>
    <x v="8"/>
    <x v="7"/>
    <n v="149131.85985089096"/>
  </r>
  <r>
    <x v="15"/>
    <x v="9"/>
    <x v="7"/>
    <n v="140941"/>
  </r>
  <r>
    <x v="15"/>
    <x v="10"/>
    <x v="7"/>
    <n v="107412.49749527943"/>
  </r>
  <r>
    <x v="15"/>
    <x v="11"/>
    <x v="7"/>
    <n v="131600.07354790959"/>
  </r>
  <r>
    <x v="15"/>
    <x v="0"/>
    <x v="7"/>
    <n v="131600.07354790959"/>
  </r>
  <r>
    <x v="15"/>
    <x v="1"/>
    <x v="7"/>
    <n v="139650.57733553913"/>
  </r>
  <r>
    <x v="15"/>
    <x v="2"/>
    <x v="7"/>
    <n v="141022.65472805337"/>
  </r>
  <r>
    <x v="15"/>
    <x v="3"/>
    <x v="7"/>
    <n v="130668.60560193058"/>
  </r>
  <r>
    <x v="15"/>
    <x v="4"/>
    <x v="7"/>
    <n v="125288.03984131862"/>
  </r>
  <r>
    <x v="15"/>
    <x v="5"/>
    <x v="7"/>
    <n v="99304.485041374923"/>
  </r>
  <r>
    <x v="16"/>
    <x v="6"/>
    <x v="7"/>
    <n v="95881.238041697681"/>
  </r>
  <r>
    <x v="16"/>
    <x v="7"/>
    <x v="7"/>
    <n v="79460.145595605019"/>
  </r>
  <r>
    <x v="16"/>
    <x v="8"/>
    <x v="7"/>
    <n v="117747.86911511557"/>
  </r>
  <r>
    <x v="16"/>
    <x v="9"/>
    <x v="7"/>
    <n v="105757.74197755315"/>
  </r>
  <r>
    <x v="16"/>
    <x v="10"/>
    <x v="7"/>
    <n v="109451.5815765912"/>
  </r>
  <r>
    <x v="16"/>
    <x v="11"/>
    <x v="7"/>
    <n v="123298.59261598421"/>
  </r>
  <r>
    <x v="16"/>
    <x v="0"/>
    <x v="7"/>
    <n v="117349.07578362375"/>
  </r>
  <r>
    <x v="16"/>
    <x v="1"/>
    <x v="7"/>
    <n v="124873.72949632659"/>
  </r>
  <r>
    <x v="16"/>
    <x v="2"/>
    <x v="7"/>
    <n v="116765.67195703185"/>
  </r>
  <r>
    <x v="16"/>
    <x v="3"/>
    <x v="7"/>
    <n v="112530.02095116397"/>
  </r>
  <r>
    <x v="16"/>
    <x v="4"/>
    <x v="7"/>
    <n v="112317.53073821639"/>
  </r>
  <r>
    <x v="16"/>
    <x v="5"/>
    <x v="7"/>
    <n v="110886.51412304956"/>
  </r>
  <r>
    <x v="17"/>
    <x v="6"/>
    <x v="7"/>
    <n v="95696.024702766372"/>
  </r>
  <r>
    <x v="17"/>
    <x v="7"/>
    <x v="7"/>
    <n v="73554.792930091935"/>
  </r>
  <r>
    <x v="17"/>
    <x v="8"/>
    <x v="7"/>
    <n v="68264.539020289434"/>
  </r>
  <r>
    <x v="17"/>
    <x v="9"/>
    <x v="7"/>
    <n v="54454.867102516706"/>
  </r>
  <r>
    <x v="17"/>
    <x v="10"/>
    <x v="7"/>
    <n v="60568.137956272833"/>
  </r>
  <r>
    <x v="17"/>
    <x v="11"/>
    <x v="7"/>
    <n v="50982.851020130678"/>
  </r>
  <r>
    <x v="17"/>
    <x v="0"/>
    <x v="7"/>
    <n v="55209.369328199915"/>
  </r>
  <r>
    <x v="17"/>
    <x v="1"/>
    <x v="7"/>
    <n v="34091.723902643855"/>
  </r>
  <r>
    <x v="17"/>
    <x v="2"/>
    <x v="7"/>
    <n v="16737.064160693135"/>
  </r>
  <r>
    <x v="17"/>
    <x v="3"/>
    <x v="7"/>
    <n v="23131.48970607818"/>
  </r>
  <r>
    <x v="17"/>
    <x v="4"/>
    <x v="7"/>
    <n v="21617.32138655661"/>
  </r>
  <r>
    <x v="17"/>
    <x v="5"/>
    <x v="7"/>
    <n v="20247.811026146355"/>
  </r>
  <r>
    <x v="18"/>
    <x v="6"/>
    <x v="7"/>
    <n v="16035.205238181916"/>
  </r>
  <r>
    <x v="18"/>
    <x v="7"/>
    <x v="7"/>
    <n v="14149.57085423428"/>
  </r>
  <r>
    <x v="18"/>
    <x v="8"/>
    <x v="7"/>
    <n v="17570.632538951282"/>
  </r>
  <r>
    <x v="18"/>
    <x v="9"/>
    <x v="7"/>
    <n v="12926.559538840453"/>
  </r>
  <r>
    <x v="18"/>
    <x v="10"/>
    <x v="7"/>
    <n v="8928.6909273637957"/>
  </r>
  <r>
    <x v="18"/>
    <x v="11"/>
    <x v="7"/>
    <n v="5799.2174705200487"/>
  </r>
  <r>
    <x v="18"/>
    <x v="0"/>
    <x v="7"/>
    <n v="3823.42732256414"/>
  </r>
  <r>
    <x v="18"/>
    <x v="1"/>
    <x v="7"/>
    <n v="2509.953042840516"/>
  </r>
  <r>
    <x v="18"/>
    <x v="2"/>
    <x v="7"/>
    <n v="1888.5427473090724"/>
  </r>
  <r>
    <x v="18"/>
    <x v="3"/>
    <x v="7"/>
    <n v="2581.5931475614402"/>
  </r>
  <r>
    <x v="18"/>
    <x v="4"/>
    <x v="7"/>
    <n v="12318.128156462955"/>
  </r>
  <r>
    <x v="18"/>
    <x v="5"/>
    <x v="7"/>
    <n v="10863.50964794319"/>
  </r>
  <r>
    <x v="19"/>
    <x v="6"/>
    <x v="7"/>
    <n v="14795"/>
  </r>
  <r>
    <x v="19"/>
    <x v="7"/>
    <x v="7"/>
    <n v="32414"/>
  </r>
  <r>
    <x v="19"/>
    <x v="8"/>
    <x v="7"/>
    <n v="25324"/>
  </r>
  <r>
    <x v="19"/>
    <x v="9"/>
    <x v="7"/>
    <n v="31375"/>
  </r>
  <r>
    <x v="19"/>
    <x v="10"/>
    <x v="7"/>
    <n v="16460"/>
  </r>
  <r>
    <x v="19"/>
    <x v="11"/>
    <x v="7"/>
    <n v="17897"/>
  </r>
  <r>
    <x v="19"/>
    <x v="0"/>
    <x v="7"/>
    <n v="25954"/>
  </r>
  <r>
    <x v="19"/>
    <x v="1"/>
    <x v="7"/>
    <n v="32014"/>
  </r>
  <r>
    <x v="19"/>
    <x v="2"/>
    <x v="7"/>
    <n v="51406"/>
  </r>
  <r>
    <x v="19"/>
    <x v="3"/>
    <x v="7"/>
    <n v="53341"/>
  </r>
  <r>
    <x v="19"/>
    <x v="4"/>
    <x v="7"/>
    <n v="33699"/>
  </r>
  <r>
    <x v="19"/>
    <x v="5"/>
    <x v="7"/>
    <n v="56537"/>
  </r>
  <r>
    <x v="20"/>
    <x v="6"/>
    <x v="7"/>
    <n v="47376"/>
  </r>
  <r>
    <x v="20"/>
    <x v="7"/>
    <x v="7"/>
    <n v="23039"/>
  </r>
  <r>
    <x v="20"/>
    <x v="8"/>
    <x v="7"/>
    <n v="13760"/>
  </r>
  <r>
    <x v="20"/>
    <x v="9"/>
    <x v="7"/>
    <n v="89770"/>
  </r>
  <r>
    <x v="20"/>
    <x v="10"/>
    <x v="7"/>
    <n v="101741"/>
  </r>
  <r>
    <x v="20"/>
    <x v="11"/>
    <x v="7"/>
    <n v="95082"/>
  </r>
  <r>
    <x v="20"/>
    <x v="0"/>
    <x v="7"/>
    <n v="105496"/>
  </r>
  <r>
    <x v="20"/>
    <x v="1"/>
    <x v="7"/>
    <n v="78752"/>
  </r>
  <r>
    <x v="20"/>
    <x v="2"/>
    <x v="7"/>
    <n v="99557"/>
  </r>
  <r>
    <x v="20"/>
    <x v="3"/>
    <x v="7"/>
    <n v="109051"/>
  </r>
  <r>
    <x v="20"/>
    <x v="4"/>
    <x v="7"/>
    <n v="110755"/>
  </r>
  <r>
    <x v="20"/>
    <x v="5"/>
    <x v="7"/>
    <n v="100041"/>
  </r>
  <r>
    <x v="21"/>
    <x v="6"/>
    <x v="7"/>
    <n v="96868"/>
  </r>
  <r>
    <x v="21"/>
    <x v="7"/>
    <x v="7"/>
    <n v="86822"/>
  </r>
  <r>
    <x v="21"/>
    <x v="8"/>
    <x v="7"/>
    <n v="111258"/>
  </r>
  <r>
    <x v="21"/>
    <x v="9"/>
    <x v="7"/>
    <n v="117553"/>
  </r>
  <r>
    <x v="21"/>
    <x v="10"/>
    <x v="7"/>
    <n v="120277"/>
  </r>
  <r>
    <x v="21"/>
    <x v="11"/>
    <x v="7"/>
    <n v="123146"/>
  </r>
  <r>
    <x v="21"/>
    <x v="0"/>
    <x v="7"/>
    <n v="104779"/>
  </r>
  <r>
    <x v="21"/>
    <x v="1"/>
    <x v="7"/>
    <n v="158351"/>
  </r>
  <r>
    <x v="21"/>
    <x v="2"/>
    <x v="7"/>
    <n v="154269"/>
  </r>
  <r>
    <x v="21"/>
    <x v="3"/>
    <x v="7"/>
    <n v="137104"/>
  </r>
  <r>
    <x v="21"/>
    <x v="4"/>
    <x v="7"/>
    <n v="149907"/>
  </r>
  <r>
    <x v="21"/>
    <x v="5"/>
    <x v="7"/>
    <n v="129826"/>
  </r>
  <r>
    <x v="22"/>
    <x v="6"/>
    <x v="7"/>
    <n v="59118"/>
  </r>
  <r>
    <x v="22"/>
    <x v="7"/>
    <x v="7"/>
    <n v="50324"/>
  </r>
  <r>
    <x v="22"/>
    <x v="8"/>
    <x v="7"/>
    <n v="63027"/>
  </r>
  <r>
    <x v="22"/>
    <x v="9"/>
    <x v="7"/>
    <n v="320305"/>
  </r>
  <r>
    <x v="22"/>
    <x v="10"/>
    <x v="7"/>
    <n v="150287"/>
  </r>
  <r>
    <x v="22"/>
    <x v="11"/>
    <x v="7"/>
    <n v="149718"/>
  </r>
  <r>
    <x v="22"/>
    <x v="0"/>
    <x v="7"/>
    <n v="122311"/>
  </r>
  <r>
    <x v="22"/>
    <x v="1"/>
    <x v="7"/>
    <n v="112976"/>
  </r>
  <r>
    <x v="22"/>
    <x v="2"/>
    <x v="7"/>
    <n v="107878"/>
  </r>
  <r>
    <x v="22"/>
    <x v="3"/>
    <x v="7"/>
    <n v="122563"/>
  </r>
  <r>
    <x v="22"/>
    <x v="4"/>
    <x v="7"/>
    <n v="113455"/>
  </r>
  <r>
    <x v="22"/>
    <x v="5"/>
    <x v="7"/>
    <n v="101800"/>
  </r>
  <r>
    <x v="23"/>
    <x v="6"/>
    <x v="7"/>
    <n v="96722"/>
  </r>
  <r>
    <x v="23"/>
    <x v="7"/>
    <x v="7"/>
    <n v="102073"/>
  </r>
  <r>
    <x v="23"/>
    <x v="8"/>
    <x v="7"/>
    <n v="127408"/>
  </r>
  <r>
    <x v="23"/>
    <x v="9"/>
    <x v="7"/>
    <n v="123238"/>
  </r>
  <r>
    <x v="23"/>
    <x v="10"/>
    <x v="7"/>
    <n v="133709"/>
  </r>
  <r>
    <x v="23"/>
    <x v="11"/>
    <x v="7"/>
    <n v="129010"/>
  </r>
  <r>
    <x v="23"/>
    <x v="0"/>
    <x v="7"/>
    <n v="108271"/>
  </r>
  <r>
    <x v="23"/>
    <x v="1"/>
    <x v="7"/>
    <n v="93867"/>
  </r>
  <r>
    <x v="23"/>
    <x v="2"/>
    <x v="7"/>
    <n v="172307"/>
  </r>
  <r>
    <x v="23"/>
    <x v="3"/>
    <x v="7"/>
    <n v="194002"/>
  </r>
  <r>
    <x v="23"/>
    <x v="4"/>
    <x v="7"/>
    <n v="172802"/>
  </r>
  <r>
    <x v="23"/>
    <x v="5"/>
    <x v="7"/>
    <n v="163087"/>
  </r>
  <r>
    <x v="24"/>
    <x v="6"/>
    <x v="7"/>
    <n v="162155"/>
  </r>
  <r>
    <x v="24"/>
    <x v="7"/>
    <x v="7"/>
    <n v="158886"/>
  </r>
  <r>
    <x v="24"/>
    <x v="8"/>
    <x v="7"/>
    <n v="165051"/>
  </r>
  <r>
    <x v="24"/>
    <x v="9"/>
    <x v="7"/>
    <n v="168669"/>
  </r>
  <r>
    <x v="24"/>
    <x v="10"/>
    <x v="7"/>
    <n v="203727"/>
  </r>
  <r>
    <x v="24"/>
    <x v="11"/>
    <x v="7"/>
    <n v="186401"/>
  </r>
  <r>
    <x v="24"/>
    <x v="0"/>
    <x v="7"/>
    <n v="199322"/>
  </r>
  <r>
    <x v="24"/>
    <x v="1"/>
    <x v="7"/>
    <n v="211513"/>
  </r>
  <r>
    <x v="24"/>
    <x v="2"/>
    <x v="7"/>
    <n v="208511"/>
  </r>
  <r>
    <x v="24"/>
    <x v="3"/>
    <x v="7"/>
    <n v="208914"/>
  </r>
  <r>
    <x v="24"/>
    <x v="4"/>
    <x v="7"/>
    <n v="197375"/>
  </r>
  <r>
    <x v="24"/>
    <x v="5"/>
    <x v="7"/>
    <n v="164105"/>
  </r>
  <r>
    <x v="25"/>
    <x v="6"/>
    <x v="7"/>
    <n v="167834"/>
  </r>
  <r>
    <x v="25"/>
    <x v="7"/>
    <x v="7"/>
    <n v="154531"/>
  </r>
  <r>
    <x v="25"/>
    <x v="8"/>
    <x v="7"/>
    <n v="99294"/>
  </r>
  <r>
    <x v="25"/>
    <x v="9"/>
    <x v="7"/>
    <n v="8949"/>
  </r>
  <r>
    <x v="25"/>
    <x v="10"/>
    <x v="7"/>
    <n v="13516"/>
  </r>
  <r>
    <x v="25"/>
    <x v="11"/>
    <x v="7"/>
    <n v="11956"/>
  </r>
  <r>
    <x v="25"/>
    <x v="0"/>
    <x v="7"/>
    <n v="14292"/>
  </r>
  <r>
    <x v="25"/>
    <x v="1"/>
    <x v="7"/>
    <n v="15745"/>
  </r>
  <r>
    <x v="25"/>
    <x v="2"/>
    <x v="7"/>
    <n v="21926"/>
  </r>
  <r>
    <x v="25"/>
    <x v="3"/>
    <x v="7"/>
    <n v="26785"/>
  </r>
  <r>
    <x v="25"/>
    <x v="4"/>
    <x v="7"/>
    <n v="55318"/>
  </r>
  <r>
    <x v="25"/>
    <x v="5"/>
    <x v="7"/>
    <n v="59246"/>
  </r>
  <r>
    <x v="0"/>
    <x v="0"/>
    <x v="8"/>
    <n v="333738"/>
  </r>
  <r>
    <x v="0"/>
    <x v="1"/>
    <x v="8"/>
    <n v="368781"/>
  </r>
  <r>
    <x v="0"/>
    <x v="2"/>
    <x v="8"/>
    <n v="365168"/>
  </r>
  <r>
    <x v="0"/>
    <x v="3"/>
    <x v="8"/>
    <n v="379123"/>
  </r>
  <r>
    <x v="0"/>
    <x v="4"/>
    <x v="8"/>
    <n v="383650"/>
  </r>
  <r>
    <x v="0"/>
    <x v="5"/>
    <x v="8"/>
    <n v="361016"/>
  </r>
  <r>
    <x v="1"/>
    <x v="6"/>
    <x v="8"/>
    <n v="325000"/>
  </r>
  <r>
    <x v="1"/>
    <x v="7"/>
    <x v="8"/>
    <n v="328200"/>
  </r>
  <r>
    <x v="1"/>
    <x v="8"/>
    <x v="8"/>
    <n v="389564"/>
  </r>
  <r>
    <x v="1"/>
    <x v="9"/>
    <x v="8"/>
    <n v="405067"/>
  </r>
  <r>
    <x v="1"/>
    <x v="10"/>
    <x v="8"/>
    <n v="432703"/>
  </r>
  <r>
    <x v="1"/>
    <x v="11"/>
    <x v="8"/>
    <n v="384674"/>
  </r>
  <r>
    <x v="1"/>
    <x v="0"/>
    <x v="8"/>
    <n v="419111"/>
  </r>
  <r>
    <x v="1"/>
    <x v="1"/>
    <x v="8"/>
    <n v="414795"/>
  </r>
  <r>
    <x v="1"/>
    <x v="2"/>
    <x v="8"/>
    <n v="404024"/>
  </r>
  <r>
    <x v="1"/>
    <x v="3"/>
    <x v="8"/>
    <n v="477443"/>
  </r>
  <r>
    <x v="1"/>
    <x v="4"/>
    <x v="8"/>
    <n v="451433"/>
  </r>
  <r>
    <x v="1"/>
    <x v="5"/>
    <x v="8"/>
    <n v="425370"/>
  </r>
  <r>
    <x v="2"/>
    <x v="6"/>
    <x v="8"/>
    <n v="375311"/>
  </r>
  <r>
    <x v="2"/>
    <x v="7"/>
    <x v="8"/>
    <n v="377669"/>
  </r>
  <r>
    <x v="2"/>
    <x v="8"/>
    <x v="8"/>
    <n v="457400"/>
  </r>
  <r>
    <x v="2"/>
    <x v="9"/>
    <x v="8"/>
    <n v="515910"/>
  </r>
  <r>
    <x v="2"/>
    <x v="10"/>
    <x v="8"/>
    <n v="508779"/>
  </r>
  <r>
    <x v="2"/>
    <x v="11"/>
    <x v="8"/>
    <n v="466346"/>
  </r>
  <r>
    <x v="2"/>
    <x v="0"/>
    <x v="8"/>
    <n v="514964"/>
  </r>
  <r>
    <x v="2"/>
    <x v="1"/>
    <x v="8"/>
    <n v="496710"/>
  </r>
  <r>
    <x v="2"/>
    <x v="2"/>
    <x v="8"/>
    <n v="535001"/>
  </r>
  <r>
    <x v="2"/>
    <x v="3"/>
    <x v="8"/>
    <n v="550822"/>
  </r>
  <r>
    <x v="2"/>
    <x v="4"/>
    <x v="8"/>
    <n v="498009"/>
  </r>
  <r>
    <x v="2"/>
    <x v="5"/>
    <x v="8"/>
    <n v="478100"/>
  </r>
  <r>
    <x v="3"/>
    <x v="6"/>
    <x v="8"/>
    <n v="429827"/>
  </r>
  <r>
    <x v="3"/>
    <x v="7"/>
    <x v="8"/>
    <n v="376594"/>
  </r>
  <r>
    <x v="3"/>
    <x v="8"/>
    <x v="8"/>
    <n v="490784"/>
  </r>
  <r>
    <x v="3"/>
    <x v="9"/>
    <x v="8"/>
    <n v="528467"/>
  </r>
  <r>
    <x v="3"/>
    <x v="10"/>
    <x v="8"/>
    <n v="541945"/>
  </r>
  <r>
    <x v="3"/>
    <x v="11"/>
    <x v="8"/>
    <n v="511022"/>
  </r>
  <r>
    <x v="3"/>
    <x v="0"/>
    <x v="8"/>
    <n v="558796"/>
  </r>
  <r>
    <x v="3"/>
    <x v="1"/>
    <x v="8"/>
    <n v="559003"/>
  </r>
  <r>
    <x v="3"/>
    <x v="2"/>
    <x v="8"/>
    <n v="557939"/>
  </r>
  <r>
    <x v="3"/>
    <x v="3"/>
    <x v="8"/>
    <n v="545827"/>
  </r>
  <r>
    <x v="3"/>
    <x v="4"/>
    <x v="8"/>
    <n v="553572"/>
  </r>
  <r>
    <x v="3"/>
    <x v="5"/>
    <x v="8"/>
    <n v="533043"/>
  </r>
  <r>
    <x v="4"/>
    <x v="6"/>
    <x v="8"/>
    <n v="435153"/>
  </r>
  <r>
    <x v="4"/>
    <x v="7"/>
    <x v="8"/>
    <n v="430903"/>
  </r>
  <r>
    <x v="4"/>
    <x v="8"/>
    <x v="8"/>
    <n v="555584"/>
  </r>
  <r>
    <x v="4"/>
    <x v="9"/>
    <x v="8"/>
    <n v="557909"/>
  </r>
  <r>
    <x v="4"/>
    <x v="10"/>
    <x v="8"/>
    <n v="562436"/>
  </r>
  <r>
    <x v="4"/>
    <x v="11"/>
    <x v="8"/>
    <n v="540902"/>
  </r>
  <r>
    <x v="4"/>
    <x v="0"/>
    <x v="8"/>
    <n v="550799"/>
  </r>
  <r>
    <x v="4"/>
    <x v="1"/>
    <x v="8"/>
    <n v="570053"/>
  </r>
  <r>
    <x v="4"/>
    <x v="2"/>
    <x v="8"/>
    <n v="585711"/>
  </r>
  <r>
    <x v="4"/>
    <x v="3"/>
    <x v="8"/>
    <n v="580982"/>
  </r>
  <r>
    <x v="4"/>
    <x v="4"/>
    <x v="8"/>
    <n v="584028"/>
  </r>
  <r>
    <x v="4"/>
    <x v="5"/>
    <x v="8"/>
    <n v="544569"/>
  </r>
  <r>
    <x v="5"/>
    <x v="6"/>
    <x v="8"/>
    <n v="459975"/>
  </r>
  <r>
    <x v="5"/>
    <x v="7"/>
    <x v="8"/>
    <n v="475675"/>
  </r>
  <r>
    <x v="5"/>
    <x v="8"/>
    <x v="8"/>
    <n v="600580"/>
  </r>
  <r>
    <x v="5"/>
    <x v="9"/>
    <x v="8"/>
    <n v="555211"/>
  </r>
  <r>
    <x v="5"/>
    <x v="10"/>
    <x v="8"/>
    <n v="577833"/>
  </r>
  <r>
    <x v="5"/>
    <x v="11"/>
    <x v="8"/>
    <n v="551368"/>
  </r>
  <r>
    <x v="5"/>
    <x v="0"/>
    <x v="8"/>
    <n v="565520"/>
  </r>
  <r>
    <x v="5"/>
    <x v="1"/>
    <x v="8"/>
    <n v="601994"/>
  </r>
  <r>
    <x v="5"/>
    <x v="2"/>
    <x v="8"/>
    <n v="590472"/>
  </r>
  <r>
    <x v="5"/>
    <x v="3"/>
    <x v="8"/>
    <n v="596114"/>
  </r>
  <r>
    <x v="5"/>
    <x v="4"/>
    <x v="8"/>
    <n v="561420"/>
  </r>
  <r>
    <x v="5"/>
    <x v="5"/>
    <x v="8"/>
    <n v="519575"/>
  </r>
  <r>
    <x v="6"/>
    <x v="6"/>
    <x v="8"/>
    <n v="451836"/>
  </r>
  <r>
    <x v="6"/>
    <x v="7"/>
    <x v="8"/>
    <n v="446174"/>
  </r>
  <r>
    <x v="6"/>
    <x v="8"/>
    <x v="8"/>
    <n v="537934"/>
  </r>
  <r>
    <x v="6"/>
    <x v="9"/>
    <x v="8"/>
    <n v="504070"/>
  </r>
  <r>
    <x v="6"/>
    <x v="10"/>
    <x v="8"/>
    <n v="543991"/>
  </r>
  <r>
    <x v="6"/>
    <x v="11"/>
    <x v="8"/>
    <n v="515235"/>
  </r>
  <r>
    <x v="6"/>
    <x v="0"/>
    <x v="8"/>
    <n v="486053"/>
  </r>
  <r>
    <x v="6"/>
    <x v="1"/>
    <x v="8"/>
    <n v="531709"/>
  </r>
  <r>
    <x v="6"/>
    <x v="2"/>
    <x v="8"/>
    <n v="513475"/>
  </r>
  <r>
    <x v="6"/>
    <x v="3"/>
    <x v="8"/>
    <n v="535895"/>
  </r>
  <r>
    <x v="6"/>
    <x v="4"/>
    <x v="8"/>
    <n v="501273"/>
  </r>
  <r>
    <x v="6"/>
    <x v="5"/>
    <x v="8"/>
    <n v="376291"/>
  </r>
  <r>
    <x v="7"/>
    <x v="6"/>
    <x v="8"/>
    <n v="366497"/>
  </r>
  <r>
    <x v="7"/>
    <x v="7"/>
    <x v="8"/>
    <n v="353768"/>
  </r>
  <r>
    <x v="7"/>
    <x v="8"/>
    <x v="8"/>
    <n v="403192"/>
  </r>
  <r>
    <x v="7"/>
    <x v="9"/>
    <x v="8"/>
    <n v="408846"/>
  </r>
  <r>
    <x v="7"/>
    <x v="10"/>
    <x v="8"/>
    <n v="432785.18079650472"/>
  </r>
  <r>
    <x v="7"/>
    <x v="11"/>
    <x v="8"/>
    <n v="411954"/>
  </r>
  <r>
    <x v="7"/>
    <x v="0"/>
    <x v="8"/>
    <n v="444113"/>
  </r>
  <r>
    <x v="7"/>
    <x v="1"/>
    <x v="8"/>
    <n v="458724"/>
  </r>
  <r>
    <x v="7"/>
    <x v="2"/>
    <x v="8"/>
    <n v="462633"/>
  </r>
  <r>
    <x v="7"/>
    <x v="3"/>
    <x v="8"/>
    <n v="483644"/>
  </r>
  <r>
    <x v="7"/>
    <x v="4"/>
    <x v="8"/>
    <n v="450400"/>
  </r>
  <r>
    <x v="7"/>
    <x v="5"/>
    <x v="8"/>
    <n v="427022.56266603072"/>
  </r>
  <r>
    <x v="8"/>
    <x v="6"/>
    <x v="8"/>
    <n v="356357"/>
  </r>
  <r>
    <x v="8"/>
    <x v="7"/>
    <x v="8"/>
    <n v="347852"/>
  </r>
  <r>
    <x v="8"/>
    <x v="8"/>
    <x v="8"/>
    <n v="408128.88793749089"/>
  </r>
  <r>
    <x v="8"/>
    <x v="9"/>
    <x v="8"/>
    <n v="452962"/>
  </r>
  <r>
    <x v="8"/>
    <x v="10"/>
    <x v="8"/>
    <n v="475017"/>
  </r>
  <r>
    <x v="8"/>
    <x v="11"/>
    <x v="8"/>
    <n v="451049"/>
  </r>
  <r>
    <x v="8"/>
    <x v="0"/>
    <x v="8"/>
    <n v="451583"/>
  </r>
  <r>
    <x v="8"/>
    <x v="1"/>
    <x v="8"/>
    <n v="443687"/>
  </r>
  <r>
    <x v="8"/>
    <x v="2"/>
    <x v="8"/>
    <n v="477002"/>
  </r>
  <r>
    <x v="8"/>
    <x v="3"/>
    <x v="8"/>
    <n v="487787"/>
  </r>
  <r>
    <x v="8"/>
    <x v="4"/>
    <x v="8"/>
    <n v="451672"/>
  </r>
  <r>
    <x v="8"/>
    <x v="5"/>
    <x v="8"/>
    <n v="457354"/>
  </r>
  <r>
    <x v="9"/>
    <x v="6"/>
    <x v="8"/>
    <n v="378541"/>
  </r>
  <r>
    <x v="9"/>
    <x v="7"/>
    <x v="8"/>
    <n v="393131.94698650268"/>
  </r>
  <r>
    <x v="9"/>
    <x v="8"/>
    <x v="8"/>
    <n v="490103"/>
  </r>
  <r>
    <x v="9"/>
    <x v="9"/>
    <x v="8"/>
    <n v="453734"/>
  </r>
  <r>
    <x v="9"/>
    <x v="10"/>
    <x v="8"/>
    <n v="474574"/>
  </r>
  <r>
    <x v="9"/>
    <x v="11"/>
    <x v="8"/>
    <n v="490331"/>
  </r>
  <r>
    <x v="9"/>
    <x v="0"/>
    <x v="8"/>
    <n v="498377"/>
  </r>
  <r>
    <x v="9"/>
    <x v="1"/>
    <x v="8"/>
    <n v="515204"/>
  </r>
  <r>
    <x v="9"/>
    <x v="2"/>
    <x v="8"/>
    <n v="522464.21002878685"/>
  </r>
  <r>
    <x v="9"/>
    <x v="3"/>
    <x v="8"/>
    <n v="524740"/>
  </r>
  <r>
    <x v="9"/>
    <x v="4"/>
    <x v="8"/>
    <n v="519028.87595658895"/>
  </r>
  <r>
    <x v="9"/>
    <x v="5"/>
    <x v="8"/>
    <n v="498151.31400796975"/>
  </r>
  <r>
    <x v="10"/>
    <x v="6"/>
    <x v="8"/>
    <n v="396578"/>
  </r>
  <r>
    <x v="10"/>
    <x v="7"/>
    <x v="8"/>
    <n v="420827"/>
  </r>
  <r>
    <x v="10"/>
    <x v="8"/>
    <x v="8"/>
    <n v="511154"/>
  </r>
  <r>
    <x v="10"/>
    <x v="9"/>
    <x v="8"/>
    <n v="535558"/>
  </r>
  <r>
    <x v="10"/>
    <x v="10"/>
    <x v="8"/>
    <n v="528995"/>
  </r>
  <r>
    <x v="10"/>
    <x v="11"/>
    <x v="8"/>
    <n v="510358"/>
  </r>
  <r>
    <x v="10"/>
    <x v="0"/>
    <x v="8"/>
    <n v="504518"/>
  </r>
  <r>
    <x v="10"/>
    <x v="1"/>
    <x v="8"/>
    <n v="509766.72866692219"/>
  </r>
  <r>
    <x v="10"/>
    <x v="2"/>
    <x v="8"/>
    <n v="546582.29977526003"/>
  </r>
  <r>
    <x v="10"/>
    <x v="3"/>
    <x v="8"/>
    <n v="534486.50396936096"/>
  </r>
  <r>
    <x v="10"/>
    <x v="4"/>
    <x v="8"/>
    <n v="505296"/>
  </r>
  <r>
    <x v="10"/>
    <x v="5"/>
    <x v="8"/>
    <n v="516486.32961891277"/>
  </r>
  <r>
    <x v="11"/>
    <x v="6"/>
    <x v="8"/>
    <n v="434544"/>
  </r>
  <r>
    <x v="11"/>
    <x v="7"/>
    <x v="8"/>
    <n v="441007"/>
  </r>
  <r>
    <x v="11"/>
    <x v="8"/>
    <x v="8"/>
    <n v="540526"/>
  </r>
  <r>
    <x v="11"/>
    <x v="9"/>
    <x v="8"/>
    <n v="525512"/>
  </r>
  <r>
    <x v="11"/>
    <x v="10"/>
    <x v="8"/>
    <n v="566791"/>
  </r>
  <r>
    <x v="11"/>
    <x v="11"/>
    <x v="8"/>
    <n v="532858"/>
  </r>
  <r>
    <x v="11"/>
    <x v="0"/>
    <x v="8"/>
    <n v="560748"/>
  </r>
  <r>
    <x v="11"/>
    <x v="1"/>
    <x v="8"/>
    <n v="575128.23447993305"/>
  </r>
  <r>
    <x v="11"/>
    <x v="2"/>
    <x v="8"/>
    <n v="584188"/>
  </r>
  <r>
    <x v="11"/>
    <x v="3"/>
    <x v="8"/>
    <n v="568995"/>
  </r>
  <r>
    <x v="11"/>
    <x v="4"/>
    <x v="8"/>
    <n v="570634.61864108301"/>
  </r>
  <r>
    <x v="11"/>
    <x v="5"/>
    <x v="8"/>
    <n v="504654"/>
  </r>
  <r>
    <x v="12"/>
    <x v="6"/>
    <x v="8"/>
    <n v="464866"/>
  </r>
  <r>
    <x v="12"/>
    <x v="7"/>
    <x v="8"/>
    <n v="514683"/>
  </r>
  <r>
    <x v="12"/>
    <x v="8"/>
    <x v="8"/>
    <n v="451301"/>
  </r>
  <r>
    <x v="12"/>
    <x v="9"/>
    <x v="8"/>
    <n v="482134"/>
  </r>
  <r>
    <x v="12"/>
    <x v="10"/>
    <x v="8"/>
    <n v="540576"/>
  </r>
  <r>
    <x v="12"/>
    <x v="11"/>
    <x v="8"/>
    <n v="533752"/>
  </r>
  <r>
    <x v="12"/>
    <x v="0"/>
    <x v="8"/>
    <n v="543969.32491459651"/>
  </r>
  <r>
    <x v="12"/>
    <x v="1"/>
    <x v="8"/>
    <n v="573007"/>
  </r>
  <r>
    <x v="12"/>
    <x v="2"/>
    <x v="8"/>
    <n v="569547"/>
  </r>
  <r>
    <x v="12"/>
    <x v="3"/>
    <x v="8"/>
    <n v="593526.30305227207"/>
  </r>
  <r>
    <x v="12"/>
    <x v="4"/>
    <x v="8"/>
    <n v="598055.53902675281"/>
  </r>
  <r>
    <x v="12"/>
    <x v="5"/>
    <x v="8"/>
    <n v="539161"/>
  </r>
  <r>
    <x v="13"/>
    <x v="6"/>
    <x v="8"/>
    <n v="487561"/>
  </r>
  <r>
    <x v="13"/>
    <x v="7"/>
    <x v="8"/>
    <n v="486060"/>
  </r>
  <r>
    <x v="13"/>
    <x v="8"/>
    <x v="8"/>
    <n v="528736"/>
  </r>
  <r>
    <x v="13"/>
    <x v="9"/>
    <x v="8"/>
    <n v="578142"/>
  </r>
  <r>
    <x v="13"/>
    <x v="10"/>
    <x v="8"/>
    <n v="590946"/>
  </r>
  <r>
    <x v="13"/>
    <x v="11"/>
    <x v="8"/>
    <n v="534095"/>
  </r>
  <r>
    <x v="13"/>
    <x v="0"/>
    <x v="8"/>
    <n v="578248"/>
  </r>
  <r>
    <x v="13"/>
    <x v="1"/>
    <x v="8"/>
    <n v="575183.05782551691"/>
  </r>
  <r>
    <x v="13"/>
    <x v="2"/>
    <x v="8"/>
    <n v="564845.89329545142"/>
  </r>
  <r>
    <x v="13"/>
    <x v="3"/>
    <x v="8"/>
    <n v="459196"/>
  </r>
  <r>
    <x v="13"/>
    <x v="4"/>
    <x v="8"/>
    <n v="562403"/>
  </r>
  <r>
    <x v="13"/>
    <x v="5"/>
    <x v="8"/>
    <n v="578505.88387278898"/>
  </r>
  <r>
    <x v="14"/>
    <x v="6"/>
    <x v="8"/>
    <n v="476232.49177433737"/>
  </r>
  <r>
    <x v="14"/>
    <x v="7"/>
    <x v="8"/>
    <n v="465163.706140464"/>
  </r>
  <r>
    <x v="14"/>
    <x v="8"/>
    <x v="8"/>
    <n v="553591.92700242531"/>
  </r>
  <r>
    <x v="14"/>
    <x v="9"/>
    <x v="8"/>
    <n v="538236.13682865561"/>
  </r>
  <r>
    <x v="14"/>
    <x v="10"/>
    <x v="8"/>
    <n v="541971"/>
  </r>
  <r>
    <x v="14"/>
    <x v="11"/>
    <x v="8"/>
    <n v="506861.55571160931"/>
  </r>
  <r>
    <x v="14"/>
    <x v="0"/>
    <x v="8"/>
    <n v="478038.34934617719"/>
  </r>
  <r>
    <x v="14"/>
    <x v="1"/>
    <x v="8"/>
    <n v="525549.97968879587"/>
  </r>
  <r>
    <x v="14"/>
    <x v="2"/>
    <x v="8"/>
    <n v="527827"/>
  </r>
  <r>
    <x v="14"/>
    <x v="3"/>
    <x v="8"/>
    <n v="559435.99147233716"/>
  </r>
  <r>
    <x v="14"/>
    <x v="4"/>
    <x v="8"/>
    <n v="547313"/>
  </r>
  <r>
    <x v="14"/>
    <x v="5"/>
    <x v="8"/>
    <n v="494279"/>
  </r>
  <r>
    <x v="15"/>
    <x v="6"/>
    <x v="8"/>
    <n v="425685.92982149759"/>
  </r>
  <r>
    <x v="15"/>
    <x v="7"/>
    <x v="8"/>
    <n v="421065.61095819273"/>
  </r>
  <r>
    <x v="15"/>
    <x v="8"/>
    <x v="8"/>
    <n v="526930.24831435608"/>
  </r>
  <r>
    <x v="15"/>
    <x v="9"/>
    <x v="8"/>
    <n v="481417"/>
  </r>
  <r>
    <x v="15"/>
    <x v="10"/>
    <x v="8"/>
    <n v="355856.3068348266"/>
  </r>
  <r>
    <x v="15"/>
    <x v="11"/>
    <x v="8"/>
    <n v="460894.95240342541"/>
  </r>
  <r>
    <x v="15"/>
    <x v="0"/>
    <x v="8"/>
    <n v="460894.95240342541"/>
  </r>
  <r>
    <x v="15"/>
    <x v="1"/>
    <x v="8"/>
    <n v="501866.7109699077"/>
  </r>
  <r>
    <x v="15"/>
    <x v="2"/>
    <x v="8"/>
    <n v="512954.63558851311"/>
  </r>
  <r>
    <x v="15"/>
    <x v="3"/>
    <x v="8"/>
    <n v="461804.34565893613"/>
  </r>
  <r>
    <x v="15"/>
    <x v="4"/>
    <x v="8"/>
    <n v="461136.34054606163"/>
  </r>
  <r>
    <x v="15"/>
    <x v="5"/>
    <x v="8"/>
    <n v="370879.3865902822"/>
  </r>
  <r>
    <x v="16"/>
    <x v="6"/>
    <x v="8"/>
    <n v="343301.72598219331"/>
  </r>
  <r>
    <x v="16"/>
    <x v="7"/>
    <x v="8"/>
    <n v="291554.22205950244"/>
  </r>
  <r>
    <x v="16"/>
    <x v="8"/>
    <x v="8"/>
    <n v="394917.73779630061"/>
  </r>
  <r>
    <x v="16"/>
    <x v="9"/>
    <x v="8"/>
    <n v="392227.13878211955"/>
  </r>
  <r>
    <x v="16"/>
    <x v="10"/>
    <x v="8"/>
    <n v="436040.47797609959"/>
  </r>
  <r>
    <x v="16"/>
    <x v="11"/>
    <x v="8"/>
    <n v="461830.99840140023"/>
  </r>
  <r>
    <x v="16"/>
    <x v="0"/>
    <x v="8"/>
    <n v="450434.64780535153"/>
  </r>
  <r>
    <x v="16"/>
    <x v="1"/>
    <x v="8"/>
    <n v="467625.51240719232"/>
  </r>
  <r>
    <x v="16"/>
    <x v="2"/>
    <x v="8"/>
    <n v="447526.0267836217"/>
  </r>
  <r>
    <x v="16"/>
    <x v="3"/>
    <x v="8"/>
    <n v="452623.8785556017"/>
  </r>
  <r>
    <x v="16"/>
    <x v="4"/>
    <x v="8"/>
    <n v="432695.45435301337"/>
  </r>
  <r>
    <x v="16"/>
    <x v="5"/>
    <x v="8"/>
    <n v="385831.53577964177"/>
  </r>
  <r>
    <x v="17"/>
    <x v="6"/>
    <x v="8"/>
    <n v="323732.98053583398"/>
  </r>
  <r>
    <x v="17"/>
    <x v="7"/>
    <x v="8"/>
    <n v="272040.26412536256"/>
  </r>
  <r>
    <x v="17"/>
    <x v="8"/>
    <x v="8"/>
    <n v="264920.72225649067"/>
  </r>
  <r>
    <x v="17"/>
    <x v="9"/>
    <x v="8"/>
    <n v="239508.72352630502"/>
  </r>
  <r>
    <x v="17"/>
    <x v="10"/>
    <x v="8"/>
    <n v="242178.79423855917"/>
  </r>
  <r>
    <x v="17"/>
    <x v="11"/>
    <x v="8"/>
    <n v="219704.75292188377"/>
  </r>
  <r>
    <x v="17"/>
    <x v="0"/>
    <x v="8"/>
    <n v="233453.17229884825"/>
  </r>
  <r>
    <x v="17"/>
    <x v="1"/>
    <x v="8"/>
    <n v="165247.41976426286"/>
  </r>
  <r>
    <x v="17"/>
    <x v="2"/>
    <x v="8"/>
    <n v="66501.041942725613"/>
  </r>
  <r>
    <x v="17"/>
    <x v="3"/>
    <x v="8"/>
    <n v="107523.1775841856"/>
  </r>
  <r>
    <x v="17"/>
    <x v="4"/>
    <x v="8"/>
    <n v="92174.461237194177"/>
  </r>
  <r>
    <x v="17"/>
    <x v="5"/>
    <x v="8"/>
    <n v="70349.063800363219"/>
  </r>
  <r>
    <x v="18"/>
    <x v="6"/>
    <x v="8"/>
    <n v="44426.085963918282"/>
  </r>
  <r>
    <x v="18"/>
    <x v="7"/>
    <x v="8"/>
    <n v="30283.376747620958"/>
  </r>
  <r>
    <x v="18"/>
    <x v="8"/>
    <x v="8"/>
    <n v="47315.371153085485"/>
  </r>
  <r>
    <x v="18"/>
    <x v="9"/>
    <x v="8"/>
    <n v="42899.390995346919"/>
  </r>
  <r>
    <x v="18"/>
    <x v="10"/>
    <x v="8"/>
    <n v="43104.54037055649"/>
  </r>
  <r>
    <x v="18"/>
    <x v="11"/>
    <x v="8"/>
    <n v="26098.555700961464"/>
  </r>
  <r>
    <x v="18"/>
    <x v="0"/>
    <x v="8"/>
    <n v="29130.874838583924"/>
  </r>
  <r>
    <x v="18"/>
    <x v="1"/>
    <x v="8"/>
    <n v="27452.611406068139"/>
  </r>
  <r>
    <x v="18"/>
    <x v="2"/>
    <x v="8"/>
    <n v="26244.021219887236"/>
  </r>
  <r>
    <x v="18"/>
    <x v="3"/>
    <x v="8"/>
    <n v="35792.343501652424"/>
  </r>
  <r>
    <x v="18"/>
    <x v="4"/>
    <x v="8"/>
    <n v="34973.2112141424"/>
  </r>
  <r>
    <x v="18"/>
    <x v="5"/>
    <x v="8"/>
    <n v="25289.832751248017"/>
  </r>
  <r>
    <x v="19"/>
    <x v="6"/>
    <x v="8"/>
    <n v="54880"/>
  </r>
  <r>
    <x v="19"/>
    <x v="7"/>
    <x v="8"/>
    <n v="62280"/>
  </r>
  <r>
    <x v="19"/>
    <x v="8"/>
    <x v="8"/>
    <n v="48255"/>
  </r>
  <r>
    <x v="19"/>
    <x v="9"/>
    <x v="8"/>
    <n v="80503"/>
  </r>
  <r>
    <x v="19"/>
    <x v="10"/>
    <x v="8"/>
    <n v="61208"/>
  </r>
  <r>
    <x v="19"/>
    <x v="11"/>
    <x v="8"/>
    <n v="96425"/>
  </r>
  <r>
    <x v="19"/>
    <x v="0"/>
    <x v="8"/>
    <n v="143954"/>
  </r>
  <r>
    <x v="19"/>
    <x v="1"/>
    <x v="8"/>
    <n v="153943"/>
  </r>
  <r>
    <x v="19"/>
    <x v="2"/>
    <x v="8"/>
    <n v="207645"/>
  </r>
  <r>
    <x v="19"/>
    <x v="3"/>
    <x v="8"/>
    <n v="219372"/>
  </r>
  <r>
    <x v="19"/>
    <x v="4"/>
    <x v="8"/>
    <n v="168428"/>
  </r>
  <r>
    <x v="19"/>
    <x v="5"/>
    <x v="8"/>
    <n v="210923"/>
  </r>
  <r>
    <x v="20"/>
    <x v="6"/>
    <x v="8"/>
    <n v="180727"/>
  </r>
  <r>
    <x v="20"/>
    <x v="7"/>
    <x v="8"/>
    <n v="198829"/>
  </r>
  <r>
    <x v="20"/>
    <x v="8"/>
    <x v="8"/>
    <n v="264398"/>
  </r>
  <r>
    <x v="20"/>
    <x v="9"/>
    <x v="8"/>
    <n v="392130"/>
  </r>
  <r>
    <x v="20"/>
    <x v="10"/>
    <x v="8"/>
    <n v="351867"/>
  </r>
  <r>
    <x v="20"/>
    <x v="11"/>
    <x v="8"/>
    <n v="292554"/>
  </r>
  <r>
    <x v="20"/>
    <x v="0"/>
    <x v="8"/>
    <n v="294447"/>
  </r>
  <r>
    <x v="20"/>
    <x v="1"/>
    <x v="8"/>
    <n v="345886"/>
  </r>
  <r>
    <x v="20"/>
    <x v="2"/>
    <x v="8"/>
    <n v="369633"/>
  </r>
  <r>
    <x v="20"/>
    <x v="3"/>
    <x v="8"/>
    <n v="393523"/>
  </r>
  <r>
    <x v="20"/>
    <x v="4"/>
    <x v="8"/>
    <n v="363779"/>
  </r>
  <r>
    <x v="20"/>
    <x v="5"/>
    <x v="8"/>
    <n v="296282"/>
  </r>
  <r>
    <x v="21"/>
    <x v="6"/>
    <x v="8"/>
    <n v="295583"/>
  </r>
  <r>
    <x v="21"/>
    <x v="7"/>
    <x v="8"/>
    <n v="268660"/>
  </r>
  <r>
    <x v="21"/>
    <x v="8"/>
    <x v="8"/>
    <n v="305124"/>
  </r>
  <r>
    <x v="21"/>
    <x v="9"/>
    <x v="8"/>
    <n v="371012"/>
  </r>
  <r>
    <x v="21"/>
    <x v="10"/>
    <x v="8"/>
    <n v="335371"/>
  </r>
  <r>
    <x v="21"/>
    <x v="11"/>
    <x v="8"/>
    <n v="233260"/>
  </r>
  <r>
    <x v="21"/>
    <x v="0"/>
    <x v="8"/>
    <n v="261497"/>
  </r>
  <r>
    <x v="21"/>
    <x v="1"/>
    <x v="8"/>
    <n v="270308"/>
  </r>
  <r>
    <x v="21"/>
    <x v="2"/>
    <x v="8"/>
    <n v="302848"/>
  </r>
  <r>
    <x v="21"/>
    <x v="3"/>
    <x v="8"/>
    <n v="263485"/>
  </r>
  <r>
    <x v="21"/>
    <x v="4"/>
    <x v="8"/>
    <n v="272550"/>
  </r>
  <r>
    <x v="21"/>
    <x v="5"/>
    <x v="8"/>
    <n v="226839"/>
  </r>
  <r>
    <x v="22"/>
    <x v="6"/>
    <x v="8"/>
    <n v="277412"/>
  </r>
  <r>
    <x v="22"/>
    <x v="7"/>
    <x v="8"/>
    <n v="214163"/>
  </r>
  <r>
    <x v="22"/>
    <x v="8"/>
    <x v="8"/>
    <n v="429147"/>
  </r>
  <r>
    <x v="22"/>
    <x v="9"/>
    <x v="8"/>
    <n v="336100"/>
  </r>
  <r>
    <x v="22"/>
    <x v="10"/>
    <x v="8"/>
    <n v="360508"/>
  </r>
  <r>
    <x v="22"/>
    <x v="11"/>
    <x v="8"/>
    <n v="285803"/>
  </r>
  <r>
    <x v="22"/>
    <x v="0"/>
    <x v="8"/>
    <n v="365198"/>
  </r>
  <r>
    <x v="22"/>
    <x v="1"/>
    <x v="8"/>
    <n v="455441"/>
  </r>
  <r>
    <x v="22"/>
    <x v="2"/>
    <x v="8"/>
    <n v="453843"/>
  </r>
  <r>
    <x v="22"/>
    <x v="3"/>
    <x v="8"/>
    <n v="454033"/>
  </r>
  <r>
    <x v="22"/>
    <x v="4"/>
    <x v="8"/>
    <n v="361375"/>
  </r>
  <r>
    <x v="22"/>
    <x v="5"/>
    <x v="8"/>
    <n v="306977"/>
  </r>
  <r>
    <x v="23"/>
    <x v="6"/>
    <x v="8"/>
    <n v="312048"/>
  </r>
  <r>
    <x v="23"/>
    <x v="7"/>
    <x v="8"/>
    <n v="282232"/>
  </r>
  <r>
    <x v="23"/>
    <x v="8"/>
    <x v="8"/>
    <n v="386207"/>
  </r>
  <r>
    <x v="23"/>
    <x v="9"/>
    <x v="8"/>
    <n v="384315"/>
  </r>
  <r>
    <x v="23"/>
    <x v="10"/>
    <x v="8"/>
    <n v="462532"/>
  </r>
  <r>
    <x v="23"/>
    <x v="11"/>
    <x v="8"/>
    <n v="447033"/>
  </r>
  <r>
    <x v="23"/>
    <x v="0"/>
    <x v="8"/>
    <n v="429439"/>
  </r>
  <r>
    <x v="23"/>
    <x v="1"/>
    <x v="8"/>
    <n v="520526"/>
  </r>
  <r>
    <x v="23"/>
    <x v="2"/>
    <x v="8"/>
    <n v="491236"/>
  </r>
  <r>
    <x v="23"/>
    <x v="3"/>
    <x v="8"/>
    <n v="528334"/>
  </r>
  <r>
    <x v="23"/>
    <x v="4"/>
    <x v="8"/>
    <n v="475097"/>
  </r>
  <r>
    <x v="23"/>
    <x v="5"/>
    <x v="8"/>
    <n v="415407"/>
  </r>
  <r>
    <x v="24"/>
    <x v="6"/>
    <x v="8"/>
    <n v="400498"/>
  </r>
  <r>
    <x v="24"/>
    <x v="7"/>
    <x v="8"/>
    <n v="440031"/>
  </r>
  <r>
    <x v="24"/>
    <x v="8"/>
    <x v="8"/>
    <n v="455955"/>
  </r>
  <r>
    <x v="24"/>
    <x v="9"/>
    <x v="8"/>
    <n v="390510"/>
  </r>
  <r>
    <x v="24"/>
    <x v="10"/>
    <x v="8"/>
    <n v="515518"/>
  </r>
  <r>
    <x v="24"/>
    <x v="11"/>
    <x v="8"/>
    <n v="492369"/>
  </r>
  <r>
    <x v="24"/>
    <x v="0"/>
    <x v="8"/>
    <n v="520063"/>
  </r>
  <r>
    <x v="24"/>
    <x v="1"/>
    <x v="8"/>
    <n v="551386"/>
  </r>
  <r>
    <x v="24"/>
    <x v="2"/>
    <x v="8"/>
    <n v="558296"/>
  </r>
  <r>
    <x v="24"/>
    <x v="3"/>
    <x v="8"/>
    <n v="546121"/>
  </r>
  <r>
    <x v="24"/>
    <x v="4"/>
    <x v="8"/>
    <n v="515577"/>
  </r>
  <r>
    <x v="24"/>
    <x v="5"/>
    <x v="8"/>
    <n v="449267"/>
  </r>
  <r>
    <x v="25"/>
    <x v="6"/>
    <x v="8"/>
    <n v="433736"/>
  </r>
  <r>
    <x v="25"/>
    <x v="7"/>
    <x v="8"/>
    <n v="393190"/>
  </r>
  <r>
    <x v="25"/>
    <x v="8"/>
    <x v="8"/>
    <n v="230510"/>
  </r>
  <r>
    <x v="25"/>
    <x v="9"/>
    <x v="8"/>
    <n v="6166"/>
  </r>
  <r>
    <x v="25"/>
    <x v="10"/>
    <x v="8"/>
    <n v="8733"/>
  </r>
  <r>
    <x v="25"/>
    <x v="11"/>
    <x v="8"/>
    <n v="7606"/>
  </r>
  <r>
    <x v="25"/>
    <x v="0"/>
    <x v="8"/>
    <n v="18285"/>
  </r>
  <r>
    <x v="25"/>
    <x v="1"/>
    <x v="8"/>
    <n v="22859"/>
  </r>
  <r>
    <x v="25"/>
    <x v="2"/>
    <x v="8"/>
    <n v="27425"/>
  </r>
  <r>
    <x v="25"/>
    <x v="3"/>
    <x v="8"/>
    <n v="36156"/>
  </r>
  <r>
    <x v="25"/>
    <x v="4"/>
    <x v="8"/>
    <n v="93286"/>
  </r>
  <r>
    <x v="25"/>
    <x v="5"/>
    <x v="8"/>
    <n v="109155"/>
  </r>
  <r>
    <x v="0"/>
    <x v="0"/>
    <x v="9"/>
    <n v="194502"/>
  </r>
  <r>
    <x v="0"/>
    <x v="1"/>
    <x v="9"/>
    <n v="214575"/>
  </r>
  <r>
    <x v="0"/>
    <x v="2"/>
    <x v="9"/>
    <n v="217567"/>
  </r>
  <r>
    <x v="0"/>
    <x v="3"/>
    <x v="9"/>
    <n v="226623"/>
  </r>
  <r>
    <x v="0"/>
    <x v="4"/>
    <x v="9"/>
    <n v="228319"/>
  </r>
  <r>
    <x v="0"/>
    <x v="5"/>
    <x v="9"/>
    <n v="212042"/>
  </r>
  <r>
    <x v="1"/>
    <x v="6"/>
    <x v="9"/>
    <n v="190874"/>
  </r>
  <r>
    <x v="1"/>
    <x v="7"/>
    <x v="9"/>
    <n v="193669"/>
  </r>
  <r>
    <x v="1"/>
    <x v="8"/>
    <x v="9"/>
    <n v="232780"/>
  </r>
  <r>
    <x v="1"/>
    <x v="9"/>
    <x v="9"/>
    <n v="243055"/>
  </r>
  <r>
    <x v="1"/>
    <x v="10"/>
    <x v="9"/>
    <n v="260462"/>
  </r>
  <r>
    <x v="1"/>
    <x v="11"/>
    <x v="9"/>
    <n v="227293"/>
  </r>
  <r>
    <x v="1"/>
    <x v="0"/>
    <x v="9"/>
    <n v="248138"/>
  </r>
  <r>
    <x v="1"/>
    <x v="1"/>
    <x v="9"/>
    <n v="244218"/>
  </r>
  <r>
    <x v="1"/>
    <x v="2"/>
    <x v="9"/>
    <n v="238449"/>
  </r>
  <r>
    <x v="1"/>
    <x v="3"/>
    <x v="9"/>
    <n v="287716"/>
  </r>
  <r>
    <x v="1"/>
    <x v="4"/>
    <x v="9"/>
    <n v="271796"/>
  </r>
  <r>
    <x v="1"/>
    <x v="5"/>
    <x v="9"/>
    <n v="252732"/>
  </r>
  <r>
    <x v="2"/>
    <x v="6"/>
    <x v="9"/>
    <n v="219215"/>
  </r>
  <r>
    <x v="2"/>
    <x v="7"/>
    <x v="9"/>
    <n v="224651"/>
  </r>
  <r>
    <x v="2"/>
    <x v="8"/>
    <x v="9"/>
    <n v="272350"/>
  </r>
  <r>
    <x v="2"/>
    <x v="9"/>
    <x v="9"/>
    <n v="309006"/>
  </r>
  <r>
    <x v="2"/>
    <x v="10"/>
    <x v="9"/>
    <n v="306431"/>
  </r>
  <r>
    <x v="2"/>
    <x v="11"/>
    <x v="9"/>
    <n v="277578"/>
  </r>
  <r>
    <x v="2"/>
    <x v="0"/>
    <x v="9"/>
    <n v="311167"/>
  </r>
  <r>
    <x v="2"/>
    <x v="1"/>
    <x v="9"/>
    <n v="289711"/>
  </r>
  <r>
    <x v="2"/>
    <x v="2"/>
    <x v="9"/>
    <n v="314554"/>
  </r>
  <r>
    <x v="2"/>
    <x v="3"/>
    <x v="9"/>
    <n v="326844"/>
  </r>
  <r>
    <x v="2"/>
    <x v="4"/>
    <x v="9"/>
    <n v="295598"/>
  </r>
  <r>
    <x v="2"/>
    <x v="5"/>
    <x v="9"/>
    <n v="279802"/>
  </r>
  <r>
    <x v="3"/>
    <x v="6"/>
    <x v="9"/>
    <n v="257169"/>
  </r>
  <r>
    <x v="3"/>
    <x v="7"/>
    <x v="9"/>
    <n v="241659"/>
  </r>
  <r>
    <x v="3"/>
    <x v="8"/>
    <x v="9"/>
    <n v="304920"/>
  </r>
  <r>
    <x v="3"/>
    <x v="9"/>
    <x v="9"/>
    <n v="321854"/>
  </r>
  <r>
    <x v="3"/>
    <x v="10"/>
    <x v="9"/>
    <n v="336831"/>
  </r>
  <r>
    <x v="3"/>
    <x v="11"/>
    <x v="9"/>
    <n v="323895"/>
  </r>
  <r>
    <x v="3"/>
    <x v="0"/>
    <x v="9"/>
    <n v="343585"/>
  </r>
  <r>
    <x v="3"/>
    <x v="1"/>
    <x v="9"/>
    <n v="338276"/>
  </r>
  <r>
    <x v="3"/>
    <x v="2"/>
    <x v="9"/>
    <n v="326540"/>
  </r>
  <r>
    <x v="3"/>
    <x v="3"/>
    <x v="9"/>
    <n v="336789"/>
  </r>
  <r>
    <x v="3"/>
    <x v="4"/>
    <x v="9"/>
    <n v="321865"/>
  </r>
  <r>
    <x v="3"/>
    <x v="5"/>
    <x v="9"/>
    <n v="306144"/>
  </r>
  <r>
    <x v="4"/>
    <x v="6"/>
    <x v="9"/>
    <n v="255856"/>
  </r>
  <r>
    <x v="4"/>
    <x v="7"/>
    <x v="9"/>
    <n v="257763"/>
  </r>
  <r>
    <x v="4"/>
    <x v="8"/>
    <x v="9"/>
    <n v="323789"/>
  </r>
  <r>
    <x v="4"/>
    <x v="9"/>
    <x v="9"/>
    <n v="323919"/>
  </r>
  <r>
    <x v="4"/>
    <x v="10"/>
    <x v="9"/>
    <n v="327930"/>
  </r>
  <r>
    <x v="4"/>
    <x v="11"/>
    <x v="9"/>
    <n v="323208"/>
  </r>
  <r>
    <x v="4"/>
    <x v="0"/>
    <x v="9"/>
    <n v="342103"/>
  </r>
  <r>
    <x v="4"/>
    <x v="1"/>
    <x v="9"/>
    <n v="338885"/>
  </r>
  <r>
    <x v="4"/>
    <x v="2"/>
    <x v="9"/>
    <n v="343178"/>
  </r>
  <r>
    <x v="4"/>
    <x v="3"/>
    <x v="9"/>
    <n v="348504"/>
  </r>
  <r>
    <x v="4"/>
    <x v="4"/>
    <x v="9"/>
    <n v="348166"/>
  </r>
  <r>
    <x v="4"/>
    <x v="5"/>
    <x v="9"/>
    <n v="308259"/>
  </r>
  <r>
    <x v="5"/>
    <x v="6"/>
    <x v="9"/>
    <n v="272208"/>
  </r>
  <r>
    <x v="5"/>
    <x v="7"/>
    <x v="9"/>
    <n v="280662"/>
  </r>
  <r>
    <x v="5"/>
    <x v="8"/>
    <x v="9"/>
    <n v="355487"/>
  </r>
  <r>
    <x v="5"/>
    <x v="9"/>
    <x v="9"/>
    <n v="328899"/>
  </r>
  <r>
    <x v="5"/>
    <x v="10"/>
    <x v="9"/>
    <n v="336955"/>
  </r>
  <r>
    <x v="5"/>
    <x v="11"/>
    <x v="9"/>
    <n v="322902"/>
  </r>
  <r>
    <x v="5"/>
    <x v="0"/>
    <x v="9"/>
    <n v="339317"/>
  </r>
  <r>
    <x v="5"/>
    <x v="1"/>
    <x v="9"/>
    <n v="352238"/>
  </r>
  <r>
    <x v="5"/>
    <x v="2"/>
    <x v="9"/>
    <n v="352457"/>
  </r>
  <r>
    <x v="5"/>
    <x v="3"/>
    <x v="9"/>
    <n v="353945"/>
  </r>
  <r>
    <x v="5"/>
    <x v="4"/>
    <x v="9"/>
    <n v="336884"/>
  </r>
  <r>
    <x v="5"/>
    <x v="5"/>
    <x v="9"/>
    <n v="308345"/>
  </r>
  <r>
    <x v="6"/>
    <x v="6"/>
    <x v="9"/>
    <n v="272042"/>
  </r>
  <r>
    <x v="6"/>
    <x v="7"/>
    <x v="9"/>
    <n v="269090"/>
  </r>
  <r>
    <x v="6"/>
    <x v="8"/>
    <x v="9"/>
    <n v="321689"/>
  </r>
  <r>
    <x v="6"/>
    <x v="9"/>
    <x v="9"/>
    <n v="302183"/>
  </r>
  <r>
    <x v="6"/>
    <x v="10"/>
    <x v="9"/>
    <n v="321863"/>
  </r>
  <r>
    <x v="6"/>
    <x v="11"/>
    <x v="9"/>
    <n v="300489"/>
  </r>
  <r>
    <x v="6"/>
    <x v="0"/>
    <x v="9"/>
    <n v="287988"/>
  </r>
  <r>
    <x v="6"/>
    <x v="1"/>
    <x v="9"/>
    <n v="310223"/>
  </r>
  <r>
    <x v="6"/>
    <x v="2"/>
    <x v="9"/>
    <n v="297932"/>
  </r>
  <r>
    <x v="6"/>
    <x v="3"/>
    <x v="9"/>
    <n v="310601"/>
  </r>
  <r>
    <x v="6"/>
    <x v="4"/>
    <x v="9"/>
    <n v="296989"/>
  </r>
  <r>
    <x v="6"/>
    <x v="5"/>
    <x v="9"/>
    <n v="218255"/>
  </r>
  <r>
    <x v="7"/>
    <x v="6"/>
    <x v="9"/>
    <n v="210591"/>
  </r>
  <r>
    <x v="7"/>
    <x v="7"/>
    <x v="9"/>
    <n v="205475"/>
  </r>
  <r>
    <x v="7"/>
    <x v="8"/>
    <x v="9"/>
    <n v="227076"/>
  </r>
  <r>
    <x v="7"/>
    <x v="9"/>
    <x v="9"/>
    <n v="239776"/>
  </r>
  <r>
    <x v="7"/>
    <x v="10"/>
    <x v="9"/>
    <n v="246050.02016776244"/>
  </r>
  <r>
    <x v="7"/>
    <x v="11"/>
    <x v="9"/>
    <n v="235050"/>
  </r>
  <r>
    <x v="7"/>
    <x v="0"/>
    <x v="9"/>
    <n v="253637"/>
  </r>
  <r>
    <x v="7"/>
    <x v="1"/>
    <x v="9"/>
    <n v="260176"/>
  </r>
  <r>
    <x v="7"/>
    <x v="2"/>
    <x v="9"/>
    <n v="261377"/>
  </r>
  <r>
    <x v="7"/>
    <x v="3"/>
    <x v="9"/>
    <n v="271046"/>
  </r>
  <r>
    <x v="7"/>
    <x v="4"/>
    <x v="9"/>
    <n v="248494"/>
  </r>
  <r>
    <x v="7"/>
    <x v="5"/>
    <x v="9"/>
    <n v="234962.50207913041"/>
  </r>
  <r>
    <x v="8"/>
    <x v="6"/>
    <x v="9"/>
    <n v="196454"/>
  </r>
  <r>
    <x v="8"/>
    <x v="7"/>
    <x v="9"/>
    <n v="190012"/>
  </r>
  <r>
    <x v="8"/>
    <x v="8"/>
    <x v="9"/>
    <n v="216626.77973022044"/>
  </r>
  <r>
    <x v="8"/>
    <x v="9"/>
    <x v="9"/>
    <n v="242959"/>
  </r>
  <r>
    <x v="8"/>
    <x v="10"/>
    <x v="9"/>
    <n v="252168"/>
  </r>
  <r>
    <x v="8"/>
    <x v="11"/>
    <x v="9"/>
    <n v="243158"/>
  </r>
  <r>
    <x v="8"/>
    <x v="0"/>
    <x v="9"/>
    <n v="236307"/>
  </r>
  <r>
    <x v="8"/>
    <x v="1"/>
    <x v="9"/>
    <n v="232647"/>
  </r>
  <r>
    <x v="8"/>
    <x v="2"/>
    <x v="9"/>
    <n v="253125"/>
  </r>
  <r>
    <x v="8"/>
    <x v="3"/>
    <x v="9"/>
    <n v="261206"/>
  </r>
  <r>
    <x v="8"/>
    <x v="4"/>
    <x v="9"/>
    <n v="235464"/>
  </r>
  <r>
    <x v="8"/>
    <x v="5"/>
    <x v="9"/>
    <n v="232017"/>
  </r>
  <r>
    <x v="9"/>
    <x v="6"/>
    <x v="9"/>
    <n v="195287"/>
  </r>
  <r>
    <x v="9"/>
    <x v="7"/>
    <x v="9"/>
    <n v="201079.66835847919"/>
  </r>
  <r>
    <x v="9"/>
    <x v="8"/>
    <x v="9"/>
    <n v="249029"/>
  </r>
  <r>
    <x v="9"/>
    <x v="9"/>
    <x v="9"/>
    <n v="235555"/>
  </r>
  <r>
    <x v="9"/>
    <x v="10"/>
    <x v="9"/>
    <n v="241013"/>
  </r>
  <r>
    <x v="9"/>
    <x v="11"/>
    <x v="9"/>
    <n v="244383"/>
  </r>
  <r>
    <x v="9"/>
    <x v="0"/>
    <x v="9"/>
    <n v="243468"/>
  </r>
  <r>
    <x v="9"/>
    <x v="1"/>
    <x v="9"/>
    <n v="251471"/>
  </r>
  <r>
    <x v="9"/>
    <x v="2"/>
    <x v="9"/>
    <n v="250525.02871116882"/>
  </r>
  <r>
    <x v="9"/>
    <x v="3"/>
    <x v="9"/>
    <n v="250632"/>
  </r>
  <r>
    <x v="9"/>
    <x v="4"/>
    <x v="9"/>
    <n v="243063.55574331831"/>
  </r>
  <r>
    <x v="9"/>
    <x v="5"/>
    <x v="9"/>
    <n v="232357.12150848351"/>
  </r>
  <r>
    <x v="10"/>
    <x v="6"/>
    <x v="9"/>
    <n v="183952"/>
  </r>
  <r>
    <x v="10"/>
    <x v="7"/>
    <x v="9"/>
    <n v="194684"/>
  </r>
  <r>
    <x v="10"/>
    <x v="8"/>
    <x v="9"/>
    <n v="238382"/>
  </r>
  <r>
    <x v="10"/>
    <x v="9"/>
    <x v="9"/>
    <n v="252772"/>
  </r>
  <r>
    <x v="10"/>
    <x v="10"/>
    <x v="9"/>
    <n v="246430"/>
  </r>
  <r>
    <x v="10"/>
    <x v="11"/>
    <x v="9"/>
    <n v="255408"/>
  </r>
  <r>
    <x v="10"/>
    <x v="0"/>
    <x v="9"/>
    <n v="248220"/>
  </r>
  <r>
    <x v="10"/>
    <x v="1"/>
    <x v="9"/>
    <n v="256310.03053297964"/>
  </r>
  <r>
    <x v="10"/>
    <x v="2"/>
    <x v="9"/>
    <n v="268092.67965226184"/>
  </r>
  <r>
    <x v="10"/>
    <x v="3"/>
    <x v="9"/>
    <n v="263430.87607482483"/>
  </r>
  <r>
    <x v="10"/>
    <x v="4"/>
    <x v="9"/>
    <n v="167439"/>
  </r>
  <r>
    <x v="10"/>
    <x v="5"/>
    <x v="9"/>
    <n v="220519.60120667366"/>
  </r>
  <r>
    <x v="11"/>
    <x v="6"/>
    <x v="9"/>
    <n v="211316"/>
  </r>
  <r>
    <x v="11"/>
    <x v="7"/>
    <x v="9"/>
    <n v="210432"/>
  </r>
  <r>
    <x v="11"/>
    <x v="8"/>
    <x v="9"/>
    <n v="259260"/>
  </r>
  <r>
    <x v="11"/>
    <x v="9"/>
    <x v="9"/>
    <n v="248445"/>
  </r>
  <r>
    <x v="11"/>
    <x v="10"/>
    <x v="9"/>
    <n v="263853"/>
  </r>
  <r>
    <x v="11"/>
    <x v="11"/>
    <x v="9"/>
    <n v="245164"/>
  </r>
  <r>
    <x v="11"/>
    <x v="0"/>
    <x v="9"/>
    <n v="252370"/>
  </r>
  <r>
    <x v="11"/>
    <x v="1"/>
    <x v="9"/>
    <n v="260329.45976581183"/>
  </r>
  <r>
    <x v="11"/>
    <x v="2"/>
    <x v="9"/>
    <n v="265682"/>
  </r>
  <r>
    <x v="11"/>
    <x v="3"/>
    <x v="9"/>
    <n v="258348"/>
  </r>
  <r>
    <x v="11"/>
    <x v="4"/>
    <x v="9"/>
    <n v="256238.93265154256"/>
  </r>
  <r>
    <x v="11"/>
    <x v="5"/>
    <x v="9"/>
    <n v="226803"/>
  </r>
  <r>
    <x v="12"/>
    <x v="6"/>
    <x v="9"/>
    <n v="205244"/>
  </r>
  <r>
    <x v="12"/>
    <x v="7"/>
    <x v="9"/>
    <n v="225599"/>
  </r>
  <r>
    <x v="12"/>
    <x v="8"/>
    <x v="9"/>
    <n v="193007"/>
  </r>
  <r>
    <x v="12"/>
    <x v="9"/>
    <x v="9"/>
    <n v="217284"/>
  </r>
  <r>
    <x v="12"/>
    <x v="10"/>
    <x v="9"/>
    <n v="244658"/>
  </r>
  <r>
    <x v="12"/>
    <x v="11"/>
    <x v="9"/>
    <n v="241513"/>
  </r>
  <r>
    <x v="12"/>
    <x v="0"/>
    <x v="9"/>
    <n v="240726.123922653"/>
  </r>
  <r>
    <x v="12"/>
    <x v="1"/>
    <x v="9"/>
    <n v="255736"/>
  </r>
  <r>
    <x v="12"/>
    <x v="2"/>
    <x v="9"/>
    <n v="252076"/>
  </r>
  <r>
    <x v="12"/>
    <x v="3"/>
    <x v="9"/>
    <n v="264306.60382845462"/>
  </r>
  <r>
    <x v="12"/>
    <x v="4"/>
    <x v="9"/>
    <n v="265620.36587443954"/>
  </r>
  <r>
    <x v="12"/>
    <x v="5"/>
    <x v="9"/>
    <n v="235064"/>
  </r>
  <r>
    <x v="13"/>
    <x v="6"/>
    <x v="9"/>
    <n v="212998"/>
  </r>
  <r>
    <x v="13"/>
    <x v="7"/>
    <x v="9"/>
    <n v="219676"/>
  </r>
  <r>
    <x v="13"/>
    <x v="8"/>
    <x v="9"/>
    <n v="237460"/>
  </r>
  <r>
    <x v="13"/>
    <x v="9"/>
    <x v="9"/>
    <n v="259762"/>
  </r>
  <r>
    <x v="13"/>
    <x v="10"/>
    <x v="9"/>
    <n v="257473"/>
  </r>
  <r>
    <x v="13"/>
    <x v="11"/>
    <x v="9"/>
    <n v="237230"/>
  </r>
  <r>
    <x v="13"/>
    <x v="0"/>
    <x v="9"/>
    <n v="253461"/>
  </r>
  <r>
    <x v="13"/>
    <x v="1"/>
    <x v="9"/>
    <n v="247491.71731489021"/>
  </r>
  <r>
    <x v="13"/>
    <x v="2"/>
    <x v="9"/>
    <n v="251382.51739368448"/>
  </r>
  <r>
    <x v="13"/>
    <x v="3"/>
    <x v="9"/>
    <n v="272256"/>
  </r>
  <r>
    <x v="13"/>
    <x v="4"/>
    <x v="9"/>
    <n v="249863"/>
  </r>
  <r>
    <x v="13"/>
    <x v="5"/>
    <x v="9"/>
    <n v="246849.56990540485"/>
  </r>
  <r>
    <x v="14"/>
    <x v="6"/>
    <x v="9"/>
    <n v="201729.7982448632"/>
  </r>
  <r>
    <x v="14"/>
    <x v="7"/>
    <x v="9"/>
    <n v="205247.89250826833"/>
  </r>
  <r>
    <x v="14"/>
    <x v="8"/>
    <x v="9"/>
    <n v="237169.54221259078"/>
  </r>
  <r>
    <x v="14"/>
    <x v="9"/>
    <x v="9"/>
    <n v="234848.84988997105"/>
  </r>
  <r>
    <x v="14"/>
    <x v="10"/>
    <x v="9"/>
    <n v="225375"/>
  </r>
  <r>
    <x v="14"/>
    <x v="11"/>
    <x v="9"/>
    <n v="212324.55628481743"/>
  </r>
  <r>
    <x v="14"/>
    <x v="0"/>
    <x v="9"/>
    <n v="186241.57250980809"/>
  </r>
  <r>
    <x v="14"/>
    <x v="1"/>
    <x v="9"/>
    <n v="212541.11425696904"/>
  </r>
  <r>
    <x v="14"/>
    <x v="2"/>
    <x v="9"/>
    <n v="217123"/>
  </r>
  <r>
    <x v="14"/>
    <x v="3"/>
    <x v="9"/>
    <n v="226545.8575016791"/>
  </r>
  <r>
    <x v="14"/>
    <x v="4"/>
    <x v="9"/>
    <n v="216380"/>
  </r>
  <r>
    <x v="14"/>
    <x v="5"/>
    <x v="9"/>
    <n v="194138"/>
  </r>
  <r>
    <x v="15"/>
    <x v="6"/>
    <x v="9"/>
    <n v="163478.79541870669"/>
  </r>
  <r>
    <x v="15"/>
    <x v="7"/>
    <x v="9"/>
    <n v="166235.02789849445"/>
  </r>
  <r>
    <x v="15"/>
    <x v="8"/>
    <x v="9"/>
    <n v="207739.18233487027"/>
  </r>
  <r>
    <x v="15"/>
    <x v="9"/>
    <x v="9"/>
    <n v="187356"/>
  </r>
  <r>
    <x v="15"/>
    <x v="10"/>
    <x v="9"/>
    <n v="139182.16828192267"/>
  </r>
  <r>
    <x v="15"/>
    <x v="11"/>
    <x v="9"/>
    <n v="179343.66322435121"/>
  </r>
  <r>
    <x v="15"/>
    <x v="0"/>
    <x v="9"/>
    <n v="179343.66322435121"/>
  </r>
  <r>
    <x v="15"/>
    <x v="1"/>
    <x v="9"/>
    <n v="191247.67326501143"/>
  </r>
  <r>
    <x v="15"/>
    <x v="2"/>
    <x v="9"/>
    <n v="199625.12151379176"/>
  </r>
  <r>
    <x v="15"/>
    <x v="3"/>
    <x v="9"/>
    <n v="179806.69298345907"/>
  </r>
  <r>
    <x v="15"/>
    <x v="4"/>
    <x v="9"/>
    <n v="181594.56358075974"/>
  </r>
  <r>
    <x v="15"/>
    <x v="5"/>
    <x v="9"/>
    <n v="143688.61447061319"/>
  </r>
  <r>
    <x v="16"/>
    <x v="6"/>
    <x v="9"/>
    <n v="129761.25031092195"/>
  </r>
  <r>
    <x v="16"/>
    <x v="7"/>
    <x v="9"/>
    <n v="107689.25045871323"/>
  </r>
  <r>
    <x v="16"/>
    <x v="8"/>
    <x v="9"/>
    <n v="187128.01981774918"/>
  </r>
  <r>
    <x v="16"/>
    <x v="9"/>
    <x v="9"/>
    <n v="143735.83442636227"/>
  </r>
  <r>
    <x v="16"/>
    <x v="10"/>
    <x v="9"/>
    <n v="154912.42139467664"/>
  </r>
  <r>
    <x v="16"/>
    <x v="11"/>
    <x v="9"/>
    <n v="166641.26627761227"/>
  </r>
  <r>
    <x v="16"/>
    <x v="0"/>
    <x v="9"/>
    <n v="157849.6502303796"/>
  </r>
  <r>
    <x v="16"/>
    <x v="1"/>
    <x v="9"/>
    <n v="165892.2994137755"/>
  </r>
  <r>
    <x v="16"/>
    <x v="2"/>
    <x v="9"/>
    <n v="156729.53123651206"/>
  </r>
  <r>
    <x v="16"/>
    <x v="3"/>
    <x v="9"/>
    <n v="162427.43772917768"/>
  </r>
  <r>
    <x v="16"/>
    <x v="4"/>
    <x v="9"/>
    <n v="163812.60798041432"/>
  </r>
  <r>
    <x v="16"/>
    <x v="5"/>
    <x v="9"/>
    <n v="147590.59994232"/>
  </r>
  <r>
    <x v="17"/>
    <x v="6"/>
    <x v="9"/>
    <n v="125620.9618590849"/>
  </r>
  <r>
    <x v="17"/>
    <x v="7"/>
    <x v="9"/>
    <n v="96634.662210626557"/>
  </r>
  <r>
    <x v="17"/>
    <x v="8"/>
    <x v="9"/>
    <n v="93163.145390780541"/>
  </r>
  <r>
    <x v="17"/>
    <x v="9"/>
    <x v="9"/>
    <n v="78310.309572207203"/>
  </r>
  <r>
    <x v="17"/>
    <x v="10"/>
    <x v="9"/>
    <n v="80877.936617687446"/>
  </r>
  <r>
    <x v="17"/>
    <x v="11"/>
    <x v="9"/>
    <n v="73602.912036735084"/>
  </r>
  <r>
    <x v="17"/>
    <x v="0"/>
    <x v="9"/>
    <n v="77828.868706494221"/>
  </r>
  <r>
    <x v="17"/>
    <x v="1"/>
    <x v="9"/>
    <n v="44510.814702303418"/>
  </r>
  <r>
    <x v="17"/>
    <x v="2"/>
    <x v="9"/>
    <n v="17752.479180123337"/>
  </r>
  <r>
    <x v="17"/>
    <x v="3"/>
    <x v="9"/>
    <n v="33845.358178870112"/>
  </r>
  <r>
    <x v="17"/>
    <x v="4"/>
    <x v="9"/>
    <n v="25697.5363690128"/>
  </r>
  <r>
    <x v="17"/>
    <x v="5"/>
    <x v="9"/>
    <n v="19371.982576334147"/>
  </r>
  <r>
    <x v="18"/>
    <x v="6"/>
    <x v="9"/>
    <n v="11584.178372160794"/>
  </r>
  <r>
    <x v="18"/>
    <x v="7"/>
    <x v="9"/>
    <n v="3574.4883918305009"/>
  </r>
  <r>
    <x v="18"/>
    <x v="8"/>
    <x v="9"/>
    <n v="6623.3347702203428"/>
  </r>
  <r>
    <x v="18"/>
    <x v="9"/>
    <x v="9"/>
    <n v="8167.5991370987458"/>
  </r>
  <r>
    <x v="18"/>
    <x v="10"/>
    <x v="9"/>
    <n v="7400.7333322526792"/>
  </r>
  <r>
    <x v="18"/>
    <x v="11"/>
    <x v="9"/>
    <n v="4870.761091822892"/>
  </r>
  <r>
    <x v="18"/>
    <x v="0"/>
    <x v="9"/>
    <n v="6590.0233381250564"/>
  </r>
  <r>
    <x v="18"/>
    <x v="1"/>
    <x v="9"/>
    <n v="6308.9403580937797"/>
  </r>
  <r>
    <x v="18"/>
    <x v="2"/>
    <x v="9"/>
    <n v="6077.1553562275758"/>
  </r>
  <r>
    <x v="18"/>
    <x v="3"/>
    <x v="9"/>
    <n v="7155.4255649895476"/>
  </r>
  <r>
    <x v="18"/>
    <x v="4"/>
    <x v="9"/>
    <n v="15553.840648956531"/>
  </r>
  <r>
    <x v="18"/>
    <x v="5"/>
    <x v="9"/>
    <n v="10296.326126601138"/>
  </r>
  <r>
    <x v="19"/>
    <x v="6"/>
    <x v="9"/>
    <n v="54327"/>
  </r>
  <r>
    <x v="19"/>
    <x v="7"/>
    <x v="9"/>
    <n v="27022"/>
  </r>
  <r>
    <x v="19"/>
    <x v="8"/>
    <x v="9"/>
    <n v="45399"/>
  </r>
  <r>
    <x v="19"/>
    <x v="9"/>
    <x v="9"/>
    <n v="64396"/>
  </r>
  <r>
    <x v="19"/>
    <x v="10"/>
    <x v="9"/>
    <n v="28041"/>
  </r>
  <r>
    <x v="19"/>
    <x v="11"/>
    <x v="9"/>
    <n v="63054"/>
  </r>
  <r>
    <x v="19"/>
    <x v="0"/>
    <x v="9"/>
    <n v="74908"/>
  </r>
  <r>
    <x v="19"/>
    <x v="1"/>
    <x v="9"/>
    <n v="68149"/>
  </r>
  <r>
    <x v="19"/>
    <x v="2"/>
    <x v="9"/>
    <n v="97670"/>
  </r>
  <r>
    <x v="19"/>
    <x v="3"/>
    <x v="9"/>
    <n v="101807"/>
  </r>
  <r>
    <x v="19"/>
    <x v="4"/>
    <x v="9"/>
    <n v="64997"/>
  </r>
  <r>
    <x v="19"/>
    <x v="5"/>
    <x v="9"/>
    <n v="78334"/>
  </r>
  <r>
    <x v="20"/>
    <x v="6"/>
    <x v="9"/>
    <n v="60257"/>
  </r>
  <r>
    <x v="20"/>
    <x v="7"/>
    <x v="9"/>
    <n v="54643"/>
  </r>
  <r>
    <x v="20"/>
    <x v="8"/>
    <x v="9"/>
    <n v="97916"/>
  </r>
  <r>
    <x v="20"/>
    <x v="9"/>
    <x v="9"/>
    <n v="121882"/>
  </r>
  <r>
    <x v="20"/>
    <x v="10"/>
    <x v="9"/>
    <n v="43313"/>
  </r>
  <r>
    <x v="20"/>
    <x v="11"/>
    <x v="9"/>
    <n v="76251"/>
  </r>
  <r>
    <x v="20"/>
    <x v="0"/>
    <x v="9"/>
    <n v="93216"/>
  </r>
  <r>
    <x v="20"/>
    <x v="1"/>
    <x v="9"/>
    <n v="85460"/>
  </r>
  <r>
    <x v="20"/>
    <x v="2"/>
    <x v="9"/>
    <n v="88116"/>
  </r>
  <r>
    <x v="20"/>
    <x v="3"/>
    <x v="9"/>
    <n v="114526"/>
  </r>
  <r>
    <x v="20"/>
    <x v="4"/>
    <x v="9"/>
    <n v="114982"/>
  </r>
  <r>
    <x v="20"/>
    <x v="5"/>
    <x v="9"/>
    <n v="94721"/>
  </r>
  <r>
    <x v="21"/>
    <x v="6"/>
    <x v="9"/>
    <n v="82320"/>
  </r>
  <r>
    <x v="21"/>
    <x v="7"/>
    <x v="9"/>
    <n v="91228"/>
  </r>
  <r>
    <x v="21"/>
    <x v="8"/>
    <x v="9"/>
    <n v="132107"/>
  </r>
  <r>
    <x v="21"/>
    <x v="9"/>
    <x v="9"/>
    <n v="136739"/>
  </r>
  <r>
    <x v="21"/>
    <x v="10"/>
    <x v="9"/>
    <n v="132309"/>
  </r>
  <r>
    <x v="21"/>
    <x v="11"/>
    <x v="9"/>
    <n v="126548"/>
  </r>
  <r>
    <x v="21"/>
    <x v="0"/>
    <x v="9"/>
    <n v="107773"/>
  </r>
  <r>
    <x v="21"/>
    <x v="1"/>
    <x v="9"/>
    <n v="133635"/>
  </r>
  <r>
    <x v="21"/>
    <x v="2"/>
    <x v="9"/>
    <n v="134885"/>
  </r>
  <r>
    <x v="21"/>
    <x v="3"/>
    <x v="9"/>
    <n v="125199"/>
  </r>
  <r>
    <x v="21"/>
    <x v="4"/>
    <x v="9"/>
    <n v="128540"/>
  </r>
  <r>
    <x v="21"/>
    <x v="5"/>
    <x v="9"/>
    <n v="106425"/>
  </r>
  <r>
    <x v="22"/>
    <x v="6"/>
    <x v="9"/>
    <n v="109707"/>
  </r>
  <r>
    <x v="22"/>
    <x v="7"/>
    <x v="9"/>
    <n v="100617"/>
  </r>
  <r>
    <x v="22"/>
    <x v="8"/>
    <x v="9"/>
    <n v="155591"/>
  </r>
  <r>
    <x v="22"/>
    <x v="9"/>
    <x v="9"/>
    <n v="132524"/>
  </r>
  <r>
    <x v="22"/>
    <x v="10"/>
    <x v="9"/>
    <n v="140502"/>
  </r>
  <r>
    <x v="22"/>
    <x v="11"/>
    <x v="9"/>
    <n v="136761"/>
  </r>
  <r>
    <x v="22"/>
    <x v="0"/>
    <x v="9"/>
    <n v="120040"/>
  </r>
  <r>
    <x v="22"/>
    <x v="1"/>
    <x v="9"/>
    <n v="156338"/>
  </r>
  <r>
    <x v="22"/>
    <x v="2"/>
    <x v="9"/>
    <n v="155680"/>
  </r>
  <r>
    <x v="22"/>
    <x v="3"/>
    <x v="9"/>
    <n v="155314"/>
  </r>
  <r>
    <x v="22"/>
    <x v="4"/>
    <x v="9"/>
    <n v="156109"/>
  </r>
  <r>
    <x v="22"/>
    <x v="5"/>
    <x v="9"/>
    <n v="121546"/>
  </r>
  <r>
    <x v="23"/>
    <x v="6"/>
    <x v="9"/>
    <n v="127535"/>
  </r>
  <r>
    <x v="23"/>
    <x v="7"/>
    <x v="9"/>
    <n v="146564"/>
  </r>
  <r>
    <x v="23"/>
    <x v="8"/>
    <x v="9"/>
    <n v="164447"/>
  </r>
  <r>
    <x v="23"/>
    <x v="9"/>
    <x v="9"/>
    <n v="162683"/>
  </r>
  <r>
    <x v="23"/>
    <x v="10"/>
    <x v="9"/>
    <n v="185539"/>
  </r>
  <r>
    <x v="23"/>
    <x v="11"/>
    <x v="9"/>
    <n v="172716"/>
  </r>
  <r>
    <x v="23"/>
    <x v="0"/>
    <x v="9"/>
    <n v="164871"/>
  </r>
  <r>
    <x v="23"/>
    <x v="1"/>
    <x v="9"/>
    <n v="198166"/>
  </r>
  <r>
    <x v="23"/>
    <x v="2"/>
    <x v="9"/>
    <n v="176551"/>
  </r>
  <r>
    <x v="23"/>
    <x v="3"/>
    <x v="9"/>
    <n v="199520"/>
  </r>
  <r>
    <x v="23"/>
    <x v="4"/>
    <x v="9"/>
    <n v="170789"/>
  </r>
  <r>
    <x v="23"/>
    <x v="5"/>
    <x v="9"/>
    <n v="152728"/>
  </r>
  <r>
    <x v="24"/>
    <x v="6"/>
    <x v="9"/>
    <n v="153596"/>
  </r>
  <r>
    <x v="24"/>
    <x v="7"/>
    <x v="9"/>
    <n v="158106"/>
  </r>
  <r>
    <x v="24"/>
    <x v="8"/>
    <x v="9"/>
    <n v="169680"/>
  </r>
  <r>
    <x v="24"/>
    <x v="9"/>
    <x v="9"/>
    <n v="175018"/>
  </r>
  <r>
    <x v="24"/>
    <x v="10"/>
    <x v="9"/>
    <n v="205658"/>
  </r>
  <r>
    <x v="24"/>
    <x v="11"/>
    <x v="9"/>
    <n v="185312"/>
  </r>
  <r>
    <x v="24"/>
    <x v="0"/>
    <x v="9"/>
    <n v="189097"/>
  </r>
  <r>
    <x v="24"/>
    <x v="1"/>
    <x v="9"/>
    <n v="201548"/>
  </r>
  <r>
    <x v="24"/>
    <x v="2"/>
    <x v="9"/>
    <n v="193261"/>
  </r>
  <r>
    <x v="24"/>
    <x v="3"/>
    <x v="9"/>
    <n v="193509"/>
  </r>
  <r>
    <x v="24"/>
    <x v="4"/>
    <x v="9"/>
    <n v="180067"/>
  </r>
  <r>
    <x v="24"/>
    <x v="5"/>
    <x v="9"/>
    <n v="158803"/>
  </r>
  <r>
    <x v="25"/>
    <x v="6"/>
    <x v="9"/>
    <n v="148618"/>
  </r>
  <r>
    <x v="25"/>
    <x v="7"/>
    <x v="9"/>
    <n v="139878"/>
  </r>
  <r>
    <x v="25"/>
    <x v="8"/>
    <x v="9"/>
    <n v="78538"/>
  </r>
  <r>
    <x v="25"/>
    <x v="9"/>
    <x v="9"/>
    <n v="820"/>
  </r>
  <r>
    <x v="25"/>
    <x v="10"/>
    <x v="9"/>
    <n v="837"/>
  </r>
  <r>
    <x v="25"/>
    <x v="11"/>
    <x v="9"/>
    <n v="1420"/>
  </r>
  <r>
    <x v="25"/>
    <x v="0"/>
    <x v="9"/>
    <n v="6677"/>
  </r>
  <r>
    <x v="25"/>
    <x v="1"/>
    <x v="9"/>
    <n v="6585"/>
  </r>
  <r>
    <x v="25"/>
    <x v="2"/>
    <x v="9"/>
    <n v="12160"/>
  </r>
  <r>
    <x v="25"/>
    <x v="3"/>
    <x v="9"/>
    <n v="24893"/>
  </r>
  <r>
    <x v="25"/>
    <x v="4"/>
    <x v="9"/>
    <n v="48570"/>
  </r>
  <r>
    <x v="25"/>
    <x v="5"/>
    <x v="9"/>
    <n v="48667"/>
  </r>
  <r>
    <x v="0"/>
    <x v="0"/>
    <x v="10"/>
    <n v="1096492"/>
  </r>
  <r>
    <x v="0"/>
    <x v="1"/>
    <x v="10"/>
    <n v="1179631"/>
  </r>
  <r>
    <x v="0"/>
    <x v="2"/>
    <x v="10"/>
    <n v="1144667"/>
  </r>
  <r>
    <x v="0"/>
    <x v="3"/>
    <x v="10"/>
    <n v="1181170"/>
  </r>
  <r>
    <x v="0"/>
    <x v="4"/>
    <x v="10"/>
    <n v="1184061"/>
  </r>
  <r>
    <x v="0"/>
    <x v="5"/>
    <x v="10"/>
    <n v="1136373"/>
  </r>
  <r>
    <x v="1"/>
    <x v="6"/>
    <x v="10"/>
    <n v="1047948"/>
  </r>
  <r>
    <x v="1"/>
    <x v="7"/>
    <x v="10"/>
    <n v="1026963"/>
  </r>
  <r>
    <x v="1"/>
    <x v="8"/>
    <x v="10"/>
    <n v="1183239"/>
  </r>
  <r>
    <x v="1"/>
    <x v="9"/>
    <x v="10"/>
    <n v="1195533"/>
  </r>
  <r>
    <x v="1"/>
    <x v="10"/>
    <x v="10"/>
    <n v="1261460"/>
  </r>
  <r>
    <x v="1"/>
    <x v="11"/>
    <x v="10"/>
    <n v="1133642"/>
  </r>
  <r>
    <x v="1"/>
    <x v="0"/>
    <x v="10"/>
    <n v="1233121"/>
  </r>
  <r>
    <x v="1"/>
    <x v="1"/>
    <x v="10"/>
    <n v="1199094"/>
  </r>
  <r>
    <x v="1"/>
    <x v="2"/>
    <x v="10"/>
    <n v="1155046"/>
  </r>
  <r>
    <x v="1"/>
    <x v="3"/>
    <x v="10"/>
    <n v="1332061"/>
  </r>
  <r>
    <x v="1"/>
    <x v="4"/>
    <x v="10"/>
    <n v="1252062"/>
  </r>
  <r>
    <x v="1"/>
    <x v="5"/>
    <x v="10"/>
    <n v="1208683"/>
  </r>
  <r>
    <x v="2"/>
    <x v="6"/>
    <x v="10"/>
    <n v="1082643"/>
  </r>
  <r>
    <x v="2"/>
    <x v="7"/>
    <x v="10"/>
    <n v="1067832"/>
  </r>
  <r>
    <x v="2"/>
    <x v="8"/>
    <x v="10"/>
    <n v="1269554"/>
  </r>
  <r>
    <x v="2"/>
    <x v="9"/>
    <x v="10"/>
    <n v="1390613"/>
  </r>
  <r>
    <x v="2"/>
    <x v="10"/>
    <x v="10"/>
    <n v="1378589"/>
  </r>
  <r>
    <x v="2"/>
    <x v="11"/>
    <x v="10"/>
    <n v="1268155"/>
  </r>
  <r>
    <x v="2"/>
    <x v="0"/>
    <x v="10"/>
    <n v="1387646"/>
  </r>
  <r>
    <x v="2"/>
    <x v="1"/>
    <x v="10"/>
    <n v="1316061"/>
  </r>
  <r>
    <x v="2"/>
    <x v="2"/>
    <x v="10"/>
    <n v="1418135"/>
  </r>
  <r>
    <x v="2"/>
    <x v="3"/>
    <x v="10"/>
    <n v="1483005"/>
  </r>
  <r>
    <x v="2"/>
    <x v="4"/>
    <x v="10"/>
    <n v="1343735"/>
  </r>
  <r>
    <x v="2"/>
    <x v="5"/>
    <x v="10"/>
    <n v="1294194"/>
  </r>
  <r>
    <x v="3"/>
    <x v="6"/>
    <x v="10"/>
    <n v="1164805"/>
  </r>
  <r>
    <x v="3"/>
    <x v="7"/>
    <x v="10"/>
    <n v="1074323"/>
  </r>
  <r>
    <x v="3"/>
    <x v="8"/>
    <x v="10"/>
    <n v="1330346"/>
  </r>
  <r>
    <x v="3"/>
    <x v="9"/>
    <x v="10"/>
    <n v="1309617"/>
  </r>
  <r>
    <x v="3"/>
    <x v="10"/>
    <x v="10"/>
    <n v="1347142"/>
  </r>
  <r>
    <x v="3"/>
    <x v="11"/>
    <x v="10"/>
    <n v="1317708"/>
  </r>
  <r>
    <x v="3"/>
    <x v="0"/>
    <x v="10"/>
    <n v="1373814"/>
  </r>
  <r>
    <x v="3"/>
    <x v="1"/>
    <x v="10"/>
    <n v="1377092"/>
  </r>
  <r>
    <x v="3"/>
    <x v="2"/>
    <x v="10"/>
    <n v="1346460"/>
  </r>
  <r>
    <x v="3"/>
    <x v="3"/>
    <x v="10"/>
    <n v="1375242"/>
  </r>
  <r>
    <x v="3"/>
    <x v="4"/>
    <x v="10"/>
    <n v="1306152"/>
  </r>
  <r>
    <x v="3"/>
    <x v="5"/>
    <x v="10"/>
    <n v="1279959"/>
  </r>
  <r>
    <x v="4"/>
    <x v="6"/>
    <x v="10"/>
    <n v="1102759"/>
  </r>
  <r>
    <x v="4"/>
    <x v="7"/>
    <x v="10"/>
    <n v="1076457"/>
  </r>
  <r>
    <x v="4"/>
    <x v="8"/>
    <x v="10"/>
    <n v="1323794"/>
  </r>
  <r>
    <x v="4"/>
    <x v="9"/>
    <x v="10"/>
    <n v="1351322"/>
  </r>
  <r>
    <x v="4"/>
    <x v="10"/>
    <x v="10"/>
    <n v="1346710"/>
  </r>
  <r>
    <x v="4"/>
    <x v="11"/>
    <x v="10"/>
    <n v="1293497"/>
  </r>
  <r>
    <x v="4"/>
    <x v="0"/>
    <x v="10"/>
    <n v="1322084"/>
  </r>
  <r>
    <x v="4"/>
    <x v="1"/>
    <x v="10"/>
    <n v="1320333"/>
  </r>
  <r>
    <x v="4"/>
    <x v="2"/>
    <x v="10"/>
    <n v="1329095"/>
  </r>
  <r>
    <x v="4"/>
    <x v="3"/>
    <x v="10"/>
    <n v="1330499"/>
  </r>
  <r>
    <x v="4"/>
    <x v="4"/>
    <x v="10"/>
    <n v="1318098"/>
  </r>
  <r>
    <x v="4"/>
    <x v="5"/>
    <x v="10"/>
    <n v="1252770"/>
  </r>
  <r>
    <x v="5"/>
    <x v="6"/>
    <x v="10"/>
    <n v="1073376"/>
  </r>
  <r>
    <x v="5"/>
    <x v="7"/>
    <x v="10"/>
    <n v="1096582"/>
  </r>
  <r>
    <x v="5"/>
    <x v="8"/>
    <x v="10"/>
    <n v="1304863"/>
  </r>
  <r>
    <x v="5"/>
    <x v="9"/>
    <x v="10"/>
    <n v="1214975"/>
  </r>
  <r>
    <x v="5"/>
    <x v="10"/>
    <x v="10"/>
    <n v="1245154"/>
  </r>
  <r>
    <x v="5"/>
    <x v="11"/>
    <x v="10"/>
    <n v="1213221"/>
  </r>
  <r>
    <x v="5"/>
    <x v="0"/>
    <x v="10"/>
    <n v="1259552"/>
  </r>
  <r>
    <x v="5"/>
    <x v="1"/>
    <x v="10"/>
    <n v="1309552"/>
  </r>
  <r>
    <x v="5"/>
    <x v="2"/>
    <x v="10"/>
    <n v="1285386"/>
  </r>
  <r>
    <x v="5"/>
    <x v="3"/>
    <x v="10"/>
    <n v="1280463"/>
  </r>
  <r>
    <x v="5"/>
    <x v="4"/>
    <x v="10"/>
    <n v="1214292"/>
  </r>
  <r>
    <x v="5"/>
    <x v="5"/>
    <x v="10"/>
    <n v="1165672"/>
  </r>
  <r>
    <x v="6"/>
    <x v="6"/>
    <x v="10"/>
    <n v="1037653"/>
  </r>
  <r>
    <x v="6"/>
    <x v="7"/>
    <x v="10"/>
    <n v="992766"/>
  </r>
  <r>
    <x v="6"/>
    <x v="8"/>
    <x v="10"/>
    <n v="1177116"/>
  </r>
  <r>
    <x v="6"/>
    <x v="9"/>
    <x v="10"/>
    <n v="1103503"/>
  </r>
  <r>
    <x v="6"/>
    <x v="10"/>
    <x v="10"/>
    <n v="1194008"/>
  </r>
  <r>
    <x v="6"/>
    <x v="11"/>
    <x v="10"/>
    <n v="1117253"/>
  </r>
  <r>
    <x v="6"/>
    <x v="0"/>
    <x v="10"/>
    <n v="1083483"/>
  </r>
  <r>
    <x v="6"/>
    <x v="1"/>
    <x v="10"/>
    <n v="1153630"/>
  </r>
  <r>
    <x v="6"/>
    <x v="2"/>
    <x v="10"/>
    <n v="1093329"/>
  </r>
  <r>
    <x v="6"/>
    <x v="3"/>
    <x v="10"/>
    <n v="1133978"/>
  </r>
  <r>
    <x v="6"/>
    <x v="4"/>
    <x v="10"/>
    <n v="1078846"/>
  </r>
  <r>
    <x v="6"/>
    <x v="5"/>
    <x v="10"/>
    <n v="813932"/>
  </r>
  <r>
    <x v="7"/>
    <x v="6"/>
    <x v="10"/>
    <n v="789577"/>
  </r>
  <r>
    <x v="7"/>
    <x v="7"/>
    <x v="10"/>
    <n v="743179"/>
  </r>
  <r>
    <x v="7"/>
    <x v="8"/>
    <x v="10"/>
    <n v="845897"/>
  </r>
  <r>
    <x v="7"/>
    <x v="9"/>
    <x v="10"/>
    <n v="865877"/>
  </r>
  <r>
    <x v="7"/>
    <x v="10"/>
    <x v="10"/>
    <n v="940379.3383460812"/>
  </r>
  <r>
    <x v="7"/>
    <x v="11"/>
    <x v="10"/>
    <n v="904848"/>
  </r>
  <r>
    <x v="7"/>
    <x v="0"/>
    <x v="10"/>
    <n v="979809"/>
  </r>
  <r>
    <x v="7"/>
    <x v="1"/>
    <x v="10"/>
    <n v="1002468"/>
  </r>
  <r>
    <x v="7"/>
    <x v="2"/>
    <x v="10"/>
    <n v="1006900"/>
  </r>
  <r>
    <x v="7"/>
    <x v="3"/>
    <x v="10"/>
    <n v="1067078"/>
  </r>
  <r>
    <x v="7"/>
    <x v="4"/>
    <x v="10"/>
    <n v="1015465"/>
  </r>
  <r>
    <x v="7"/>
    <x v="5"/>
    <x v="10"/>
    <n v="1007130.9643142249"/>
  </r>
  <r>
    <x v="8"/>
    <x v="6"/>
    <x v="10"/>
    <n v="863009"/>
  </r>
  <r>
    <x v="8"/>
    <x v="7"/>
    <x v="10"/>
    <n v="847213"/>
  </r>
  <r>
    <x v="8"/>
    <x v="8"/>
    <x v="10"/>
    <n v="979772.69633651711"/>
  </r>
  <r>
    <x v="8"/>
    <x v="9"/>
    <x v="10"/>
    <n v="1067966"/>
  </r>
  <r>
    <x v="8"/>
    <x v="10"/>
    <x v="10"/>
    <n v="1099036"/>
  </r>
  <r>
    <x v="8"/>
    <x v="11"/>
    <x v="10"/>
    <n v="1056713"/>
  </r>
  <r>
    <x v="8"/>
    <x v="0"/>
    <x v="10"/>
    <n v="1084761"/>
  </r>
  <r>
    <x v="8"/>
    <x v="1"/>
    <x v="10"/>
    <n v="1072912"/>
  </r>
  <r>
    <x v="8"/>
    <x v="2"/>
    <x v="10"/>
    <n v="1143906"/>
  </r>
  <r>
    <x v="8"/>
    <x v="3"/>
    <x v="10"/>
    <n v="1176431"/>
  </r>
  <r>
    <x v="8"/>
    <x v="4"/>
    <x v="10"/>
    <n v="1106137"/>
  </r>
  <r>
    <x v="8"/>
    <x v="5"/>
    <x v="10"/>
    <n v="1130620"/>
  </r>
  <r>
    <x v="9"/>
    <x v="6"/>
    <x v="10"/>
    <n v="960378"/>
  </r>
  <r>
    <x v="9"/>
    <x v="7"/>
    <x v="10"/>
    <n v="976093.34300296963"/>
  </r>
  <r>
    <x v="9"/>
    <x v="8"/>
    <x v="10"/>
    <n v="1188601"/>
  </r>
  <r>
    <x v="9"/>
    <x v="9"/>
    <x v="10"/>
    <n v="1108213"/>
  </r>
  <r>
    <x v="9"/>
    <x v="10"/>
    <x v="10"/>
    <n v="1141678"/>
  </r>
  <r>
    <x v="9"/>
    <x v="11"/>
    <x v="10"/>
    <n v="1165286"/>
  </r>
  <r>
    <x v="9"/>
    <x v="0"/>
    <x v="10"/>
    <n v="1175389"/>
  </r>
  <r>
    <x v="9"/>
    <x v="1"/>
    <x v="10"/>
    <n v="1203576"/>
  </r>
  <r>
    <x v="9"/>
    <x v="2"/>
    <x v="10"/>
    <n v="1205902.0797981813"/>
  </r>
  <r>
    <x v="9"/>
    <x v="3"/>
    <x v="10"/>
    <n v="1223986"/>
  </r>
  <r>
    <x v="9"/>
    <x v="4"/>
    <x v="10"/>
    <n v="1207552.7252008121"/>
  </r>
  <r>
    <x v="9"/>
    <x v="5"/>
    <x v="10"/>
    <n v="1204341.971287579"/>
  </r>
  <r>
    <x v="10"/>
    <x v="6"/>
    <x v="10"/>
    <n v="996609"/>
  </r>
  <r>
    <x v="10"/>
    <x v="7"/>
    <x v="10"/>
    <n v="1025100"/>
  </r>
  <r>
    <x v="10"/>
    <x v="8"/>
    <x v="10"/>
    <n v="1220725"/>
  </r>
  <r>
    <x v="10"/>
    <x v="9"/>
    <x v="10"/>
    <n v="1273264"/>
  </r>
  <r>
    <x v="10"/>
    <x v="10"/>
    <x v="10"/>
    <n v="1260197"/>
  </r>
  <r>
    <x v="10"/>
    <x v="11"/>
    <x v="10"/>
    <n v="1229470"/>
  </r>
  <r>
    <x v="10"/>
    <x v="0"/>
    <x v="10"/>
    <n v="1226517"/>
  </r>
  <r>
    <x v="10"/>
    <x v="1"/>
    <x v="10"/>
    <n v="1233484.3987235865"/>
  </r>
  <r>
    <x v="10"/>
    <x v="2"/>
    <x v="10"/>
    <n v="1310905.8088671165"/>
  </r>
  <r>
    <x v="10"/>
    <x v="3"/>
    <x v="10"/>
    <n v="1293379.2723855437"/>
  </r>
  <r>
    <x v="10"/>
    <x v="4"/>
    <x v="10"/>
    <n v="1257435"/>
  </r>
  <r>
    <x v="10"/>
    <x v="5"/>
    <x v="10"/>
    <n v="1301202.2148718894"/>
  </r>
  <r>
    <x v="11"/>
    <x v="6"/>
    <x v="10"/>
    <n v="1118005"/>
  </r>
  <r>
    <x v="11"/>
    <x v="7"/>
    <x v="10"/>
    <n v="1091196"/>
  </r>
  <r>
    <x v="11"/>
    <x v="8"/>
    <x v="10"/>
    <n v="1324774"/>
  </r>
  <r>
    <x v="11"/>
    <x v="9"/>
    <x v="10"/>
    <n v="1281430"/>
  </r>
  <r>
    <x v="11"/>
    <x v="10"/>
    <x v="10"/>
    <n v="1375421"/>
  </r>
  <r>
    <x v="11"/>
    <x v="11"/>
    <x v="10"/>
    <n v="1294119"/>
  </r>
  <r>
    <x v="11"/>
    <x v="0"/>
    <x v="10"/>
    <n v="1361413"/>
  </r>
  <r>
    <x v="11"/>
    <x v="1"/>
    <x v="10"/>
    <n v="1403017.1878394785"/>
  </r>
  <r>
    <x v="11"/>
    <x v="2"/>
    <x v="10"/>
    <n v="1404895"/>
  </r>
  <r>
    <x v="11"/>
    <x v="3"/>
    <x v="10"/>
    <n v="1391723"/>
  </r>
  <r>
    <x v="11"/>
    <x v="4"/>
    <x v="10"/>
    <n v="1396052.5924657127"/>
  </r>
  <r>
    <x v="11"/>
    <x v="5"/>
    <x v="10"/>
    <n v="1286421"/>
  </r>
  <r>
    <x v="12"/>
    <x v="6"/>
    <x v="10"/>
    <n v="1194877"/>
  </r>
  <r>
    <x v="12"/>
    <x v="7"/>
    <x v="10"/>
    <n v="1297450"/>
  </r>
  <r>
    <x v="12"/>
    <x v="8"/>
    <x v="10"/>
    <n v="1133846"/>
  </r>
  <r>
    <x v="12"/>
    <x v="9"/>
    <x v="10"/>
    <n v="1252318"/>
  </r>
  <r>
    <x v="12"/>
    <x v="10"/>
    <x v="10"/>
    <n v="1378106"/>
  </r>
  <r>
    <x v="12"/>
    <x v="11"/>
    <x v="10"/>
    <n v="1371232"/>
  </r>
  <r>
    <x v="12"/>
    <x v="0"/>
    <x v="10"/>
    <n v="1394068.0703903281"/>
  </r>
  <r>
    <x v="12"/>
    <x v="1"/>
    <x v="10"/>
    <n v="1452803"/>
  </r>
  <r>
    <x v="12"/>
    <x v="2"/>
    <x v="10"/>
    <n v="1397498"/>
  </r>
  <r>
    <x v="12"/>
    <x v="3"/>
    <x v="10"/>
    <n v="1456636.0034406581"/>
  </r>
  <r>
    <x v="12"/>
    <x v="4"/>
    <x v="10"/>
    <n v="1443853.5749271489"/>
  </r>
  <r>
    <x v="12"/>
    <x v="5"/>
    <x v="10"/>
    <n v="1332059"/>
  </r>
  <r>
    <x v="13"/>
    <x v="6"/>
    <x v="10"/>
    <n v="1214905"/>
  </r>
  <r>
    <x v="13"/>
    <x v="7"/>
    <x v="10"/>
    <n v="1181676"/>
  </r>
  <r>
    <x v="13"/>
    <x v="8"/>
    <x v="10"/>
    <n v="1267546"/>
  </r>
  <r>
    <x v="13"/>
    <x v="9"/>
    <x v="10"/>
    <n v="1384611"/>
  </r>
  <r>
    <x v="13"/>
    <x v="10"/>
    <x v="10"/>
    <n v="1405805"/>
  </r>
  <r>
    <x v="13"/>
    <x v="11"/>
    <x v="10"/>
    <n v="1306113"/>
  </r>
  <r>
    <x v="13"/>
    <x v="0"/>
    <x v="10"/>
    <n v="1418321"/>
  </r>
  <r>
    <x v="13"/>
    <x v="1"/>
    <x v="10"/>
    <n v="1404043.4636364824"/>
  </r>
  <r>
    <x v="13"/>
    <x v="2"/>
    <x v="10"/>
    <n v="1390751.5573743861"/>
  </r>
  <r>
    <x v="13"/>
    <x v="3"/>
    <x v="10"/>
    <n v="1499846"/>
  </r>
  <r>
    <x v="13"/>
    <x v="4"/>
    <x v="10"/>
    <n v="1372820"/>
  </r>
  <r>
    <x v="13"/>
    <x v="5"/>
    <x v="10"/>
    <n v="1431262.8138793421"/>
  </r>
  <r>
    <x v="14"/>
    <x v="6"/>
    <x v="10"/>
    <n v="1166655.8939998071"/>
  </r>
  <r>
    <x v="14"/>
    <x v="7"/>
    <x v="10"/>
    <n v="1124124.2643115988"/>
  </r>
  <r>
    <x v="14"/>
    <x v="8"/>
    <x v="10"/>
    <n v="1310898.2119007744"/>
  </r>
  <r>
    <x v="14"/>
    <x v="9"/>
    <x v="10"/>
    <n v="1295896.4374392785"/>
  </r>
  <r>
    <x v="14"/>
    <x v="10"/>
    <x v="10"/>
    <n v="1307664"/>
  </r>
  <r>
    <x v="14"/>
    <x v="11"/>
    <x v="10"/>
    <n v="1210424.4814253279"/>
  </r>
  <r>
    <x v="14"/>
    <x v="0"/>
    <x v="10"/>
    <n v="1184193.0771822897"/>
  </r>
  <r>
    <x v="14"/>
    <x v="1"/>
    <x v="10"/>
    <n v="1257052.1451456673"/>
  </r>
  <r>
    <x v="14"/>
    <x v="2"/>
    <x v="10"/>
    <n v="1279116"/>
  </r>
  <r>
    <x v="14"/>
    <x v="3"/>
    <x v="10"/>
    <n v="1342319.887477183"/>
  </r>
  <r>
    <x v="14"/>
    <x v="4"/>
    <x v="10"/>
    <n v="1301318"/>
  </r>
  <r>
    <x v="14"/>
    <x v="5"/>
    <x v="10"/>
    <n v="1240729"/>
  </r>
  <r>
    <x v="15"/>
    <x v="6"/>
    <x v="10"/>
    <n v="1075410.2509531444"/>
  </r>
  <r>
    <x v="15"/>
    <x v="7"/>
    <x v="10"/>
    <n v="1084041.1630127297"/>
  </r>
  <r>
    <x v="15"/>
    <x v="8"/>
    <x v="10"/>
    <n v="1305471.5371100567"/>
  </r>
  <r>
    <x v="15"/>
    <x v="9"/>
    <x v="10"/>
    <n v="1240137"/>
  </r>
  <r>
    <x v="15"/>
    <x v="10"/>
    <x v="10"/>
    <n v="963395.88520719099"/>
  </r>
  <r>
    <x v="15"/>
    <x v="11"/>
    <x v="10"/>
    <n v="1191749.5243260511"/>
  </r>
  <r>
    <x v="15"/>
    <x v="0"/>
    <x v="10"/>
    <n v="1191749.5243260511"/>
  </r>
  <r>
    <x v="15"/>
    <x v="1"/>
    <x v="10"/>
    <n v="1275284.5082104728"/>
  </r>
  <r>
    <x v="15"/>
    <x v="2"/>
    <x v="10"/>
    <n v="1309880.3796991073"/>
  </r>
  <r>
    <x v="15"/>
    <x v="3"/>
    <x v="10"/>
    <n v="1195203.0731778506"/>
  </r>
  <r>
    <x v="15"/>
    <x v="4"/>
    <x v="10"/>
    <n v="1225516.5737847202"/>
  </r>
  <r>
    <x v="15"/>
    <x v="5"/>
    <x v="10"/>
    <n v="1025098.1548907278"/>
  </r>
  <r>
    <x v="16"/>
    <x v="6"/>
    <x v="10"/>
    <n v="938711.31089696102"/>
  </r>
  <r>
    <x v="16"/>
    <x v="7"/>
    <x v="10"/>
    <n v="761304.66856737551"/>
  </r>
  <r>
    <x v="16"/>
    <x v="8"/>
    <x v="10"/>
    <n v="1117442.8880411615"/>
  </r>
  <r>
    <x v="16"/>
    <x v="9"/>
    <x v="10"/>
    <n v="1132702.7211452266"/>
  </r>
  <r>
    <x v="16"/>
    <x v="10"/>
    <x v="10"/>
    <n v="1120580.3374090106"/>
  </r>
  <r>
    <x v="16"/>
    <x v="11"/>
    <x v="10"/>
    <n v="1181370.3314289057"/>
  </r>
  <r>
    <x v="16"/>
    <x v="0"/>
    <x v="10"/>
    <n v="1174342.5059853585"/>
  </r>
  <r>
    <x v="16"/>
    <x v="1"/>
    <x v="10"/>
    <n v="1213914.6084133785"/>
  </r>
  <r>
    <x v="16"/>
    <x v="2"/>
    <x v="10"/>
    <n v="1106204.6391419945"/>
  </r>
  <r>
    <x v="16"/>
    <x v="3"/>
    <x v="10"/>
    <n v="1139628.4426912884"/>
  </r>
  <r>
    <x v="16"/>
    <x v="4"/>
    <x v="10"/>
    <n v="1100563.3952480226"/>
  </r>
  <r>
    <x v="16"/>
    <x v="5"/>
    <x v="10"/>
    <n v="989167.71917663317"/>
  </r>
  <r>
    <x v="17"/>
    <x v="6"/>
    <x v="10"/>
    <n v="799884.71441493626"/>
  </r>
  <r>
    <x v="17"/>
    <x v="7"/>
    <x v="10"/>
    <n v="750414.80041024648"/>
  </r>
  <r>
    <x v="17"/>
    <x v="8"/>
    <x v="10"/>
    <n v="677868.1597491412"/>
  </r>
  <r>
    <x v="17"/>
    <x v="9"/>
    <x v="10"/>
    <n v="537372.66835052823"/>
  </r>
  <r>
    <x v="17"/>
    <x v="10"/>
    <x v="10"/>
    <n v="588507.45564812049"/>
  </r>
  <r>
    <x v="17"/>
    <x v="11"/>
    <x v="10"/>
    <n v="497716.95765216846"/>
  </r>
  <r>
    <x v="17"/>
    <x v="0"/>
    <x v="10"/>
    <n v="555266.86680402805"/>
  </r>
  <r>
    <x v="17"/>
    <x v="1"/>
    <x v="10"/>
    <n v="334088.08583161572"/>
  </r>
  <r>
    <x v="17"/>
    <x v="2"/>
    <x v="10"/>
    <n v="164360.04409719518"/>
  </r>
  <r>
    <x v="17"/>
    <x v="3"/>
    <x v="10"/>
    <n v="218406.92260041309"/>
  </r>
  <r>
    <x v="17"/>
    <x v="4"/>
    <x v="10"/>
    <n v="223280.68512532851"/>
  </r>
  <r>
    <x v="17"/>
    <x v="5"/>
    <x v="10"/>
    <n v="235478.83798365598"/>
  </r>
  <r>
    <x v="18"/>
    <x v="6"/>
    <x v="10"/>
    <n v="216332.47981288302"/>
  </r>
  <r>
    <x v="18"/>
    <x v="7"/>
    <x v="10"/>
    <n v="207289.62685449573"/>
  </r>
  <r>
    <x v="18"/>
    <x v="8"/>
    <x v="10"/>
    <n v="206884.2130910343"/>
  </r>
  <r>
    <x v="18"/>
    <x v="9"/>
    <x v="10"/>
    <n v="194075.90497340049"/>
  </r>
  <r>
    <x v="18"/>
    <x v="10"/>
    <x v="10"/>
    <n v="161452.52578171858"/>
  </r>
  <r>
    <x v="18"/>
    <x v="11"/>
    <x v="10"/>
    <n v="147913.27883620118"/>
  </r>
  <r>
    <x v="18"/>
    <x v="0"/>
    <x v="10"/>
    <n v="140197.56699883862"/>
  </r>
  <r>
    <x v="18"/>
    <x v="1"/>
    <x v="10"/>
    <n v="125642.13957047879"/>
  </r>
  <r>
    <x v="18"/>
    <x v="2"/>
    <x v="10"/>
    <n v="145461.5926960533"/>
  </r>
  <r>
    <x v="18"/>
    <x v="3"/>
    <x v="10"/>
    <n v="160119.63785562804"/>
  </r>
  <r>
    <x v="18"/>
    <x v="4"/>
    <x v="10"/>
    <n v="180539.50849455822"/>
  </r>
  <r>
    <x v="18"/>
    <x v="5"/>
    <x v="10"/>
    <n v="126406.16428350296"/>
  </r>
  <r>
    <x v="19"/>
    <x v="6"/>
    <x v="10"/>
    <n v="149955"/>
  </r>
  <r>
    <x v="19"/>
    <x v="7"/>
    <x v="10"/>
    <n v="144581"/>
  </r>
  <r>
    <x v="19"/>
    <x v="8"/>
    <x v="10"/>
    <n v="253302"/>
  </r>
  <r>
    <x v="19"/>
    <x v="9"/>
    <x v="10"/>
    <n v="350352"/>
  </r>
  <r>
    <x v="19"/>
    <x v="10"/>
    <x v="10"/>
    <n v="191153"/>
  </r>
  <r>
    <x v="19"/>
    <x v="11"/>
    <x v="10"/>
    <n v="323047"/>
  </r>
  <r>
    <x v="19"/>
    <x v="0"/>
    <x v="10"/>
    <n v="396612"/>
  </r>
  <r>
    <x v="19"/>
    <x v="1"/>
    <x v="10"/>
    <n v="439692"/>
  </r>
  <r>
    <x v="19"/>
    <x v="2"/>
    <x v="10"/>
    <n v="567241"/>
  </r>
  <r>
    <x v="19"/>
    <x v="3"/>
    <x v="10"/>
    <n v="567609"/>
  </r>
  <r>
    <x v="19"/>
    <x v="4"/>
    <x v="10"/>
    <n v="404913"/>
  </r>
  <r>
    <x v="19"/>
    <x v="5"/>
    <x v="10"/>
    <n v="465774"/>
  </r>
  <r>
    <x v="20"/>
    <x v="6"/>
    <x v="10"/>
    <n v="368971"/>
  </r>
  <r>
    <x v="20"/>
    <x v="7"/>
    <x v="10"/>
    <n v="345106"/>
  </r>
  <r>
    <x v="20"/>
    <x v="8"/>
    <x v="10"/>
    <n v="495075"/>
  </r>
  <r>
    <x v="20"/>
    <x v="9"/>
    <x v="10"/>
    <n v="690094"/>
  </r>
  <r>
    <x v="20"/>
    <x v="10"/>
    <x v="10"/>
    <n v="682067"/>
  </r>
  <r>
    <x v="20"/>
    <x v="11"/>
    <x v="10"/>
    <n v="579268"/>
  </r>
  <r>
    <x v="20"/>
    <x v="0"/>
    <x v="10"/>
    <n v="619859"/>
  </r>
  <r>
    <x v="20"/>
    <x v="1"/>
    <x v="10"/>
    <n v="690371"/>
  </r>
  <r>
    <x v="20"/>
    <x v="2"/>
    <x v="10"/>
    <n v="833749"/>
  </r>
  <r>
    <x v="20"/>
    <x v="3"/>
    <x v="10"/>
    <n v="898402"/>
  </r>
  <r>
    <x v="20"/>
    <x v="4"/>
    <x v="10"/>
    <n v="827699"/>
  </r>
  <r>
    <x v="20"/>
    <x v="5"/>
    <x v="10"/>
    <n v="815907"/>
  </r>
  <r>
    <x v="21"/>
    <x v="6"/>
    <x v="10"/>
    <n v="702677"/>
  </r>
  <r>
    <x v="21"/>
    <x v="7"/>
    <x v="10"/>
    <n v="749831"/>
  </r>
  <r>
    <x v="21"/>
    <x v="8"/>
    <x v="10"/>
    <n v="871678"/>
  </r>
  <r>
    <x v="21"/>
    <x v="9"/>
    <x v="10"/>
    <n v="859886"/>
  </r>
  <r>
    <x v="21"/>
    <x v="10"/>
    <x v="10"/>
    <n v="847809"/>
  </r>
  <r>
    <x v="21"/>
    <x v="11"/>
    <x v="10"/>
    <n v="813546"/>
  </r>
  <r>
    <x v="21"/>
    <x v="0"/>
    <x v="10"/>
    <n v="795586"/>
  </r>
  <r>
    <x v="21"/>
    <x v="1"/>
    <x v="10"/>
    <n v="861783"/>
  </r>
  <r>
    <x v="21"/>
    <x v="2"/>
    <x v="10"/>
    <n v="746737"/>
  </r>
  <r>
    <x v="21"/>
    <x v="3"/>
    <x v="10"/>
    <n v="774980"/>
  </r>
  <r>
    <x v="21"/>
    <x v="4"/>
    <x v="10"/>
    <n v="796001"/>
  </r>
  <r>
    <x v="21"/>
    <x v="5"/>
    <x v="10"/>
    <n v="758366"/>
  </r>
  <r>
    <x v="22"/>
    <x v="6"/>
    <x v="10"/>
    <n v="700069"/>
  </r>
  <r>
    <x v="22"/>
    <x v="7"/>
    <x v="10"/>
    <n v="592408"/>
  </r>
  <r>
    <x v="22"/>
    <x v="8"/>
    <x v="10"/>
    <n v="859120"/>
  </r>
  <r>
    <x v="22"/>
    <x v="9"/>
    <x v="10"/>
    <n v="794162"/>
  </r>
  <r>
    <x v="22"/>
    <x v="10"/>
    <x v="10"/>
    <n v="848092"/>
  </r>
  <r>
    <x v="22"/>
    <x v="11"/>
    <x v="10"/>
    <n v="822795"/>
  </r>
  <r>
    <x v="22"/>
    <x v="0"/>
    <x v="10"/>
    <n v="784496"/>
  </r>
  <r>
    <x v="22"/>
    <x v="1"/>
    <x v="10"/>
    <n v="887935"/>
  </r>
  <r>
    <x v="22"/>
    <x v="2"/>
    <x v="10"/>
    <n v="906094"/>
  </r>
  <r>
    <x v="22"/>
    <x v="3"/>
    <x v="10"/>
    <n v="890280"/>
  </r>
  <r>
    <x v="22"/>
    <x v="4"/>
    <x v="10"/>
    <n v="871448"/>
  </r>
  <r>
    <x v="22"/>
    <x v="5"/>
    <x v="10"/>
    <n v="723828"/>
  </r>
  <r>
    <x v="23"/>
    <x v="6"/>
    <x v="10"/>
    <n v="677038"/>
  </r>
  <r>
    <x v="23"/>
    <x v="7"/>
    <x v="10"/>
    <n v="729722"/>
  </r>
  <r>
    <x v="23"/>
    <x v="8"/>
    <x v="10"/>
    <n v="994845"/>
  </r>
  <r>
    <x v="23"/>
    <x v="9"/>
    <x v="10"/>
    <n v="911007"/>
  </r>
  <r>
    <x v="23"/>
    <x v="10"/>
    <x v="10"/>
    <n v="1031417"/>
  </r>
  <r>
    <x v="23"/>
    <x v="11"/>
    <x v="10"/>
    <n v="947117"/>
  </r>
  <r>
    <x v="23"/>
    <x v="0"/>
    <x v="10"/>
    <n v="919087"/>
  </r>
  <r>
    <x v="23"/>
    <x v="1"/>
    <x v="10"/>
    <n v="1032446"/>
  </r>
  <r>
    <x v="23"/>
    <x v="2"/>
    <x v="10"/>
    <n v="889983"/>
  </r>
  <r>
    <x v="23"/>
    <x v="3"/>
    <x v="10"/>
    <n v="1017652"/>
  </r>
  <r>
    <x v="23"/>
    <x v="4"/>
    <x v="10"/>
    <n v="971688"/>
  </r>
  <r>
    <x v="23"/>
    <x v="5"/>
    <x v="10"/>
    <n v="914692"/>
  </r>
  <r>
    <x v="24"/>
    <x v="6"/>
    <x v="10"/>
    <n v="865753"/>
  </r>
  <r>
    <x v="24"/>
    <x v="7"/>
    <x v="10"/>
    <n v="940124"/>
  </r>
  <r>
    <x v="24"/>
    <x v="8"/>
    <x v="10"/>
    <n v="952275"/>
  </r>
  <r>
    <x v="24"/>
    <x v="9"/>
    <x v="10"/>
    <n v="1008810"/>
  </r>
  <r>
    <x v="24"/>
    <x v="10"/>
    <x v="10"/>
    <n v="1076854"/>
  </r>
  <r>
    <x v="24"/>
    <x v="11"/>
    <x v="10"/>
    <n v="972174"/>
  </r>
  <r>
    <x v="24"/>
    <x v="0"/>
    <x v="10"/>
    <n v="1035272"/>
  </r>
  <r>
    <x v="24"/>
    <x v="1"/>
    <x v="10"/>
    <n v="1046243"/>
  </r>
  <r>
    <x v="24"/>
    <x v="2"/>
    <x v="10"/>
    <n v="1068947"/>
  </r>
  <r>
    <x v="24"/>
    <x v="3"/>
    <x v="10"/>
    <n v="1156251"/>
  </r>
  <r>
    <x v="24"/>
    <x v="4"/>
    <x v="10"/>
    <n v="1104711"/>
  </r>
  <r>
    <x v="24"/>
    <x v="5"/>
    <x v="10"/>
    <n v="990962"/>
  </r>
  <r>
    <x v="25"/>
    <x v="6"/>
    <x v="10"/>
    <n v="955346"/>
  </r>
  <r>
    <x v="25"/>
    <x v="7"/>
    <x v="10"/>
    <n v="951999"/>
  </r>
  <r>
    <x v="25"/>
    <x v="8"/>
    <x v="10"/>
    <n v="560626"/>
  </r>
  <r>
    <x v="25"/>
    <x v="9"/>
    <x v="10"/>
    <n v="10302"/>
  </r>
  <r>
    <x v="25"/>
    <x v="10"/>
    <x v="10"/>
    <n v="13093"/>
  </r>
  <r>
    <x v="25"/>
    <x v="11"/>
    <x v="10"/>
    <n v="14225"/>
  </r>
  <r>
    <x v="25"/>
    <x v="0"/>
    <x v="10"/>
    <n v="83899"/>
  </r>
  <r>
    <x v="25"/>
    <x v="1"/>
    <x v="10"/>
    <n v="111669"/>
  </r>
  <r>
    <x v="25"/>
    <x v="2"/>
    <x v="10"/>
    <n v="118155"/>
  </r>
  <r>
    <x v="25"/>
    <x v="3"/>
    <x v="10"/>
    <n v="144598"/>
  </r>
  <r>
    <x v="25"/>
    <x v="4"/>
    <x v="10"/>
    <n v="313875"/>
  </r>
  <r>
    <x v="25"/>
    <x v="5"/>
    <x v="10"/>
    <n v="393270"/>
  </r>
  <r>
    <x v="0"/>
    <x v="0"/>
    <x v="11"/>
    <n v="578304"/>
  </r>
  <r>
    <x v="0"/>
    <x v="1"/>
    <x v="11"/>
    <n v="630032"/>
  </r>
  <r>
    <x v="0"/>
    <x v="2"/>
    <x v="11"/>
    <n v="627365"/>
  </r>
  <r>
    <x v="0"/>
    <x v="3"/>
    <x v="11"/>
    <n v="640189"/>
  </r>
  <r>
    <x v="0"/>
    <x v="4"/>
    <x v="11"/>
    <n v="646160"/>
  </r>
  <r>
    <x v="0"/>
    <x v="5"/>
    <x v="11"/>
    <n v="603748"/>
  </r>
  <r>
    <x v="1"/>
    <x v="6"/>
    <x v="11"/>
    <n v="544726"/>
  </r>
  <r>
    <x v="1"/>
    <x v="7"/>
    <x v="11"/>
    <n v="533728"/>
  </r>
  <r>
    <x v="1"/>
    <x v="8"/>
    <x v="11"/>
    <n v="642425"/>
  </r>
  <r>
    <x v="1"/>
    <x v="9"/>
    <x v="11"/>
    <n v="660049"/>
  </r>
  <r>
    <x v="1"/>
    <x v="10"/>
    <x v="11"/>
    <n v="696537"/>
  </r>
  <r>
    <x v="1"/>
    <x v="11"/>
    <x v="11"/>
    <n v="619758"/>
  </r>
  <r>
    <x v="1"/>
    <x v="0"/>
    <x v="11"/>
    <n v="668249"/>
  </r>
  <r>
    <x v="1"/>
    <x v="1"/>
    <x v="11"/>
    <n v="639214"/>
  </r>
  <r>
    <x v="1"/>
    <x v="2"/>
    <x v="11"/>
    <n v="606597"/>
  </r>
  <r>
    <x v="1"/>
    <x v="3"/>
    <x v="11"/>
    <n v="689297"/>
  </r>
  <r>
    <x v="1"/>
    <x v="4"/>
    <x v="11"/>
    <n v="640693"/>
  </r>
  <r>
    <x v="1"/>
    <x v="5"/>
    <x v="11"/>
    <n v="581781"/>
  </r>
  <r>
    <x v="2"/>
    <x v="6"/>
    <x v="11"/>
    <n v="521807"/>
  </r>
  <r>
    <x v="2"/>
    <x v="7"/>
    <x v="11"/>
    <n v="496867"/>
  </r>
  <r>
    <x v="2"/>
    <x v="8"/>
    <x v="11"/>
    <n v="598295"/>
  </r>
  <r>
    <x v="2"/>
    <x v="9"/>
    <x v="11"/>
    <n v="670146"/>
  </r>
  <r>
    <x v="2"/>
    <x v="10"/>
    <x v="11"/>
    <n v="659026"/>
  </r>
  <r>
    <x v="2"/>
    <x v="11"/>
    <x v="11"/>
    <n v="576081"/>
  </r>
  <r>
    <x v="2"/>
    <x v="0"/>
    <x v="11"/>
    <n v="617025"/>
  </r>
  <r>
    <x v="2"/>
    <x v="1"/>
    <x v="11"/>
    <n v="575342"/>
  </r>
  <r>
    <x v="2"/>
    <x v="2"/>
    <x v="11"/>
    <n v="626978"/>
  </r>
  <r>
    <x v="2"/>
    <x v="3"/>
    <x v="11"/>
    <n v="656040"/>
  </r>
  <r>
    <x v="2"/>
    <x v="4"/>
    <x v="11"/>
    <n v="591735"/>
  </r>
  <r>
    <x v="2"/>
    <x v="5"/>
    <x v="11"/>
    <n v="571417"/>
  </r>
  <r>
    <x v="3"/>
    <x v="6"/>
    <x v="11"/>
    <n v="488650"/>
  </r>
  <r>
    <x v="3"/>
    <x v="7"/>
    <x v="11"/>
    <n v="431397"/>
  </r>
  <r>
    <x v="3"/>
    <x v="8"/>
    <x v="11"/>
    <n v="578925"/>
  </r>
  <r>
    <x v="3"/>
    <x v="9"/>
    <x v="11"/>
    <n v="579808"/>
  </r>
  <r>
    <x v="3"/>
    <x v="10"/>
    <x v="11"/>
    <n v="570772"/>
  </r>
  <r>
    <x v="3"/>
    <x v="11"/>
    <x v="11"/>
    <n v="546589"/>
  </r>
  <r>
    <x v="3"/>
    <x v="0"/>
    <x v="11"/>
    <n v="566961"/>
  </r>
  <r>
    <x v="3"/>
    <x v="1"/>
    <x v="11"/>
    <n v="559707"/>
  </r>
  <r>
    <x v="3"/>
    <x v="2"/>
    <x v="11"/>
    <n v="557114"/>
  </r>
  <r>
    <x v="3"/>
    <x v="3"/>
    <x v="11"/>
    <n v="566009"/>
  </r>
  <r>
    <x v="3"/>
    <x v="4"/>
    <x v="11"/>
    <n v="533994"/>
  </r>
  <r>
    <x v="3"/>
    <x v="5"/>
    <x v="11"/>
    <n v="500936"/>
  </r>
  <r>
    <x v="4"/>
    <x v="6"/>
    <x v="11"/>
    <n v="419048"/>
  </r>
  <r>
    <x v="4"/>
    <x v="7"/>
    <x v="11"/>
    <n v="416815"/>
  </r>
  <r>
    <x v="4"/>
    <x v="8"/>
    <x v="11"/>
    <n v="536570"/>
  </r>
  <r>
    <x v="4"/>
    <x v="9"/>
    <x v="11"/>
    <n v="525193"/>
  </r>
  <r>
    <x v="4"/>
    <x v="10"/>
    <x v="11"/>
    <n v="525546"/>
  </r>
  <r>
    <x v="4"/>
    <x v="11"/>
    <x v="11"/>
    <n v="506029"/>
  </r>
  <r>
    <x v="4"/>
    <x v="0"/>
    <x v="11"/>
    <n v="502454"/>
  </r>
  <r>
    <x v="4"/>
    <x v="1"/>
    <x v="11"/>
    <n v="513061"/>
  </r>
  <r>
    <x v="4"/>
    <x v="2"/>
    <x v="11"/>
    <n v="528758"/>
  </r>
  <r>
    <x v="4"/>
    <x v="3"/>
    <x v="11"/>
    <n v="520719"/>
  </r>
  <r>
    <x v="4"/>
    <x v="4"/>
    <x v="11"/>
    <n v="528355"/>
  </r>
  <r>
    <x v="4"/>
    <x v="5"/>
    <x v="11"/>
    <n v="486670"/>
  </r>
  <r>
    <x v="5"/>
    <x v="6"/>
    <x v="11"/>
    <n v="403804"/>
  </r>
  <r>
    <x v="5"/>
    <x v="7"/>
    <x v="11"/>
    <n v="420885"/>
  </r>
  <r>
    <x v="5"/>
    <x v="8"/>
    <x v="11"/>
    <n v="520450"/>
  </r>
  <r>
    <x v="5"/>
    <x v="9"/>
    <x v="11"/>
    <n v="478049"/>
  </r>
  <r>
    <x v="5"/>
    <x v="10"/>
    <x v="11"/>
    <n v="494093"/>
  </r>
  <r>
    <x v="5"/>
    <x v="11"/>
    <x v="11"/>
    <n v="474146"/>
  </r>
  <r>
    <x v="5"/>
    <x v="0"/>
    <x v="11"/>
    <n v="470911"/>
  </r>
  <r>
    <x v="5"/>
    <x v="1"/>
    <x v="11"/>
    <n v="499525"/>
  </r>
  <r>
    <x v="5"/>
    <x v="2"/>
    <x v="11"/>
    <n v="492202"/>
  </r>
  <r>
    <x v="5"/>
    <x v="3"/>
    <x v="11"/>
    <n v="489766"/>
  </r>
  <r>
    <x v="5"/>
    <x v="4"/>
    <x v="11"/>
    <n v="465034"/>
  </r>
  <r>
    <x v="5"/>
    <x v="5"/>
    <x v="11"/>
    <n v="420977"/>
  </r>
  <r>
    <x v="6"/>
    <x v="6"/>
    <x v="11"/>
    <n v="373414"/>
  </r>
  <r>
    <x v="6"/>
    <x v="7"/>
    <x v="11"/>
    <n v="368534"/>
  </r>
  <r>
    <x v="6"/>
    <x v="8"/>
    <x v="11"/>
    <n v="448749"/>
  </r>
  <r>
    <x v="6"/>
    <x v="9"/>
    <x v="11"/>
    <n v="414227"/>
  </r>
  <r>
    <x v="6"/>
    <x v="10"/>
    <x v="11"/>
    <n v="454971"/>
  </r>
  <r>
    <x v="6"/>
    <x v="11"/>
    <x v="11"/>
    <n v="422502"/>
  </r>
  <r>
    <x v="6"/>
    <x v="0"/>
    <x v="11"/>
    <n v="395305"/>
  </r>
  <r>
    <x v="6"/>
    <x v="1"/>
    <x v="11"/>
    <n v="430579"/>
  </r>
  <r>
    <x v="6"/>
    <x v="2"/>
    <x v="11"/>
    <n v="410865"/>
  </r>
  <r>
    <x v="6"/>
    <x v="3"/>
    <x v="11"/>
    <n v="428897"/>
  </r>
  <r>
    <x v="6"/>
    <x v="4"/>
    <x v="11"/>
    <n v="410748"/>
  </r>
  <r>
    <x v="6"/>
    <x v="5"/>
    <x v="11"/>
    <n v="298969"/>
  </r>
  <r>
    <x v="7"/>
    <x v="6"/>
    <x v="11"/>
    <n v="288129"/>
  </r>
  <r>
    <x v="7"/>
    <x v="7"/>
    <x v="11"/>
    <n v="282876"/>
  </r>
  <r>
    <x v="7"/>
    <x v="8"/>
    <x v="11"/>
    <n v="325526"/>
  </r>
  <r>
    <x v="7"/>
    <x v="9"/>
    <x v="11"/>
    <n v="344330"/>
  </r>
  <r>
    <x v="7"/>
    <x v="10"/>
    <x v="11"/>
    <n v="355139.28891314013"/>
  </r>
  <r>
    <x v="7"/>
    <x v="11"/>
    <x v="11"/>
    <n v="343742"/>
  </r>
  <r>
    <x v="7"/>
    <x v="0"/>
    <x v="11"/>
    <n v="364165"/>
  </r>
  <r>
    <x v="7"/>
    <x v="1"/>
    <x v="11"/>
    <n v="374012"/>
  </r>
  <r>
    <x v="7"/>
    <x v="2"/>
    <x v="11"/>
    <n v="380822"/>
  </r>
  <r>
    <x v="7"/>
    <x v="3"/>
    <x v="11"/>
    <n v="401187"/>
  </r>
  <r>
    <x v="7"/>
    <x v="4"/>
    <x v="11"/>
    <n v="377608"/>
  </r>
  <r>
    <x v="7"/>
    <x v="5"/>
    <x v="11"/>
    <n v="354304.70074154349"/>
  </r>
  <r>
    <x v="8"/>
    <x v="6"/>
    <x v="11"/>
    <n v="299120"/>
  </r>
  <r>
    <x v="8"/>
    <x v="7"/>
    <x v="11"/>
    <n v="297445"/>
  </r>
  <r>
    <x v="8"/>
    <x v="8"/>
    <x v="11"/>
    <n v="363966.92329219746"/>
  </r>
  <r>
    <x v="8"/>
    <x v="9"/>
    <x v="11"/>
    <n v="396162"/>
  </r>
  <r>
    <x v="8"/>
    <x v="10"/>
    <x v="11"/>
    <n v="413281"/>
  </r>
  <r>
    <x v="8"/>
    <x v="11"/>
    <x v="11"/>
    <n v="392466"/>
  </r>
  <r>
    <x v="8"/>
    <x v="0"/>
    <x v="11"/>
    <n v="405928"/>
  </r>
  <r>
    <x v="8"/>
    <x v="1"/>
    <x v="11"/>
    <n v="399079"/>
  </r>
  <r>
    <x v="8"/>
    <x v="2"/>
    <x v="11"/>
    <n v="435010"/>
  </r>
  <r>
    <x v="8"/>
    <x v="3"/>
    <x v="11"/>
    <n v="453036"/>
  </r>
  <r>
    <x v="8"/>
    <x v="4"/>
    <x v="11"/>
    <n v="424283"/>
  </r>
  <r>
    <x v="8"/>
    <x v="5"/>
    <x v="11"/>
    <n v="411462"/>
  </r>
  <r>
    <x v="9"/>
    <x v="6"/>
    <x v="11"/>
    <n v="354197"/>
  </r>
  <r>
    <x v="9"/>
    <x v="7"/>
    <x v="11"/>
    <n v="368168.31914127507"/>
  </r>
  <r>
    <x v="9"/>
    <x v="8"/>
    <x v="11"/>
    <n v="463711"/>
  </r>
  <r>
    <x v="9"/>
    <x v="9"/>
    <x v="11"/>
    <n v="450793"/>
  </r>
  <r>
    <x v="9"/>
    <x v="10"/>
    <x v="11"/>
    <n v="481381"/>
  </r>
  <r>
    <x v="9"/>
    <x v="11"/>
    <x v="11"/>
    <n v="486821"/>
  </r>
  <r>
    <x v="9"/>
    <x v="0"/>
    <x v="11"/>
    <n v="472437"/>
  </r>
  <r>
    <x v="9"/>
    <x v="1"/>
    <x v="11"/>
    <n v="492866"/>
  </r>
  <r>
    <x v="9"/>
    <x v="2"/>
    <x v="11"/>
    <n v="497862.25170302595"/>
  </r>
  <r>
    <x v="9"/>
    <x v="3"/>
    <x v="11"/>
    <n v="491808"/>
  </r>
  <r>
    <x v="9"/>
    <x v="4"/>
    <x v="11"/>
    <n v="496672.07224502979"/>
  </r>
  <r>
    <x v="9"/>
    <x v="5"/>
    <x v="11"/>
    <n v="475757.52220219217"/>
  </r>
  <r>
    <x v="10"/>
    <x v="6"/>
    <x v="11"/>
    <n v="386745"/>
  </r>
  <r>
    <x v="10"/>
    <x v="7"/>
    <x v="11"/>
    <n v="406958"/>
  </r>
  <r>
    <x v="10"/>
    <x v="8"/>
    <x v="11"/>
    <n v="496758"/>
  </r>
  <r>
    <x v="10"/>
    <x v="9"/>
    <x v="11"/>
    <n v="523586"/>
  </r>
  <r>
    <x v="10"/>
    <x v="10"/>
    <x v="11"/>
    <n v="521106"/>
  </r>
  <r>
    <x v="10"/>
    <x v="11"/>
    <x v="11"/>
    <n v="504496"/>
  </r>
  <r>
    <x v="10"/>
    <x v="0"/>
    <x v="11"/>
    <n v="485692"/>
  </r>
  <r>
    <x v="10"/>
    <x v="1"/>
    <x v="11"/>
    <n v="502381.45661657653"/>
  </r>
  <r>
    <x v="10"/>
    <x v="2"/>
    <x v="11"/>
    <n v="532033.60130169638"/>
  </r>
  <r>
    <x v="10"/>
    <x v="3"/>
    <x v="11"/>
    <n v="515074.68170609127"/>
  </r>
  <r>
    <x v="10"/>
    <x v="4"/>
    <x v="11"/>
    <n v="506312"/>
  </r>
  <r>
    <x v="10"/>
    <x v="5"/>
    <x v="11"/>
    <n v="500045.7508449399"/>
  </r>
  <r>
    <x v="11"/>
    <x v="6"/>
    <x v="11"/>
    <n v="427713"/>
  </r>
  <r>
    <x v="11"/>
    <x v="7"/>
    <x v="11"/>
    <n v="423584"/>
  </r>
  <r>
    <x v="11"/>
    <x v="8"/>
    <x v="11"/>
    <n v="516862"/>
  </r>
  <r>
    <x v="11"/>
    <x v="9"/>
    <x v="11"/>
    <n v="497387"/>
  </r>
  <r>
    <x v="11"/>
    <x v="10"/>
    <x v="11"/>
    <n v="540713"/>
  </r>
  <r>
    <x v="11"/>
    <x v="11"/>
    <x v="11"/>
    <n v="518070"/>
  </r>
  <r>
    <x v="11"/>
    <x v="0"/>
    <x v="11"/>
    <n v="525656"/>
  </r>
  <r>
    <x v="11"/>
    <x v="1"/>
    <x v="11"/>
    <n v="555738.52739674994"/>
  </r>
  <r>
    <x v="11"/>
    <x v="2"/>
    <x v="11"/>
    <n v="557550"/>
  </r>
  <r>
    <x v="11"/>
    <x v="3"/>
    <x v="11"/>
    <n v="554506"/>
  </r>
  <r>
    <x v="11"/>
    <x v="4"/>
    <x v="11"/>
    <n v="559517.74625257193"/>
  </r>
  <r>
    <x v="11"/>
    <x v="5"/>
    <x v="11"/>
    <n v="484316"/>
  </r>
  <r>
    <x v="12"/>
    <x v="6"/>
    <x v="11"/>
    <n v="449648"/>
  </r>
  <r>
    <x v="12"/>
    <x v="7"/>
    <x v="11"/>
    <n v="504879"/>
  </r>
  <r>
    <x v="12"/>
    <x v="8"/>
    <x v="11"/>
    <n v="434058"/>
  </r>
  <r>
    <x v="12"/>
    <x v="9"/>
    <x v="11"/>
    <n v="485687"/>
  </r>
  <r>
    <x v="12"/>
    <x v="10"/>
    <x v="11"/>
    <n v="535944"/>
  </r>
  <r>
    <x v="12"/>
    <x v="11"/>
    <x v="11"/>
    <n v="527450"/>
  </r>
  <r>
    <x v="12"/>
    <x v="0"/>
    <x v="11"/>
    <n v="525145.84922911599"/>
  </r>
  <r>
    <x v="12"/>
    <x v="1"/>
    <x v="11"/>
    <n v="556042"/>
  </r>
  <r>
    <x v="12"/>
    <x v="2"/>
    <x v="11"/>
    <n v="537915"/>
  </r>
  <r>
    <x v="12"/>
    <x v="3"/>
    <x v="11"/>
    <n v="569398.65426025761"/>
  </r>
  <r>
    <x v="12"/>
    <x v="4"/>
    <x v="11"/>
    <n v="567568.86683694343"/>
  </r>
  <r>
    <x v="12"/>
    <x v="5"/>
    <x v="11"/>
    <n v="504791"/>
  </r>
  <r>
    <x v="13"/>
    <x v="6"/>
    <x v="11"/>
    <n v="455298"/>
  </r>
  <r>
    <x v="13"/>
    <x v="7"/>
    <x v="11"/>
    <n v="457610"/>
  </r>
  <r>
    <x v="13"/>
    <x v="8"/>
    <x v="11"/>
    <n v="494625"/>
  </r>
  <r>
    <x v="13"/>
    <x v="9"/>
    <x v="11"/>
    <n v="550940"/>
  </r>
  <r>
    <x v="13"/>
    <x v="10"/>
    <x v="11"/>
    <n v="553908"/>
  </r>
  <r>
    <x v="13"/>
    <x v="11"/>
    <x v="11"/>
    <n v="508907"/>
  </r>
  <r>
    <x v="13"/>
    <x v="0"/>
    <x v="11"/>
    <n v="550852"/>
  </r>
  <r>
    <x v="13"/>
    <x v="1"/>
    <x v="11"/>
    <n v="532707.72226654494"/>
  </r>
  <r>
    <x v="13"/>
    <x v="2"/>
    <x v="11"/>
    <n v="532757.08643804304"/>
  </r>
  <r>
    <x v="13"/>
    <x v="3"/>
    <x v="11"/>
    <n v="576290"/>
  </r>
  <r>
    <x v="13"/>
    <x v="4"/>
    <x v="11"/>
    <n v="525587"/>
  </r>
  <r>
    <x v="13"/>
    <x v="5"/>
    <x v="11"/>
    <n v="527056.67201018834"/>
  </r>
  <r>
    <x v="14"/>
    <x v="6"/>
    <x v="11"/>
    <n v="426173.10795432777"/>
  </r>
  <r>
    <x v="14"/>
    <x v="7"/>
    <x v="11"/>
    <n v="425997.27283966442"/>
  </r>
  <r>
    <x v="14"/>
    <x v="8"/>
    <x v="11"/>
    <n v="499481.90804192185"/>
  </r>
  <r>
    <x v="14"/>
    <x v="9"/>
    <x v="11"/>
    <n v="490181.65081542614"/>
  </r>
  <r>
    <x v="14"/>
    <x v="10"/>
    <x v="11"/>
    <n v="453453"/>
  </r>
  <r>
    <x v="14"/>
    <x v="11"/>
    <x v="11"/>
    <n v="456142.79158798495"/>
  </r>
  <r>
    <x v="14"/>
    <x v="0"/>
    <x v="11"/>
    <n v="435828.02593051415"/>
  </r>
  <r>
    <x v="14"/>
    <x v="1"/>
    <x v="11"/>
    <n v="476711.06190399744"/>
  </r>
  <r>
    <x v="14"/>
    <x v="2"/>
    <x v="11"/>
    <n v="478555"/>
  </r>
  <r>
    <x v="14"/>
    <x v="3"/>
    <x v="11"/>
    <n v="488004.03563969157"/>
  </r>
  <r>
    <x v="14"/>
    <x v="4"/>
    <x v="11"/>
    <n v="500108"/>
  </r>
  <r>
    <x v="14"/>
    <x v="5"/>
    <x v="11"/>
    <n v="430121"/>
  </r>
  <r>
    <x v="15"/>
    <x v="6"/>
    <x v="11"/>
    <n v="388284.28635266161"/>
  </r>
  <r>
    <x v="15"/>
    <x v="7"/>
    <x v="11"/>
    <n v="391933.11668179755"/>
  </r>
  <r>
    <x v="15"/>
    <x v="8"/>
    <x v="11"/>
    <n v="482279.80009275133"/>
  </r>
  <r>
    <x v="15"/>
    <x v="9"/>
    <x v="11"/>
    <n v="459866"/>
  </r>
  <r>
    <x v="15"/>
    <x v="10"/>
    <x v="11"/>
    <n v="358968.20779242017"/>
  </r>
  <r>
    <x v="15"/>
    <x v="11"/>
    <x v="11"/>
    <n v="423463.18557271926"/>
  </r>
  <r>
    <x v="15"/>
    <x v="0"/>
    <x v="11"/>
    <n v="423463.18557271926"/>
  </r>
  <r>
    <x v="15"/>
    <x v="1"/>
    <x v="11"/>
    <n v="453400.90552339063"/>
  </r>
  <r>
    <x v="15"/>
    <x v="2"/>
    <x v="11"/>
    <n v="464017.27286513353"/>
  </r>
  <r>
    <x v="15"/>
    <x v="3"/>
    <x v="11"/>
    <n v="426991.43330975046"/>
  </r>
  <r>
    <x v="15"/>
    <x v="4"/>
    <x v="11"/>
    <n v="423063.36727435701"/>
  </r>
  <r>
    <x v="15"/>
    <x v="5"/>
    <x v="11"/>
    <n v="335459.19753872266"/>
  </r>
  <r>
    <x v="16"/>
    <x v="6"/>
    <x v="11"/>
    <n v="307936.57624568441"/>
  </r>
  <r>
    <x v="16"/>
    <x v="7"/>
    <x v="11"/>
    <n v="253929.37064132158"/>
  </r>
  <r>
    <x v="16"/>
    <x v="8"/>
    <x v="11"/>
    <n v="359918.42362107849"/>
  </r>
  <r>
    <x v="16"/>
    <x v="9"/>
    <x v="11"/>
    <n v="370778.5169515349"/>
  </r>
  <r>
    <x v="16"/>
    <x v="10"/>
    <x v="11"/>
    <n v="377620.41242321231"/>
  </r>
  <r>
    <x v="16"/>
    <x v="11"/>
    <x v="11"/>
    <n v="396175.11473095656"/>
  </r>
  <r>
    <x v="16"/>
    <x v="0"/>
    <x v="11"/>
    <n v="379464.30966447515"/>
  </r>
  <r>
    <x v="16"/>
    <x v="1"/>
    <x v="11"/>
    <n v="401279.80509825289"/>
  </r>
  <r>
    <x v="16"/>
    <x v="2"/>
    <x v="11"/>
    <n v="384072.24339113606"/>
  </r>
  <r>
    <x v="16"/>
    <x v="3"/>
    <x v="11"/>
    <n v="411758.48064291425"/>
  </r>
  <r>
    <x v="16"/>
    <x v="4"/>
    <x v="11"/>
    <n v="366437.78160755627"/>
  </r>
  <r>
    <x v="16"/>
    <x v="5"/>
    <x v="11"/>
    <n v="332859.75251541747"/>
  </r>
  <r>
    <x v="17"/>
    <x v="6"/>
    <x v="11"/>
    <n v="299640.06745104672"/>
  </r>
  <r>
    <x v="17"/>
    <x v="7"/>
    <x v="11"/>
    <n v="227807.86119670101"/>
  </r>
  <r>
    <x v="17"/>
    <x v="8"/>
    <x v="11"/>
    <n v="192540.98129699734"/>
  </r>
  <r>
    <x v="17"/>
    <x v="9"/>
    <x v="11"/>
    <n v="162714.54227498322"/>
  </r>
  <r>
    <x v="17"/>
    <x v="10"/>
    <x v="11"/>
    <n v="149115.63653440814"/>
  </r>
  <r>
    <x v="17"/>
    <x v="11"/>
    <x v="11"/>
    <n v="101636.01938950233"/>
  </r>
  <r>
    <x v="17"/>
    <x v="0"/>
    <x v="11"/>
    <n v="116324.36715573144"/>
  </r>
  <r>
    <x v="17"/>
    <x v="1"/>
    <x v="11"/>
    <n v="46533.532234490951"/>
  </r>
  <r>
    <x v="17"/>
    <x v="2"/>
    <x v="11"/>
    <n v="17009.281804199953"/>
  </r>
  <r>
    <x v="17"/>
    <x v="3"/>
    <x v="11"/>
    <n v="25593.242668926061"/>
  </r>
  <r>
    <x v="17"/>
    <x v="4"/>
    <x v="11"/>
    <n v="38386.480464344648"/>
  </r>
  <r>
    <x v="17"/>
    <x v="5"/>
    <x v="11"/>
    <n v="37225.252172912631"/>
  </r>
  <r>
    <x v="18"/>
    <x v="6"/>
    <x v="11"/>
    <n v="28927.945016010399"/>
  </r>
  <r>
    <x v="18"/>
    <x v="7"/>
    <x v="11"/>
    <n v="22042.507861445461"/>
  </r>
  <r>
    <x v="18"/>
    <x v="8"/>
    <x v="11"/>
    <n v="27186.930121748061"/>
  </r>
  <r>
    <x v="18"/>
    <x v="9"/>
    <x v="11"/>
    <n v="22484.497473774474"/>
  </r>
  <r>
    <x v="18"/>
    <x v="10"/>
    <x v="11"/>
    <n v="17578.484770874198"/>
  </r>
  <r>
    <x v="18"/>
    <x v="11"/>
    <x v="11"/>
    <n v="11813.413095839103"/>
  </r>
  <r>
    <x v="18"/>
    <x v="0"/>
    <x v="11"/>
    <n v="6728.1438653769619"/>
  </r>
  <r>
    <x v="18"/>
    <x v="1"/>
    <x v="11"/>
    <n v="4622.5656574353088"/>
  </r>
  <r>
    <x v="18"/>
    <x v="2"/>
    <x v="11"/>
    <n v="4669.406663249616"/>
  </r>
  <r>
    <x v="18"/>
    <x v="3"/>
    <x v="11"/>
    <n v="3391.0671482506464"/>
  </r>
  <r>
    <x v="18"/>
    <x v="4"/>
    <x v="11"/>
    <n v="14023.119337546972"/>
  </r>
  <r>
    <x v="18"/>
    <x v="5"/>
    <x v="11"/>
    <n v="8409.4683110173755"/>
  </r>
  <r>
    <x v="19"/>
    <x v="6"/>
    <x v="11"/>
    <n v="25550"/>
  </r>
  <r>
    <x v="19"/>
    <x v="7"/>
    <x v="11"/>
    <n v="48662"/>
  </r>
  <r>
    <x v="19"/>
    <x v="8"/>
    <x v="11"/>
    <n v="64582"/>
  </r>
  <r>
    <x v="19"/>
    <x v="9"/>
    <x v="11"/>
    <n v="68787"/>
  </r>
  <r>
    <x v="19"/>
    <x v="10"/>
    <x v="11"/>
    <n v="42124"/>
  </r>
  <r>
    <x v="19"/>
    <x v="11"/>
    <x v="11"/>
    <n v="72869"/>
  </r>
  <r>
    <x v="19"/>
    <x v="0"/>
    <x v="11"/>
    <n v="84122"/>
  </r>
  <r>
    <x v="19"/>
    <x v="1"/>
    <x v="11"/>
    <n v="129740"/>
  </r>
  <r>
    <x v="19"/>
    <x v="2"/>
    <x v="11"/>
    <n v="179689"/>
  </r>
  <r>
    <x v="19"/>
    <x v="3"/>
    <x v="11"/>
    <n v="186179"/>
  </r>
  <r>
    <x v="19"/>
    <x v="4"/>
    <x v="11"/>
    <n v="176012"/>
  </r>
  <r>
    <x v="19"/>
    <x v="5"/>
    <x v="11"/>
    <n v="169765"/>
  </r>
  <r>
    <x v="20"/>
    <x v="6"/>
    <x v="11"/>
    <n v="147205"/>
  </r>
  <r>
    <x v="20"/>
    <x v="7"/>
    <x v="11"/>
    <n v="130241"/>
  </r>
  <r>
    <x v="20"/>
    <x v="8"/>
    <x v="11"/>
    <n v="162982"/>
  </r>
  <r>
    <x v="20"/>
    <x v="9"/>
    <x v="11"/>
    <n v="179325"/>
  </r>
  <r>
    <x v="20"/>
    <x v="10"/>
    <x v="11"/>
    <n v="189205"/>
  </r>
  <r>
    <x v="20"/>
    <x v="11"/>
    <x v="11"/>
    <n v="169992"/>
  </r>
  <r>
    <x v="20"/>
    <x v="0"/>
    <x v="11"/>
    <n v="185290"/>
  </r>
  <r>
    <x v="20"/>
    <x v="1"/>
    <x v="11"/>
    <n v="162629"/>
  </r>
  <r>
    <x v="20"/>
    <x v="2"/>
    <x v="11"/>
    <n v="207142"/>
  </r>
  <r>
    <x v="20"/>
    <x v="3"/>
    <x v="11"/>
    <n v="216263"/>
  </r>
  <r>
    <x v="20"/>
    <x v="4"/>
    <x v="11"/>
    <n v="220319"/>
  </r>
  <r>
    <x v="20"/>
    <x v="5"/>
    <x v="11"/>
    <n v="190085"/>
  </r>
  <r>
    <x v="21"/>
    <x v="6"/>
    <x v="11"/>
    <n v="144399"/>
  </r>
  <r>
    <x v="21"/>
    <x v="7"/>
    <x v="11"/>
    <n v="163132"/>
  </r>
  <r>
    <x v="21"/>
    <x v="8"/>
    <x v="11"/>
    <n v="219388"/>
  </r>
  <r>
    <x v="21"/>
    <x v="9"/>
    <x v="11"/>
    <n v="232792"/>
  </r>
  <r>
    <x v="21"/>
    <x v="10"/>
    <x v="11"/>
    <n v="246364"/>
  </r>
  <r>
    <x v="21"/>
    <x v="11"/>
    <x v="11"/>
    <n v="228872"/>
  </r>
  <r>
    <x v="21"/>
    <x v="0"/>
    <x v="11"/>
    <n v="198020"/>
  </r>
  <r>
    <x v="21"/>
    <x v="1"/>
    <x v="11"/>
    <n v="233018"/>
  </r>
  <r>
    <x v="21"/>
    <x v="2"/>
    <x v="11"/>
    <n v="243915"/>
  </r>
  <r>
    <x v="21"/>
    <x v="3"/>
    <x v="11"/>
    <n v="222204"/>
  </r>
  <r>
    <x v="21"/>
    <x v="4"/>
    <x v="11"/>
    <n v="226328"/>
  </r>
  <r>
    <x v="21"/>
    <x v="5"/>
    <x v="11"/>
    <n v="211031"/>
  </r>
  <r>
    <x v="22"/>
    <x v="6"/>
    <x v="11"/>
    <n v="198761"/>
  </r>
  <r>
    <x v="22"/>
    <x v="7"/>
    <x v="11"/>
    <n v="177436"/>
  </r>
  <r>
    <x v="22"/>
    <x v="8"/>
    <x v="11"/>
    <n v="242483"/>
  </r>
  <r>
    <x v="22"/>
    <x v="9"/>
    <x v="11"/>
    <n v="211399"/>
  </r>
  <r>
    <x v="22"/>
    <x v="10"/>
    <x v="11"/>
    <n v="230223"/>
  </r>
  <r>
    <x v="22"/>
    <x v="11"/>
    <x v="11"/>
    <n v="223972"/>
  </r>
  <r>
    <x v="22"/>
    <x v="0"/>
    <x v="11"/>
    <n v="220397"/>
  </r>
  <r>
    <x v="22"/>
    <x v="1"/>
    <x v="11"/>
    <n v="223202"/>
  </r>
  <r>
    <x v="22"/>
    <x v="2"/>
    <x v="11"/>
    <n v="223341"/>
  </r>
  <r>
    <x v="22"/>
    <x v="3"/>
    <x v="11"/>
    <n v="231544"/>
  </r>
  <r>
    <x v="22"/>
    <x v="4"/>
    <x v="11"/>
    <n v="294788"/>
  </r>
  <r>
    <x v="22"/>
    <x v="5"/>
    <x v="11"/>
    <n v="211155"/>
  </r>
  <r>
    <x v="23"/>
    <x v="6"/>
    <x v="11"/>
    <n v="201882"/>
  </r>
  <r>
    <x v="23"/>
    <x v="7"/>
    <x v="11"/>
    <n v="189170"/>
  </r>
  <r>
    <x v="23"/>
    <x v="8"/>
    <x v="11"/>
    <n v="251803"/>
  </r>
  <r>
    <x v="23"/>
    <x v="9"/>
    <x v="11"/>
    <n v="258910"/>
  </r>
  <r>
    <x v="23"/>
    <x v="10"/>
    <x v="11"/>
    <n v="294729"/>
  </r>
  <r>
    <x v="23"/>
    <x v="11"/>
    <x v="11"/>
    <n v="276050"/>
  </r>
  <r>
    <x v="23"/>
    <x v="0"/>
    <x v="11"/>
    <n v="278540"/>
  </r>
  <r>
    <x v="23"/>
    <x v="1"/>
    <x v="11"/>
    <n v="304147"/>
  </r>
  <r>
    <x v="23"/>
    <x v="2"/>
    <x v="11"/>
    <n v="277739"/>
  </r>
  <r>
    <x v="23"/>
    <x v="3"/>
    <x v="11"/>
    <n v="314730"/>
  </r>
  <r>
    <x v="23"/>
    <x v="4"/>
    <x v="11"/>
    <n v="301871"/>
  </r>
  <r>
    <x v="23"/>
    <x v="5"/>
    <x v="11"/>
    <n v="300947"/>
  </r>
  <r>
    <x v="24"/>
    <x v="6"/>
    <x v="11"/>
    <n v="289732"/>
  </r>
  <r>
    <x v="24"/>
    <x v="7"/>
    <x v="11"/>
    <n v="283765"/>
  </r>
  <r>
    <x v="24"/>
    <x v="8"/>
    <x v="11"/>
    <n v="292611"/>
  </r>
  <r>
    <x v="24"/>
    <x v="9"/>
    <x v="11"/>
    <n v="284552"/>
  </r>
  <r>
    <x v="24"/>
    <x v="10"/>
    <x v="11"/>
    <n v="328382"/>
  </r>
  <r>
    <x v="24"/>
    <x v="11"/>
    <x v="11"/>
    <n v="288007"/>
  </r>
  <r>
    <x v="24"/>
    <x v="0"/>
    <x v="11"/>
    <n v="306388"/>
  </r>
  <r>
    <x v="24"/>
    <x v="1"/>
    <x v="11"/>
    <n v="339492"/>
  </r>
  <r>
    <x v="24"/>
    <x v="2"/>
    <x v="11"/>
    <n v="328218"/>
  </r>
  <r>
    <x v="24"/>
    <x v="3"/>
    <x v="11"/>
    <n v="343165"/>
  </r>
  <r>
    <x v="24"/>
    <x v="4"/>
    <x v="11"/>
    <n v="324168"/>
  </r>
  <r>
    <x v="24"/>
    <x v="5"/>
    <x v="11"/>
    <n v="291588"/>
  </r>
  <r>
    <x v="25"/>
    <x v="6"/>
    <x v="11"/>
    <n v="267506"/>
  </r>
  <r>
    <x v="25"/>
    <x v="7"/>
    <x v="11"/>
    <n v="206154"/>
  </r>
  <r>
    <x v="25"/>
    <x v="8"/>
    <x v="11"/>
    <n v="126881"/>
  </r>
  <r>
    <x v="25"/>
    <x v="9"/>
    <x v="11"/>
    <n v="1762"/>
  </r>
  <r>
    <x v="25"/>
    <x v="10"/>
    <x v="11"/>
    <n v="2179"/>
  </r>
  <r>
    <x v="25"/>
    <x v="11"/>
    <x v="11"/>
    <n v="2186"/>
  </r>
  <r>
    <x v="25"/>
    <x v="0"/>
    <x v="11"/>
    <n v="11105"/>
  </r>
  <r>
    <x v="25"/>
    <x v="1"/>
    <x v="11"/>
    <n v="13044"/>
  </r>
  <r>
    <x v="25"/>
    <x v="2"/>
    <x v="11"/>
    <n v="18094"/>
  </r>
  <r>
    <x v="25"/>
    <x v="3"/>
    <x v="11"/>
    <n v="33101"/>
  </r>
  <r>
    <x v="25"/>
    <x v="4"/>
    <x v="11"/>
    <n v="60217"/>
  </r>
  <r>
    <x v="25"/>
    <x v="5"/>
    <x v="11"/>
    <n v="56036"/>
  </r>
  <r>
    <x v="0"/>
    <x v="0"/>
    <x v="12"/>
    <n v="353854"/>
  </r>
  <r>
    <x v="0"/>
    <x v="1"/>
    <x v="12"/>
    <n v="377367"/>
  </r>
  <r>
    <x v="0"/>
    <x v="2"/>
    <x v="12"/>
    <n v="366572"/>
  </r>
  <r>
    <x v="0"/>
    <x v="3"/>
    <x v="12"/>
    <n v="382362"/>
  </r>
  <r>
    <x v="0"/>
    <x v="4"/>
    <x v="12"/>
    <n v="383090"/>
  </r>
  <r>
    <x v="0"/>
    <x v="5"/>
    <x v="12"/>
    <n v="364914"/>
  </r>
  <r>
    <x v="1"/>
    <x v="6"/>
    <x v="12"/>
    <n v="332221"/>
  </r>
  <r>
    <x v="1"/>
    <x v="7"/>
    <x v="12"/>
    <n v="322345"/>
  </r>
  <r>
    <x v="1"/>
    <x v="8"/>
    <x v="12"/>
    <n v="382264"/>
  </r>
  <r>
    <x v="1"/>
    <x v="9"/>
    <x v="12"/>
    <n v="379402"/>
  </r>
  <r>
    <x v="1"/>
    <x v="10"/>
    <x v="12"/>
    <n v="402939"/>
  </r>
  <r>
    <x v="1"/>
    <x v="11"/>
    <x v="12"/>
    <n v="366231"/>
  </r>
  <r>
    <x v="1"/>
    <x v="0"/>
    <x v="12"/>
    <n v="397723"/>
  </r>
  <r>
    <x v="1"/>
    <x v="1"/>
    <x v="12"/>
    <n v="404281"/>
  </r>
  <r>
    <x v="1"/>
    <x v="2"/>
    <x v="12"/>
    <n v="392318"/>
  </r>
  <r>
    <x v="1"/>
    <x v="3"/>
    <x v="12"/>
    <n v="464960"/>
  </r>
  <r>
    <x v="1"/>
    <x v="4"/>
    <x v="12"/>
    <n v="451276"/>
  </r>
  <r>
    <x v="1"/>
    <x v="5"/>
    <x v="12"/>
    <n v="432990"/>
  </r>
  <r>
    <x v="2"/>
    <x v="6"/>
    <x v="12"/>
    <n v="396722"/>
  </r>
  <r>
    <x v="2"/>
    <x v="7"/>
    <x v="12"/>
    <n v="382369"/>
  </r>
  <r>
    <x v="2"/>
    <x v="8"/>
    <x v="12"/>
    <n v="470265"/>
  </r>
  <r>
    <x v="2"/>
    <x v="9"/>
    <x v="12"/>
    <n v="518228"/>
  </r>
  <r>
    <x v="2"/>
    <x v="10"/>
    <x v="12"/>
    <n v="514612"/>
  </r>
  <r>
    <x v="2"/>
    <x v="11"/>
    <x v="12"/>
    <n v="481548"/>
  </r>
  <r>
    <x v="2"/>
    <x v="0"/>
    <x v="12"/>
    <n v="542755"/>
  </r>
  <r>
    <x v="2"/>
    <x v="1"/>
    <x v="12"/>
    <n v="516173"/>
  </r>
  <r>
    <x v="2"/>
    <x v="2"/>
    <x v="12"/>
    <n v="561241"/>
  </r>
  <r>
    <x v="2"/>
    <x v="3"/>
    <x v="12"/>
    <n v="592212"/>
  </r>
  <r>
    <x v="2"/>
    <x v="4"/>
    <x v="12"/>
    <n v="543698"/>
  </r>
  <r>
    <x v="2"/>
    <x v="5"/>
    <x v="12"/>
    <n v="525044"/>
  </r>
  <r>
    <x v="3"/>
    <x v="6"/>
    <x v="12"/>
    <n v="455191"/>
  </r>
  <r>
    <x v="3"/>
    <x v="7"/>
    <x v="12"/>
    <n v="412058"/>
  </r>
  <r>
    <x v="3"/>
    <x v="8"/>
    <x v="12"/>
    <n v="472797"/>
  </r>
  <r>
    <x v="3"/>
    <x v="9"/>
    <x v="12"/>
    <n v="506286"/>
  </r>
  <r>
    <x v="3"/>
    <x v="10"/>
    <x v="12"/>
    <n v="542257"/>
  </r>
  <r>
    <x v="3"/>
    <x v="11"/>
    <x v="12"/>
    <n v="531030"/>
  </r>
  <r>
    <x v="3"/>
    <x v="0"/>
    <x v="12"/>
    <n v="550866"/>
  </r>
  <r>
    <x v="3"/>
    <x v="1"/>
    <x v="12"/>
    <n v="550267"/>
  </r>
  <r>
    <x v="3"/>
    <x v="2"/>
    <x v="12"/>
    <n v="547134"/>
  </r>
  <r>
    <x v="3"/>
    <x v="3"/>
    <x v="12"/>
    <n v="567637"/>
  </r>
  <r>
    <x v="3"/>
    <x v="4"/>
    <x v="12"/>
    <n v="544799"/>
  </r>
  <r>
    <x v="3"/>
    <x v="5"/>
    <x v="12"/>
    <n v="518558"/>
  </r>
  <r>
    <x v="4"/>
    <x v="6"/>
    <x v="12"/>
    <n v="442502"/>
  </r>
  <r>
    <x v="4"/>
    <x v="7"/>
    <x v="12"/>
    <n v="433680"/>
  </r>
  <r>
    <x v="4"/>
    <x v="8"/>
    <x v="12"/>
    <n v="539007"/>
  </r>
  <r>
    <x v="4"/>
    <x v="9"/>
    <x v="12"/>
    <n v="552400"/>
  </r>
  <r>
    <x v="4"/>
    <x v="10"/>
    <x v="12"/>
    <n v="584924"/>
  </r>
  <r>
    <x v="4"/>
    <x v="11"/>
    <x v="12"/>
    <n v="565822"/>
  </r>
  <r>
    <x v="4"/>
    <x v="0"/>
    <x v="12"/>
    <n v="579824"/>
  </r>
  <r>
    <x v="4"/>
    <x v="1"/>
    <x v="12"/>
    <n v="578423"/>
  </r>
  <r>
    <x v="4"/>
    <x v="2"/>
    <x v="12"/>
    <n v="590206"/>
  </r>
  <r>
    <x v="4"/>
    <x v="3"/>
    <x v="12"/>
    <n v="588717"/>
  </r>
  <r>
    <x v="4"/>
    <x v="4"/>
    <x v="12"/>
    <n v="595785"/>
  </r>
  <r>
    <x v="4"/>
    <x v="5"/>
    <x v="12"/>
    <n v="559221"/>
  </r>
  <r>
    <x v="5"/>
    <x v="6"/>
    <x v="12"/>
    <n v="479332"/>
  </r>
  <r>
    <x v="5"/>
    <x v="7"/>
    <x v="12"/>
    <n v="489263"/>
  </r>
  <r>
    <x v="5"/>
    <x v="8"/>
    <x v="12"/>
    <n v="612316"/>
  </r>
  <r>
    <x v="5"/>
    <x v="9"/>
    <x v="12"/>
    <n v="563107"/>
  </r>
  <r>
    <x v="5"/>
    <x v="10"/>
    <x v="12"/>
    <n v="580435"/>
  </r>
  <r>
    <x v="5"/>
    <x v="11"/>
    <x v="12"/>
    <n v="561298"/>
  </r>
  <r>
    <x v="5"/>
    <x v="0"/>
    <x v="12"/>
    <n v="573126"/>
  </r>
  <r>
    <x v="5"/>
    <x v="1"/>
    <x v="12"/>
    <n v="609754"/>
  </r>
  <r>
    <x v="5"/>
    <x v="2"/>
    <x v="12"/>
    <n v="590457"/>
  </r>
  <r>
    <x v="5"/>
    <x v="3"/>
    <x v="12"/>
    <n v="596783"/>
  </r>
  <r>
    <x v="5"/>
    <x v="4"/>
    <x v="12"/>
    <n v="561288"/>
  </r>
  <r>
    <x v="5"/>
    <x v="5"/>
    <x v="12"/>
    <n v="522226"/>
  </r>
  <r>
    <x v="6"/>
    <x v="6"/>
    <x v="12"/>
    <n v="472012"/>
  </r>
  <r>
    <x v="6"/>
    <x v="7"/>
    <x v="12"/>
    <n v="453854"/>
  </r>
  <r>
    <x v="6"/>
    <x v="8"/>
    <x v="12"/>
    <n v="541541"/>
  </r>
  <r>
    <x v="6"/>
    <x v="9"/>
    <x v="12"/>
    <n v="505758"/>
  </r>
  <r>
    <x v="6"/>
    <x v="10"/>
    <x v="12"/>
    <n v="546282"/>
  </r>
  <r>
    <x v="6"/>
    <x v="11"/>
    <x v="12"/>
    <n v="511880"/>
  </r>
  <r>
    <x v="6"/>
    <x v="0"/>
    <x v="12"/>
    <n v="494472"/>
  </r>
  <r>
    <x v="6"/>
    <x v="1"/>
    <x v="12"/>
    <n v="526100"/>
  </r>
  <r>
    <x v="6"/>
    <x v="2"/>
    <x v="12"/>
    <n v="506523"/>
  </r>
  <r>
    <x v="6"/>
    <x v="3"/>
    <x v="12"/>
    <n v="518170"/>
  </r>
  <r>
    <x v="6"/>
    <x v="4"/>
    <x v="12"/>
    <n v="491047"/>
  </r>
  <r>
    <x v="6"/>
    <x v="5"/>
    <x v="12"/>
    <n v="370383"/>
  </r>
  <r>
    <x v="7"/>
    <x v="6"/>
    <x v="12"/>
    <n v="359100"/>
  </r>
  <r>
    <x v="7"/>
    <x v="7"/>
    <x v="12"/>
    <n v="350853"/>
  </r>
  <r>
    <x v="7"/>
    <x v="8"/>
    <x v="12"/>
    <n v="405402"/>
  </r>
  <r>
    <x v="7"/>
    <x v="9"/>
    <x v="12"/>
    <n v="428043"/>
  </r>
  <r>
    <x v="7"/>
    <x v="10"/>
    <x v="12"/>
    <n v="454775.40329794277"/>
  </r>
  <r>
    <x v="7"/>
    <x v="11"/>
    <x v="12"/>
    <n v="442198"/>
  </r>
  <r>
    <x v="7"/>
    <x v="0"/>
    <x v="12"/>
    <n v="466038"/>
  </r>
  <r>
    <x v="7"/>
    <x v="1"/>
    <x v="12"/>
    <n v="487757"/>
  </r>
  <r>
    <x v="7"/>
    <x v="2"/>
    <x v="12"/>
    <n v="499731"/>
  </r>
  <r>
    <x v="7"/>
    <x v="3"/>
    <x v="12"/>
    <n v="525064"/>
  </r>
  <r>
    <x v="7"/>
    <x v="4"/>
    <x v="12"/>
    <n v="495215"/>
  </r>
  <r>
    <x v="7"/>
    <x v="5"/>
    <x v="12"/>
    <n v="473559.33723890095"/>
  </r>
  <r>
    <x v="8"/>
    <x v="6"/>
    <x v="12"/>
    <n v="410276"/>
  </r>
  <r>
    <x v="8"/>
    <x v="7"/>
    <x v="12"/>
    <n v="397800"/>
  </r>
  <r>
    <x v="8"/>
    <x v="8"/>
    <x v="12"/>
    <n v="444655.0928715308"/>
  </r>
  <r>
    <x v="8"/>
    <x v="9"/>
    <x v="12"/>
    <n v="519899"/>
  </r>
  <r>
    <x v="8"/>
    <x v="10"/>
    <x v="12"/>
    <n v="530487"/>
  </r>
  <r>
    <x v="8"/>
    <x v="11"/>
    <x v="12"/>
    <n v="489864"/>
  </r>
  <r>
    <x v="8"/>
    <x v="0"/>
    <x v="12"/>
    <n v="477026"/>
  </r>
  <r>
    <x v="8"/>
    <x v="1"/>
    <x v="12"/>
    <n v="462252"/>
  </r>
  <r>
    <x v="8"/>
    <x v="2"/>
    <x v="12"/>
    <n v="507680"/>
  </r>
  <r>
    <x v="8"/>
    <x v="3"/>
    <x v="12"/>
    <n v="518615"/>
  </r>
  <r>
    <x v="8"/>
    <x v="4"/>
    <x v="12"/>
    <n v="488968"/>
  </r>
  <r>
    <x v="8"/>
    <x v="5"/>
    <x v="12"/>
    <n v="483722"/>
  </r>
  <r>
    <x v="9"/>
    <x v="6"/>
    <x v="12"/>
    <n v="409524"/>
  </r>
  <r>
    <x v="9"/>
    <x v="7"/>
    <x v="12"/>
    <n v="416036.62677240197"/>
  </r>
  <r>
    <x v="9"/>
    <x v="8"/>
    <x v="12"/>
    <n v="514515"/>
  </r>
  <r>
    <x v="9"/>
    <x v="9"/>
    <x v="12"/>
    <n v="451475"/>
  </r>
  <r>
    <x v="9"/>
    <x v="10"/>
    <x v="12"/>
    <n v="463324"/>
  </r>
  <r>
    <x v="9"/>
    <x v="11"/>
    <x v="12"/>
    <n v="478369"/>
  </r>
  <r>
    <x v="9"/>
    <x v="0"/>
    <x v="12"/>
    <n v="465099"/>
  </r>
  <r>
    <x v="9"/>
    <x v="1"/>
    <x v="12"/>
    <n v="488036"/>
  </r>
  <r>
    <x v="9"/>
    <x v="2"/>
    <x v="12"/>
    <n v="496309.96379692509"/>
  </r>
  <r>
    <x v="9"/>
    <x v="3"/>
    <x v="12"/>
    <n v="493993"/>
  </r>
  <r>
    <x v="9"/>
    <x v="4"/>
    <x v="12"/>
    <n v="486647.52780455269"/>
  </r>
  <r>
    <x v="9"/>
    <x v="5"/>
    <x v="12"/>
    <n v="474923.45897448383"/>
  </r>
  <r>
    <x v="10"/>
    <x v="6"/>
    <x v="12"/>
    <n v="391048"/>
  </r>
  <r>
    <x v="10"/>
    <x v="7"/>
    <x v="12"/>
    <n v="404459"/>
  </r>
  <r>
    <x v="10"/>
    <x v="8"/>
    <x v="12"/>
    <n v="484045"/>
  </r>
  <r>
    <x v="10"/>
    <x v="9"/>
    <x v="12"/>
    <n v="501602"/>
  </r>
  <r>
    <x v="10"/>
    <x v="10"/>
    <x v="12"/>
    <n v="488441"/>
  </r>
  <r>
    <x v="10"/>
    <x v="11"/>
    <x v="12"/>
    <n v="474802"/>
  </r>
  <r>
    <x v="10"/>
    <x v="0"/>
    <x v="12"/>
    <n v="465515"/>
  </r>
  <r>
    <x v="10"/>
    <x v="1"/>
    <x v="12"/>
    <n v="473390.23976048827"/>
  </r>
  <r>
    <x v="10"/>
    <x v="2"/>
    <x v="12"/>
    <n v="504541.36363071651"/>
  </r>
  <r>
    <x v="10"/>
    <x v="3"/>
    <x v="12"/>
    <n v="488581.01874795987"/>
  </r>
  <r>
    <x v="10"/>
    <x v="4"/>
    <x v="12"/>
    <n v="476598"/>
  </r>
  <r>
    <x v="10"/>
    <x v="5"/>
    <x v="12"/>
    <n v="485975.43956292019"/>
  </r>
  <r>
    <x v="11"/>
    <x v="6"/>
    <x v="12"/>
    <n v="409276"/>
  </r>
  <r>
    <x v="11"/>
    <x v="7"/>
    <x v="12"/>
    <n v="403239"/>
  </r>
  <r>
    <x v="11"/>
    <x v="8"/>
    <x v="12"/>
    <n v="490558"/>
  </r>
  <r>
    <x v="11"/>
    <x v="9"/>
    <x v="12"/>
    <n v="475563"/>
  </r>
  <r>
    <x v="11"/>
    <x v="10"/>
    <x v="12"/>
    <n v="504323"/>
  </r>
  <r>
    <x v="11"/>
    <x v="11"/>
    <x v="12"/>
    <n v="469672"/>
  </r>
  <r>
    <x v="11"/>
    <x v="0"/>
    <x v="12"/>
    <n v="490233"/>
  </r>
  <r>
    <x v="11"/>
    <x v="1"/>
    <x v="12"/>
    <n v="503243.71010393061"/>
  </r>
  <r>
    <x v="11"/>
    <x v="2"/>
    <x v="12"/>
    <n v="519242"/>
  </r>
  <r>
    <x v="11"/>
    <x v="3"/>
    <x v="12"/>
    <n v="510132"/>
  </r>
  <r>
    <x v="11"/>
    <x v="4"/>
    <x v="12"/>
    <n v="509961.76695889095"/>
  </r>
  <r>
    <x v="11"/>
    <x v="5"/>
    <x v="12"/>
    <n v="460657"/>
  </r>
  <r>
    <x v="12"/>
    <x v="6"/>
    <x v="12"/>
    <n v="416931"/>
  </r>
  <r>
    <x v="12"/>
    <x v="7"/>
    <x v="12"/>
    <n v="445955"/>
  </r>
  <r>
    <x v="12"/>
    <x v="8"/>
    <x v="12"/>
    <n v="395406"/>
  </r>
  <r>
    <x v="12"/>
    <x v="9"/>
    <x v="12"/>
    <n v="433057"/>
  </r>
  <r>
    <x v="12"/>
    <x v="10"/>
    <x v="12"/>
    <n v="482594"/>
  </r>
  <r>
    <x v="12"/>
    <x v="11"/>
    <x v="12"/>
    <n v="482582"/>
  </r>
  <r>
    <x v="12"/>
    <x v="0"/>
    <x v="12"/>
    <n v="488536.6959487414"/>
  </r>
  <r>
    <x v="12"/>
    <x v="1"/>
    <x v="12"/>
    <n v="517974"/>
  </r>
  <r>
    <x v="12"/>
    <x v="2"/>
    <x v="12"/>
    <n v="520720"/>
  </r>
  <r>
    <x v="12"/>
    <x v="3"/>
    <x v="12"/>
    <n v="531968.06343409081"/>
  </r>
  <r>
    <x v="12"/>
    <x v="4"/>
    <x v="12"/>
    <n v="535233.45247837226"/>
  </r>
  <r>
    <x v="12"/>
    <x v="5"/>
    <x v="12"/>
    <n v="488179"/>
  </r>
  <r>
    <x v="13"/>
    <x v="6"/>
    <x v="12"/>
    <n v="432025"/>
  </r>
  <r>
    <x v="13"/>
    <x v="7"/>
    <x v="12"/>
    <n v="431327"/>
  </r>
  <r>
    <x v="13"/>
    <x v="8"/>
    <x v="12"/>
    <n v="480316"/>
  </r>
  <r>
    <x v="13"/>
    <x v="9"/>
    <x v="12"/>
    <n v="525357"/>
  </r>
  <r>
    <x v="13"/>
    <x v="10"/>
    <x v="12"/>
    <n v="525403"/>
  </r>
  <r>
    <x v="13"/>
    <x v="11"/>
    <x v="12"/>
    <n v="482674"/>
  </r>
  <r>
    <x v="13"/>
    <x v="0"/>
    <x v="12"/>
    <n v="514920"/>
  </r>
  <r>
    <x v="13"/>
    <x v="1"/>
    <x v="12"/>
    <n v="518436.44472922699"/>
  </r>
  <r>
    <x v="13"/>
    <x v="2"/>
    <x v="12"/>
    <n v="512442.28817716782"/>
  </r>
  <r>
    <x v="13"/>
    <x v="3"/>
    <x v="12"/>
    <n v="544107"/>
  </r>
  <r>
    <x v="13"/>
    <x v="4"/>
    <x v="12"/>
    <n v="495365"/>
  </r>
  <r>
    <x v="13"/>
    <x v="5"/>
    <x v="12"/>
    <n v="515008.32433471648"/>
  </r>
  <r>
    <x v="14"/>
    <x v="6"/>
    <x v="12"/>
    <n v="414952.47771881829"/>
  </r>
  <r>
    <x v="14"/>
    <x v="7"/>
    <x v="12"/>
    <n v="394834.86254453147"/>
  </r>
  <r>
    <x v="14"/>
    <x v="8"/>
    <x v="12"/>
    <n v="464567.37090642512"/>
  </r>
  <r>
    <x v="14"/>
    <x v="9"/>
    <x v="12"/>
    <n v="459766.84747733967"/>
  </r>
  <r>
    <x v="14"/>
    <x v="10"/>
    <x v="12"/>
    <n v="457200"/>
  </r>
  <r>
    <x v="14"/>
    <x v="11"/>
    <x v="12"/>
    <n v="429093.648298366"/>
  </r>
  <r>
    <x v="14"/>
    <x v="0"/>
    <x v="12"/>
    <n v="375731.88635161758"/>
  </r>
  <r>
    <x v="14"/>
    <x v="1"/>
    <x v="12"/>
    <n v="430494.20791339234"/>
  </r>
  <r>
    <x v="14"/>
    <x v="2"/>
    <x v="12"/>
    <n v="448840"/>
  </r>
  <r>
    <x v="14"/>
    <x v="3"/>
    <x v="12"/>
    <n v="461531.62518657552"/>
  </r>
  <r>
    <x v="14"/>
    <x v="4"/>
    <x v="12"/>
    <n v="446081"/>
  </r>
  <r>
    <x v="14"/>
    <x v="5"/>
    <x v="12"/>
    <n v="413396"/>
  </r>
  <r>
    <x v="15"/>
    <x v="6"/>
    <x v="12"/>
    <n v="365840.07885561703"/>
  </r>
  <r>
    <x v="15"/>
    <x v="7"/>
    <x v="12"/>
    <n v="349600.89537302573"/>
  </r>
  <r>
    <x v="15"/>
    <x v="8"/>
    <x v="12"/>
    <n v="452310.05603712716"/>
  </r>
  <r>
    <x v="15"/>
    <x v="9"/>
    <x v="12"/>
    <n v="434071"/>
  </r>
  <r>
    <x v="15"/>
    <x v="10"/>
    <x v="12"/>
    <n v="325644.06979721732"/>
  </r>
  <r>
    <x v="15"/>
    <x v="11"/>
    <x v="12"/>
    <n v="405627.38446622837"/>
  </r>
  <r>
    <x v="15"/>
    <x v="0"/>
    <x v="12"/>
    <n v="405627.38446622837"/>
  </r>
  <r>
    <x v="15"/>
    <x v="1"/>
    <x v="12"/>
    <n v="420448.18020880554"/>
  </r>
  <r>
    <x v="15"/>
    <x v="2"/>
    <x v="12"/>
    <n v="438786.29603982891"/>
  </r>
  <r>
    <x v="15"/>
    <x v="3"/>
    <x v="12"/>
    <n v="400995.69220416812"/>
  </r>
  <r>
    <x v="15"/>
    <x v="4"/>
    <x v="12"/>
    <n v="399664.2274610583"/>
  </r>
  <r>
    <x v="15"/>
    <x v="5"/>
    <x v="12"/>
    <n v="326269.92637385952"/>
  </r>
  <r>
    <x v="16"/>
    <x v="6"/>
    <x v="12"/>
    <n v="280577.51239603164"/>
  </r>
  <r>
    <x v="16"/>
    <x v="7"/>
    <x v="12"/>
    <n v="250984.85172304398"/>
  </r>
  <r>
    <x v="16"/>
    <x v="8"/>
    <x v="12"/>
    <n v="357618.39811931661"/>
  </r>
  <r>
    <x v="16"/>
    <x v="9"/>
    <x v="12"/>
    <n v="300324.8055983049"/>
  </r>
  <r>
    <x v="16"/>
    <x v="10"/>
    <x v="12"/>
    <n v="370049.77541748044"/>
  </r>
  <r>
    <x v="16"/>
    <x v="11"/>
    <x v="12"/>
    <n v="390895.27076871839"/>
  </r>
  <r>
    <x v="16"/>
    <x v="0"/>
    <x v="12"/>
    <n v="389861.44218277244"/>
  </r>
  <r>
    <x v="16"/>
    <x v="1"/>
    <x v="12"/>
    <n v="394880.69595534576"/>
  </r>
  <r>
    <x v="16"/>
    <x v="2"/>
    <x v="12"/>
    <n v="379789.04030499654"/>
  </r>
  <r>
    <x v="16"/>
    <x v="3"/>
    <x v="12"/>
    <n v="387296.76288265554"/>
  </r>
  <r>
    <x v="16"/>
    <x v="4"/>
    <x v="12"/>
    <n v="385398.5464593239"/>
  </r>
  <r>
    <x v="16"/>
    <x v="5"/>
    <x v="12"/>
    <n v="322516.94620402559"/>
  </r>
  <r>
    <x v="17"/>
    <x v="6"/>
    <x v="12"/>
    <n v="271045.86416732281"/>
  </r>
  <r>
    <x v="17"/>
    <x v="7"/>
    <x v="12"/>
    <n v="240810.60445334026"/>
  </r>
  <r>
    <x v="17"/>
    <x v="8"/>
    <x v="12"/>
    <n v="251138.67802613799"/>
  </r>
  <r>
    <x v="17"/>
    <x v="9"/>
    <x v="12"/>
    <n v="96078.927839921656"/>
  </r>
  <r>
    <x v="17"/>
    <x v="10"/>
    <x v="12"/>
    <n v="189820.18566417214"/>
  </r>
  <r>
    <x v="17"/>
    <x v="11"/>
    <x v="12"/>
    <n v="150773.85740997238"/>
  </r>
  <r>
    <x v="17"/>
    <x v="0"/>
    <x v="12"/>
    <n v="221214.3676544966"/>
  </r>
  <r>
    <x v="17"/>
    <x v="1"/>
    <x v="12"/>
    <n v="99439.617304848623"/>
  </r>
  <r>
    <x v="17"/>
    <x v="2"/>
    <x v="12"/>
    <n v="17723.31300403332"/>
  </r>
  <r>
    <x v="17"/>
    <x v="3"/>
    <x v="12"/>
    <n v="78050.052456572317"/>
  </r>
  <r>
    <x v="17"/>
    <x v="4"/>
    <x v="12"/>
    <n v="91955.754588850046"/>
  </r>
  <r>
    <x v="17"/>
    <x v="5"/>
    <x v="12"/>
    <n v="92603.854537867854"/>
  </r>
  <r>
    <x v="18"/>
    <x v="6"/>
    <x v="12"/>
    <n v="60317.434695776792"/>
  </r>
  <r>
    <x v="18"/>
    <x v="7"/>
    <x v="12"/>
    <n v="60562.660179018807"/>
  </r>
  <r>
    <x v="18"/>
    <x v="8"/>
    <x v="12"/>
    <n v="77298.116707605455"/>
  </r>
  <r>
    <x v="18"/>
    <x v="9"/>
    <x v="12"/>
    <n v="60329.416942821343"/>
  </r>
  <r>
    <x v="18"/>
    <x v="10"/>
    <x v="12"/>
    <n v="50649.702549804671"/>
  </r>
  <r>
    <x v="18"/>
    <x v="11"/>
    <x v="12"/>
    <n v="28936.890469394719"/>
  </r>
  <r>
    <x v="18"/>
    <x v="0"/>
    <x v="12"/>
    <n v="24314.444634489035"/>
  </r>
  <r>
    <x v="18"/>
    <x v="1"/>
    <x v="12"/>
    <n v="23696.970319350778"/>
  </r>
  <r>
    <x v="18"/>
    <x v="2"/>
    <x v="12"/>
    <n v="21170.217862634549"/>
  </r>
  <r>
    <x v="18"/>
    <x v="3"/>
    <x v="12"/>
    <n v="23619.802137904968"/>
  </r>
  <r>
    <x v="18"/>
    <x v="4"/>
    <x v="12"/>
    <n v="45770.809279644593"/>
  </r>
  <r>
    <x v="18"/>
    <x v="5"/>
    <x v="12"/>
    <n v="14339.300360860649"/>
  </r>
  <r>
    <x v="19"/>
    <x v="6"/>
    <x v="12"/>
    <n v="60912.999999999993"/>
  </r>
  <r>
    <x v="19"/>
    <x v="7"/>
    <x v="12"/>
    <n v="91597"/>
  </r>
  <r>
    <x v="19"/>
    <x v="8"/>
    <x v="12"/>
    <n v="90866"/>
  </r>
  <r>
    <x v="19"/>
    <x v="9"/>
    <x v="12"/>
    <n v="73940"/>
  </r>
  <r>
    <x v="19"/>
    <x v="10"/>
    <x v="12"/>
    <n v="71595"/>
  </r>
  <r>
    <x v="19"/>
    <x v="11"/>
    <x v="12"/>
    <n v="92986"/>
  </r>
  <r>
    <x v="19"/>
    <x v="0"/>
    <x v="12"/>
    <n v="135911"/>
  </r>
  <r>
    <x v="19"/>
    <x v="1"/>
    <x v="12"/>
    <n v="185889"/>
  </r>
  <r>
    <x v="19"/>
    <x v="2"/>
    <x v="12"/>
    <n v="224471"/>
  </r>
  <r>
    <x v="19"/>
    <x v="3"/>
    <x v="12"/>
    <n v="216268"/>
  </r>
  <r>
    <x v="19"/>
    <x v="4"/>
    <x v="12"/>
    <n v="152547"/>
  </r>
  <r>
    <x v="19"/>
    <x v="5"/>
    <x v="12"/>
    <n v="149362"/>
  </r>
  <r>
    <x v="20"/>
    <x v="6"/>
    <x v="12"/>
    <n v="129651"/>
  </r>
  <r>
    <x v="20"/>
    <x v="7"/>
    <x v="12"/>
    <n v="122354"/>
  </r>
  <r>
    <x v="20"/>
    <x v="8"/>
    <x v="12"/>
    <n v="155021"/>
  </r>
  <r>
    <x v="20"/>
    <x v="9"/>
    <x v="12"/>
    <n v="208081"/>
  </r>
  <r>
    <x v="20"/>
    <x v="10"/>
    <x v="12"/>
    <n v="215699"/>
  </r>
  <r>
    <x v="20"/>
    <x v="11"/>
    <x v="12"/>
    <n v="203628"/>
  </r>
  <r>
    <x v="20"/>
    <x v="0"/>
    <x v="12"/>
    <n v="224998"/>
  </r>
  <r>
    <x v="20"/>
    <x v="1"/>
    <x v="12"/>
    <n v="220194"/>
  </r>
  <r>
    <x v="20"/>
    <x v="2"/>
    <x v="12"/>
    <n v="251511"/>
  </r>
  <r>
    <x v="20"/>
    <x v="3"/>
    <x v="12"/>
    <n v="261987"/>
  </r>
  <r>
    <x v="20"/>
    <x v="4"/>
    <x v="12"/>
    <n v="249538"/>
  </r>
  <r>
    <x v="20"/>
    <x v="5"/>
    <x v="12"/>
    <n v="198392"/>
  </r>
  <r>
    <x v="21"/>
    <x v="6"/>
    <x v="12"/>
    <n v="191867"/>
  </r>
  <r>
    <x v="21"/>
    <x v="7"/>
    <x v="12"/>
    <n v="203903"/>
  </r>
  <r>
    <x v="21"/>
    <x v="8"/>
    <x v="12"/>
    <n v="272489"/>
  </r>
  <r>
    <x v="21"/>
    <x v="9"/>
    <x v="12"/>
    <n v="270880"/>
  </r>
  <r>
    <x v="21"/>
    <x v="10"/>
    <x v="12"/>
    <n v="263533"/>
  </r>
  <r>
    <x v="21"/>
    <x v="11"/>
    <x v="12"/>
    <n v="250344"/>
  </r>
  <r>
    <x v="21"/>
    <x v="0"/>
    <x v="12"/>
    <n v="212241"/>
  </r>
  <r>
    <x v="21"/>
    <x v="1"/>
    <x v="12"/>
    <n v="275343"/>
  </r>
  <r>
    <x v="21"/>
    <x v="2"/>
    <x v="12"/>
    <n v="298570"/>
  </r>
  <r>
    <x v="21"/>
    <x v="3"/>
    <x v="12"/>
    <n v="272760"/>
  </r>
  <r>
    <x v="21"/>
    <x v="4"/>
    <x v="12"/>
    <n v="281570"/>
  </r>
  <r>
    <x v="21"/>
    <x v="5"/>
    <x v="12"/>
    <n v="245678"/>
  </r>
  <r>
    <x v="22"/>
    <x v="6"/>
    <x v="12"/>
    <n v="209955"/>
  </r>
  <r>
    <x v="22"/>
    <x v="7"/>
    <x v="12"/>
    <n v="176054"/>
  </r>
  <r>
    <x v="22"/>
    <x v="8"/>
    <x v="12"/>
    <n v="242273"/>
  </r>
  <r>
    <x v="22"/>
    <x v="9"/>
    <x v="12"/>
    <n v="215249"/>
  </r>
  <r>
    <x v="22"/>
    <x v="10"/>
    <x v="12"/>
    <n v="218489"/>
  </r>
  <r>
    <x v="22"/>
    <x v="11"/>
    <x v="12"/>
    <n v="231044"/>
  </r>
  <r>
    <x v="22"/>
    <x v="0"/>
    <x v="12"/>
    <n v="222605"/>
  </r>
  <r>
    <x v="22"/>
    <x v="1"/>
    <x v="12"/>
    <n v="238376"/>
  </r>
  <r>
    <x v="22"/>
    <x v="2"/>
    <x v="12"/>
    <n v="226178"/>
  </r>
  <r>
    <x v="22"/>
    <x v="3"/>
    <x v="12"/>
    <n v="242111"/>
  </r>
  <r>
    <x v="22"/>
    <x v="4"/>
    <x v="12"/>
    <n v="247873"/>
  </r>
  <r>
    <x v="22"/>
    <x v="5"/>
    <x v="12"/>
    <n v="216544"/>
  </r>
  <r>
    <x v="23"/>
    <x v="6"/>
    <x v="12"/>
    <n v="206650"/>
  </r>
  <r>
    <x v="23"/>
    <x v="7"/>
    <x v="12"/>
    <n v="191740"/>
  </r>
  <r>
    <x v="23"/>
    <x v="8"/>
    <x v="12"/>
    <n v="303881"/>
  </r>
  <r>
    <x v="23"/>
    <x v="9"/>
    <x v="12"/>
    <n v="302866"/>
  </r>
  <r>
    <x v="23"/>
    <x v="10"/>
    <x v="12"/>
    <n v="330901"/>
  </r>
  <r>
    <x v="23"/>
    <x v="11"/>
    <x v="12"/>
    <n v="292668"/>
  </r>
  <r>
    <x v="23"/>
    <x v="0"/>
    <x v="12"/>
    <n v="278192"/>
  </r>
  <r>
    <x v="23"/>
    <x v="1"/>
    <x v="12"/>
    <n v="308726"/>
  </r>
  <r>
    <x v="23"/>
    <x v="2"/>
    <x v="12"/>
    <n v="333006"/>
  </r>
  <r>
    <x v="23"/>
    <x v="3"/>
    <x v="12"/>
    <n v="362631"/>
  </r>
  <r>
    <x v="23"/>
    <x v="4"/>
    <x v="12"/>
    <n v="320132"/>
  </r>
  <r>
    <x v="23"/>
    <x v="5"/>
    <x v="12"/>
    <n v="297494"/>
  </r>
  <r>
    <x v="24"/>
    <x v="6"/>
    <x v="12"/>
    <n v="283200"/>
  </r>
  <r>
    <x v="24"/>
    <x v="7"/>
    <x v="12"/>
    <n v="282470"/>
  </r>
  <r>
    <x v="24"/>
    <x v="8"/>
    <x v="12"/>
    <n v="312569"/>
  </r>
  <r>
    <x v="24"/>
    <x v="9"/>
    <x v="12"/>
    <n v="299599"/>
  </r>
  <r>
    <x v="24"/>
    <x v="10"/>
    <x v="12"/>
    <n v="348337"/>
  </r>
  <r>
    <x v="24"/>
    <x v="11"/>
    <x v="12"/>
    <n v="341270"/>
  </r>
  <r>
    <x v="24"/>
    <x v="0"/>
    <x v="12"/>
    <n v="350583"/>
  </r>
  <r>
    <x v="24"/>
    <x v="1"/>
    <x v="12"/>
    <n v="362669"/>
  </r>
  <r>
    <x v="24"/>
    <x v="2"/>
    <x v="12"/>
    <n v="361347"/>
  </r>
  <r>
    <x v="24"/>
    <x v="3"/>
    <x v="12"/>
    <n v="389987"/>
  </r>
  <r>
    <x v="24"/>
    <x v="4"/>
    <x v="12"/>
    <n v="378288"/>
  </r>
  <r>
    <x v="24"/>
    <x v="5"/>
    <x v="12"/>
    <n v="335124"/>
  </r>
  <r>
    <x v="25"/>
    <x v="6"/>
    <x v="12"/>
    <n v="331693"/>
  </r>
  <r>
    <x v="25"/>
    <x v="7"/>
    <x v="12"/>
    <n v="284685"/>
  </r>
  <r>
    <x v="25"/>
    <x v="8"/>
    <x v="12"/>
    <n v="176124"/>
  </r>
  <r>
    <x v="25"/>
    <x v="9"/>
    <x v="12"/>
    <n v="3507"/>
  </r>
  <r>
    <x v="25"/>
    <x v="10"/>
    <x v="12"/>
    <n v="3767"/>
  </r>
  <r>
    <x v="25"/>
    <x v="11"/>
    <x v="12"/>
    <n v="1963"/>
  </r>
  <r>
    <x v="25"/>
    <x v="0"/>
    <x v="12"/>
    <n v="12707"/>
  </r>
  <r>
    <x v="25"/>
    <x v="1"/>
    <x v="12"/>
    <n v="12108"/>
  </r>
  <r>
    <x v="25"/>
    <x v="2"/>
    <x v="12"/>
    <n v="17855"/>
  </r>
  <r>
    <x v="25"/>
    <x v="3"/>
    <x v="12"/>
    <n v="28564"/>
  </r>
  <r>
    <x v="25"/>
    <x v="4"/>
    <x v="12"/>
    <n v="64198"/>
  </r>
  <r>
    <x v="25"/>
    <x v="5"/>
    <x v="12"/>
    <n v="84312"/>
  </r>
  <r>
    <x v="0"/>
    <x v="0"/>
    <x v="13"/>
    <n v="480828"/>
  </r>
  <r>
    <x v="0"/>
    <x v="1"/>
    <x v="13"/>
    <n v="515607"/>
  </r>
  <r>
    <x v="0"/>
    <x v="2"/>
    <x v="13"/>
    <n v="497894"/>
  </r>
  <r>
    <x v="0"/>
    <x v="3"/>
    <x v="13"/>
    <n v="517015"/>
  </r>
  <r>
    <x v="0"/>
    <x v="4"/>
    <x v="13"/>
    <n v="517205"/>
  </r>
  <r>
    <x v="0"/>
    <x v="5"/>
    <x v="13"/>
    <n v="496977"/>
  </r>
  <r>
    <x v="1"/>
    <x v="6"/>
    <x v="13"/>
    <n v="452395"/>
  </r>
  <r>
    <x v="1"/>
    <x v="7"/>
    <x v="13"/>
    <n v="439729"/>
  </r>
  <r>
    <x v="1"/>
    <x v="8"/>
    <x v="13"/>
    <n v="513151"/>
  </r>
  <r>
    <x v="1"/>
    <x v="9"/>
    <x v="13"/>
    <n v="524600"/>
  </r>
  <r>
    <x v="1"/>
    <x v="10"/>
    <x v="13"/>
    <n v="547022"/>
  </r>
  <r>
    <x v="1"/>
    <x v="11"/>
    <x v="13"/>
    <n v="487720"/>
  </r>
  <r>
    <x v="1"/>
    <x v="0"/>
    <x v="13"/>
    <n v="537309"/>
  </r>
  <r>
    <x v="1"/>
    <x v="1"/>
    <x v="13"/>
    <n v="527853"/>
  </r>
  <r>
    <x v="1"/>
    <x v="2"/>
    <x v="13"/>
    <n v="502912"/>
  </r>
  <r>
    <x v="1"/>
    <x v="3"/>
    <x v="13"/>
    <n v="583701"/>
  </r>
  <r>
    <x v="1"/>
    <x v="4"/>
    <x v="13"/>
    <n v="559904"/>
  </r>
  <r>
    <x v="1"/>
    <x v="5"/>
    <x v="13"/>
    <n v="532487"/>
  </r>
  <r>
    <x v="2"/>
    <x v="6"/>
    <x v="13"/>
    <n v="486645"/>
  </r>
  <r>
    <x v="2"/>
    <x v="7"/>
    <x v="13"/>
    <n v="465062"/>
  </r>
  <r>
    <x v="2"/>
    <x v="8"/>
    <x v="13"/>
    <n v="550651"/>
  </r>
  <r>
    <x v="2"/>
    <x v="9"/>
    <x v="13"/>
    <n v="596419"/>
  </r>
  <r>
    <x v="2"/>
    <x v="10"/>
    <x v="13"/>
    <n v="591870"/>
  </r>
  <r>
    <x v="2"/>
    <x v="11"/>
    <x v="13"/>
    <n v="538999"/>
  </r>
  <r>
    <x v="2"/>
    <x v="0"/>
    <x v="13"/>
    <n v="613466"/>
  </r>
  <r>
    <x v="2"/>
    <x v="1"/>
    <x v="13"/>
    <n v="581021"/>
  </r>
  <r>
    <x v="2"/>
    <x v="2"/>
    <x v="13"/>
    <n v="633487"/>
  </r>
  <r>
    <x v="2"/>
    <x v="3"/>
    <x v="13"/>
    <n v="663826"/>
  </r>
  <r>
    <x v="2"/>
    <x v="4"/>
    <x v="13"/>
    <n v="608463"/>
  </r>
  <r>
    <x v="2"/>
    <x v="5"/>
    <x v="13"/>
    <n v="605588"/>
  </r>
  <r>
    <x v="3"/>
    <x v="6"/>
    <x v="13"/>
    <n v="552435"/>
  </r>
  <r>
    <x v="3"/>
    <x v="7"/>
    <x v="13"/>
    <n v="513188"/>
  </r>
  <r>
    <x v="3"/>
    <x v="8"/>
    <x v="13"/>
    <n v="617001"/>
  </r>
  <r>
    <x v="3"/>
    <x v="9"/>
    <x v="13"/>
    <n v="620574"/>
  </r>
  <r>
    <x v="3"/>
    <x v="10"/>
    <x v="13"/>
    <n v="631466"/>
  </r>
  <r>
    <x v="3"/>
    <x v="11"/>
    <x v="13"/>
    <n v="608954"/>
  </r>
  <r>
    <x v="3"/>
    <x v="0"/>
    <x v="13"/>
    <n v="634944"/>
  </r>
  <r>
    <x v="3"/>
    <x v="1"/>
    <x v="13"/>
    <n v="616401"/>
  </r>
  <r>
    <x v="3"/>
    <x v="2"/>
    <x v="13"/>
    <n v="606936"/>
  </r>
  <r>
    <x v="3"/>
    <x v="3"/>
    <x v="13"/>
    <n v="631385"/>
  </r>
  <r>
    <x v="3"/>
    <x v="4"/>
    <x v="13"/>
    <n v="602863"/>
  </r>
  <r>
    <x v="3"/>
    <x v="5"/>
    <x v="13"/>
    <n v="579569"/>
  </r>
  <r>
    <x v="4"/>
    <x v="6"/>
    <x v="13"/>
    <n v="489211"/>
  </r>
  <r>
    <x v="4"/>
    <x v="7"/>
    <x v="13"/>
    <n v="469350"/>
  </r>
  <r>
    <x v="4"/>
    <x v="8"/>
    <x v="13"/>
    <n v="594734"/>
  </r>
  <r>
    <x v="4"/>
    <x v="9"/>
    <x v="13"/>
    <n v="607118"/>
  </r>
  <r>
    <x v="4"/>
    <x v="10"/>
    <x v="13"/>
    <n v="623455"/>
  </r>
  <r>
    <x v="4"/>
    <x v="11"/>
    <x v="13"/>
    <n v="606552"/>
  </r>
  <r>
    <x v="4"/>
    <x v="0"/>
    <x v="13"/>
    <n v="616554"/>
  </r>
  <r>
    <x v="4"/>
    <x v="1"/>
    <x v="13"/>
    <n v="609254"/>
  </r>
  <r>
    <x v="4"/>
    <x v="2"/>
    <x v="13"/>
    <n v="608551"/>
  </r>
  <r>
    <x v="4"/>
    <x v="3"/>
    <x v="13"/>
    <n v="611566"/>
  </r>
  <r>
    <x v="4"/>
    <x v="4"/>
    <x v="13"/>
    <n v="612085"/>
  </r>
  <r>
    <x v="4"/>
    <x v="5"/>
    <x v="13"/>
    <n v="577151"/>
  </r>
  <r>
    <x v="5"/>
    <x v="6"/>
    <x v="13"/>
    <n v="494897"/>
  </r>
  <r>
    <x v="5"/>
    <x v="7"/>
    <x v="13"/>
    <n v="505323"/>
  </r>
  <r>
    <x v="5"/>
    <x v="8"/>
    <x v="13"/>
    <n v="613632"/>
  </r>
  <r>
    <x v="5"/>
    <x v="9"/>
    <x v="13"/>
    <n v="574052"/>
  </r>
  <r>
    <x v="5"/>
    <x v="10"/>
    <x v="13"/>
    <n v="592263"/>
  </r>
  <r>
    <x v="5"/>
    <x v="11"/>
    <x v="13"/>
    <n v="572048"/>
  </r>
  <r>
    <x v="5"/>
    <x v="0"/>
    <x v="13"/>
    <n v="584021"/>
  </r>
  <r>
    <x v="5"/>
    <x v="1"/>
    <x v="13"/>
    <n v="611596"/>
  </r>
  <r>
    <x v="5"/>
    <x v="2"/>
    <x v="13"/>
    <n v="597213"/>
  </r>
  <r>
    <x v="5"/>
    <x v="3"/>
    <x v="13"/>
    <n v="595558"/>
  </r>
  <r>
    <x v="5"/>
    <x v="4"/>
    <x v="13"/>
    <n v="562073"/>
  </r>
  <r>
    <x v="5"/>
    <x v="5"/>
    <x v="13"/>
    <n v="525708"/>
  </r>
  <r>
    <x v="6"/>
    <x v="6"/>
    <x v="13"/>
    <n v="481755"/>
  </r>
  <r>
    <x v="6"/>
    <x v="7"/>
    <x v="13"/>
    <n v="460350"/>
  </r>
  <r>
    <x v="6"/>
    <x v="8"/>
    <x v="13"/>
    <n v="548864"/>
  </r>
  <r>
    <x v="6"/>
    <x v="9"/>
    <x v="13"/>
    <n v="516159"/>
  </r>
  <r>
    <x v="6"/>
    <x v="10"/>
    <x v="13"/>
    <n v="560286"/>
  </r>
  <r>
    <x v="6"/>
    <x v="11"/>
    <x v="13"/>
    <n v="526201"/>
  </r>
  <r>
    <x v="6"/>
    <x v="0"/>
    <x v="13"/>
    <n v="502988"/>
  </r>
  <r>
    <x v="6"/>
    <x v="1"/>
    <x v="13"/>
    <n v="539389"/>
  </r>
  <r>
    <x v="6"/>
    <x v="2"/>
    <x v="13"/>
    <n v="513276"/>
  </r>
  <r>
    <x v="6"/>
    <x v="3"/>
    <x v="13"/>
    <n v="521096"/>
  </r>
  <r>
    <x v="6"/>
    <x v="4"/>
    <x v="13"/>
    <n v="491850"/>
  </r>
  <r>
    <x v="6"/>
    <x v="5"/>
    <x v="13"/>
    <n v="372312"/>
  </r>
  <r>
    <x v="7"/>
    <x v="6"/>
    <x v="13"/>
    <n v="362598"/>
  </r>
  <r>
    <x v="7"/>
    <x v="7"/>
    <x v="13"/>
    <n v="344854"/>
  </r>
  <r>
    <x v="7"/>
    <x v="8"/>
    <x v="13"/>
    <n v="402217"/>
  </r>
  <r>
    <x v="7"/>
    <x v="9"/>
    <x v="13"/>
    <n v="413681"/>
  </r>
  <r>
    <x v="7"/>
    <x v="10"/>
    <x v="13"/>
    <n v="442684.19729489123"/>
  </r>
  <r>
    <x v="7"/>
    <x v="11"/>
    <x v="13"/>
    <n v="427457"/>
  </r>
  <r>
    <x v="7"/>
    <x v="0"/>
    <x v="13"/>
    <n v="460047"/>
  </r>
  <r>
    <x v="7"/>
    <x v="1"/>
    <x v="13"/>
    <n v="472453"/>
  </r>
  <r>
    <x v="7"/>
    <x v="2"/>
    <x v="13"/>
    <n v="478733"/>
  </r>
  <r>
    <x v="7"/>
    <x v="3"/>
    <x v="13"/>
    <n v="502215"/>
  </r>
  <r>
    <x v="7"/>
    <x v="4"/>
    <x v="13"/>
    <n v="476583"/>
  </r>
  <r>
    <x v="7"/>
    <x v="5"/>
    <x v="13"/>
    <n v="467151.19580316701"/>
  </r>
  <r>
    <x v="8"/>
    <x v="6"/>
    <x v="13"/>
    <n v="407587"/>
  </r>
  <r>
    <x v="8"/>
    <x v="7"/>
    <x v="13"/>
    <n v="392860"/>
  </r>
  <r>
    <x v="8"/>
    <x v="8"/>
    <x v="13"/>
    <n v="445536.39763403602"/>
  </r>
  <r>
    <x v="8"/>
    <x v="9"/>
    <x v="13"/>
    <n v="502950"/>
  </r>
  <r>
    <x v="8"/>
    <x v="10"/>
    <x v="13"/>
    <n v="512849"/>
  </r>
  <r>
    <x v="8"/>
    <x v="11"/>
    <x v="13"/>
    <n v="483456"/>
  </r>
  <r>
    <x v="8"/>
    <x v="0"/>
    <x v="13"/>
    <n v="483513"/>
  </r>
  <r>
    <x v="8"/>
    <x v="1"/>
    <x v="13"/>
    <n v="472547"/>
  </r>
  <r>
    <x v="8"/>
    <x v="2"/>
    <x v="13"/>
    <n v="516120"/>
  </r>
  <r>
    <x v="8"/>
    <x v="3"/>
    <x v="13"/>
    <n v="534488"/>
  </r>
  <r>
    <x v="8"/>
    <x v="4"/>
    <x v="13"/>
    <n v="499581"/>
  </r>
  <r>
    <x v="8"/>
    <x v="5"/>
    <x v="13"/>
    <n v="491116"/>
  </r>
  <r>
    <x v="9"/>
    <x v="6"/>
    <x v="13"/>
    <n v="427928"/>
  </r>
  <r>
    <x v="9"/>
    <x v="7"/>
    <x v="13"/>
    <n v="447517.77375188528"/>
  </r>
  <r>
    <x v="9"/>
    <x v="8"/>
    <x v="13"/>
    <n v="538467"/>
  </r>
  <r>
    <x v="9"/>
    <x v="9"/>
    <x v="13"/>
    <n v="507766"/>
  </r>
  <r>
    <x v="9"/>
    <x v="10"/>
    <x v="13"/>
    <n v="529565"/>
  </r>
  <r>
    <x v="9"/>
    <x v="11"/>
    <x v="13"/>
    <n v="530468"/>
  </r>
  <r>
    <x v="9"/>
    <x v="0"/>
    <x v="13"/>
    <n v="526580"/>
  </r>
  <r>
    <x v="9"/>
    <x v="1"/>
    <x v="13"/>
    <n v="529443"/>
  </r>
  <r>
    <x v="9"/>
    <x v="2"/>
    <x v="13"/>
    <n v="536969.27757513593"/>
  </r>
  <r>
    <x v="9"/>
    <x v="3"/>
    <x v="13"/>
    <n v="533751"/>
  </r>
  <r>
    <x v="9"/>
    <x v="4"/>
    <x v="13"/>
    <n v="524231.02980633744"/>
  </r>
  <r>
    <x v="9"/>
    <x v="5"/>
    <x v="13"/>
    <n v="500954.69318998937"/>
  </r>
  <r>
    <x v="10"/>
    <x v="6"/>
    <x v="13"/>
    <n v="411754"/>
  </r>
  <r>
    <x v="10"/>
    <x v="7"/>
    <x v="13"/>
    <n v="432039"/>
  </r>
  <r>
    <x v="10"/>
    <x v="8"/>
    <x v="13"/>
    <n v="514851"/>
  </r>
  <r>
    <x v="10"/>
    <x v="9"/>
    <x v="13"/>
    <n v="539458"/>
  </r>
  <r>
    <x v="10"/>
    <x v="10"/>
    <x v="13"/>
    <n v="528614"/>
  </r>
  <r>
    <x v="10"/>
    <x v="11"/>
    <x v="13"/>
    <n v="512396"/>
  </r>
  <r>
    <x v="10"/>
    <x v="0"/>
    <x v="13"/>
    <n v="500127"/>
  </r>
  <r>
    <x v="10"/>
    <x v="1"/>
    <x v="13"/>
    <n v="502785.36211384734"/>
  </r>
  <r>
    <x v="10"/>
    <x v="2"/>
    <x v="13"/>
    <n v="536054.01897649409"/>
  </r>
  <r>
    <x v="10"/>
    <x v="3"/>
    <x v="13"/>
    <n v="525618.95559681719"/>
  </r>
  <r>
    <x v="10"/>
    <x v="4"/>
    <x v="13"/>
    <n v="507199"/>
  </r>
  <r>
    <x v="10"/>
    <x v="5"/>
    <x v="13"/>
    <n v="507954.37527234614"/>
  </r>
  <r>
    <x v="11"/>
    <x v="6"/>
    <x v="13"/>
    <n v="436962"/>
  </r>
  <r>
    <x v="11"/>
    <x v="7"/>
    <x v="13"/>
    <n v="429469"/>
  </r>
  <r>
    <x v="11"/>
    <x v="8"/>
    <x v="13"/>
    <n v="513830"/>
  </r>
  <r>
    <x v="11"/>
    <x v="9"/>
    <x v="13"/>
    <n v="515985"/>
  </r>
  <r>
    <x v="11"/>
    <x v="10"/>
    <x v="13"/>
    <n v="543476"/>
  </r>
  <r>
    <x v="11"/>
    <x v="11"/>
    <x v="13"/>
    <n v="508013"/>
  </r>
  <r>
    <x v="11"/>
    <x v="0"/>
    <x v="13"/>
    <n v="530701"/>
  </r>
  <r>
    <x v="11"/>
    <x v="1"/>
    <x v="13"/>
    <n v="553050.48852059862"/>
  </r>
  <r>
    <x v="11"/>
    <x v="2"/>
    <x v="13"/>
    <n v="551700"/>
  </r>
  <r>
    <x v="11"/>
    <x v="3"/>
    <x v="13"/>
    <n v="543049"/>
  </r>
  <r>
    <x v="11"/>
    <x v="4"/>
    <x v="13"/>
    <n v="543686.33082200307"/>
  </r>
  <r>
    <x v="11"/>
    <x v="5"/>
    <x v="13"/>
    <n v="497831"/>
  </r>
  <r>
    <x v="12"/>
    <x v="6"/>
    <x v="13"/>
    <n v="455415"/>
  </r>
  <r>
    <x v="12"/>
    <x v="7"/>
    <x v="13"/>
    <n v="501020"/>
  </r>
  <r>
    <x v="12"/>
    <x v="8"/>
    <x v="13"/>
    <n v="435132"/>
  </r>
  <r>
    <x v="12"/>
    <x v="9"/>
    <x v="13"/>
    <n v="478787"/>
  </r>
  <r>
    <x v="12"/>
    <x v="10"/>
    <x v="13"/>
    <n v="527207"/>
  </r>
  <r>
    <x v="12"/>
    <x v="11"/>
    <x v="13"/>
    <n v="524964"/>
  </r>
  <r>
    <x v="12"/>
    <x v="0"/>
    <x v="13"/>
    <n v="529132.91537462897"/>
  </r>
  <r>
    <x v="12"/>
    <x v="1"/>
    <x v="13"/>
    <n v="551026"/>
  </r>
  <r>
    <x v="12"/>
    <x v="2"/>
    <x v="13"/>
    <n v="542288"/>
  </r>
  <r>
    <x v="12"/>
    <x v="3"/>
    <x v="13"/>
    <n v="559729.72092338779"/>
  </r>
  <r>
    <x v="12"/>
    <x v="4"/>
    <x v="13"/>
    <n v="562026.65715231746"/>
  </r>
  <r>
    <x v="12"/>
    <x v="5"/>
    <x v="13"/>
    <n v="512954"/>
  </r>
  <r>
    <x v="13"/>
    <x v="6"/>
    <x v="13"/>
    <n v="467142"/>
  </r>
  <r>
    <x v="13"/>
    <x v="7"/>
    <x v="13"/>
    <n v="465965"/>
  </r>
  <r>
    <x v="13"/>
    <x v="8"/>
    <x v="13"/>
    <n v="515493"/>
  </r>
  <r>
    <x v="13"/>
    <x v="9"/>
    <x v="13"/>
    <n v="570055"/>
  </r>
  <r>
    <x v="13"/>
    <x v="10"/>
    <x v="13"/>
    <n v="575310"/>
  </r>
  <r>
    <x v="13"/>
    <x v="11"/>
    <x v="13"/>
    <n v="534145"/>
  </r>
  <r>
    <x v="13"/>
    <x v="0"/>
    <x v="13"/>
    <n v="570337"/>
  </r>
  <r>
    <x v="13"/>
    <x v="1"/>
    <x v="13"/>
    <n v="570604.28072491614"/>
  </r>
  <r>
    <x v="13"/>
    <x v="2"/>
    <x v="13"/>
    <n v="561609.61935324571"/>
  </r>
  <r>
    <x v="13"/>
    <x v="3"/>
    <x v="13"/>
    <n v="606350"/>
  </r>
  <r>
    <x v="13"/>
    <x v="4"/>
    <x v="13"/>
    <n v="557319"/>
  </r>
  <r>
    <x v="13"/>
    <x v="5"/>
    <x v="13"/>
    <n v="562921.79317806638"/>
  </r>
  <r>
    <x v="14"/>
    <x v="6"/>
    <x v="13"/>
    <n v="464938.16954056505"/>
  </r>
  <r>
    <x v="14"/>
    <x v="7"/>
    <x v="13"/>
    <n v="451809.54067689978"/>
  </r>
  <r>
    <x v="14"/>
    <x v="8"/>
    <x v="13"/>
    <n v="533594.65838338295"/>
  </r>
  <r>
    <x v="14"/>
    <x v="9"/>
    <x v="13"/>
    <n v="519565.73305045324"/>
  </r>
  <r>
    <x v="14"/>
    <x v="10"/>
    <x v="13"/>
    <n v="512872"/>
  </r>
  <r>
    <x v="14"/>
    <x v="11"/>
    <x v="13"/>
    <n v="488030.36596483825"/>
  </r>
  <r>
    <x v="14"/>
    <x v="0"/>
    <x v="13"/>
    <n v="457533.26716051251"/>
  </r>
  <r>
    <x v="14"/>
    <x v="1"/>
    <x v="13"/>
    <n v="505439.54495211923"/>
  </r>
  <r>
    <x v="14"/>
    <x v="2"/>
    <x v="13"/>
    <n v="521855"/>
  </r>
  <r>
    <x v="14"/>
    <x v="3"/>
    <x v="13"/>
    <n v="529033.80756125052"/>
  </r>
  <r>
    <x v="14"/>
    <x v="4"/>
    <x v="13"/>
    <n v="518702"/>
  </r>
  <r>
    <x v="14"/>
    <x v="5"/>
    <x v="13"/>
    <n v="496771"/>
  </r>
  <r>
    <x v="15"/>
    <x v="6"/>
    <x v="13"/>
    <n v="419535.0391371763"/>
  </r>
  <r>
    <x v="15"/>
    <x v="7"/>
    <x v="13"/>
    <n v="410428.48289887665"/>
  </r>
  <r>
    <x v="15"/>
    <x v="8"/>
    <x v="13"/>
    <n v="522606.18604288413"/>
  </r>
  <r>
    <x v="15"/>
    <x v="9"/>
    <x v="13"/>
    <n v="507441"/>
  </r>
  <r>
    <x v="15"/>
    <x v="10"/>
    <x v="13"/>
    <n v="401441.15661051968"/>
  </r>
  <r>
    <x v="15"/>
    <x v="11"/>
    <x v="13"/>
    <n v="480226.74333566835"/>
  </r>
  <r>
    <x v="15"/>
    <x v="0"/>
    <x v="13"/>
    <n v="480226.74333566835"/>
  </r>
  <r>
    <x v="15"/>
    <x v="1"/>
    <x v="13"/>
    <n v="504263.21850328549"/>
  </r>
  <r>
    <x v="15"/>
    <x v="2"/>
    <x v="13"/>
    <n v="511269.56140578561"/>
  </r>
  <r>
    <x v="15"/>
    <x v="3"/>
    <x v="13"/>
    <n v="469865.60424670484"/>
  </r>
  <r>
    <x v="15"/>
    <x v="4"/>
    <x v="13"/>
    <n v="464940.03815940244"/>
  </r>
  <r>
    <x v="15"/>
    <x v="5"/>
    <x v="13"/>
    <n v="364127.51050286443"/>
  </r>
  <r>
    <x v="16"/>
    <x v="6"/>
    <x v="13"/>
    <n v="343932.33201968804"/>
  </r>
  <r>
    <x v="16"/>
    <x v="7"/>
    <x v="13"/>
    <n v="311916.65688095638"/>
  </r>
  <r>
    <x v="16"/>
    <x v="8"/>
    <x v="13"/>
    <n v="442000.08972347662"/>
  </r>
  <r>
    <x v="16"/>
    <x v="9"/>
    <x v="13"/>
    <n v="411096.91463279334"/>
  </r>
  <r>
    <x v="16"/>
    <x v="10"/>
    <x v="13"/>
    <n v="415317.52247197309"/>
  </r>
  <r>
    <x v="16"/>
    <x v="11"/>
    <x v="13"/>
    <n v="433090.06539295538"/>
  </r>
  <r>
    <x v="16"/>
    <x v="0"/>
    <x v="13"/>
    <n v="423160.69120893249"/>
  </r>
  <r>
    <x v="16"/>
    <x v="1"/>
    <x v="13"/>
    <n v="439864.67127252166"/>
  </r>
  <r>
    <x v="16"/>
    <x v="2"/>
    <x v="13"/>
    <n v="419076.97383405344"/>
  </r>
  <r>
    <x v="16"/>
    <x v="3"/>
    <x v="13"/>
    <n v="408463.26237802388"/>
  </r>
  <r>
    <x v="16"/>
    <x v="4"/>
    <x v="13"/>
    <n v="389744.72177819425"/>
  </r>
  <r>
    <x v="16"/>
    <x v="5"/>
    <x v="13"/>
    <n v="352070.7883347699"/>
  </r>
  <r>
    <x v="17"/>
    <x v="6"/>
    <x v="13"/>
    <n v="304610.98200003902"/>
  </r>
  <r>
    <x v="17"/>
    <x v="7"/>
    <x v="13"/>
    <n v="249581.43636302699"/>
  </r>
  <r>
    <x v="17"/>
    <x v="8"/>
    <x v="13"/>
    <n v="266404.15652057313"/>
  </r>
  <r>
    <x v="17"/>
    <x v="9"/>
    <x v="13"/>
    <n v="222176.18230071812"/>
  </r>
  <r>
    <x v="17"/>
    <x v="10"/>
    <x v="13"/>
    <n v="220550.5426410131"/>
  </r>
  <r>
    <x v="17"/>
    <x v="11"/>
    <x v="13"/>
    <n v="194013.70305447807"/>
  </r>
  <r>
    <x v="17"/>
    <x v="0"/>
    <x v="13"/>
    <n v="242853.14162751503"/>
  </r>
  <r>
    <x v="17"/>
    <x v="1"/>
    <x v="13"/>
    <n v="151938.73249004968"/>
  </r>
  <r>
    <x v="17"/>
    <x v="2"/>
    <x v="13"/>
    <n v="49937.894609828509"/>
  </r>
  <r>
    <x v="17"/>
    <x v="3"/>
    <x v="13"/>
    <n v="53118.936446619125"/>
  </r>
  <r>
    <x v="17"/>
    <x v="4"/>
    <x v="13"/>
    <n v="66794.593800844101"/>
  </r>
  <r>
    <x v="17"/>
    <x v="5"/>
    <x v="13"/>
    <n v="70186.308223162341"/>
  </r>
  <r>
    <x v="18"/>
    <x v="6"/>
    <x v="13"/>
    <n v="62350.606651814218"/>
  </r>
  <r>
    <x v="18"/>
    <x v="7"/>
    <x v="13"/>
    <n v="58213.096666953876"/>
  </r>
  <r>
    <x v="18"/>
    <x v="8"/>
    <x v="13"/>
    <n v="100189.68552324981"/>
  </r>
  <r>
    <x v="18"/>
    <x v="9"/>
    <x v="13"/>
    <n v="109625.39248850413"/>
  </r>
  <r>
    <x v="18"/>
    <x v="10"/>
    <x v="13"/>
    <n v="78168.876238024983"/>
  </r>
  <r>
    <x v="18"/>
    <x v="11"/>
    <x v="13"/>
    <n v="66419.94149840789"/>
  </r>
  <r>
    <x v="18"/>
    <x v="0"/>
    <x v="13"/>
    <n v="81166.737113109019"/>
  </r>
  <r>
    <x v="18"/>
    <x v="1"/>
    <x v="13"/>
    <n v="80407.253934089051"/>
  </r>
  <r>
    <x v="18"/>
    <x v="2"/>
    <x v="13"/>
    <n v="81286.791389031263"/>
  </r>
  <r>
    <x v="18"/>
    <x v="3"/>
    <x v="13"/>
    <n v="97948.382840287886"/>
  </r>
  <r>
    <x v="18"/>
    <x v="4"/>
    <x v="13"/>
    <n v="88108.19639008891"/>
  </r>
  <r>
    <x v="18"/>
    <x v="5"/>
    <x v="13"/>
    <n v="68382.471012634967"/>
  </r>
  <r>
    <x v="19"/>
    <x v="6"/>
    <x v="13"/>
    <n v="91617"/>
  </r>
  <r>
    <x v="19"/>
    <x v="7"/>
    <x v="13"/>
    <n v="115740"/>
  </r>
  <r>
    <x v="19"/>
    <x v="8"/>
    <x v="13"/>
    <n v="147313"/>
  </r>
  <r>
    <x v="19"/>
    <x v="9"/>
    <x v="13"/>
    <n v="154110"/>
  </r>
  <r>
    <x v="19"/>
    <x v="10"/>
    <x v="13"/>
    <n v="92535"/>
  </r>
  <r>
    <x v="19"/>
    <x v="11"/>
    <x v="13"/>
    <n v="173753"/>
  </r>
  <r>
    <x v="19"/>
    <x v="0"/>
    <x v="13"/>
    <n v="221966"/>
  </r>
  <r>
    <x v="19"/>
    <x v="1"/>
    <x v="13"/>
    <n v="218556"/>
  </r>
  <r>
    <x v="19"/>
    <x v="2"/>
    <x v="13"/>
    <n v="230437"/>
  </r>
  <r>
    <x v="19"/>
    <x v="3"/>
    <x v="13"/>
    <n v="216696"/>
  </r>
  <r>
    <x v="19"/>
    <x v="4"/>
    <x v="13"/>
    <n v="135711"/>
  </r>
  <r>
    <x v="19"/>
    <x v="5"/>
    <x v="13"/>
    <n v="123983"/>
  </r>
  <r>
    <x v="20"/>
    <x v="6"/>
    <x v="13"/>
    <n v="106836"/>
  </r>
  <r>
    <x v="20"/>
    <x v="7"/>
    <x v="13"/>
    <n v="88173"/>
  </r>
  <r>
    <x v="20"/>
    <x v="8"/>
    <x v="13"/>
    <n v="0"/>
  </r>
  <r>
    <x v="20"/>
    <x v="9"/>
    <x v="13"/>
    <n v="0"/>
  </r>
  <r>
    <x v="20"/>
    <x v="10"/>
    <x v="13"/>
    <n v="0"/>
  </r>
  <r>
    <x v="20"/>
    <x v="11"/>
    <x v="13"/>
    <n v="0"/>
  </r>
  <r>
    <x v="20"/>
    <x v="0"/>
    <x v="13"/>
    <n v="0"/>
  </r>
  <r>
    <x v="20"/>
    <x v="1"/>
    <x v="13"/>
    <n v="0"/>
  </r>
  <r>
    <x v="20"/>
    <x v="2"/>
    <x v="13"/>
    <n v="0"/>
  </r>
  <r>
    <x v="20"/>
    <x v="3"/>
    <x v="13"/>
    <n v="0"/>
  </r>
  <r>
    <x v="20"/>
    <x v="4"/>
    <x v="13"/>
    <n v="0"/>
  </r>
  <r>
    <x v="20"/>
    <x v="5"/>
    <x v="13"/>
    <n v="0"/>
  </r>
  <r>
    <x v="21"/>
    <x v="6"/>
    <x v="13"/>
    <n v="0"/>
  </r>
  <r>
    <x v="21"/>
    <x v="7"/>
    <x v="13"/>
    <n v="0"/>
  </r>
  <r>
    <x v="21"/>
    <x v="8"/>
    <x v="13"/>
    <n v="0"/>
  </r>
  <r>
    <x v="21"/>
    <x v="9"/>
    <x v="13"/>
    <n v="0"/>
  </r>
  <r>
    <x v="21"/>
    <x v="10"/>
    <x v="13"/>
    <n v="0"/>
  </r>
  <r>
    <x v="21"/>
    <x v="11"/>
    <x v="13"/>
    <n v="0"/>
  </r>
  <r>
    <x v="21"/>
    <x v="0"/>
    <x v="13"/>
    <n v="0"/>
  </r>
  <r>
    <x v="21"/>
    <x v="1"/>
    <x v="13"/>
    <n v="0"/>
  </r>
  <r>
    <x v="21"/>
    <x v="2"/>
    <x v="13"/>
    <n v="0"/>
  </r>
  <r>
    <x v="21"/>
    <x v="3"/>
    <x v="13"/>
    <n v="0"/>
  </r>
  <r>
    <x v="21"/>
    <x v="4"/>
    <x v="13"/>
    <n v="0"/>
  </r>
  <r>
    <x v="21"/>
    <x v="5"/>
    <x v="13"/>
    <n v="0"/>
  </r>
  <r>
    <x v="22"/>
    <x v="6"/>
    <x v="13"/>
    <n v="0"/>
  </r>
  <r>
    <x v="22"/>
    <x v="7"/>
    <x v="13"/>
    <n v="0"/>
  </r>
  <r>
    <x v="22"/>
    <x v="8"/>
    <x v="13"/>
    <n v="0"/>
  </r>
  <r>
    <x v="22"/>
    <x v="9"/>
    <x v="13"/>
    <n v="0"/>
  </r>
  <r>
    <x v="22"/>
    <x v="10"/>
    <x v="13"/>
    <n v="0"/>
  </r>
  <r>
    <x v="22"/>
    <x v="11"/>
    <x v="13"/>
    <n v="0"/>
  </r>
  <r>
    <x v="22"/>
    <x v="0"/>
    <x v="13"/>
    <n v="83992"/>
  </r>
  <r>
    <x v="22"/>
    <x v="1"/>
    <x v="13"/>
    <n v="197297"/>
  </r>
  <r>
    <x v="22"/>
    <x v="2"/>
    <x v="13"/>
    <n v="155247"/>
  </r>
  <r>
    <x v="22"/>
    <x v="3"/>
    <x v="13"/>
    <n v="158782"/>
  </r>
  <r>
    <x v="22"/>
    <x v="4"/>
    <x v="13"/>
    <n v="204778"/>
  </r>
  <r>
    <x v="22"/>
    <x v="5"/>
    <x v="13"/>
    <n v="169671"/>
  </r>
  <r>
    <x v="23"/>
    <x v="6"/>
    <x v="13"/>
    <n v="182897"/>
  </r>
  <r>
    <x v="23"/>
    <x v="7"/>
    <x v="13"/>
    <n v="169979"/>
  </r>
  <r>
    <x v="23"/>
    <x v="8"/>
    <x v="13"/>
    <n v="262616"/>
  </r>
  <r>
    <x v="23"/>
    <x v="9"/>
    <x v="13"/>
    <n v="311938"/>
  </r>
  <r>
    <x v="23"/>
    <x v="10"/>
    <x v="13"/>
    <n v="308776"/>
  </r>
  <r>
    <x v="23"/>
    <x v="11"/>
    <x v="13"/>
    <n v="286673"/>
  </r>
  <r>
    <x v="23"/>
    <x v="0"/>
    <x v="13"/>
    <n v="281110"/>
  </r>
  <r>
    <x v="23"/>
    <x v="1"/>
    <x v="13"/>
    <n v="311324"/>
  </r>
  <r>
    <x v="23"/>
    <x v="2"/>
    <x v="13"/>
    <n v="287468"/>
  </r>
  <r>
    <x v="23"/>
    <x v="3"/>
    <x v="13"/>
    <n v="313313"/>
  </r>
  <r>
    <x v="23"/>
    <x v="4"/>
    <x v="13"/>
    <n v="283013"/>
  </r>
  <r>
    <x v="23"/>
    <x v="5"/>
    <x v="13"/>
    <n v="247901"/>
  </r>
  <r>
    <x v="24"/>
    <x v="6"/>
    <x v="13"/>
    <n v="250634"/>
  </r>
  <r>
    <x v="24"/>
    <x v="7"/>
    <x v="13"/>
    <n v="254342"/>
  </r>
  <r>
    <x v="24"/>
    <x v="8"/>
    <x v="13"/>
    <n v="259318"/>
  </r>
  <r>
    <x v="24"/>
    <x v="9"/>
    <x v="13"/>
    <n v="257234"/>
  </r>
  <r>
    <x v="24"/>
    <x v="10"/>
    <x v="13"/>
    <n v="272486"/>
  </r>
  <r>
    <x v="24"/>
    <x v="11"/>
    <x v="13"/>
    <n v="253188"/>
  </r>
  <r>
    <x v="24"/>
    <x v="0"/>
    <x v="13"/>
    <n v="270095"/>
  </r>
  <r>
    <x v="24"/>
    <x v="1"/>
    <x v="13"/>
    <n v="272029"/>
  </r>
  <r>
    <x v="24"/>
    <x v="2"/>
    <x v="13"/>
    <n v="271008"/>
  </r>
  <r>
    <x v="24"/>
    <x v="3"/>
    <x v="13"/>
    <n v="291997"/>
  </r>
  <r>
    <x v="24"/>
    <x v="4"/>
    <x v="13"/>
    <n v="271053"/>
  </r>
  <r>
    <x v="24"/>
    <x v="5"/>
    <x v="13"/>
    <n v="230559"/>
  </r>
  <r>
    <x v="25"/>
    <x v="6"/>
    <x v="13"/>
    <n v="248040"/>
  </r>
  <r>
    <x v="25"/>
    <x v="7"/>
    <x v="13"/>
    <n v="228402"/>
  </r>
  <r>
    <x v="25"/>
    <x v="8"/>
    <x v="13"/>
    <n v="140284"/>
  </r>
  <r>
    <x v="25"/>
    <x v="9"/>
    <x v="13"/>
    <n v="1710"/>
  </r>
  <r>
    <x v="25"/>
    <x v="10"/>
    <x v="13"/>
    <n v="1702"/>
  </r>
  <r>
    <x v="25"/>
    <x v="11"/>
    <x v="13"/>
    <n v="1414"/>
  </r>
  <r>
    <x v="25"/>
    <x v="0"/>
    <x v="13"/>
    <n v="20602"/>
  </r>
  <r>
    <x v="25"/>
    <x v="1"/>
    <x v="13"/>
    <n v="22300"/>
  </r>
  <r>
    <x v="25"/>
    <x v="2"/>
    <x v="13"/>
    <n v="32427"/>
  </r>
  <r>
    <x v="25"/>
    <x v="3"/>
    <x v="13"/>
    <n v="40605"/>
  </r>
  <r>
    <x v="25"/>
    <x v="4"/>
    <x v="13"/>
    <n v="82129"/>
  </r>
  <r>
    <x v="25"/>
    <x v="5"/>
    <x v="13"/>
    <n v="84049"/>
  </r>
  <r>
    <x v="0"/>
    <x v="0"/>
    <x v="14"/>
    <n v="907110"/>
  </r>
  <r>
    <x v="0"/>
    <x v="1"/>
    <x v="14"/>
    <n v="954493"/>
  </r>
  <r>
    <x v="0"/>
    <x v="2"/>
    <x v="14"/>
    <n v="917300"/>
  </r>
  <r>
    <x v="0"/>
    <x v="3"/>
    <x v="14"/>
    <n v="951188"/>
  </r>
  <r>
    <x v="0"/>
    <x v="4"/>
    <x v="14"/>
    <n v="961161"/>
  </r>
  <r>
    <x v="0"/>
    <x v="5"/>
    <x v="14"/>
    <n v="943902"/>
  </r>
  <r>
    <x v="1"/>
    <x v="6"/>
    <x v="14"/>
    <n v="874164"/>
  </r>
  <r>
    <x v="1"/>
    <x v="7"/>
    <x v="14"/>
    <n v="853786"/>
  </r>
  <r>
    <x v="1"/>
    <x v="8"/>
    <x v="14"/>
    <n v="978894"/>
  </r>
  <r>
    <x v="1"/>
    <x v="9"/>
    <x v="14"/>
    <n v="978734"/>
  </r>
  <r>
    <x v="1"/>
    <x v="10"/>
    <x v="14"/>
    <n v="1022246"/>
  </r>
  <r>
    <x v="1"/>
    <x v="11"/>
    <x v="14"/>
    <n v="917937"/>
  </r>
  <r>
    <x v="1"/>
    <x v="0"/>
    <x v="14"/>
    <n v="1020403"/>
  </r>
  <r>
    <x v="1"/>
    <x v="1"/>
    <x v="14"/>
    <n v="985643"/>
  </r>
  <r>
    <x v="1"/>
    <x v="2"/>
    <x v="14"/>
    <n v="940870"/>
  </r>
  <r>
    <x v="1"/>
    <x v="3"/>
    <x v="14"/>
    <n v="1065513"/>
  </r>
  <r>
    <x v="1"/>
    <x v="4"/>
    <x v="14"/>
    <n v="1029013"/>
  </r>
  <r>
    <x v="1"/>
    <x v="5"/>
    <x v="14"/>
    <n v="1004771"/>
  </r>
  <r>
    <x v="2"/>
    <x v="6"/>
    <x v="14"/>
    <n v="947520"/>
  </r>
  <r>
    <x v="2"/>
    <x v="7"/>
    <x v="14"/>
    <n v="902424"/>
  </r>
  <r>
    <x v="2"/>
    <x v="8"/>
    <x v="14"/>
    <n v="1055780"/>
  </r>
  <r>
    <x v="2"/>
    <x v="9"/>
    <x v="14"/>
    <n v="1132335"/>
  </r>
  <r>
    <x v="2"/>
    <x v="10"/>
    <x v="14"/>
    <n v="1121658"/>
  </r>
  <r>
    <x v="2"/>
    <x v="11"/>
    <x v="14"/>
    <n v="1037980"/>
  </r>
  <r>
    <x v="2"/>
    <x v="0"/>
    <x v="14"/>
    <n v="1172558"/>
  </r>
  <r>
    <x v="2"/>
    <x v="1"/>
    <x v="14"/>
    <n v="1108788"/>
  </r>
  <r>
    <x v="2"/>
    <x v="2"/>
    <x v="14"/>
    <n v="1193755"/>
  </r>
  <r>
    <x v="2"/>
    <x v="3"/>
    <x v="14"/>
    <n v="1200898"/>
  </r>
  <r>
    <x v="2"/>
    <x v="4"/>
    <x v="14"/>
    <n v="1117290"/>
  </r>
  <r>
    <x v="2"/>
    <x v="5"/>
    <x v="14"/>
    <n v="1147182"/>
  </r>
  <r>
    <x v="3"/>
    <x v="6"/>
    <x v="14"/>
    <n v="987724"/>
  </r>
  <r>
    <x v="3"/>
    <x v="7"/>
    <x v="14"/>
    <n v="876896"/>
  </r>
  <r>
    <x v="3"/>
    <x v="8"/>
    <x v="14"/>
    <n v="1072761"/>
  </r>
  <r>
    <x v="3"/>
    <x v="9"/>
    <x v="14"/>
    <n v="1099015"/>
  </r>
  <r>
    <x v="3"/>
    <x v="10"/>
    <x v="14"/>
    <n v="1079865"/>
  </r>
  <r>
    <x v="3"/>
    <x v="11"/>
    <x v="14"/>
    <n v="1069130"/>
  </r>
  <r>
    <x v="3"/>
    <x v="0"/>
    <x v="14"/>
    <n v="1113770"/>
  </r>
  <r>
    <x v="3"/>
    <x v="1"/>
    <x v="14"/>
    <n v="1091471"/>
  </r>
  <r>
    <x v="3"/>
    <x v="2"/>
    <x v="14"/>
    <n v="1068550"/>
  </r>
  <r>
    <x v="3"/>
    <x v="3"/>
    <x v="14"/>
    <n v="1102329"/>
  </r>
  <r>
    <x v="3"/>
    <x v="4"/>
    <x v="14"/>
    <n v="1036869"/>
  </r>
  <r>
    <x v="3"/>
    <x v="5"/>
    <x v="14"/>
    <n v="1014763"/>
  </r>
  <r>
    <x v="4"/>
    <x v="6"/>
    <x v="14"/>
    <n v="893385"/>
  </r>
  <r>
    <x v="4"/>
    <x v="7"/>
    <x v="14"/>
    <n v="851024"/>
  </r>
  <r>
    <x v="4"/>
    <x v="8"/>
    <x v="14"/>
    <n v="1046371"/>
  </r>
  <r>
    <x v="4"/>
    <x v="9"/>
    <x v="14"/>
    <n v="1017255"/>
  </r>
  <r>
    <x v="4"/>
    <x v="10"/>
    <x v="14"/>
    <n v="1014361"/>
  </r>
  <r>
    <x v="4"/>
    <x v="11"/>
    <x v="14"/>
    <n v="1018675"/>
  </r>
  <r>
    <x v="4"/>
    <x v="0"/>
    <x v="14"/>
    <n v="1056997"/>
  </r>
  <r>
    <x v="4"/>
    <x v="1"/>
    <x v="14"/>
    <n v="1063549"/>
  </r>
  <r>
    <x v="4"/>
    <x v="2"/>
    <x v="14"/>
    <n v="1100971"/>
  </r>
  <r>
    <x v="4"/>
    <x v="3"/>
    <x v="14"/>
    <n v="1112748"/>
  </r>
  <r>
    <x v="4"/>
    <x v="4"/>
    <x v="14"/>
    <n v="1113490"/>
  </r>
  <r>
    <x v="4"/>
    <x v="5"/>
    <x v="14"/>
    <n v="1070991"/>
  </r>
  <r>
    <x v="5"/>
    <x v="6"/>
    <x v="14"/>
    <n v="930560"/>
  </r>
  <r>
    <x v="5"/>
    <x v="7"/>
    <x v="14"/>
    <n v="946271"/>
  </r>
  <r>
    <x v="5"/>
    <x v="8"/>
    <x v="14"/>
    <n v="1133948"/>
  </r>
  <r>
    <x v="5"/>
    <x v="9"/>
    <x v="14"/>
    <n v="1038096"/>
  </r>
  <r>
    <x v="5"/>
    <x v="10"/>
    <x v="14"/>
    <n v="1053242"/>
  </r>
  <r>
    <x v="5"/>
    <x v="11"/>
    <x v="14"/>
    <n v="1020976"/>
  </r>
  <r>
    <x v="5"/>
    <x v="0"/>
    <x v="14"/>
    <n v="1060227"/>
  </r>
  <r>
    <x v="5"/>
    <x v="1"/>
    <x v="14"/>
    <n v="1087277"/>
  </r>
  <r>
    <x v="5"/>
    <x v="2"/>
    <x v="14"/>
    <n v="1068506"/>
  </r>
  <r>
    <x v="5"/>
    <x v="3"/>
    <x v="14"/>
    <n v="1055327"/>
  </r>
  <r>
    <x v="5"/>
    <x v="4"/>
    <x v="14"/>
    <n v="999212"/>
  </r>
  <r>
    <x v="5"/>
    <x v="5"/>
    <x v="14"/>
    <n v="950719"/>
  </r>
  <r>
    <x v="6"/>
    <x v="6"/>
    <x v="14"/>
    <n v="867161"/>
  </r>
  <r>
    <x v="6"/>
    <x v="7"/>
    <x v="14"/>
    <n v="827217"/>
  </r>
  <r>
    <x v="6"/>
    <x v="8"/>
    <x v="14"/>
    <n v="979899"/>
  </r>
  <r>
    <x v="6"/>
    <x v="9"/>
    <x v="14"/>
    <n v="904409"/>
  </r>
  <r>
    <x v="6"/>
    <x v="10"/>
    <x v="14"/>
    <n v="982024"/>
  </r>
  <r>
    <x v="6"/>
    <x v="11"/>
    <x v="14"/>
    <n v="918671"/>
  </r>
  <r>
    <x v="6"/>
    <x v="0"/>
    <x v="14"/>
    <n v="909018"/>
  </r>
  <r>
    <x v="6"/>
    <x v="1"/>
    <x v="14"/>
    <n v="943441"/>
  </r>
  <r>
    <x v="6"/>
    <x v="2"/>
    <x v="14"/>
    <n v="897211"/>
  </r>
  <r>
    <x v="6"/>
    <x v="3"/>
    <x v="14"/>
    <n v="915248"/>
  </r>
  <r>
    <x v="6"/>
    <x v="4"/>
    <x v="14"/>
    <n v="871644"/>
  </r>
  <r>
    <x v="6"/>
    <x v="5"/>
    <x v="14"/>
    <n v="708323"/>
  </r>
  <r>
    <x v="7"/>
    <x v="6"/>
    <x v="14"/>
    <n v="663717"/>
  </r>
  <r>
    <x v="7"/>
    <x v="7"/>
    <x v="14"/>
    <n v="614454"/>
  </r>
  <r>
    <x v="7"/>
    <x v="8"/>
    <x v="14"/>
    <n v="698694"/>
  </r>
  <r>
    <x v="7"/>
    <x v="9"/>
    <x v="14"/>
    <n v="733689"/>
  </r>
  <r>
    <x v="7"/>
    <x v="10"/>
    <x v="14"/>
    <n v="798758.55252587062"/>
  </r>
  <r>
    <x v="7"/>
    <x v="11"/>
    <x v="14"/>
    <n v="776703"/>
  </r>
  <r>
    <x v="7"/>
    <x v="0"/>
    <x v="14"/>
    <n v="840732"/>
  </r>
  <r>
    <x v="7"/>
    <x v="1"/>
    <x v="14"/>
    <n v="856918"/>
  </r>
  <r>
    <x v="7"/>
    <x v="2"/>
    <x v="14"/>
    <n v="857272"/>
  </r>
  <r>
    <x v="7"/>
    <x v="3"/>
    <x v="14"/>
    <n v="908986"/>
  </r>
  <r>
    <x v="7"/>
    <x v="4"/>
    <x v="14"/>
    <n v="881239"/>
  </r>
  <r>
    <x v="7"/>
    <x v="5"/>
    <x v="14"/>
    <n v="869744.92088035948"/>
  </r>
  <r>
    <x v="8"/>
    <x v="6"/>
    <x v="14"/>
    <n v="766888"/>
  </r>
  <r>
    <x v="8"/>
    <x v="7"/>
    <x v="14"/>
    <n v="755091"/>
  </r>
  <r>
    <x v="8"/>
    <x v="8"/>
    <x v="14"/>
    <n v="888494.6550141772"/>
  </r>
  <r>
    <x v="8"/>
    <x v="9"/>
    <x v="14"/>
    <n v="958790"/>
  </r>
  <r>
    <x v="8"/>
    <x v="10"/>
    <x v="14"/>
    <n v="1000170"/>
  </r>
  <r>
    <x v="8"/>
    <x v="11"/>
    <x v="14"/>
    <n v="956357"/>
  </r>
  <r>
    <x v="8"/>
    <x v="0"/>
    <x v="14"/>
    <n v="978315"/>
  </r>
  <r>
    <x v="8"/>
    <x v="1"/>
    <x v="14"/>
    <n v="961986"/>
  </r>
  <r>
    <x v="8"/>
    <x v="2"/>
    <x v="14"/>
    <n v="1036456"/>
  </r>
  <r>
    <x v="8"/>
    <x v="3"/>
    <x v="14"/>
    <n v="1073271"/>
  </r>
  <r>
    <x v="8"/>
    <x v="4"/>
    <x v="14"/>
    <n v="1028409"/>
  </r>
  <r>
    <x v="8"/>
    <x v="5"/>
    <x v="14"/>
    <n v="1047749"/>
  </r>
  <r>
    <x v="9"/>
    <x v="6"/>
    <x v="14"/>
    <n v="912518"/>
  </r>
  <r>
    <x v="9"/>
    <x v="7"/>
    <x v="14"/>
    <n v="920641.78962511267"/>
  </r>
  <r>
    <x v="9"/>
    <x v="8"/>
    <x v="14"/>
    <n v="1114881"/>
  </r>
  <r>
    <x v="9"/>
    <x v="9"/>
    <x v="14"/>
    <n v="1062668"/>
  </r>
  <r>
    <x v="9"/>
    <x v="10"/>
    <x v="14"/>
    <n v="1118046"/>
  </r>
  <r>
    <x v="9"/>
    <x v="11"/>
    <x v="14"/>
    <n v="1117666"/>
  </r>
  <r>
    <x v="9"/>
    <x v="0"/>
    <x v="14"/>
    <n v="1111038"/>
  </r>
  <r>
    <x v="9"/>
    <x v="1"/>
    <x v="14"/>
    <n v="1105883"/>
  </r>
  <r>
    <x v="9"/>
    <x v="2"/>
    <x v="14"/>
    <n v="1108720.6341625548"/>
  </r>
  <r>
    <x v="9"/>
    <x v="3"/>
    <x v="14"/>
    <n v="1121051"/>
  </r>
  <r>
    <x v="9"/>
    <x v="4"/>
    <x v="14"/>
    <n v="1093655.8967654533"/>
  </r>
  <r>
    <x v="9"/>
    <x v="5"/>
    <x v="14"/>
    <n v="1093664.4000098049"/>
  </r>
  <r>
    <x v="10"/>
    <x v="6"/>
    <x v="14"/>
    <n v="946535"/>
  </r>
  <r>
    <x v="10"/>
    <x v="7"/>
    <x v="14"/>
    <n v="981099"/>
  </r>
  <r>
    <x v="10"/>
    <x v="8"/>
    <x v="14"/>
    <n v="1148842"/>
  </r>
  <r>
    <x v="10"/>
    <x v="9"/>
    <x v="14"/>
    <n v="1166914"/>
  </r>
  <r>
    <x v="10"/>
    <x v="10"/>
    <x v="14"/>
    <n v="1180331"/>
  </r>
  <r>
    <x v="10"/>
    <x v="11"/>
    <x v="14"/>
    <n v="1132306"/>
  </r>
  <r>
    <x v="10"/>
    <x v="0"/>
    <x v="14"/>
    <n v="1133577"/>
  </r>
  <r>
    <x v="10"/>
    <x v="1"/>
    <x v="14"/>
    <n v="1130973.3834694652"/>
  </r>
  <r>
    <x v="10"/>
    <x v="2"/>
    <x v="14"/>
    <n v="1215050.4291577926"/>
  </r>
  <r>
    <x v="10"/>
    <x v="3"/>
    <x v="14"/>
    <n v="1202057.2219060038"/>
  </r>
  <r>
    <x v="10"/>
    <x v="4"/>
    <x v="14"/>
    <n v="1159510"/>
  </r>
  <r>
    <x v="10"/>
    <x v="5"/>
    <x v="14"/>
    <n v="1188629.6383710853"/>
  </r>
  <r>
    <x v="11"/>
    <x v="6"/>
    <x v="14"/>
    <n v="1038916"/>
  </r>
  <r>
    <x v="11"/>
    <x v="7"/>
    <x v="14"/>
    <n v="1003872"/>
  </r>
  <r>
    <x v="11"/>
    <x v="8"/>
    <x v="14"/>
    <n v="1196045"/>
  </r>
  <r>
    <x v="11"/>
    <x v="9"/>
    <x v="14"/>
    <n v="1164897"/>
  </r>
  <r>
    <x v="11"/>
    <x v="10"/>
    <x v="14"/>
    <n v="1222101"/>
  </r>
  <r>
    <x v="11"/>
    <x v="11"/>
    <x v="14"/>
    <n v="1165969"/>
  </r>
  <r>
    <x v="11"/>
    <x v="0"/>
    <x v="14"/>
    <n v="1244965"/>
  </r>
  <r>
    <x v="11"/>
    <x v="1"/>
    <x v="14"/>
    <n v="1288185.0877486474"/>
  </r>
  <r>
    <x v="11"/>
    <x v="2"/>
    <x v="14"/>
    <n v="1309686"/>
  </r>
  <r>
    <x v="11"/>
    <x v="3"/>
    <x v="14"/>
    <n v="1292961"/>
  </r>
  <r>
    <x v="11"/>
    <x v="4"/>
    <x v="14"/>
    <n v="1296942.644344467"/>
  </r>
  <r>
    <x v="11"/>
    <x v="5"/>
    <x v="14"/>
    <n v="1206237"/>
  </r>
  <r>
    <x v="12"/>
    <x v="6"/>
    <x v="14"/>
    <n v="1134439"/>
  </r>
  <r>
    <x v="12"/>
    <x v="7"/>
    <x v="14"/>
    <n v="1186649"/>
  </r>
  <r>
    <x v="12"/>
    <x v="8"/>
    <x v="14"/>
    <n v="1072714"/>
  </r>
  <r>
    <x v="12"/>
    <x v="9"/>
    <x v="14"/>
    <n v="1150954"/>
  </r>
  <r>
    <x v="12"/>
    <x v="10"/>
    <x v="14"/>
    <n v="1250672"/>
  </r>
  <r>
    <x v="12"/>
    <x v="11"/>
    <x v="14"/>
    <n v="1255686"/>
  </r>
  <r>
    <x v="12"/>
    <x v="0"/>
    <x v="14"/>
    <n v="1321325.1293966272"/>
  </r>
  <r>
    <x v="12"/>
    <x v="1"/>
    <x v="14"/>
    <n v="1309605"/>
  </r>
  <r>
    <x v="12"/>
    <x v="2"/>
    <x v="14"/>
    <n v="1298452"/>
  </r>
  <r>
    <x v="12"/>
    <x v="3"/>
    <x v="14"/>
    <n v="1328943.625438472"/>
  </r>
  <r>
    <x v="12"/>
    <x v="4"/>
    <x v="14"/>
    <n v="1346093.1735848736"/>
  </r>
  <r>
    <x v="12"/>
    <x v="5"/>
    <x v="14"/>
    <n v="1258665"/>
  </r>
  <r>
    <x v="13"/>
    <x v="6"/>
    <x v="14"/>
    <n v="1140524"/>
  </r>
  <r>
    <x v="13"/>
    <x v="7"/>
    <x v="14"/>
    <n v="1094643"/>
  </r>
  <r>
    <x v="13"/>
    <x v="8"/>
    <x v="14"/>
    <n v="1173751"/>
  </r>
  <r>
    <x v="13"/>
    <x v="9"/>
    <x v="14"/>
    <n v="1266874"/>
  </r>
  <r>
    <x v="13"/>
    <x v="10"/>
    <x v="14"/>
    <n v="1270657"/>
  </r>
  <r>
    <x v="13"/>
    <x v="11"/>
    <x v="14"/>
    <n v="1184361"/>
  </r>
  <r>
    <x v="13"/>
    <x v="0"/>
    <x v="14"/>
    <n v="1272924"/>
  </r>
  <r>
    <x v="13"/>
    <x v="1"/>
    <x v="14"/>
    <n v="1254036.8827169121"/>
  </r>
  <r>
    <x v="13"/>
    <x v="2"/>
    <x v="14"/>
    <n v="1235163.9706739963"/>
  </r>
  <r>
    <x v="13"/>
    <x v="3"/>
    <x v="14"/>
    <n v="1319214"/>
  </r>
  <r>
    <x v="13"/>
    <x v="4"/>
    <x v="14"/>
    <n v="1223398"/>
  </r>
  <r>
    <x v="13"/>
    <x v="5"/>
    <x v="14"/>
    <n v="1263745.0144985819"/>
  </r>
  <r>
    <x v="14"/>
    <x v="6"/>
    <x v="14"/>
    <n v="1073008.7167072406"/>
  </r>
  <r>
    <x v="14"/>
    <x v="7"/>
    <x v="14"/>
    <n v="997954.94856645085"/>
  </r>
  <r>
    <x v="14"/>
    <x v="8"/>
    <x v="14"/>
    <n v="1147733.0865092494"/>
  </r>
  <r>
    <x v="14"/>
    <x v="9"/>
    <x v="14"/>
    <n v="1127944.0969207033"/>
  </r>
  <r>
    <x v="14"/>
    <x v="10"/>
    <x v="14"/>
    <n v="1119469"/>
  </r>
  <r>
    <x v="14"/>
    <x v="11"/>
    <x v="14"/>
    <n v="1058988.1699375922"/>
  </r>
  <r>
    <x v="14"/>
    <x v="0"/>
    <x v="14"/>
    <n v="1036471.1362972499"/>
  </r>
  <r>
    <x v="14"/>
    <x v="1"/>
    <x v="14"/>
    <n v="1081281.502778329"/>
  </r>
  <r>
    <x v="14"/>
    <x v="2"/>
    <x v="14"/>
    <n v="1088891"/>
  </r>
  <r>
    <x v="14"/>
    <x v="3"/>
    <x v="14"/>
    <n v="1132523.0925867462"/>
  </r>
  <r>
    <x v="14"/>
    <x v="4"/>
    <x v="14"/>
    <n v="1181535"/>
  </r>
  <r>
    <x v="14"/>
    <x v="5"/>
    <x v="14"/>
    <n v="1196061"/>
  </r>
  <r>
    <x v="15"/>
    <x v="6"/>
    <x v="14"/>
    <n v="1018867.357816275"/>
  </r>
  <r>
    <x v="15"/>
    <x v="7"/>
    <x v="14"/>
    <n v="983713.07089629641"/>
  </r>
  <r>
    <x v="15"/>
    <x v="8"/>
    <x v="14"/>
    <n v="1179654.5670153385"/>
  </r>
  <r>
    <x v="15"/>
    <x v="9"/>
    <x v="14"/>
    <n v="1098707"/>
  </r>
  <r>
    <x v="15"/>
    <x v="10"/>
    <x v="14"/>
    <n v="894857.92293462402"/>
  </r>
  <r>
    <x v="15"/>
    <x v="11"/>
    <x v="14"/>
    <n v="1038430.0800972403"/>
  </r>
  <r>
    <x v="15"/>
    <x v="0"/>
    <x v="14"/>
    <n v="1038430.0800972403"/>
  </r>
  <r>
    <x v="15"/>
    <x v="1"/>
    <x v="14"/>
    <n v="1126226.1204541244"/>
  </r>
  <r>
    <x v="15"/>
    <x v="2"/>
    <x v="14"/>
    <n v="1153384.1300800194"/>
  </r>
  <r>
    <x v="15"/>
    <x v="3"/>
    <x v="14"/>
    <n v="1064567.7868089238"/>
  </r>
  <r>
    <x v="15"/>
    <x v="4"/>
    <x v="14"/>
    <n v="1053339.2615505545"/>
  </r>
  <r>
    <x v="15"/>
    <x v="5"/>
    <x v="14"/>
    <n v="893499.94546997675"/>
  </r>
  <r>
    <x v="16"/>
    <x v="6"/>
    <x v="14"/>
    <n v="865880.33016528247"/>
  </r>
  <r>
    <x v="16"/>
    <x v="7"/>
    <x v="14"/>
    <n v="737623.91841791"/>
  </r>
  <r>
    <x v="16"/>
    <x v="8"/>
    <x v="14"/>
    <n v="880484.93428575515"/>
  </r>
  <r>
    <x v="16"/>
    <x v="9"/>
    <x v="14"/>
    <n v="918801.82971550396"/>
  </r>
  <r>
    <x v="16"/>
    <x v="10"/>
    <x v="14"/>
    <n v="937676.4686578695"/>
  </r>
  <r>
    <x v="16"/>
    <x v="11"/>
    <x v="14"/>
    <n v="962931.64797927334"/>
  </r>
  <r>
    <x v="16"/>
    <x v="0"/>
    <x v="14"/>
    <n v="1011634.5884038224"/>
  </r>
  <r>
    <x v="16"/>
    <x v="1"/>
    <x v="14"/>
    <n v="1008400.2905925349"/>
  </r>
  <r>
    <x v="16"/>
    <x v="2"/>
    <x v="14"/>
    <n v="942260.55323405017"/>
  </r>
  <r>
    <x v="16"/>
    <x v="3"/>
    <x v="14"/>
    <n v="941023.97546901507"/>
  </r>
  <r>
    <x v="16"/>
    <x v="4"/>
    <x v="14"/>
    <n v="923107.2369051259"/>
  </r>
  <r>
    <x v="16"/>
    <x v="5"/>
    <x v="14"/>
    <n v="885853.46846951428"/>
  </r>
  <r>
    <x v="17"/>
    <x v="6"/>
    <x v="14"/>
    <n v="824542.7552890341"/>
  </r>
  <r>
    <x v="17"/>
    <x v="7"/>
    <x v="14"/>
    <n v="722384.65834975359"/>
  </r>
  <r>
    <x v="17"/>
    <x v="8"/>
    <x v="14"/>
    <n v="579400.61305042962"/>
  </r>
  <r>
    <x v="17"/>
    <x v="9"/>
    <x v="14"/>
    <n v="460788.41255902138"/>
  </r>
  <r>
    <x v="17"/>
    <x v="10"/>
    <x v="14"/>
    <n v="515468.76074481959"/>
  </r>
  <r>
    <x v="17"/>
    <x v="11"/>
    <x v="14"/>
    <n v="518917.46768324164"/>
  </r>
  <r>
    <x v="17"/>
    <x v="0"/>
    <x v="14"/>
    <n v="512787.67796889762"/>
  </r>
  <r>
    <x v="17"/>
    <x v="1"/>
    <x v="14"/>
    <n v="296496.86207639216"/>
  </r>
  <r>
    <x v="17"/>
    <x v="2"/>
    <x v="14"/>
    <n v="98054.523557147084"/>
  </r>
  <r>
    <x v="17"/>
    <x v="3"/>
    <x v="14"/>
    <n v="100807.03613381968"/>
  </r>
  <r>
    <x v="17"/>
    <x v="4"/>
    <x v="14"/>
    <n v="113327.64951029651"/>
  </r>
  <r>
    <x v="17"/>
    <x v="5"/>
    <x v="14"/>
    <n v="146816.72008112181"/>
  </r>
  <r>
    <x v="18"/>
    <x v="6"/>
    <x v="14"/>
    <n v="148917.05853473447"/>
  </r>
  <r>
    <x v="18"/>
    <x v="7"/>
    <x v="14"/>
    <n v="104522.82975710489"/>
  </r>
  <r>
    <x v="18"/>
    <x v="8"/>
    <x v="14"/>
    <n v="91327.246833177051"/>
  </r>
  <r>
    <x v="18"/>
    <x v="9"/>
    <x v="14"/>
    <n v="87765.777913535334"/>
  </r>
  <r>
    <x v="18"/>
    <x v="10"/>
    <x v="14"/>
    <n v="99255.487899369444"/>
  </r>
  <r>
    <x v="18"/>
    <x v="11"/>
    <x v="14"/>
    <n v="63854.743226168554"/>
  </r>
  <r>
    <x v="18"/>
    <x v="0"/>
    <x v="14"/>
    <n v="49219.040612690755"/>
  </r>
  <r>
    <x v="18"/>
    <x v="1"/>
    <x v="14"/>
    <n v="46664.279125013956"/>
  </r>
  <r>
    <x v="18"/>
    <x v="2"/>
    <x v="14"/>
    <n v="37275.80005125577"/>
  </r>
  <r>
    <x v="18"/>
    <x v="3"/>
    <x v="14"/>
    <n v="127594.60733169482"/>
  </r>
  <r>
    <x v="18"/>
    <x v="4"/>
    <x v="14"/>
    <n v="52497.014775851712"/>
  </r>
  <r>
    <x v="18"/>
    <x v="5"/>
    <x v="14"/>
    <n v="51622.914614856236"/>
  </r>
  <r>
    <x v="19"/>
    <x v="6"/>
    <x v="14"/>
    <n v="204711"/>
  </r>
  <r>
    <x v="19"/>
    <x v="7"/>
    <x v="14"/>
    <n v="211644"/>
  </r>
  <r>
    <x v="19"/>
    <x v="8"/>
    <x v="14"/>
    <n v="243064"/>
  </r>
  <r>
    <x v="19"/>
    <x v="9"/>
    <x v="14"/>
    <n v="354398"/>
  </r>
  <r>
    <x v="19"/>
    <x v="10"/>
    <x v="14"/>
    <n v="229230"/>
  </r>
  <r>
    <x v="19"/>
    <x v="11"/>
    <x v="14"/>
    <n v="383301"/>
  </r>
  <r>
    <x v="19"/>
    <x v="0"/>
    <x v="14"/>
    <n v="555694"/>
  </r>
  <r>
    <x v="19"/>
    <x v="1"/>
    <x v="14"/>
    <n v="812062"/>
  </r>
  <r>
    <x v="19"/>
    <x v="2"/>
    <x v="14"/>
    <n v="847479"/>
  </r>
  <r>
    <x v="19"/>
    <x v="3"/>
    <x v="14"/>
    <n v="829259"/>
  </r>
  <r>
    <x v="19"/>
    <x v="4"/>
    <x v="14"/>
    <n v="754947"/>
  </r>
  <r>
    <x v="19"/>
    <x v="5"/>
    <x v="14"/>
    <n v="701499"/>
  </r>
  <r>
    <x v="20"/>
    <x v="6"/>
    <x v="14"/>
    <n v="668110"/>
  </r>
  <r>
    <x v="20"/>
    <x v="7"/>
    <x v="14"/>
    <n v="535131"/>
  </r>
  <r>
    <x v="20"/>
    <x v="8"/>
    <x v="14"/>
    <n v="705612"/>
  </r>
  <r>
    <x v="20"/>
    <x v="9"/>
    <x v="14"/>
    <n v="800037"/>
  </r>
  <r>
    <x v="20"/>
    <x v="10"/>
    <x v="14"/>
    <n v="777216"/>
  </r>
  <r>
    <x v="20"/>
    <x v="11"/>
    <x v="14"/>
    <n v="632835"/>
  </r>
  <r>
    <x v="20"/>
    <x v="0"/>
    <x v="14"/>
    <n v="824327"/>
  </r>
  <r>
    <x v="20"/>
    <x v="1"/>
    <x v="14"/>
    <n v="760737"/>
  </r>
  <r>
    <x v="20"/>
    <x v="2"/>
    <x v="14"/>
    <n v="870504"/>
  </r>
  <r>
    <x v="20"/>
    <x v="3"/>
    <x v="14"/>
    <n v="826445"/>
  </r>
  <r>
    <x v="20"/>
    <x v="4"/>
    <x v="14"/>
    <n v="767439"/>
  </r>
  <r>
    <x v="20"/>
    <x v="5"/>
    <x v="14"/>
    <n v="759774"/>
  </r>
  <r>
    <x v="21"/>
    <x v="6"/>
    <x v="14"/>
    <n v="733199"/>
  </r>
  <r>
    <x v="21"/>
    <x v="7"/>
    <x v="14"/>
    <n v="670930"/>
  </r>
  <r>
    <x v="21"/>
    <x v="8"/>
    <x v="14"/>
    <n v="874882"/>
  </r>
  <r>
    <x v="21"/>
    <x v="9"/>
    <x v="14"/>
    <n v="865817"/>
  </r>
  <r>
    <x v="21"/>
    <x v="10"/>
    <x v="14"/>
    <n v="864349"/>
  </r>
  <r>
    <x v="21"/>
    <x v="11"/>
    <x v="14"/>
    <n v="880261"/>
  </r>
  <r>
    <x v="21"/>
    <x v="0"/>
    <x v="14"/>
    <n v="779727"/>
  </r>
  <r>
    <x v="21"/>
    <x v="1"/>
    <x v="14"/>
    <n v="914735"/>
  </r>
  <r>
    <x v="21"/>
    <x v="2"/>
    <x v="14"/>
    <n v="875826"/>
  </r>
  <r>
    <x v="21"/>
    <x v="3"/>
    <x v="14"/>
    <n v="898981"/>
  </r>
  <r>
    <x v="21"/>
    <x v="4"/>
    <x v="14"/>
    <n v="840326"/>
  </r>
  <r>
    <x v="21"/>
    <x v="5"/>
    <x v="14"/>
    <n v="818360"/>
  </r>
  <r>
    <x v="22"/>
    <x v="6"/>
    <x v="14"/>
    <n v="815201"/>
  </r>
  <r>
    <x v="22"/>
    <x v="7"/>
    <x v="14"/>
    <n v="709135"/>
  </r>
  <r>
    <x v="22"/>
    <x v="8"/>
    <x v="14"/>
    <n v="1016869"/>
  </r>
  <r>
    <x v="22"/>
    <x v="9"/>
    <x v="14"/>
    <n v="897219"/>
  </r>
  <r>
    <x v="22"/>
    <x v="10"/>
    <x v="14"/>
    <n v="971307"/>
  </r>
  <r>
    <x v="22"/>
    <x v="11"/>
    <x v="14"/>
    <n v="150489"/>
  </r>
  <r>
    <x v="22"/>
    <x v="0"/>
    <x v="14"/>
    <n v="502289"/>
  </r>
  <r>
    <x v="22"/>
    <x v="1"/>
    <x v="14"/>
    <n v="864593"/>
  </r>
  <r>
    <x v="22"/>
    <x v="2"/>
    <x v="14"/>
    <n v="1032301"/>
  </r>
  <r>
    <x v="22"/>
    <x v="3"/>
    <x v="14"/>
    <n v="1027367"/>
  </r>
  <r>
    <x v="22"/>
    <x v="4"/>
    <x v="14"/>
    <n v="992218"/>
  </r>
  <r>
    <x v="22"/>
    <x v="5"/>
    <x v="14"/>
    <n v="670893"/>
  </r>
  <r>
    <x v="23"/>
    <x v="6"/>
    <x v="14"/>
    <n v="695882"/>
  </r>
  <r>
    <x v="23"/>
    <x v="7"/>
    <x v="14"/>
    <n v="584722"/>
  </r>
  <r>
    <x v="23"/>
    <x v="8"/>
    <x v="14"/>
    <n v="896305"/>
  </r>
  <r>
    <x v="23"/>
    <x v="9"/>
    <x v="14"/>
    <n v="948628"/>
  </r>
  <r>
    <x v="23"/>
    <x v="10"/>
    <x v="14"/>
    <n v="1054485"/>
  </r>
  <r>
    <x v="23"/>
    <x v="11"/>
    <x v="14"/>
    <n v="957918"/>
  </r>
  <r>
    <x v="23"/>
    <x v="0"/>
    <x v="14"/>
    <n v="1005122"/>
  </r>
  <r>
    <x v="23"/>
    <x v="1"/>
    <x v="14"/>
    <n v="1081252"/>
  </r>
  <r>
    <x v="23"/>
    <x v="2"/>
    <x v="14"/>
    <n v="1002082"/>
  </r>
  <r>
    <x v="23"/>
    <x v="3"/>
    <x v="14"/>
    <n v="1128411"/>
  </r>
  <r>
    <x v="23"/>
    <x v="4"/>
    <x v="14"/>
    <n v="990031"/>
  </r>
  <r>
    <x v="23"/>
    <x v="5"/>
    <x v="14"/>
    <n v="927744"/>
  </r>
  <r>
    <x v="24"/>
    <x v="6"/>
    <x v="14"/>
    <n v="953723"/>
  </r>
  <r>
    <x v="24"/>
    <x v="7"/>
    <x v="14"/>
    <n v="950977"/>
  </r>
  <r>
    <x v="24"/>
    <x v="8"/>
    <x v="14"/>
    <n v="1027599"/>
  </r>
  <r>
    <x v="24"/>
    <x v="9"/>
    <x v="14"/>
    <n v="1000030"/>
  </r>
  <r>
    <x v="24"/>
    <x v="10"/>
    <x v="14"/>
    <n v="1098807"/>
  </r>
  <r>
    <x v="24"/>
    <x v="11"/>
    <x v="14"/>
    <n v="1004158"/>
  </r>
  <r>
    <x v="24"/>
    <x v="0"/>
    <x v="14"/>
    <n v="1040298"/>
  </r>
  <r>
    <x v="24"/>
    <x v="1"/>
    <x v="14"/>
    <n v="1100300"/>
  </r>
  <r>
    <x v="24"/>
    <x v="2"/>
    <x v="14"/>
    <n v="1099482"/>
  </r>
  <r>
    <x v="24"/>
    <x v="3"/>
    <x v="14"/>
    <n v="1167817"/>
  </r>
  <r>
    <x v="24"/>
    <x v="4"/>
    <x v="14"/>
    <n v="1048147"/>
  </r>
  <r>
    <x v="24"/>
    <x v="5"/>
    <x v="14"/>
    <n v="983049"/>
  </r>
  <r>
    <x v="25"/>
    <x v="6"/>
    <x v="14"/>
    <n v="1086960"/>
  </r>
  <r>
    <x v="25"/>
    <x v="7"/>
    <x v="14"/>
    <n v="934834"/>
  </r>
  <r>
    <x v="25"/>
    <x v="8"/>
    <x v="14"/>
    <n v="583852"/>
  </r>
  <r>
    <x v="25"/>
    <x v="9"/>
    <x v="14"/>
    <n v="10977"/>
  </r>
  <r>
    <x v="25"/>
    <x v="10"/>
    <x v="14"/>
    <n v="14049"/>
  </r>
  <r>
    <x v="25"/>
    <x v="11"/>
    <x v="14"/>
    <n v="13805"/>
  </r>
  <r>
    <x v="25"/>
    <x v="0"/>
    <x v="14"/>
    <n v="70994"/>
  </r>
  <r>
    <x v="25"/>
    <x v="1"/>
    <x v="14"/>
    <n v="86780"/>
  </r>
  <r>
    <x v="25"/>
    <x v="2"/>
    <x v="14"/>
    <n v="127086"/>
  </r>
  <r>
    <x v="25"/>
    <x v="3"/>
    <x v="14"/>
    <n v="157652"/>
  </r>
  <r>
    <x v="25"/>
    <x v="4"/>
    <x v="14"/>
    <n v="307700"/>
  </r>
  <r>
    <x v="25"/>
    <x v="5"/>
    <x v="14"/>
    <n v="349835"/>
  </r>
  <r>
    <x v="0"/>
    <x v="0"/>
    <x v="15"/>
    <n v="343581"/>
  </r>
  <r>
    <x v="0"/>
    <x v="1"/>
    <x v="15"/>
    <n v="367478"/>
  </r>
  <r>
    <x v="0"/>
    <x v="2"/>
    <x v="15"/>
    <n v="356245"/>
  </r>
  <r>
    <x v="0"/>
    <x v="3"/>
    <x v="15"/>
    <n v="367167"/>
  </r>
  <r>
    <x v="0"/>
    <x v="4"/>
    <x v="15"/>
    <n v="370225"/>
  </r>
  <r>
    <x v="0"/>
    <x v="5"/>
    <x v="15"/>
    <n v="363061"/>
  </r>
  <r>
    <x v="1"/>
    <x v="6"/>
    <x v="15"/>
    <n v="339570"/>
  </r>
  <r>
    <x v="1"/>
    <x v="7"/>
    <x v="15"/>
    <n v="326831"/>
  </r>
  <r>
    <x v="1"/>
    <x v="8"/>
    <x v="15"/>
    <n v="370863"/>
  </r>
  <r>
    <x v="1"/>
    <x v="9"/>
    <x v="15"/>
    <n v="368458"/>
  </r>
  <r>
    <x v="1"/>
    <x v="10"/>
    <x v="15"/>
    <n v="389578"/>
  </r>
  <r>
    <x v="1"/>
    <x v="11"/>
    <x v="15"/>
    <n v="341763"/>
  </r>
  <r>
    <x v="1"/>
    <x v="0"/>
    <x v="15"/>
    <n v="374924"/>
  </r>
  <r>
    <x v="1"/>
    <x v="1"/>
    <x v="15"/>
    <n v="361145"/>
  </r>
  <r>
    <x v="1"/>
    <x v="2"/>
    <x v="15"/>
    <n v="347353"/>
  </r>
  <r>
    <x v="1"/>
    <x v="3"/>
    <x v="15"/>
    <n v="398944"/>
  </r>
  <r>
    <x v="1"/>
    <x v="4"/>
    <x v="15"/>
    <n v="382392"/>
  </r>
  <r>
    <x v="1"/>
    <x v="5"/>
    <x v="15"/>
    <n v="375738"/>
  </r>
  <r>
    <x v="2"/>
    <x v="6"/>
    <x v="15"/>
    <n v="345984"/>
  </r>
  <r>
    <x v="2"/>
    <x v="7"/>
    <x v="15"/>
    <n v="322516"/>
  </r>
  <r>
    <x v="2"/>
    <x v="8"/>
    <x v="15"/>
    <n v="386300"/>
  </r>
  <r>
    <x v="2"/>
    <x v="9"/>
    <x v="15"/>
    <n v="412662"/>
  </r>
  <r>
    <x v="2"/>
    <x v="10"/>
    <x v="15"/>
    <n v="407360"/>
  </r>
  <r>
    <x v="2"/>
    <x v="11"/>
    <x v="15"/>
    <n v="367741"/>
  </r>
  <r>
    <x v="2"/>
    <x v="0"/>
    <x v="15"/>
    <n v="414695"/>
  </r>
  <r>
    <x v="2"/>
    <x v="1"/>
    <x v="15"/>
    <n v="391328"/>
  </r>
  <r>
    <x v="2"/>
    <x v="2"/>
    <x v="15"/>
    <n v="419345"/>
  </r>
  <r>
    <x v="2"/>
    <x v="3"/>
    <x v="15"/>
    <n v="434186"/>
  </r>
  <r>
    <x v="2"/>
    <x v="4"/>
    <x v="15"/>
    <n v="398385"/>
  </r>
  <r>
    <x v="2"/>
    <x v="5"/>
    <x v="15"/>
    <n v="398959"/>
  </r>
  <r>
    <x v="3"/>
    <x v="6"/>
    <x v="15"/>
    <n v="354390"/>
  </r>
  <r>
    <x v="3"/>
    <x v="7"/>
    <x v="15"/>
    <n v="310245"/>
  </r>
  <r>
    <x v="3"/>
    <x v="8"/>
    <x v="15"/>
    <n v="362550"/>
  </r>
  <r>
    <x v="3"/>
    <x v="9"/>
    <x v="15"/>
    <n v="357913"/>
  </r>
  <r>
    <x v="3"/>
    <x v="10"/>
    <x v="15"/>
    <n v="361300"/>
  </r>
  <r>
    <x v="3"/>
    <x v="11"/>
    <x v="15"/>
    <n v="365544"/>
  </r>
  <r>
    <x v="3"/>
    <x v="0"/>
    <x v="15"/>
    <n v="370983"/>
  </r>
  <r>
    <x v="3"/>
    <x v="1"/>
    <x v="15"/>
    <n v="358656"/>
  </r>
  <r>
    <x v="3"/>
    <x v="2"/>
    <x v="15"/>
    <n v="329872"/>
  </r>
  <r>
    <x v="3"/>
    <x v="3"/>
    <x v="15"/>
    <n v="319792"/>
  </r>
  <r>
    <x v="3"/>
    <x v="4"/>
    <x v="15"/>
    <n v="289143"/>
  </r>
  <r>
    <x v="3"/>
    <x v="5"/>
    <x v="15"/>
    <n v="285936"/>
  </r>
  <r>
    <x v="4"/>
    <x v="6"/>
    <x v="15"/>
    <n v="262592"/>
  </r>
  <r>
    <x v="4"/>
    <x v="7"/>
    <x v="15"/>
    <n v="264156"/>
  </r>
  <r>
    <x v="4"/>
    <x v="8"/>
    <x v="15"/>
    <n v="343183"/>
  </r>
  <r>
    <x v="4"/>
    <x v="9"/>
    <x v="15"/>
    <n v="335671"/>
  </r>
  <r>
    <x v="4"/>
    <x v="10"/>
    <x v="15"/>
    <n v="346262"/>
  </r>
  <r>
    <x v="4"/>
    <x v="11"/>
    <x v="15"/>
    <n v="330891"/>
  </r>
  <r>
    <x v="4"/>
    <x v="0"/>
    <x v="15"/>
    <n v="344253"/>
  </r>
  <r>
    <x v="4"/>
    <x v="1"/>
    <x v="15"/>
    <n v="363073"/>
  </r>
  <r>
    <x v="4"/>
    <x v="2"/>
    <x v="15"/>
    <n v="374295"/>
  </r>
  <r>
    <x v="4"/>
    <x v="3"/>
    <x v="15"/>
    <n v="386006"/>
  </r>
  <r>
    <x v="4"/>
    <x v="4"/>
    <x v="15"/>
    <n v="385588"/>
  </r>
  <r>
    <x v="4"/>
    <x v="5"/>
    <x v="15"/>
    <n v="371483"/>
  </r>
  <r>
    <x v="5"/>
    <x v="6"/>
    <x v="15"/>
    <n v="327865"/>
  </r>
  <r>
    <x v="5"/>
    <x v="7"/>
    <x v="15"/>
    <n v="327635"/>
  </r>
  <r>
    <x v="5"/>
    <x v="8"/>
    <x v="15"/>
    <n v="389790"/>
  </r>
  <r>
    <x v="5"/>
    <x v="9"/>
    <x v="15"/>
    <n v="350963"/>
  </r>
  <r>
    <x v="5"/>
    <x v="10"/>
    <x v="15"/>
    <n v="356510"/>
  </r>
  <r>
    <x v="5"/>
    <x v="11"/>
    <x v="15"/>
    <n v="353007"/>
  </r>
  <r>
    <x v="5"/>
    <x v="0"/>
    <x v="15"/>
    <n v="375941"/>
  </r>
  <r>
    <x v="5"/>
    <x v="1"/>
    <x v="15"/>
    <n v="377751"/>
  </r>
  <r>
    <x v="5"/>
    <x v="2"/>
    <x v="15"/>
    <n v="374504"/>
  </r>
  <r>
    <x v="5"/>
    <x v="3"/>
    <x v="15"/>
    <n v="379301"/>
  </r>
  <r>
    <x v="5"/>
    <x v="4"/>
    <x v="15"/>
    <n v="362570"/>
  </r>
  <r>
    <x v="5"/>
    <x v="5"/>
    <x v="15"/>
    <n v="350377"/>
  </r>
  <r>
    <x v="6"/>
    <x v="6"/>
    <x v="15"/>
    <n v="319278"/>
  </r>
  <r>
    <x v="6"/>
    <x v="7"/>
    <x v="15"/>
    <n v="296597"/>
  </r>
  <r>
    <x v="6"/>
    <x v="8"/>
    <x v="15"/>
    <n v="351014"/>
  </r>
  <r>
    <x v="6"/>
    <x v="9"/>
    <x v="15"/>
    <n v="326596"/>
  </r>
  <r>
    <x v="6"/>
    <x v="10"/>
    <x v="15"/>
    <n v="350235"/>
  </r>
  <r>
    <x v="6"/>
    <x v="11"/>
    <x v="15"/>
    <n v="335499"/>
  </r>
  <r>
    <x v="6"/>
    <x v="0"/>
    <x v="15"/>
    <n v="336895"/>
  </r>
  <r>
    <x v="6"/>
    <x v="1"/>
    <x v="15"/>
    <n v="345620"/>
  </r>
  <r>
    <x v="6"/>
    <x v="2"/>
    <x v="15"/>
    <n v="324836"/>
  </r>
  <r>
    <x v="6"/>
    <x v="3"/>
    <x v="15"/>
    <n v="329227"/>
  </r>
  <r>
    <x v="6"/>
    <x v="4"/>
    <x v="15"/>
    <n v="318377"/>
  </r>
  <r>
    <x v="6"/>
    <x v="5"/>
    <x v="15"/>
    <n v="246511"/>
  </r>
  <r>
    <x v="7"/>
    <x v="6"/>
    <x v="15"/>
    <n v="246162"/>
  </r>
  <r>
    <x v="7"/>
    <x v="7"/>
    <x v="15"/>
    <n v="219577"/>
  </r>
  <r>
    <x v="7"/>
    <x v="8"/>
    <x v="15"/>
    <n v="249913"/>
  </r>
  <r>
    <x v="7"/>
    <x v="9"/>
    <x v="15"/>
    <n v="251505"/>
  </r>
  <r>
    <x v="7"/>
    <x v="10"/>
    <x v="15"/>
    <n v="278256.31895405904"/>
  </r>
  <r>
    <x v="7"/>
    <x v="11"/>
    <x v="15"/>
    <n v="261627"/>
  </r>
  <r>
    <x v="7"/>
    <x v="0"/>
    <x v="15"/>
    <n v="291930"/>
  </r>
  <r>
    <x v="7"/>
    <x v="1"/>
    <x v="15"/>
    <n v="299426"/>
  </r>
  <r>
    <x v="7"/>
    <x v="2"/>
    <x v="15"/>
    <n v="299160"/>
  </r>
  <r>
    <x v="7"/>
    <x v="3"/>
    <x v="15"/>
    <n v="309586"/>
  </r>
  <r>
    <x v="7"/>
    <x v="4"/>
    <x v="15"/>
    <n v="299618"/>
  </r>
  <r>
    <x v="7"/>
    <x v="5"/>
    <x v="15"/>
    <n v="308845.84661435743"/>
  </r>
  <r>
    <x v="8"/>
    <x v="6"/>
    <x v="15"/>
    <n v="273429"/>
  </r>
  <r>
    <x v="8"/>
    <x v="7"/>
    <x v="15"/>
    <n v="259665"/>
  </r>
  <r>
    <x v="8"/>
    <x v="8"/>
    <x v="15"/>
    <n v="289714.17936554615"/>
  </r>
  <r>
    <x v="8"/>
    <x v="9"/>
    <x v="15"/>
    <n v="326839"/>
  </r>
  <r>
    <x v="8"/>
    <x v="10"/>
    <x v="15"/>
    <n v="317952"/>
  </r>
  <r>
    <x v="8"/>
    <x v="11"/>
    <x v="15"/>
    <n v="310921"/>
  </r>
  <r>
    <x v="8"/>
    <x v="0"/>
    <x v="15"/>
    <n v="315129"/>
  </r>
  <r>
    <x v="8"/>
    <x v="1"/>
    <x v="15"/>
    <n v="296191"/>
  </r>
  <r>
    <x v="8"/>
    <x v="2"/>
    <x v="15"/>
    <n v="336092"/>
  </r>
  <r>
    <x v="8"/>
    <x v="3"/>
    <x v="15"/>
    <n v="346533"/>
  </r>
  <r>
    <x v="8"/>
    <x v="4"/>
    <x v="15"/>
    <n v="325360"/>
  </r>
  <r>
    <x v="8"/>
    <x v="5"/>
    <x v="15"/>
    <n v="336356"/>
  </r>
  <r>
    <x v="9"/>
    <x v="6"/>
    <x v="15"/>
    <n v="300296"/>
  </r>
  <r>
    <x v="9"/>
    <x v="7"/>
    <x v="15"/>
    <n v="302464.73398899147"/>
  </r>
  <r>
    <x v="9"/>
    <x v="8"/>
    <x v="15"/>
    <n v="364144"/>
  </r>
  <r>
    <x v="9"/>
    <x v="9"/>
    <x v="15"/>
    <n v="325692"/>
  </r>
  <r>
    <x v="9"/>
    <x v="10"/>
    <x v="15"/>
    <n v="335258"/>
  </r>
  <r>
    <x v="9"/>
    <x v="11"/>
    <x v="15"/>
    <n v="334690"/>
  </r>
  <r>
    <x v="9"/>
    <x v="0"/>
    <x v="15"/>
    <n v="344540"/>
  </r>
  <r>
    <x v="9"/>
    <x v="1"/>
    <x v="15"/>
    <n v="339107"/>
  </r>
  <r>
    <x v="9"/>
    <x v="2"/>
    <x v="15"/>
    <n v="346295.57700578519"/>
  </r>
  <r>
    <x v="9"/>
    <x v="3"/>
    <x v="15"/>
    <n v="349919"/>
  </r>
  <r>
    <x v="9"/>
    <x v="4"/>
    <x v="15"/>
    <n v="345230.92373143602"/>
  </r>
  <r>
    <x v="9"/>
    <x v="5"/>
    <x v="15"/>
    <n v="344575.89657658833"/>
  </r>
  <r>
    <x v="10"/>
    <x v="6"/>
    <x v="15"/>
    <n v="294477"/>
  </r>
  <r>
    <x v="10"/>
    <x v="7"/>
    <x v="15"/>
    <n v="303002"/>
  </r>
  <r>
    <x v="10"/>
    <x v="8"/>
    <x v="15"/>
    <n v="349959"/>
  </r>
  <r>
    <x v="10"/>
    <x v="9"/>
    <x v="15"/>
    <n v="356807"/>
  </r>
  <r>
    <x v="10"/>
    <x v="10"/>
    <x v="15"/>
    <n v="354774"/>
  </r>
  <r>
    <x v="10"/>
    <x v="11"/>
    <x v="15"/>
    <n v="342669"/>
  </r>
  <r>
    <x v="10"/>
    <x v="0"/>
    <x v="15"/>
    <n v="346008"/>
  </r>
  <r>
    <x v="10"/>
    <x v="1"/>
    <x v="15"/>
    <n v="340167.41022254835"/>
  </r>
  <r>
    <x v="10"/>
    <x v="2"/>
    <x v="15"/>
    <n v="364016.23602041032"/>
  </r>
  <r>
    <x v="10"/>
    <x v="3"/>
    <x v="15"/>
    <n v="367178.89241003897"/>
  </r>
  <r>
    <x v="10"/>
    <x v="4"/>
    <x v="15"/>
    <n v="367525"/>
  </r>
  <r>
    <x v="10"/>
    <x v="5"/>
    <x v="15"/>
    <n v="387017.27608610888"/>
  </r>
  <r>
    <x v="11"/>
    <x v="6"/>
    <x v="15"/>
    <n v="328664"/>
  </r>
  <r>
    <x v="11"/>
    <x v="7"/>
    <x v="15"/>
    <n v="315040"/>
  </r>
  <r>
    <x v="11"/>
    <x v="8"/>
    <x v="15"/>
    <n v="368812"/>
  </r>
  <r>
    <x v="11"/>
    <x v="9"/>
    <x v="15"/>
    <n v="356550"/>
  </r>
  <r>
    <x v="11"/>
    <x v="10"/>
    <x v="15"/>
    <n v="376447"/>
  </r>
  <r>
    <x v="11"/>
    <x v="11"/>
    <x v="15"/>
    <n v="355958"/>
  </r>
  <r>
    <x v="11"/>
    <x v="0"/>
    <x v="15"/>
    <n v="391600"/>
  </r>
  <r>
    <x v="11"/>
    <x v="1"/>
    <x v="15"/>
    <n v="394218.01416776422"/>
  </r>
  <r>
    <x v="11"/>
    <x v="2"/>
    <x v="15"/>
    <n v="394796"/>
  </r>
  <r>
    <x v="11"/>
    <x v="3"/>
    <x v="15"/>
    <n v="398564"/>
  </r>
  <r>
    <x v="11"/>
    <x v="4"/>
    <x v="15"/>
    <n v="396850.9328057089"/>
  </r>
  <r>
    <x v="11"/>
    <x v="5"/>
    <x v="15"/>
    <n v="376747"/>
  </r>
  <r>
    <x v="12"/>
    <x v="6"/>
    <x v="15"/>
    <n v="354995"/>
  </r>
  <r>
    <x v="12"/>
    <x v="7"/>
    <x v="15"/>
    <n v="365592"/>
  </r>
  <r>
    <x v="12"/>
    <x v="8"/>
    <x v="15"/>
    <n v="333827"/>
  </r>
  <r>
    <x v="12"/>
    <x v="9"/>
    <x v="15"/>
    <n v="349240"/>
  </r>
  <r>
    <x v="12"/>
    <x v="10"/>
    <x v="15"/>
    <n v="380621"/>
  </r>
  <r>
    <x v="12"/>
    <x v="11"/>
    <x v="15"/>
    <n v="377789"/>
  </r>
  <r>
    <x v="12"/>
    <x v="0"/>
    <x v="15"/>
    <n v="382195.91744571208"/>
  </r>
  <r>
    <x v="12"/>
    <x v="1"/>
    <x v="15"/>
    <n v="394391"/>
  </r>
  <r>
    <x v="12"/>
    <x v="2"/>
    <x v="15"/>
    <n v="386201"/>
  </r>
  <r>
    <x v="12"/>
    <x v="3"/>
    <x v="15"/>
    <n v="398189.54928539228"/>
  </r>
  <r>
    <x v="12"/>
    <x v="4"/>
    <x v="15"/>
    <n v="405337.47365508333"/>
  </r>
  <r>
    <x v="12"/>
    <x v="5"/>
    <x v="15"/>
    <n v="405701"/>
  </r>
  <r>
    <x v="13"/>
    <x v="6"/>
    <x v="15"/>
    <n v="355383"/>
  </r>
  <r>
    <x v="13"/>
    <x v="7"/>
    <x v="15"/>
    <n v="351104"/>
  </r>
  <r>
    <x v="13"/>
    <x v="8"/>
    <x v="15"/>
    <n v="401349"/>
  </r>
  <r>
    <x v="13"/>
    <x v="9"/>
    <x v="15"/>
    <n v="388157"/>
  </r>
  <r>
    <x v="13"/>
    <x v="10"/>
    <x v="15"/>
    <n v="393923"/>
  </r>
  <r>
    <x v="13"/>
    <x v="11"/>
    <x v="15"/>
    <n v="364551"/>
  </r>
  <r>
    <x v="13"/>
    <x v="0"/>
    <x v="15"/>
    <n v="395327"/>
  </r>
  <r>
    <x v="13"/>
    <x v="1"/>
    <x v="15"/>
    <n v="394410.52005770779"/>
  </r>
  <r>
    <x v="13"/>
    <x v="2"/>
    <x v="15"/>
    <n v="385483.2003242381"/>
  </r>
  <r>
    <x v="13"/>
    <x v="3"/>
    <x v="15"/>
    <n v="415630"/>
  </r>
  <r>
    <x v="13"/>
    <x v="4"/>
    <x v="15"/>
    <n v="383976"/>
  </r>
  <r>
    <x v="13"/>
    <x v="5"/>
    <x v="15"/>
    <n v="400305.28717588808"/>
  </r>
  <r>
    <x v="14"/>
    <x v="6"/>
    <x v="15"/>
    <n v="337006.81355613883"/>
  </r>
  <r>
    <x v="14"/>
    <x v="7"/>
    <x v="15"/>
    <n v="327804.70165227068"/>
  </r>
  <r>
    <x v="14"/>
    <x v="8"/>
    <x v="15"/>
    <n v="368927.8216254189"/>
  </r>
  <r>
    <x v="14"/>
    <x v="9"/>
    <x v="15"/>
    <n v="358455.0923951263"/>
  </r>
  <r>
    <x v="14"/>
    <x v="10"/>
    <x v="15"/>
    <n v="351877"/>
  </r>
  <r>
    <x v="14"/>
    <x v="11"/>
    <x v="15"/>
    <n v="327468.64580453851"/>
  </r>
  <r>
    <x v="14"/>
    <x v="0"/>
    <x v="15"/>
    <n v="338122.51048851432"/>
  </r>
  <r>
    <x v="14"/>
    <x v="1"/>
    <x v="15"/>
    <n v="359076.73852503457"/>
  </r>
  <r>
    <x v="14"/>
    <x v="2"/>
    <x v="15"/>
    <n v="361468"/>
  </r>
  <r>
    <x v="14"/>
    <x v="3"/>
    <x v="15"/>
    <n v="382136.52206272137"/>
  </r>
  <r>
    <x v="14"/>
    <x v="4"/>
    <x v="15"/>
    <n v="376219"/>
  </r>
  <r>
    <x v="14"/>
    <x v="5"/>
    <x v="15"/>
    <n v="338377"/>
  </r>
  <r>
    <x v="15"/>
    <x v="6"/>
    <x v="15"/>
    <n v="318668.4854536652"/>
  </r>
  <r>
    <x v="15"/>
    <x v="7"/>
    <x v="15"/>
    <n v="303455.17594253889"/>
  </r>
  <r>
    <x v="15"/>
    <x v="8"/>
    <x v="15"/>
    <n v="377038.71553849778"/>
  </r>
  <r>
    <x v="15"/>
    <x v="9"/>
    <x v="15"/>
    <n v="351668"/>
  </r>
  <r>
    <x v="15"/>
    <x v="10"/>
    <x v="15"/>
    <n v="274657.1498177321"/>
  </r>
  <r>
    <x v="15"/>
    <x v="11"/>
    <x v="15"/>
    <n v="322453.35214068869"/>
  </r>
  <r>
    <x v="15"/>
    <x v="0"/>
    <x v="15"/>
    <n v="322453.35214068869"/>
  </r>
  <r>
    <x v="15"/>
    <x v="1"/>
    <x v="15"/>
    <n v="338608.49336684804"/>
  </r>
  <r>
    <x v="15"/>
    <x v="2"/>
    <x v="15"/>
    <n v="348771.23803107761"/>
  </r>
  <r>
    <x v="15"/>
    <x v="3"/>
    <x v="15"/>
    <n v="326412.73571505031"/>
  </r>
  <r>
    <x v="15"/>
    <x v="4"/>
    <x v="15"/>
    <n v="309961.35866694595"/>
  </r>
  <r>
    <x v="15"/>
    <x v="5"/>
    <x v="15"/>
    <n v="251934.90918735412"/>
  </r>
  <r>
    <x v="16"/>
    <x v="6"/>
    <x v="15"/>
    <n v="250379.71722791126"/>
  </r>
  <r>
    <x v="16"/>
    <x v="7"/>
    <x v="15"/>
    <n v="179101.31015513974"/>
  </r>
  <r>
    <x v="16"/>
    <x v="8"/>
    <x v="15"/>
    <n v="284185.53925163677"/>
  </r>
  <r>
    <x v="16"/>
    <x v="9"/>
    <x v="15"/>
    <n v="285253.64081015059"/>
  </r>
  <r>
    <x v="16"/>
    <x v="10"/>
    <x v="15"/>
    <n v="274926.07709172665"/>
  </r>
  <r>
    <x v="16"/>
    <x v="11"/>
    <x v="15"/>
    <n v="293206.66868669371"/>
  </r>
  <r>
    <x v="16"/>
    <x v="0"/>
    <x v="15"/>
    <n v="281555.30943946593"/>
  </r>
  <r>
    <x v="16"/>
    <x v="1"/>
    <x v="15"/>
    <n v="302710.2984945866"/>
  </r>
  <r>
    <x v="16"/>
    <x v="2"/>
    <x v="15"/>
    <n v="281892.12649961893"/>
  </r>
  <r>
    <x v="16"/>
    <x v="3"/>
    <x v="15"/>
    <n v="298291.19395809685"/>
  </r>
  <r>
    <x v="16"/>
    <x v="4"/>
    <x v="15"/>
    <n v="300326.11475178041"/>
  </r>
  <r>
    <x v="16"/>
    <x v="5"/>
    <x v="15"/>
    <n v="275798.19933384517"/>
  </r>
  <r>
    <x v="17"/>
    <x v="6"/>
    <x v="15"/>
    <n v="243590.59859306162"/>
  </r>
  <r>
    <x v="17"/>
    <x v="7"/>
    <x v="15"/>
    <n v="201256.5805220328"/>
  </r>
  <r>
    <x v="17"/>
    <x v="8"/>
    <x v="15"/>
    <n v="165412.11528567155"/>
  </r>
  <r>
    <x v="17"/>
    <x v="9"/>
    <x v="15"/>
    <n v="103876.59383275633"/>
  </r>
  <r>
    <x v="17"/>
    <x v="10"/>
    <x v="15"/>
    <n v="133913.13796461868"/>
  </r>
  <r>
    <x v="17"/>
    <x v="11"/>
    <x v="15"/>
    <n v="89604.114942535089"/>
  </r>
  <r>
    <x v="17"/>
    <x v="0"/>
    <x v="15"/>
    <n v="128262.26741437348"/>
  </r>
  <r>
    <x v="17"/>
    <x v="1"/>
    <x v="15"/>
    <n v="80427.837141354248"/>
  </r>
  <r>
    <x v="17"/>
    <x v="2"/>
    <x v="15"/>
    <n v="15864.239335480788"/>
  </r>
  <r>
    <x v="17"/>
    <x v="3"/>
    <x v="15"/>
    <n v="46746.341860033994"/>
  </r>
  <r>
    <x v="17"/>
    <x v="4"/>
    <x v="15"/>
    <n v="26590.176173566637"/>
  </r>
  <r>
    <x v="17"/>
    <x v="5"/>
    <x v="15"/>
    <n v="34770.694624251933"/>
  </r>
  <r>
    <x v="18"/>
    <x v="6"/>
    <x v="15"/>
    <n v="33595.289443391899"/>
  </r>
  <r>
    <x v="18"/>
    <x v="7"/>
    <x v="15"/>
    <n v="20963.919036656069"/>
  </r>
  <r>
    <x v="18"/>
    <x v="8"/>
    <x v="15"/>
    <n v="30054.249785537155"/>
  </r>
  <r>
    <x v="18"/>
    <x v="9"/>
    <x v="15"/>
    <n v="28250.042643543049"/>
  </r>
  <r>
    <x v="18"/>
    <x v="10"/>
    <x v="15"/>
    <n v="26425.498695109498"/>
  </r>
  <r>
    <x v="18"/>
    <x v="11"/>
    <x v="15"/>
    <n v="9003.1189562926756"/>
  </r>
  <r>
    <x v="18"/>
    <x v="0"/>
    <x v="15"/>
    <n v="6085.6741401294576"/>
  </r>
  <r>
    <x v="18"/>
    <x v="1"/>
    <x v="15"/>
    <n v="4103.4429680649228"/>
  </r>
  <r>
    <x v="18"/>
    <x v="2"/>
    <x v="15"/>
    <n v="4822.201383905689"/>
  </r>
  <r>
    <x v="18"/>
    <x v="3"/>
    <x v="15"/>
    <n v="19860.515613400959"/>
  </r>
  <r>
    <x v="18"/>
    <x v="4"/>
    <x v="15"/>
    <n v="9669.4299618201803"/>
  </r>
  <r>
    <x v="18"/>
    <x v="5"/>
    <x v="15"/>
    <n v="3256.6981613521148"/>
  </r>
  <r>
    <x v="19"/>
    <x v="6"/>
    <x v="15"/>
    <n v="34509"/>
  </r>
  <r>
    <x v="19"/>
    <x v="7"/>
    <x v="15"/>
    <n v="21409"/>
  </r>
  <r>
    <x v="19"/>
    <x v="8"/>
    <x v="15"/>
    <n v="43452"/>
  </r>
  <r>
    <x v="19"/>
    <x v="9"/>
    <x v="15"/>
    <n v="56207"/>
  </r>
  <r>
    <x v="19"/>
    <x v="10"/>
    <x v="15"/>
    <n v="34448"/>
  </r>
  <r>
    <x v="19"/>
    <x v="11"/>
    <x v="15"/>
    <n v="28000"/>
  </r>
  <r>
    <x v="19"/>
    <x v="0"/>
    <x v="15"/>
    <n v="4104"/>
  </r>
  <r>
    <x v="19"/>
    <x v="1"/>
    <x v="15"/>
    <n v="90856"/>
  </r>
  <r>
    <x v="19"/>
    <x v="2"/>
    <x v="15"/>
    <n v="74465"/>
  </r>
  <r>
    <x v="19"/>
    <x v="3"/>
    <x v="15"/>
    <n v="120479"/>
  </r>
  <r>
    <x v="19"/>
    <x v="4"/>
    <x v="15"/>
    <n v="84243"/>
  </r>
  <r>
    <x v="19"/>
    <x v="5"/>
    <x v="15"/>
    <n v="73530"/>
  </r>
  <r>
    <x v="20"/>
    <x v="6"/>
    <x v="15"/>
    <n v="73705"/>
  </r>
  <r>
    <x v="20"/>
    <x v="7"/>
    <x v="15"/>
    <n v="5584"/>
  </r>
  <r>
    <x v="20"/>
    <x v="8"/>
    <x v="15"/>
    <n v="0"/>
  </r>
  <r>
    <x v="20"/>
    <x v="9"/>
    <x v="15"/>
    <n v="0"/>
  </r>
  <r>
    <x v="20"/>
    <x v="10"/>
    <x v="15"/>
    <n v="0"/>
  </r>
  <r>
    <x v="20"/>
    <x v="11"/>
    <x v="15"/>
    <n v="0"/>
  </r>
  <r>
    <x v="20"/>
    <x v="0"/>
    <x v="15"/>
    <n v="0"/>
  </r>
  <r>
    <x v="20"/>
    <x v="1"/>
    <x v="15"/>
    <n v="0"/>
  </r>
  <r>
    <x v="20"/>
    <x v="2"/>
    <x v="15"/>
    <n v="0"/>
  </r>
  <r>
    <x v="20"/>
    <x v="3"/>
    <x v="15"/>
    <n v="0"/>
  </r>
  <r>
    <x v="20"/>
    <x v="4"/>
    <x v="15"/>
    <n v="0"/>
  </r>
  <r>
    <x v="20"/>
    <x v="5"/>
    <x v="15"/>
    <n v="0"/>
  </r>
  <r>
    <x v="21"/>
    <x v="6"/>
    <x v="15"/>
    <n v="0"/>
  </r>
  <r>
    <x v="21"/>
    <x v="7"/>
    <x v="15"/>
    <n v="0"/>
  </r>
  <r>
    <x v="21"/>
    <x v="8"/>
    <x v="15"/>
    <n v="0"/>
  </r>
  <r>
    <x v="21"/>
    <x v="9"/>
    <x v="15"/>
    <n v="0"/>
  </r>
  <r>
    <x v="21"/>
    <x v="10"/>
    <x v="15"/>
    <n v="0"/>
  </r>
  <r>
    <x v="21"/>
    <x v="11"/>
    <x v="15"/>
    <n v="901"/>
  </r>
  <r>
    <x v="21"/>
    <x v="0"/>
    <x v="15"/>
    <n v="0"/>
  </r>
  <r>
    <x v="21"/>
    <x v="1"/>
    <x v="15"/>
    <n v="0"/>
  </r>
  <r>
    <x v="21"/>
    <x v="2"/>
    <x v="15"/>
    <n v="0"/>
  </r>
  <r>
    <x v="21"/>
    <x v="3"/>
    <x v="15"/>
    <n v="0"/>
  </r>
  <r>
    <x v="21"/>
    <x v="4"/>
    <x v="15"/>
    <n v="0"/>
  </r>
  <r>
    <x v="21"/>
    <x v="5"/>
    <x v="15"/>
    <n v="0"/>
  </r>
  <r>
    <x v="22"/>
    <x v="6"/>
    <x v="15"/>
    <n v="0"/>
  </r>
  <r>
    <x v="22"/>
    <x v="7"/>
    <x v="15"/>
    <n v="0"/>
  </r>
  <r>
    <x v="22"/>
    <x v="8"/>
    <x v="15"/>
    <n v="0"/>
  </r>
  <r>
    <x v="22"/>
    <x v="9"/>
    <x v="15"/>
    <n v="0"/>
  </r>
  <r>
    <x v="22"/>
    <x v="10"/>
    <x v="15"/>
    <n v="0"/>
  </r>
  <r>
    <x v="22"/>
    <x v="11"/>
    <x v="15"/>
    <n v="0"/>
  </r>
  <r>
    <x v="22"/>
    <x v="0"/>
    <x v="15"/>
    <n v="27207"/>
  </r>
  <r>
    <x v="22"/>
    <x v="1"/>
    <x v="15"/>
    <n v="198724"/>
  </r>
  <r>
    <x v="22"/>
    <x v="2"/>
    <x v="15"/>
    <n v="189352"/>
  </r>
  <r>
    <x v="22"/>
    <x v="3"/>
    <x v="15"/>
    <n v="255755"/>
  </r>
  <r>
    <x v="22"/>
    <x v="4"/>
    <x v="15"/>
    <n v="188343"/>
  </r>
  <r>
    <x v="22"/>
    <x v="5"/>
    <x v="15"/>
    <n v="169625"/>
  </r>
  <r>
    <x v="23"/>
    <x v="6"/>
    <x v="15"/>
    <n v="156699"/>
  </r>
  <r>
    <x v="23"/>
    <x v="7"/>
    <x v="15"/>
    <n v="140726"/>
  </r>
  <r>
    <x v="23"/>
    <x v="8"/>
    <x v="15"/>
    <n v="205281"/>
  </r>
  <r>
    <x v="23"/>
    <x v="9"/>
    <x v="15"/>
    <n v="232815"/>
  </r>
  <r>
    <x v="23"/>
    <x v="10"/>
    <x v="15"/>
    <n v="188368"/>
  </r>
  <r>
    <x v="23"/>
    <x v="11"/>
    <x v="15"/>
    <n v="245438"/>
  </r>
  <r>
    <x v="23"/>
    <x v="0"/>
    <x v="15"/>
    <n v="244662"/>
  </r>
  <r>
    <x v="23"/>
    <x v="1"/>
    <x v="15"/>
    <n v="266967"/>
  </r>
  <r>
    <x v="23"/>
    <x v="2"/>
    <x v="15"/>
    <n v="251715"/>
  </r>
  <r>
    <x v="23"/>
    <x v="3"/>
    <x v="15"/>
    <n v="281381"/>
  </r>
  <r>
    <x v="23"/>
    <x v="4"/>
    <x v="15"/>
    <n v="266548"/>
  </r>
  <r>
    <x v="23"/>
    <x v="5"/>
    <x v="15"/>
    <n v="240742"/>
  </r>
  <r>
    <x v="24"/>
    <x v="6"/>
    <x v="15"/>
    <n v="230881"/>
  </r>
  <r>
    <x v="24"/>
    <x v="7"/>
    <x v="15"/>
    <n v="257995"/>
  </r>
  <r>
    <x v="24"/>
    <x v="8"/>
    <x v="15"/>
    <n v="261883"/>
  </r>
  <r>
    <x v="24"/>
    <x v="9"/>
    <x v="15"/>
    <n v="228210"/>
  </r>
  <r>
    <x v="24"/>
    <x v="10"/>
    <x v="15"/>
    <n v="259023"/>
  </r>
  <r>
    <x v="24"/>
    <x v="11"/>
    <x v="15"/>
    <n v="257473"/>
  </r>
  <r>
    <x v="24"/>
    <x v="0"/>
    <x v="15"/>
    <n v="269445"/>
  </r>
  <r>
    <x v="24"/>
    <x v="1"/>
    <x v="15"/>
    <n v="279784"/>
  </r>
  <r>
    <x v="24"/>
    <x v="2"/>
    <x v="15"/>
    <n v="268298"/>
  </r>
  <r>
    <x v="24"/>
    <x v="3"/>
    <x v="15"/>
    <n v="230155"/>
  </r>
  <r>
    <x v="24"/>
    <x v="4"/>
    <x v="15"/>
    <n v="188951"/>
  </r>
  <r>
    <x v="24"/>
    <x v="5"/>
    <x v="15"/>
    <n v="166055"/>
  </r>
  <r>
    <x v="25"/>
    <x v="6"/>
    <x v="15"/>
    <n v="180326"/>
  </r>
  <r>
    <x v="25"/>
    <x v="7"/>
    <x v="15"/>
    <n v="173811"/>
  </r>
  <r>
    <x v="25"/>
    <x v="8"/>
    <x v="15"/>
    <n v="109863"/>
  </r>
  <r>
    <x v="25"/>
    <x v="9"/>
    <x v="15"/>
    <n v="2314"/>
  </r>
  <r>
    <x v="25"/>
    <x v="10"/>
    <x v="15"/>
    <n v="2427"/>
  </r>
  <r>
    <x v="25"/>
    <x v="11"/>
    <x v="15"/>
    <n v="2737"/>
  </r>
  <r>
    <x v="25"/>
    <x v="0"/>
    <x v="15"/>
    <n v="18417"/>
  </r>
  <r>
    <x v="25"/>
    <x v="1"/>
    <x v="15"/>
    <n v="23316"/>
  </r>
  <r>
    <x v="25"/>
    <x v="2"/>
    <x v="15"/>
    <n v="28966"/>
  </r>
  <r>
    <x v="25"/>
    <x v="3"/>
    <x v="15"/>
    <n v="33257"/>
  </r>
  <r>
    <x v="25"/>
    <x v="4"/>
    <x v="15"/>
    <n v="97747"/>
  </r>
  <r>
    <x v="25"/>
    <x v="5"/>
    <x v="15"/>
    <n v="105181"/>
  </r>
  <r>
    <x v="0"/>
    <x v="0"/>
    <x v="16"/>
    <n v="847386"/>
  </r>
  <r>
    <x v="0"/>
    <x v="1"/>
    <x v="16"/>
    <n v="890847"/>
  </r>
  <r>
    <x v="0"/>
    <x v="2"/>
    <x v="16"/>
    <n v="862680"/>
  </r>
  <r>
    <x v="0"/>
    <x v="3"/>
    <x v="16"/>
    <n v="909321"/>
  </r>
  <r>
    <x v="0"/>
    <x v="4"/>
    <x v="16"/>
    <n v="902053"/>
  </r>
  <r>
    <x v="0"/>
    <x v="5"/>
    <x v="16"/>
    <n v="898917"/>
  </r>
  <r>
    <x v="1"/>
    <x v="6"/>
    <x v="16"/>
    <n v="835019"/>
  </r>
  <r>
    <x v="1"/>
    <x v="7"/>
    <x v="16"/>
    <n v="823144"/>
  </r>
  <r>
    <x v="1"/>
    <x v="8"/>
    <x v="16"/>
    <n v="931753"/>
  </r>
  <r>
    <x v="1"/>
    <x v="9"/>
    <x v="16"/>
    <n v="914436"/>
  </r>
  <r>
    <x v="1"/>
    <x v="10"/>
    <x v="16"/>
    <n v="968882"/>
  </r>
  <r>
    <x v="1"/>
    <x v="11"/>
    <x v="16"/>
    <n v="878992"/>
  </r>
  <r>
    <x v="1"/>
    <x v="0"/>
    <x v="16"/>
    <n v="917600"/>
  </r>
  <r>
    <x v="1"/>
    <x v="1"/>
    <x v="16"/>
    <n v="898846"/>
  </r>
  <r>
    <x v="1"/>
    <x v="2"/>
    <x v="16"/>
    <n v="866058"/>
  </r>
  <r>
    <x v="1"/>
    <x v="3"/>
    <x v="16"/>
    <n v="1010100"/>
  </r>
  <r>
    <x v="1"/>
    <x v="4"/>
    <x v="16"/>
    <n v="968483"/>
  </r>
  <r>
    <x v="1"/>
    <x v="5"/>
    <x v="16"/>
    <n v="962583"/>
  </r>
  <r>
    <x v="2"/>
    <x v="6"/>
    <x v="16"/>
    <n v="891907"/>
  </r>
  <r>
    <x v="2"/>
    <x v="7"/>
    <x v="16"/>
    <n v="861427"/>
  </r>
  <r>
    <x v="2"/>
    <x v="8"/>
    <x v="16"/>
    <n v="1003550"/>
  </r>
  <r>
    <x v="2"/>
    <x v="9"/>
    <x v="16"/>
    <n v="1063523"/>
  </r>
  <r>
    <x v="2"/>
    <x v="10"/>
    <x v="16"/>
    <n v="1070755"/>
  </r>
  <r>
    <x v="2"/>
    <x v="11"/>
    <x v="16"/>
    <n v="970525"/>
  </r>
  <r>
    <x v="2"/>
    <x v="0"/>
    <x v="16"/>
    <n v="1091246"/>
  </r>
  <r>
    <x v="2"/>
    <x v="1"/>
    <x v="16"/>
    <n v="1024474"/>
  </r>
  <r>
    <x v="2"/>
    <x v="2"/>
    <x v="16"/>
    <n v="1102744"/>
  </r>
  <r>
    <x v="2"/>
    <x v="3"/>
    <x v="16"/>
    <n v="1157774"/>
  </r>
  <r>
    <x v="2"/>
    <x v="4"/>
    <x v="16"/>
    <n v="1059098"/>
  </r>
  <r>
    <x v="2"/>
    <x v="5"/>
    <x v="16"/>
    <n v="1075088"/>
  </r>
  <r>
    <x v="3"/>
    <x v="6"/>
    <x v="16"/>
    <n v="979059"/>
  </r>
  <r>
    <x v="3"/>
    <x v="7"/>
    <x v="16"/>
    <n v="916655"/>
  </r>
  <r>
    <x v="3"/>
    <x v="8"/>
    <x v="16"/>
    <n v="1096358"/>
  </r>
  <r>
    <x v="3"/>
    <x v="9"/>
    <x v="16"/>
    <n v="1082068"/>
  </r>
  <r>
    <x v="3"/>
    <x v="10"/>
    <x v="16"/>
    <n v="1055174"/>
  </r>
  <r>
    <x v="3"/>
    <x v="11"/>
    <x v="16"/>
    <n v="1026710"/>
  </r>
  <r>
    <x v="3"/>
    <x v="0"/>
    <x v="16"/>
    <n v="1072955"/>
  </r>
  <r>
    <x v="3"/>
    <x v="1"/>
    <x v="16"/>
    <n v="1051888"/>
  </r>
  <r>
    <x v="3"/>
    <x v="2"/>
    <x v="16"/>
    <n v="1005366"/>
  </r>
  <r>
    <x v="3"/>
    <x v="3"/>
    <x v="16"/>
    <n v="1058965"/>
  </r>
  <r>
    <x v="3"/>
    <x v="4"/>
    <x v="16"/>
    <n v="996360"/>
  </r>
  <r>
    <x v="3"/>
    <x v="5"/>
    <x v="16"/>
    <n v="985970"/>
  </r>
  <r>
    <x v="4"/>
    <x v="6"/>
    <x v="16"/>
    <n v="875098"/>
  </r>
  <r>
    <x v="4"/>
    <x v="7"/>
    <x v="16"/>
    <n v="837134"/>
  </r>
  <r>
    <x v="4"/>
    <x v="8"/>
    <x v="16"/>
    <n v="1010014"/>
  </r>
  <r>
    <x v="4"/>
    <x v="9"/>
    <x v="16"/>
    <n v="986838"/>
  </r>
  <r>
    <x v="4"/>
    <x v="10"/>
    <x v="16"/>
    <n v="1005118"/>
  </r>
  <r>
    <x v="4"/>
    <x v="11"/>
    <x v="16"/>
    <n v="1000100"/>
  </r>
  <r>
    <x v="4"/>
    <x v="0"/>
    <x v="16"/>
    <n v="1020679"/>
  </r>
  <r>
    <x v="4"/>
    <x v="1"/>
    <x v="16"/>
    <n v="1004719"/>
  </r>
  <r>
    <x v="4"/>
    <x v="2"/>
    <x v="16"/>
    <n v="1018218"/>
  </r>
  <r>
    <x v="4"/>
    <x v="3"/>
    <x v="16"/>
    <n v="1032307"/>
  </r>
  <r>
    <x v="4"/>
    <x v="4"/>
    <x v="16"/>
    <n v="1029979"/>
  </r>
  <r>
    <x v="4"/>
    <x v="5"/>
    <x v="16"/>
    <n v="1002028"/>
  </r>
  <r>
    <x v="5"/>
    <x v="6"/>
    <x v="16"/>
    <n v="909821"/>
  </r>
  <r>
    <x v="5"/>
    <x v="7"/>
    <x v="16"/>
    <n v="909668"/>
  </r>
  <r>
    <x v="5"/>
    <x v="8"/>
    <x v="16"/>
    <n v="1063169"/>
  </r>
  <r>
    <x v="5"/>
    <x v="9"/>
    <x v="16"/>
    <n v="983964"/>
  </r>
  <r>
    <x v="5"/>
    <x v="10"/>
    <x v="16"/>
    <n v="996926"/>
  </r>
  <r>
    <x v="5"/>
    <x v="11"/>
    <x v="16"/>
    <n v="967328"/>
  </r>
  <r>
    <x v="5"/>
    <x v="0"/>
    <x v="16"/>
    <n v="1013737"/>
  </r>
  <r>
    <x v="5"/>
    <x v="1"/>
    <x v="16"/>
    <n v="1045104"/>
  </r>
  <r>
    <x v="5"/>
    <x v="2"/>
    <x v="16"/>
    <n v="1021314"/>
  </r>
  <r>
    <x v="5"/>
    <x v="3"/>
    <x v="16"/>
    <n v="1031667"/>
  </r>
  <r>
    <x v="5"/>
    <x v="4"/>
    <x v="16"/>
    <n v="965378"/>
  </r>
  <r>
    <x v="5"/>
    <x v="5"/>
    <x v="16"/>
    <n v="944063"/>
  </r>
  <r>
    <x v="6"/>
    <x v="6"/>
    <x v="16"/>
    <n v="852183"/>
  </r>
  <r>
    <x v="6"/>
    <x v="7"/>
    <x v="16"/>
    <n v="807571"/>
  </r>
  <r>
    <x v="6"/>
    <x v="8"/>
    <x v="16"/>
    <n v="924202"/>
  </r>
  <r>
    <x v="6"/>
    <x v="9"/>
    <x v="16"/>
    <n v="886320"/>
  </r>
  <r>
    <x v="6"/>
    <x v="10"/>
    <x v="16"/>
    <n v="954200"/>
  </r>
  <r>
    <x v="6"/>
    <x v="11"/>
    <x v="16"/>
    <n v="900872"/>
  </r>
  <r>
    <x v="6"/>
    <x v="0"/>
    <x v="16"/>
    <n v="869229"/>
  </r>
  <r>
    <x v="6"/>
    <x v="1"/>
    <x v="16"/>
    <n v="903815"/>
  </r>
  <r>
    <x v="6"/>
    <x v="2"/>
    <x v="16"/>
    <n v="881786"/>
  </r>
  <r>
    <x v="6"/>
    <x v="3"/>
    <x v="16"/>
    <n v="912631"/>
  </r>
  <r>
    <x v="6"/>
    <x v="4"/>
    <x v="16"/>
    <n v="869167"/>
  </r>
  <r>
    <x v="6"/>
    <x v="5"/>
    <x v="16"/>
    <n v="681541"/>
  </r>
  <r>
    <x v="7"/>
    <x v="6"/>
    <x v="16"/>
    <n v="676325"/>
  </r>
  <r>
    <x v="7"/>
    <x v="7"/>
    <x v="16"/>
    <n v="638355"/>
  </r>
  <r>
    <x v="7"/>
    <x v="8"/>
    <x v="16"/>
    <n v="704333"/>
  </r>
  <r>
    <x v="7"/>
    <x v="9"/>
    <x v="16"/>
    <n v="712096"/>
  </r>
  <r>
    <x v="7"/>
    <x v="10"/>
    <x v="16"/>
    <n v="789399.52688286186"/>
  </r>
  <r>
    <x v="7"/>
    <x v="11"/>
    <x v="16"/>
    <n v="753515"/>
  </r>
  <r>
    <x v="7"/>
    <x v="0"/>
    <x v="16"/>
    <n v="810887"/>
  </r>
  <r>
    <x v="7"/>
    <x v="1"/>
    <x v="16"/>
    <n v="839288"/>
  </r>
  <r>
    <x v="7"/>
    <x v="2"/>
    <x v="16"/>
    <n v="848863"/>
  </r>
  <r>
    <x v="7"/>
    <x v="3"/>
    <x v="16"/>
    <n v="901081"/>
  </r>
  <r>
    <x v="7"/>
    <x v="4"/>
    <x v="16"/>
    <n v="855889"/>
  </r>
  <r>
    <x v="7"/>
    <x v="5"/>
    <x v="16"/>
    <n v="862688.61813088087"/>
  </r>
  <r>
    <x v="8"/>
    <x v="6"/>
    <x v="16"/>
    <n v="758120"/>
  </r>
  <r>
    <x v="8"/>
    <x v="7"/>
    <x v="16"/>
    <n v="727303"/>
  </r>
  <r>
    <x v="8"/>
    <x v="8"/>
    <x v="16"/>
    <n v="849298.96634732652"/>
  </r>
  <r>
    <x v="8"/>
    <x v="9"/>
    <x v="16"/>
    <n v="906984"/>
  </r>
  <r>
    <x v="8"/>
    <x v="10"/>
    <x v="16"/>
    <n v="944957"/>
  </r>
  <r>
    <x v="8"/>
    <x v="11"/>
    <x v="16"/>
    <n v="913241"/>
  </r>
  <r>
    <x v="8"/>
    <x v="0"/>
    <x v="16"/>
    <n v="940908"/>
  </r>
  <r>
    <x v="8"/>
    <x v="1"/>
    <x v="16"/>
    <n v="902498"/>
  </r>
  <r>
    <x v="8"/>
    <x v="2"/>
    <x v="16"/>
    <n v="986792"/>
  </r>
  <r>
    <x v="8"/>
    <x v="3"/>
    <x v="16"/>
    <n v="1029199"/>
  </r>
  <r>
    <x v="8"/>
    <x v="4"/>
    <x v="16"/>
    <n v="967637"/>
  </r>
  <r>
    <x v="8"/>
    <x v="5"/>
    <x v="16"/>
    <n v="1019838"/>
  </r>
  <r>
    <x v="9"/>
    <x v="6"/>
    <x v="16"/>
    <n v="894055"/>
  </r>
  <r>
    <x v="9"/>
    <x v="7"/>
    <x v="16"/>
    <n v="908453.96925076772"/>
  </r>
  <r>
    <x v="9"/>
    <x v="8"/>
    <x v="16"/>
    <n v="1043385"/>
  </r>
  <r>
    <x v="9"/>
    <x v="9"/>
    <x v="16"/>
    <n v="976172"/>
  </r>
  <r>
    <x v="9"/>
    <x v="10"/>
    <x v="16"/>
    <n v="1022880"/>
  </r>
  <r>
    <x v="9"/>
    <x v="11"/>
    <x v="16"/>
    <n v="1004896"/>
  </r>
  <r>
    <x v="9"/>
    <x v="0"/>
    <x v="16"/>
    <n v="1006613"/>
  </r>
  <r>
    <x v="9"/>
    <x v="1"/>
    <x v="16"/>
    <n v="1001008"/>
  </r>
  <r>
    <x v="9"/>
    <x v="2"/>
    <x v="16"/>
    <n v="1018117.3594985181"/>
  </r>
  <r>
    <x v="9"/>
    <x v="3"/>
    <x v="16"/>
    <n v="1067932"/>
  </r>
  <r>
    <x v="9"/>
    <x v="4"/>
    <x v="16"/>
    <n v="1030516.738626926"/>
  </r>
  <r>
    <x v="9"/>
    <x v="5"/>
    <x v="16"/>
    <n v="1040360.9099646192"/>
  </r>
  <r>
    <x v="10"/>
    <x v="6"/>
    <x v="16"/>
    <n v="888263"/>
  </r>
  <r>
    <x v="10"/>
    <x v="7"/>
    <x v="16"/>
    <n v="896096"/>
  </r>
  <r>
    <x v="10"/>
    <x v="8"/>
    <x v="16"/>
    <n v="1028604"/>
  </r>
  <r>
    <x v="10"/>
    <x v="9"/>
    <x v="16"/>
    <n v="1080610"/>
  </r>
  <r>
    <x v="10"/>
    <x v="10"/>
    <x v="16"/>
    <n v="1086284"/>
  </r>
  <r>
    <x v="10"/>
    <x v="11"/>
    <x v="16"/>
    <n v="1039252"/>
  </r>
  <r>
    <x v="10"/>
    <x v="0"/>
    <x v="16"/>
    <n v="1052046"/>
  </r>
  <r>
    <x v="10"/>
    <x v="1"/>
    <x v="16"/>
    <n v="1045985.2683407546"/>
  </r>
  <r>
    <x v="10"/>
    <x v="2"/>
    <x v="16"/>
    <n v="1099681.4860558033"/>
  </r>
  <r>
    <x v="10"/>
    <x v="3"/>
    <x v="16"/>
    <n v="1109251.4143191401"/>
  </r>
  <r>
    <x v="10"/>
    <x v="4"/>
    <x v="16"/>
    <n v="1063554"/>
  </r>
  <r>
    <x v="10"/>
    <x v="5"/>
    <x v="16"/>
    <n v="1105155.8776757482"/>
  </r>
  <r>
    <x v="11"/>
    <x v="6"/>
    <x v="16"/>
    <n v="966801"/>
  </r>
  <r>
    <x v="11"/>
    <x v="7"/>
    <x v="16"/>
    <n v="929529"/>
  </r>
  <r>
    <x v="11"/>
    <x v="8"/>
    <x v="16"/>
    <n v="1074126"/>
  </r>
  <r>
    <x v="11"/>
    <x v="9"/>
    <x v="16"/>
    <n v="1058075"/>
  </r>
  <r>
    <x v="11"/>
    <x v="10"/>
    <x v="16"/>
    <n v="1111247"/>
  </r>
  <r>
    <x v="11"/>
    <x v="11"/>
    <x v="16"/>
    <n v="1042349"/>
  </r>
  <r>
    <x v="11"/>
    <x v="0"/>
    <x v="16"/>
    <n v="1114435"/>
  </r>
  <r>
    <x v="11"/>
    <x v="1"/>
    <x v="16"/>
    <n v="1125408.6218802091"/>
  </r>
  <r>
    <x v="11"/>
    <x v="2"/>
    <x v="16"/>
    <n v="1124187"/>
  </r>
  <r>
    <x v="11"/>
    <x v="3"/>
    <x v="16"/>
    <n v="1120800"/>
  </r>
  <r>
    <x v="11"/>
    <x v="4"/>
    <x v="16"/>
    <n v="1117755.8308222997"/>
  </r>
  <r>
    <x v="11"/>
    <x v="5"/>
    <x v="16"/>
    <n v="1067822"/>
  </r>
  <r>
    <x v="12"/>
    <x v="6"/>
    <x v="16"/>
    <n v="1005557"/>
  </r>
  <r>
    <x v="12"/>
    <x v="7"/>
    <x v="16"/>
    <n v="1043657"/>
  </r>
  <r>
    <x v="12"/>
    <x v="8"/>
    <x v="16"/>
    <n v="957695"/>
  </r>
  <r>
    <x v="12"/>
    <x v="9"/>
    <x v="16"/>
    <n v="1006078"/>
  </r>
  <r>
    <x v="12"/>
    <x v="10"/>
    <x v="16"/>
    <n v="1091184"/>
  </r>
  <r>
    <x v="12"/>
    <x v="11"/>
    <x v="16"/>
    <n v="1085023"/>
  </r>
  <r>
    <x v="12"/>
    <x v="0"/>
    <x v="16"/>
    <n v="1106330.7938106786"/>
  </r>
  <r>
    <x v="12"/>
    <x v="1"/>
    <x v="16"/>
    <n v="1134842"/>
  </r>
  <r>
    <x v="12"/>
    <x v="2"/>
    <x v="16"/>
    <n v="1125946"/>
  </r>
  <r>
    <x v="12"/>
    <x v="3"/>
    <x v="16"/>
    <n v="1166903.3884975621"/>
  </r>
  <r>
    <x v="12"/>
    <x v="4"/>
    <x v="16"/>
    <n v="1159541.9336658744"/>
  </r>
  <r>
    <x v="12"/>
    <x v="5"/>
    <x v="16"/>
    <n v="1120918"/>
  </r>
  <r>
    <x v="13"/>
    <x v="6"/>
    <x v="16"/>
    <n v="1020044"/>
  </r>
  <r>
    <x v="13"/>
    <x v="7"/>
    <x v="16"/>
    <n v="1002125"/>
  </r>
  <r>
    <x v="13"/>
    <x v="8"/>
    <x v="16"/>
    <n v="1057844"/>
  </r>
  <r>
    <x v="13"/>
    <x v="9"/>
    <x v="16"/>
    <n v="1140689"/>
  </r>
  <r>
    <x v="13"/>
    <x v="10"/>
    <x v="16"/>
    <n v="1149852"/>
  </r>
  <r>
    <x v="13"/>
    <x v="11"/>
    <x v="16"/>
    <n v="1069111"/>
  </r>
  <r>
    <x v="13"/>
    <x v="0"/>
    <x v="16"/>
    <n v="1148234"/>
  </r>
  <r>
    <x v="13"/>
    <x v="1"/>
    <x v="16"/>
    <n v="1160761.8034180521"/>
  </r>
  <r>
    <x v="13"/>
    <x v="2"/>
    <x v="16"/>
    <n v="1120897.4310953431"/>
  </r>
  <r>
    <x v="13"/>
    <x v="3"/>
    <x v="16"/>
    <n v="1210719"/>
  </r>
  <r>
    <x v="13"/>
    <x v="4"/>
    <x v="16"/>
    <n v="1118267"/>
  </r>
  <r>
    <x v="13"/>
    <x v="5"/>
    <x v="16"/>
    <n v="750836.7341931666"/>
  </r>
  <r>
    <x v="14"/>
    <x v="6"/>
    <x v="16"/>
    <n v="984388.97129616851"/>
  </r>
  <r>
    <x v="14"/>
    <x v="7"/>
    <x v="16"/>
    <n v="917531.26808843459"/>
  </r>
  <r>
    <x v="14"/>
    <x v="8"/>
    <x v="16"/>
    <n v="1051946.2908484582"/>
  </r>
  <r>
    <x v="14"/>
    <x v="9"/>
    <x v="16"/>
    <n v="1045474.3651966566"/>
  </r>
  <r>
    <x v="14"/>
    <x v="10"/>
    <x v="16"/>
    <n v="1043699"/>
  </r>
  <r>
    <x v="14"/>
    <x v="11"/>
    <x v="16"/>
    <n v="1006764.6258241417"/>
  </r>
  <r>
    <x v="14"/>
    <x v="0"/>
    <x v="16"/>
    <n v="983364.09858548257"/>
  </r>
  <r>
    <x v="14"/>
    <x v="1"/>
    <x v="16"/>
    <n v="1031441.4333630204"/>
  </r>
  <r>
    <x v="14"/>
    <x v="2"/>
    <x v="16"/>
    <n v="1041522"/>
  </r>
  <r>
    <x v="14"/>
    <x v="3"/>
    <x v="16"/>
    <n v="1105389.8525554661"/>
  </r>
  <r>
    <x v="14"/>
    <x v="4"/>
    <x v="16"/>
    <n v="1071858"/>
  </r>
  <r>
    <x v="14"/>
    <x v="5"/>
    <x v="16"/>
    <n v="1024231"/>
  </r>
  <r>
    <x v="15"/>
    <x v="6"/>
    <x v="16"/>
    <n v="933481.72016279539"/>
  </r>
  <r>
    <x v="15"/>
    <x v="7"/>
    <x v="16"/>
    <n v="932383.34630871587"/>
  </r>
  <r>
    <x v="15"/>
    <x v="8"/>
    <x v="16"/>
    <n v="1079114.8920963346"/>
  </r>
  <r>
    <x v="15"/>
    <x v="9"/>
    <x v="16"/>
    <n v="1016953"/>
  </r>
  <r>
    <x v="15"/>
    <x v="10"/>
    <x v="16"/>
    <n v="806313.61170303798"/>
  </r>
  <r>
    <x v="15"/>
    <x v="11"/>
    <x v="16"/>
    <n v="947551.95033460041"/>
  </r>
  <r>
    <x v="15"/>
    <x v="0"/>
    <x v="16"/>
    <n v="947551.95033460041"/>
  </r>
  <r>
    <x v="15"/>
    <x v="1"/>
    <x v="16"/>
    <n v="980144.69884850341"/>
  </r>
  <r>
    <x v="15"/>
    <x v="2"/>
    <x v="16"/>
    <n v="996257.9836831023"/>
  </r>
  <r>
    <x v="15"/>
    <x v="3"/>
    <x v="16"/>
    <n v="947984.66290613357"/>
  </r>
  <r>
    <x v="15"/>
    <x v="4"/>
    <x v="16"/>
    <n v="869184.90146870317"/>
  </r>
  <r>
    <x v="15"/>
    <x v="5"/>
    <x v="16"/>
    <n v="713069.33545512415"/>
  </r>
  <r>
    <x v="16"/>
    <x v="6"/>
    <x v="16"/>
    <n v="687497.14523408469"/>
  </r>
  <r>
    <x v="16"/>
    <x v="7"/>
    <x v="16"/>
    <n v="513880.35224585066"/>
  </r>
  <r>
    <x v="16"/>
    <x v="8"/>
    <x v="16"/>
    <n v="789457.07792628906"/>
  </r>
  <r>
    <x v="16"/>
    <x v="9"/>
    <x v="16"/>
    <n v="787701.63900027156"/>
  </r>
  <r>
    <x v="16"/>
    <x v="10"/>
    <x v="16"/>
    <n v="753534.00487394177"/>
  </r>
  <r>
    <x v="16"/>
    <x v="11"/>
    <x v="16"/>
    <n v="816239.89997638843"/>
  </r>
  <r>
    <x v="16"/>
    <x v="0"/>
    <x v="16"/>
    <n v="831031.95265761192"/>
  </r>
  <r>
    <x v="16"/>
    <x v="1"/>
    <x v="16"/>
    <n v="881448.25218183489"/>
  </r>
  <r>
    <x v="16"/>
    <x v="2"/>
    <x v="16"/>
    <n v="853773.44850318599"/>
  </r>
  <r>
    <x v="16"/>
    <x v="3"/>
    <x v="16"/>
    <n v="871191.04912002885"/>
  </r>
  <r>
    <x v="16"/>
    <x v="4"/>
    <x v="16"/>
    <n v="851736.35789980122"/>
  </r>
  <r>
    <x v="16"/>
    <x v="5"/>
    <x v="16"/>
    <n v="784696.66900662705"/>
  </r>
  <r>
    <x v="17"/>
    <x v="6"/>
    <x v="16"/>
    <n v="716640.44390793086"/>
  </r>
  <r>
    <x v="17"/>
    <x v="7"/>
    <x v="16"/>
    <n v="599877.9482719237"/>
  </r>
  <r>
    <x v="17"/>
    <x v="8"/>
    <x v="16"/>
    <n v="434011.79538304434"/>
  </r>
  <r>
    <x v="17"/>
    <x v="9"/>
    <x v="16"/>
    <n v="321744.74061031651"/>
  </r>
  <r>
    <x v="17"/>
    <x v="10"/>
    <x v="16"/>
    <n v="417783.63241175696"/>
  </r>
  <r>
    <x v="17"/>
    <x v="11"/>
    <x v="16"/>
    <n v="332526.79374921933"/>
  </r>
  <r>
    <x v="17"/>
    <x v="0"/>
    <x v="16"/>
    <n v="400739.8004161304"/>
  </r>
  <r>
    <x v="17"/>
    <x v="1"/>
    <x v="16"/>
    <n v="255574.88207950766"/>
  </r>
  <r>
    <x v="17"/>
    <x v="2"/>
    <x v="16"/>
    <n v="73585.182046367394"/>
  </r>
  <r>
    <x v="17"/>
    <x v="3"/>
    <x v="16"/>
    <n v="82515.163002979156"/>
  </r>
  <r>
    <x v="17"/>
    <x v="4"/>
    <x v="16"/>
    <n v="163431.26443796427"/>
  </r>
  <r>
    <x v="17"/>
    <x v="5"/>
    <x v="16"/>
    <n v="164709.66134964302"/>
  </r>
  <r>
    <x v="18"/>
    <x v="6"/>
    <x v="16"/>
    <n v="135633.24218045647"/>
  </r>
  <r>
    <x v="18"/>
    <x v="7"/>
    <x v="16"/>
    <n v="102085.25994624308"/>
  </r>
  <r>
    <x v="18"/>
    <x v="8"/>
    <x v="16"/>
    <n v="108704.81794838193"/>
  </r>
  <r>
    <x v="18"/>
    <x v="9"/>
    <x v="16"/>
    <n v="97850.095039088905"/>
  </r>
  <r>
    <x v="18"/>
    <x v="10"/>
    <x v="16"/>
    <n v="85482.952262080362"/>
  </r>
  <r>
    <x v="18"/>
    <x v="11"/>
    <x v="16"/>
    <n v="64080.106799073794"/>
  </r>
  <r>
    <x v="18"/>
    <x v="0"/>
    <x v="16"/>
    <n v="53652.500263950817"/>
  </r>
  <r>
    <x v="18"/>
    <x v="1"/>
    <x v="16"/>
    <n v="42539.163042681081"/>
  </r>
  <r>
    <x v="18"/>
    <x v="2"/>
    <x v="16"/>
    <n v="39391.497616606866"/>
  </r>
  <r>
    <x v="18"/>
    <x v="3"/>
    <x v="16"/>
    <n v="138534.67888236287"/>
  </r>
  <r>
    <x v="18"/>
    <x v="4"/>
    <x v="16"/>
    <n v="129913.60179310595"/>
  </r>
  <r>
    <x v="18"/>
    <x v="5"/>
    <x v="16"/>
    <n v="134731.68124298594"/>
  </r>
  <r>
    <x v="19"/>
    <x v="6"/>
    <x v="16"/>
    <n v="181690.99999999997"/>
  </r>
  <r>
    <x v="19"/>
    <x v="7"/>
    <x v="16"/>
    <n v="241954"/>
  </r>
  <r>
    <x v="19"/>
    <x v="8"/>
    <x v="16"/>
    <n v="295281"/>
  </r>
  <r>
    <x v="19"/>
    <x v="9"/>
    <x v="16"/>
    <n v="378977"/>
  </r>
  <r>
    <x v="19"/>
    <x v="10"/>
    <x v="16"/>
    <n v="306296"/>
  </r>
  <r>
    <x v="19"/>
    <x v="11"/>
    <x v="16"/>
    <n v="407551"/>
  </r>
  <r>
    <x v="19"/>
    <x v="0"/>
    <x v="16"/>
    <n v="477825"/>
  </r>
  <r>
    <x v="19"/>
    <x v="1"/>
    <x v="16"/>
    <n v="429763"/>
  </r>
  <r>
    <x v="19"/>
    <x v="2"/>
    <x v="16"/>
    <n v="591304"/>
  </r>
  <r>
    <x v="19"/>
    <x v="3"/>
    <x v="16"/>
    <n v="613154"/>
  </r>
  <r>
    <x v="19"/>
    <x v="4"/>
    <x v="16"/>
    <n v="539535"/>
  </r>
  <r>
    <x v="19"/>
    <x v="5"/>
    <x v="16"/>
    <n v="530268"/>
  </r>
  <r>
    <x v="20"/>
    <x v="6"/>
    <x v="16"/>
    <n v="407921"/>
  </r>
  <r>
    <x v="20"/>
    <x v="7"/>
    <x v="16"/>
    <n v="371393"/>
  </r>
  <r>
    <x v="20"/>
    <x v="8"/>
    <x v="16"/>
    <n v="477124"/>
  </r>
  <r>
    <x v="20"/>
    <x v="9"/>
    <x v="16"/>
    <n v="608716"/>
  </r>
  <r>
    <x v="20"/>
    <x v="10"/>
    <x v="16"/>
    <n v="601115"/>
  </r>
  <r>
    <x v="20"/>
    <x v="11"/>
    <x v="16"/>
    <n v="423488"/>
  </r>
  <r>
    <x v="20"/>
    <x v="0"/>
    <x v="16"/>
    <n v="541463"/>
  </r>
  <r>
    <x v="20"/>
    <x v="1"/>
    <x v="16"/>
    <n v="515540"/>
  </r>
  <r>
    <x v="20"/>
    <x v="2"/>
    <x v="16"/>
    <n v="371660"/>
  </r>
  <r>
    <x v="20"/>
    <x v="3"/>
    <x v="16"/>
    <n v="3639"/>
  </r>
  <r>
    <x v="20"/>
    <x v="4"/>
    <x v="16"/>
    <n v="3168"/>
  </r>
  <r>
    <x v="20"/>
    <x v="5"/>
    <x v="16"/>
    <n v="2356"/>
  </r>
  <r>
    <x v="21"/>
    <x v="6"/>
    <x v="16"/>
    <n v="1972"/>
  </r>
  <r>
    <x v="21"/>
    <x v="7"/>
    <x v="16"/>
    <n v="2299"/>
  </r>
  <r>
    <x v="21"/>
    <x v="8"/>
    <x v="16"/>
    <n v="2041"/>
  </r>
  <r>
    <x v="21"/>
    <x v="9"/>
    <x v="16"/>
    <n v="4110"/>
  </r>
  <r>
    <x v="21"/>
    <x v="10"/>
    <x v="16"/>
    <n v="2919"/>
  </r>
  <r>
    <x v="21"/>
    <x v="11"/>
    <x v="16"/>
    <n v="2488"/>
  </r>
  <r>
    <x v="21"/>
    <x v="0"/>
    <x v="16"/>
    <n v="2615"/>
  </r>
  <r>
    <x v="21"/>
    <x v="1"/>
    <x v="16"/>
    <n v="19498"/>
  </r>
  <r>
    <x v="21"/>
    <x v="2"/>
    <x v="16"/>
    <n v="11862"/>
  </r>
  <r>
    <x v="21"/>
    <x v="3"/>
    <x v="16"/>
    <n v="5924"/>
  </r>
  <r>
    <x v="21"/>
    <x v="4"/>
    <x v="16"/>
    <n v="10473"/>
  </r>
  <r>
    <x v="21"/>
    <x v="5"/>
    <x v="16"/>
    <n v="17382"/>
  </r>
  <r>
    <x v="22"/>
    <x v="6"/>
    <x v="16"/>
    <n v="1130"/>
  </r>
  <r>
    <x v="22"/>
    <x v="7"/>
    <x v="16"/>
    <n v="1001"/>
  </r>
  <r>
    <x v="22"/>
    <x v="8"/>
    <x v="16"/>
    <n v="31305"/>
  </r>
  <r>
    <x v="22"/>
    <x v="9"/>
    <x v="16"/>
    <n v="8784"/>
  </r>
  <r>
    <x v="22"/>
    <x v="10"/>
    <x v="16"/>
    <n v="10214"/>
  </r>
  <r>
    <x v="22"/>
    <x v="11"/>
    <x v="16"/>
    <n v="8815"/>
  </r>
  <r>
    <x v="22"/>
    <x v="0"/>
    <x v="16"/>
    <n v="30474"/>
  </r>
  <r>
    <x v="22"/>
    <x v="1"/>
    <x v="16"/>
    <n v="35894"/>
  </r>
  <r>
    <x v="22"/>
    <x v="2"/>
    <x v="16"/>
    <n v="35882"/>
  </r>
  <r>
    <x v="22"/>
    <x v="3"/>
    <x v="16"/>
    <n v="362942"/>
  </r>
  <r>
    <x v="22"/>
    <x v="4"/>
    <x v="16"/>
    <n v="767844"/>
  </r>
  <r>
    <x v="22"/>
    <x v="5"/>
    <x v="16"/>
    <n v="760713"/>
  </r>
  <r>
    <x v="23"/>
    <x v="6"/>
    <x v="16"/>
    <n v="716676"/>
  </r>
  <r>
    <x v="23"/>
    <x v="7"/>
    <x v="16"/>
    <n v="674924"/>
  </r>
  <r>
    <x v="23"/>
    <x v="8"/>
    <x v="16"/>
    <n v="879368"/>
  </r>
  <r>
    <x v="23"/>
    <x v="9"/>
    <x v="16"/>
    <n v="837661"/>
  </r>
  <r>
    <x v="23"/>
    <x v="10"/>
    <x v="16"/>
    <n v="888224"/>
  </r>
  <r>
    <x v="23"/>
    <x v="11"/>
    <x v="16"/>
    <n v="837858"/>
  </r>
  <r>
    <x v="23"/>
    <x v="0"/>
    <x v="16"/>
    <n v="847249"/>
  </r>
  <r>
    <x v="23"/>
    <x v="1"/>
    <x v="16"/>
    <n v="906363"/>
  </r>
  <r>
    <x v="23"/>
    <x v="2"/>
    <x v="16"/>
    <n v="877239"/>
  </r>
  <r>
    <x v="23"/>
    <x v="3"/>
    <x v="16"/>
    <n v="941708"/>
  </r>
  <r>
    <x v="23"/>
    <x v="4"/>
    <x v="16"/>
    <n v="851150"/>
  </r>
  <r>
    <x v="23"/>
    <x v="5"/>
    <x v="16"/>
    <n v="811063"/>
  </r>
  <r>
    <x v="24"/>
    <x v="6"/>
    <x v="16"/>
    <n v="790739"/>
  </r>
  <r>
    <x v="24"/>
    <x v="7"/>
    <x v="16"/>
    <n v="826899"/>
  </r>
  <r>
    <x v="24"/>
    <x v="8"/>
    <x v="16"/>
    <n v="805071"/>
  </r>
  <r>
    <x v="24"/>
    <x v="9"/>
    <x v="16"/>
    <n v="709336"/>
  </r>
  <r>
    <x v="24"/>
    <x v="10"/>
    <x v="16"/>
    <n v="801489"/>
  </r>
  <r>
    <x v="24"/>
    <x v="11"/>
    <x v="16"/>
    <n v="817269"/>
  </r>
  <r>
    <x v="24"/>
    <x v="0"/>
    <x v="16"/>
    <n v="906551"/>
  </r>
  <r>
    <x v="24"/>
    <x v="1"/>
    <x v="16"/>
    <n v="908888"/>
  </r>
  <r>
    <x v="24"/>
    <x v="2"/>
    <x v="16"/>
    <n v="926595"/>
  </r>
  <r>
    <x v="24"/>
    <x v="3"/>
    <x v="16"/>
    <n v="1001206"/>
  </r>
  <r>
    <x v="24"/>
    <x v="4"/>
    <x v="16"/>
    <n v="939985"/>
  </r>
  <r>
    <x v="24"/>
    <x v="5"/>
    <x v="16"/>
    <n v="875061"/>
  </r>
  <r>
    <x v="25"/>
    <x v="6"/>
    <x v="16"/>
    <n v="879667"/>
  </r>
  <r>
    <x v="25"/>
    <x v="7"/>
    <x v="16"/>
    <n v="883922"/>
  </r>
  <r>
    <x v="25"/>
    <x v="8"/>
    <x v="16"/>
    <n v="517545"/>
  </r>
  <r>
    <x v="25"/>
    <x v="9"/>
    <x v="16"/>
    <n v="7723"/>
  </r>
  <r>
    <x v="25"/>
    <x v="10"/>
    <x v="16"/>
    <n v="9090"/>
  </r>
  <r>
    <x v="25"/>
    <x v="11"/>
    <x v="16"/>
    <n v="13265"/>
  </r>
  <r>
    <x v="25"/>
    <x v="0"/>
    <x v="16"/>
    <n v="72063"/>
  </r>
  <r>
    <x v="25"/>
    <x v="1"/>
    <x v="16"/>
    <n v="88600"/>
  </r>
  <r>
    <x v="25"/>
    <x v="2"/>
    <x v="16"/>
    <n v="107922"/>
  </r>
  <r>
    <x v="25"/>
    <x v="3"/>
    <x v="16"/>
    <n v="140630"/>
  </r>
  <r>
    <x v="25"/>
    <x v="4"/>
    <x v="16"/>
    <n v="310403"/>
  </r>
  <r>
    <x v="25"/>
    <x v="5"/>
    <x v="16"/>
    <n v="402842"/>
  </r>
  <r>
    <x v="0"/>
    <x v="0"/>
    <x v="17"/>
    <n v="0"/>
  </r>
  <r>
    <x v="0"/>
    <x v="1"/>
    <x v="17"/>
    <n v="0"/>
  </r>
  <r>
    <x v="0"/>
    <x v="2"/>
    <x v="17"/>
    <n v="0"/>
  </r>
  <r>
    <x v="0"/>
    <x v="3"/>
    <x v="17"/>
    <n v="0"/>
  </r>
  <r>
    <x v="0"/>
    <x v="4"/>
    <x v="17"/>
    <n v="0"/>
  </r>
  <r>
    <x v="0"/>
    <x v="5"/>
    <x v="17"/>
    <n v="0"/>
  </r>
  <r>
    <x v="1"/>
    <x v="6"/>
    <x v="17"/>
    <n v="19961"/>
  </r>
  <r>
    <x v="1"/>
    <x v="7"/>
    <x v="17"/>
    <n v="21072"/>
  </r>
  <r>
    <x v="1"/>
    <x v="8"/>
    <x v="17"/>
    <n v="29098"/>
  </r>
  <r>
    <x v="1"/>
    <x v="9"/>
    <x v="17"/>
    <n v="26003"/>
  </r>
  <r>
    <x v="1"/>
    <x v="10"/>
    <x v="17"/>
    <n v="27329"/>
  </r>
  <r>
    <x v="1"/>
    <x v="11"/>
    <x v="17"/>
    <n v="21530"/>
  </r>
  <r>
    <x v="1"/>
    <x v="0"/>
    <x v="17"/>
    <n v="30314"/>
  </r>
  <r>
    <x v="1"/>
    <x v="1"/>
    <x v="17"/>
    <n v="35954"/>
  </r>
  <r>
    <x v="1"/>
    <x v="2"/>
    <x v="17"/>
    <n v="35365"/>
  </r>
  <r>
    <x v="1"/>
    <x v="3"/>
    <x v="17"/>
    <n v="48118"/>
  </r>
  <r>
    <x v="1"/>
    <x v="4"/>
    <x v="17"/>
    <n v="43364"/>
  </r>
  <r>
    <x v="1"/>
    <x v="5"/>
    <x v="17"/>
    <n v="39942"/>
  </r>
  <r>
    <x v="2"/>
    <x v="6"/>
    <x v="17"/>
    <n v="34715"/>
  </r>
  <r>
    <x v="2"/>
    <x v="7"/>
    <x v="17"/>
    <n v="33929"/>
  </r>
  <r>
    <x v="2"/>
    <x v="8"/>
    <x v="17"/>
    <n v="38534"/>
  </r>
  <r>
    <x v="2"/>
    <x v="9"/>
    <x v="17"/>
    <n v="36070"/>
  </r>
  <r>
    <x v="2"/>
    <x v="10"/>
    <x v="17"/>
    <n v="35185"/>
  </r>
  <r>
    <x v="2"/>
    <x v="11"/>
    <x v="17"/>
    <n v="31800"/>
  </r>
  <r>
    <x v="2"/>
    <x v="0"/>
    <x v="17"/>
    <n v="37505"/>
  </r>
  <r>
    <x v="2"/>
    <x v="1"/>
    <x v="17"/>
    <n v="32455"/>
  </r>
  <r>
    <x v="2"/>
    <x v="2"/>
    <x v="17"/>
    <n v="37882"/>
  </r>
  <r>
    <x v="2"/>
    <x v="3"/>
    <x v="17"/>
    <n v="40232"/>
  </r>
  <r>
    <x v="2"/>
    <x v="4"/>
    <x v="17"/>
    <n v="38499"/>
  </r>
  <r>
    <x v="2"/>
    <x v="5"/>
    <x v="17"/>
    <n v="41499"/>
  </r>
  <r>
    <x v="3"/>
    <x v="6"/>
    <x v="17"/>
    <n v="0"/>
  </r>
  <r>
    <x v="3"/>
    <x v="7"/>
    <x v="17"/>
    <n v="0"/>
  </r>
  <r>
    <x v="3"/>
    <x v="8"/>
    <x v="17"/>
    <n v="1692"/>
  </r>
  <r>
    <x v="3"/>
    <x v="9"/>
    <x v="17"/>
    <n v="6622"/>
  </r>
  <r>
    <x v="3"/>
    <x v="10"/>
    <x v="17"/>
    <n v="6791"/>
  </r>
  <r>
    <x v="3"/>
    <x v="11"/>
    <x v="17"/>
    <n v="6695"/>
  </r>
  <r>
    <x v="3"/>
    <x v="0"/>
    <x v="17"/>
    <n v="6666"/>
  </r>
  <r>
    <x v="3"/>
    <x v="1"/>
    <x v="17"/>
    <n v="8094"/>
  </r>
  <r>
    <x v="3"/>
    <x v="2"/>
    <x v="17"/>
    <n v="8176"/>
  </r>
  <r>
    <x v="3"/>
    <x v="3"/>
    <x v="17"/>
    <n v="8103"/>
  </r>
  <r>
    <x v="3"/>
    <x v="4"/>
    <x v="17"/>
    <n v="7422"/>
  </r>
  <r>
    <x v="3"/>
    <x v="5"/>
    <x v="17"/>
    <n v="8449"/>
  </r>
  <r>
    <x v="4"/>
    <x v="6"/>
    <x v="17"/>
    <n v="9224"/>
  </r>
  <r>
    <x v="4"/>
    <x v="7"/>
    <x v="17"/>
    <n v="10319"/>
  </r>
  <r>
    <x v="4"/>
    <x v="8"/>
    <x v="17"/>
    <n v="11709"/>
  </r>
  <r>
    <x v="4"/>
    <x v="9"/>
    <x v="17"/>
    <n v="11331"/>
  </r>
  <r>
    <x v="4"/>
    <x v="10"/>
    <x v="17"/>
    <n v="11672"/>
  </r>
  <r>
    <x v="4"/>
    <x v="11"/>
    <x v="17"/>
    <n v="10179"/>
  </r>
  <r>
    <x v="4"/>
    <x v="0"/>
    <x v="17"/>
    <n v="10833"/>
  </r>
  <r>
    <x v="4"/>
    <x v="1"/>
    <x v="17"/>
    <n v="9935"/>
  </r>
  <r>
    <x v="4"/>
    <x v="2"/>
    <x v="17"/>
    <n v="6219"/>
  </r>
  <r>
    <x v="4"/>
    <x v="3"/>
    <x v="17"/>
    <n v="0"/>
  </r>
  <r>
    <x v="4"/>
    <x v="4"/>
    <x v="17"/>
    <n v="0"/>
  </r>
  <r>
    <x v="4"/>
    <x v="5"/>
    <x v="17"/>
    <n v="0"/>
  </r>
  <r>
    <x v="5"/>
    <x v="6"/>
    <x v="17"/>
    <n v="0"/>
  </r>
  <r>
    <x v="5"/>
    <x v="7"/>
    <x v="17"/>
    <n v="0"/>
  </r>
  <r>
    <x v="5"/>
    <x v="8"/>
    <x v="17"/>
    <n v="0"/>
  </r>
  <r>
    <x v="5"/>
    <x v="9"/>
    <x v="17"/>
    <n v="3176"/>
  </r>
  <r>
    <x v="5"/>
    <x v="10"/>
    <x v="17"/>
    <n v="3606"/>
  </r>
  <r>
    <x v="5"/>
    <x v="11"/>
    <x v="17"/>
    <n v="3336"/>
  </r>
  <r>
    <x v="5"/>
    <x v="0"/>
    <x v="17"/>
    <n v="5688"/>
  </r>
  <r>
    <x v="5"/>
    <x v="1"/>
    <x v="17"/>
    <n v="5581"/>
  </r>
  <r>
    <x v="5"/>
    <x v="2"/>
    <x v="17"/>
    <n v="6489"/>
  </r>
  <r>
    <x v="5"/>
    <x v="3"/>
    <x v="17"/>
    <n v="6526"/>
  </r>
  <r>
    <x v="5"/>
    <x v="4"/>
    <x v="17"/>
    <n v="5799"/>
  </r>
  <r>
    <x v="5"/>
    <x v="5"/>
    <x v="17"/>
    <n v="5736"/>
  </r>
  <r>
    <x v="6"/>
    <x v="6"/>
    <x v="17"/>
    <n v="3619"/>
  </r>
  <r>
    <x v="6"/>
    <x v="7"/>
    <x v="17"/>
    <n v="4153"/>
  </r>
  <r>
    <x v="6"/>
    <x v="8"/>
    <x v="17"/>
    <n v="5055"/>
  </r>
  <r>
    <x v="6"/>
    <x v="9"/>
    <x v="17"/>
    <n v="5565"/>
  </r>
  <r>
    <x v="6"/>
    <x v="10"/>
    <x v="17"/>
    <n v="6047"/>
  </r>
  <r>
    <x v="6"/>
    <x v="11"/>
    <x v="17"/>
    <n v="5723"/>
  </r>
  <r>
    <x v="6"/>
    <x v="0"/>
    <x v="17"/>
    <n v="5712"/>
  </r>
  <r>
    <x v="6"/>
    <x v="1"/>
    <x v="17"/>
    <n v="6004"/>
  </r>
  <r>
    <x v="6"/>
    <x v="2"/>
    <x v="17"/>
    <n v="5922"/>
  </r>
  <r>
    <x v="6"/>
    <x v="3"/>
    <x v="17"/>
    <n v="6021"/>
  </r>
  <r>
    <x v="6"/>
    <x v="4"/>
    <x v="17"/>
    <n v="5974"/>
  </r>
  <r>
    <x v="6"/>
    <x v="5"/>
    <x v="17"/>
    <n v="4533"/>
  </r>
  <r>
    <x v="7"/>
    <x v="6"/>
    <x v="17"/>
    <n v="3422"/>
  </r>
  <r>
    <x v="7"/>
    <x v="7"/>
    <x v="17"/>
    <n v="3140"/>
  </r>
  <r>
    <x v="7"/>
    <x v="8"/>
    <x v="17"/>
    <n v="3826"/>
  </r>
  <r>
    <x v="7"/>
    <x v="9"/>
    <x v="17"/>
    <n v="4918"/>
  </r>
  <r>
    <x v="7"/>
    <x v="10"/>
    <x v="17"/>
    <n v="5036.1413429880622"/>
  </r>
  <r>
    <x v="7"/>
    <x v="11"/>
    <x v="17"/>
    <n v="4795"/>
  </r>
  <r>
    <x v="7"/>
    <x v="0"/>
    <x v="17"/>
    <n v="6236"/>
  </r>
  <r>
    <x v="7"/>
    <x v="1"/>
    <x v="17"/>
    <n v="5524"/>
  </r>
  <r>
    <x v="7"/>
    <x v="2"/>
    <x v="17"/>
    <n v="5771"/>
  </r>
  <r>
    <x v="7"/>
    <x v="3"/>
    <x v="17"/>
    <n v="5732"/>
  </r>
  <r>
    <x v="7"/>
    <x v="4"/>
    <x v="17"/>
    <n v="6019"/>
  </r>
  <r>
    <x v="7"/>
    <x v="5"/>
    <x v="17"/>
    <n v="4832.0224647335453"/>
  </r>
  <r>
    <x v="8"/>
    <x v="6"/>
    <x v="17"/>
    <n v="3339"/>
  </r>
  <r>
    <x v="8"/>
    <x v="7"/>
    <x v="17"/>
    <n v="3370"/>
  </r>
  <r>
    <x v="8"/>
    <x v="8"/>
    <x v="17"/>
    <n v="2369.295080646169"/>
  </r>
  <r>
    <x v="8"/>
    <x v="9"/>
    <x v="17"/>
    <n v="3321"/>
  </r>
  <r>
    <x v="8"/>
    <x v="10"/>
    <x v="17"/>
    <n v="2378"/>
  </r>
  <r>
    <x v="8"/>
    <x v="11"/>
    <x v="17"/>
    <n v="2424"/>
  </r>
  <r>
    <x v="8"/>
    <x v="0"/>
    <x v="17"/>
    <n v="2084"/>
  </r>
  <r>
    <x v="8"/>
    <x v="1"/>
    <x v="17"/>
    <n v="1989"/>
  </r>
  <r>
    <x v="8"/>
    <x v="2"/>
    <x v="17"/>
    <n v="2464"/>
  </r>
  <r>
    <x v="8"/>
    <x v="3"/>
    <x v="17"/>
    <n v="2250"/>
  </r>
  <r>
    <x v="8"/>
    <x v="4"/>
    <x v="17"/>
    <n v="2103"/>
  </r>
  <r>
    <x v="8"/>
    <x v="5"/>
    <x v="17"/>
    <n v="2447"/>
  </r>
  <r>
    <x v="9"/>
    <x v="6"/>
    <x v="17"/>
    <n v="1078"/>
  </r>
  <r>
    <x v="9"/>
    <x v="7"/>
    <x v="17"/>
    <n v="0"/>
  </r>
  <r>
    <x v="9"/>
    <x v="8"/>
    <x v="17"/>
    <n v="156"/>
  </r>
  <r>
    <x v="9"/>
    <x v="9"/>
    <x v="17"/>
    <n v="0"/>
  </r>
  <r>
    <x v="9"/>
    <x v="10"/>
    <x v="17"/>
    <n v="0"/>
  </r>
  <r>
    <x v="9"/>
    <x v="11"/>
    <x v="17"/>
    <n v="0"/>
  </r>
  <r>
    <x v="9"/>
    <x v="0"/>
    <x v="17"/>
    <n v="0"/>
  </r>
  <r>
    <x v="9"/>
    <x v="1"/>
    <x v="17"/>
    <n v="0"/>
  </r>
  <r>
    <x v="9"/>
    <x v="2"/>
    <x v="17"/>
    <n v="0"/>
  </r>
  <r>
    <x v="9"/>
    <x v="3"/>
    <x v="17"/>
    <n v="0"/>
  </r>
  <r>
    <x v="9"/>
    <x v="4"/>
    <x v="17"/>
    <n v="0"/>
  </r>
  <r>
    <x v="9"/>
    <x v="5"/>
    <x v="17"/>
    <n v="0"/>
  </r>
  <r>
    <x v="10"/>
    <x v="6"/>
    <x v="17"/>
    <n v="0"/>
  </r>
  <r>
    <x v="10"/>
    <x v="7"/>
    <x v="17"/>
    <n v="0"/>
  </r>
  <r>
    <x v="10"/>
    <x v="8"/>
    <x v="17"/>
    <n v="0"/>
  </r>
  <r>
    <x v="10"/>
    <x v="9"/>
    <x v="17"/>
    <n v="0"/>
  </r>
  <r>
    <x v="10"/>
    <x v="10"/>
    <x v="17"/>
    <n v="0"/>
  </r>
  <r>
    <x v="10"/>
    <x v="11"/>
    <x v="17"/>
    <n v="0"/>
  </r>
  <r>
    <x v="10"/>
    <x v="0"/>
    <x v="17"/>
    <n v="0"/>
  </r>
  <r>
    <x v="10"/>
    <x v="1"/>
    <x v="17"/>
    <n v="0"/>
  </r>
  <r>
    <x v="10"/>
    <x v="2"/>
    <x v="17"/>
    <n v="0"/>
  </r>
  <r>
    <x v="10"/>
    <x v="3"/>
    <x v="17"/>
    <n v="0"/>
  </r>
  <r>
    <x v="10"/>
    <x v="4"/>
    <x v="17"/>
    <n v="0"/>
  </r>
  <r>
    <x v="10"/>
    <x v="5"/>
    <x v="17"/>
    <n v="0"/>
  </r>
  <r>
    <x v="11"/>
    <x v="6"/>
    <x v="17"/>
    <n v="0"/>
  </r>
  <r>
    <x v="11"/>
    <x v="7"/>
    <x v="17"/>
    <n v="0"/>
  </r>
  <r>
    <x v="11"/>
    <x v="8"/>
    <x v="17"/>
    <n v="0"/>
  </r>
  <r>
    <x v="11"/>
    <x v="9"/>
    <x v="17"/>
    <n v="0"/>
  </r>
  <r>
    <x v="11"/>
    <x v="10"/>
    <x v="17"/>
    <n v="0"/>
  </r>
  <r>
    <x v="11"/>
    <x v="11"/>
    <x v="17"/>
    <n v="0"/>
  </r>
  <r>
    <x v="11"/>
    <x v="0"/>
    <x v="17"/>
    <n v="0"/>
  </r>
  <r>
    <x v="11"/>
    <x v="1"/>
    <x v="17"/>
    <n v="0"/>
  </r>
  <r>
    <x v="11"/>
    <x v="2"/>
    <x v="17"/>
    <n v="0"/>
  </r>
  <r>
    <x v="11"/>
    <x v="3"/>
    <x v="17"/>
    <n v="0"/>
  </r>
  <r>
    <x v="11"/>
    <x v="4"/>
    <x v="17"/>
    <n v="0"/>
  </r>
  <r>
    <x v="11"/>
    <x v="5"/>
    <x v="17"/>
    <n v="0"/>
  </r>
  <r>
    <x v="12"/>
    <x v="6"/>
    <x v="17"/>
    <n v="0"/>
  </r>
  <r>
    <x v="12"/>
    <x v="7"/>
    <x v="17"/>
    <n v="0"/>
  </r>
  <r>
    <x v="12"/>
    <x v="8"/>
    <x v="17"/>
    <n v="0"/>
  </r>
  <r>
    <x v="12"/>
    <x v="9"/>
    <x v="17"/>
    <n v="0"/>
  </r>
  <r>
    <x v="12"/>
    <x v="10"/>
    <x v="17"/>
    <n v="0"/>
  </r>
  <r>
    <x v="12"/>
    <x v="11"/>
    <x v="17"/>
    <n v="0"/>
  </r>
  <r>
    <x v="12"/>
    <x v="0"/>
    <x v="17"/>
    <n v="0"/>
  </r>
  <r>
    <x v="12"/>
    <x v="1"/>
    <x v="17"/>
    <n v="0"/>
  </r>
  <r>
    <x v="12"/>
    <x v="2"/>
    <x v="17"/>
    <n v="0"/>
  </r>
  <r>
    <x v="12"/>
    <x v="3"/>
    <x v="17"/>
    <n v="0"/>
  </r>
  <r>
    <x v="12"/>
    <x v="4"/>
    <x v="17"/>
    <n v="0"/>
  </r>
  <r>
    <x v="12"/>
    <x v="5"/>
    <x v="17"/>
    <n v="0"/>
  </r>
  <r>
    <x v="13"/>
    <x v="6"/>
    <x v="17"/>
    <n v="0"/>
  </r>
  <r>
    <x v="13"/>
    <x v="7"/>
    <x v="17"/>
    <n v="0"/>
  </r>
  <r>
    <x v="13"/>
    <x v="8"/>
    <x v="17"/>
    <n v="0"/>
  </r>
  <r>
    <x v="13"/>
    <x v="9"/>
    <x v="17"/>
    <n v="0"/>
  </r>
  <r>
    <x v="13"/>
    <x v="10"/>
    <x v="17"/>
    <n v="0"/>
  </r>
  <r>
    <x v="13"/>
    <x v="11"/>
    <x v="17"/>
    <n v="0"/>
  </r>
  <r>
    <x v="13"/>
    <x v="0"/>
    <x v="17"/>
    <n v="0"/>
  </r>
  <r>
    <x v="13"/>
    <x v="1"/>
    <x v="17"/>
    <n v="0"/>
  </r>
  <r>
    <x v="13"/>
    <x v="2"/>
    <x v="17"/>
    <n v="0"/>
  </r>
  <r>
    <x v="13"/>
    <x v="3"/>
    <x v="17"/>
    <n v="0"/>
  </r>
  <r>
    <x v="13"/>
    <x v="4"/>
    <x v="17"/>
    <n v="0"/>
  </r>
  <r>
    <x v="13"/>
    <x v="5"/>
    <x v="17"/>
    <n v="0"/>
  </r>
  <r>
    <x v="14"/>
    <x v="6"/>
    <x v="17"/>
    <n v="0"/>
  </r>
  <r>
    <x v="14"/>
    <x v="7"/>
    <x v="17"/>
    <n v="0"/>
  </r>
  <r>
    <x v="14"/>
    <x v="8"/>
    <x v="17"/>
    <n v="0"/>
  </r>
  <r>
    <x v="14"/>
    <x v="9"/>
    <x v="17"/>
    <n v="0"/>
  </r>
  <r>
    <x v="14"/>
    <x v="10"/>
    <x v="17"/>
    <n v="0"/>
  </r>
  <r>
    <x v="14"/>
    <x v="11"/>
    <x v="17"/>
    <n v="0"/>
  </r>
  <r>
    <x v="14"/>
    <x v="0"/>
    <x v="17"/>
    <n v="0"/>
  </r>
  <r>
    <x v="14"/>
    <x v="1"/>
    <x v="17"/>
    <n v="0"/>
  </r>
  <r>
    <x v="14"/>
    <x v="2"/>
    <x v="17"/>
    <n v="0"/>
  </r>
  <r>
    <x v="14"/>
    <x v="3"/>
    <x v="17"/>
    <n v="0"/>
  </r>
  <r>
    <x v="14"/>
    <x v="4"/>
    <x v="17"/>
    <n v="0"/>
  </r>
  <r>
    <x v="14"/>
    <x v="5"/>
    <x v="17"/>
    <n v="0"/>
  </r>
  <r>
    <x v="15"/>
    <x v="6"/>
    <x v="17"/>
    <n v="0"/>
  </r>
  <r>
    <x v="15"/>
    <x v="7"/>
    <x v="17"/>
    <n v="0"/>
  </r>
  <r>
    <x v="15"/>
    <x v="8"/>
    <x v="17"/>
    <n v="0"/>
  </r>
  <r>
    <x v="15"/>
    <x v="9"/>
    <x v="17"/>
    <n v="0"/>
  </r>
  <r>
    <x v="15"/>
    <x v="10"/>
    <x v="17"/>
    <n v="0"/>
  </r>
  <r>
    <x v="15"/>
    <x v="11"/>
    <x v="17"/>
    <n v="0"/>
  </r>
  <r>
    <x v="15"/>
    <x v="0"/>
    <x v="17"/>
    <n v="0"/>
  </r>
  <r>
    <x v="15"/>
    <x v="1"/>
    <x v="17"/>
    <n v="0"/>
  </r>
  <r>
    <x v="15"/>
    <x v="2"/>
    <x v="17"/>
    <n v="0"/>
  </r>
  <r>
    <x v="15"/>
    <x v="3"/>
    <x v="17"/>
    <n v="0"/>
  </r>
  <r>
    <x v="15"/>
    <x v="4"/>
    <x v="17"/>
    <n v="0"/>
  </r>
  <r>
    <x v="15"/>
    <x v="5"/>
    <x v="17"/>
    <n v="0"/>
  </r>
  <r>
    <x v="16"/>
    <x v="6"/>
    <x v="17"/>
    <n v="0"/>
  </r>
  <r>
    <x v="16"/>
    <x v="7"/>
    <x v="17"/>
    <n v="0"/>
  </r>
  <r>
    <x v="16"/>
    <x v="8"/>
    <x v="17"/>
    <n v="0"/>
  </r>
  <r>
    <x v="16"/>
    <x v="9"/>
    <x v="17"/>
    <n v="0"/>
  </r>
  <r>
    <x v="16"/>
    <x v="10"/>
    <x v="17"/>
    <n v="0"/>
  </r>
  <r>
    <x v="16"/>
    <x v="11"/>
    <x v="17"/>
    <n v="0"/>
  </r>
  <r>
    <x v="16"/>
    <x v="0"/>
    <x v="17"/>
    <n v="0"/>
  </r>
  <r>
    <x v="16"/>
    <x v="1"/>
    <x v="17"/>
    <n v="0"/>
  </r>
  <r>
    <x v="16"/>
    <x v="2"/>
    <x v="17"/>
    <n v="0"/>
  </r>
  <r>
    <x v="16"/>
    <x v="3"/>
    <x v="17"/>
    <n v="0"/>
  </r>
  <r>
    <x v="16"/>
    <x v="4"/>
    <x v="17"/>
    <n v="0"/>
  </r>
  <r>
    <x v="16"/>
    <x v="5"/>
    <x v="17"/>
    <n v="0"/>
  </r>
  <r>
    <x v="17"/>
    <x v="6"/>
    <x v="17"/>
    <n v="0"/>
  </r>
  <r>
    <x v="17"/>
    <x v="7"/>
    <x v="17"/>
    <n v="0"/>
  </r>
  <r>
    <x v="17"/>
    <x v="8"/>
    <x v="17"/>
    <n v="0"/>
  </r>
  <r>
    <x v="17"/>
    <x v="9"/>
    <x v="17"/>
    <n v="0"/>
  </r>
  <r>
    <x v="17"/>
    <x v="10"/>
    <x v="17"/>
    <n v="0"/>
  </r>
  <r>
    <x v="17"/>
    <x v="11"/>
    <x v="17"/>
    <n v="0"/>
  </r>
  <r>
    <x v="17"/>
    <x v="0"/>
    <x v="17"/>
    <n v="0"/>
  </r>
  <r>
    <x v="17"/>
    <x v="1"/>
    <x v="17"/>
    <n v="0"/>
  </r>
  <r>
    <x v="17"/>
    <x v="2"/>
    <x v="17"/>
    <n v="0"/>
  </r>
  <r>
    <x v="17"/>
    <x v="3"/>
    <x v="17"/>
    <n v="0"/>
  </r>
  <r>
    <x v="17"/>
    <x v="4"/>
    <x v="17"/>
    <n v="0"/>
  </r>
  <r>
    <x v="17"/>
    <x v="5"/>
    <x v="17"/>
    <n v="0"/>
  </r>
  <r>
    <x v="18"/>
    <x v="6"/>
    <x v="17"/>
    <n v="0"/>
  </r>
  <r>
    <x v="18"/>
    <x v="7"/>
    <x v="17"/>
    <n v="0"/>
  </r>
  <r>
    <x v="18"/>
    <x v="8"/>
    <x v="17"/>
    <n v="0"/>
  </r>
  <r>
    <x v="18"/>
    <x v="9"/>
    <x v="17"/>
    <n v="0"/>
  </r>
  <r>
    <x v="18"/>
    <x v="10"/>
    <x v="17"/>
    <n v="0"/>
  </r>
  <r>
    <x v="18"/>
    <x v="11"/>
    <x v="17"/>
    <n v="0"/>
  </r>
  <r>
    <x v="18"/>
    <x v="0"/>
    <x v="17"/>
    <n v="0"/>
  </r>
  <r>
    <x v="18"/>
    <x v="1"/>
    <x v="17"/>
    <n v="0"/>
  </r>
  <r>
    <x v="18"/>
    <x v="2"/>
    <x v="17"/>
    <n v="0"/>
  </r>
  <r>
    <x v="18"/>
    <x v="3"/>
    <x v="17"/>
    <n v="0"/>
  </r>
  <r>
    <x v="18"/>
    <x v="4"/>
    <x v="17"/>
    <n v="0"/>
  </r>
  <r>
    <x v="18"/>
    <x v="5"/>
    <x v="17"/>
    <n v="0"/>
  </r>
  <r>
    <x v="19"/>
    <x v="6"/>
    <x v="17"/>
    <n v="0"/>
  </r>
  <r>
    <x v="19"/>
    <x v="7"/>
    <x v="17"/>
    <n v="0"/>
  </r>
  <r>
    <x v="19"/>
    <x v="8"/>
    <x v="17"/>
    <n v="0"/>
  </r>
  <r>
    <x v="19"/>
    <x v="9"/>
    <x v="17"/>
    <n v="0"/>
  </r>
  <r>
    <x v="19"/>
    <x v="10"/>
    <x v="17"/>
    <n v="0"/>
  </r>
  <r>
    <x v="19"/>
    <x v="11"/>
    <x v="17"/>
    <n v="0"/>
  </r>
  <r>
    <x v="19"/>
    <x v="0"/>
    <x v="17"/>
    <n v="0"/>
  </r>
  <r>
    <x v="19"/>
    <x v="1"/>
    <x v="17"/>
    <n v="0"/>
  </r>
  <r>
    <x v="19"/>
    <x v="2"/>
    <x v="17"/>
    <n v="0"/>
  </r>
  <r>
    <x v="19"/>
    <x v="3"/>
    <x v="17"/>
    <n v="0"/>
  </r>
  <r>
    <x v="19"/>
    <x v="4"/>
    <x v="17"/>
    <n v="0"/>
  </r>
  <r>
    <x v="19"/>
    <x v="5"/>
    <x v="17"/>
    <n v="0"/>
  </r>
  <r>
    <x v="20"/>
    <x v="6"/>
    <x v="17"/>
    <n v="0"/>
  </r>
  <r>
    <x v="20"/>
    <x v="7"/>
    <x v="17"/>
    <n v="0"/>
  </r>
  <r>
    <x v="20"/>
    <x v="8"/>
    <x v="17"/>
    <n v="0"/>
  </r>
  <r>
    <x v="20"/>
    <x v="9"/>
    <x v="17"/>
    <n v="0"/>
  </r>
  <r>
    <x v="20"/>
    <x v="10"/>
    <x v="17"/>
    <n v="0"/>
  </r>
  <r>
    <x v="20"/>
    <x v="11"/>
    <x v="17"/>
    <n v="0"/>
  </r>
  <r>
    <x v="20"/>
    <x v="0"/>
    <x v="17"/>
    <n v="0"/>
  </r>
  <r>
    <x v="20"/>
    <x v="1"/>
    <x v="17"/>
    <n v="0"/>
  </r>
  <r>
    <x v="20"/>
    <x v="2"/>
    <x v="17"/>
    <n v="0"/>
  </r>
  <r>
    <x v="20"/>
    <x v="3"/>
    <x v="17"/>
    <n v="0"/>
  </r>
  <r>
    <x v="20"/>
    <x v="4"/>
    <x v="17"/>
    <n v="0"/>
  </r>
  <r>
    <x v="20"/>
    <x v="5"/>
    <x v="17"/>
    <n v="0"/>
  </r>
  <r>
    <x v="21"/>
    <x v="6"/>
    <x v="17"/>
    <n v="0"/>
  </r>
  <r>
    <x v="21"/>
    <x v="7"/>
    <x v="17"/>
    <n v="0"/>
  </r>
  <r>
    <x v="21"/>
    <x v="8"/>
    <x v="17"/>
    <n v="0"/>
  </r>
  <r>
    <x v="21"/>
    <x v="9"/>
    <x v="17"/>
    <n v="0"/>
  </r>
  <r>
    <x v="21"/>
    <x v="10"/>
    <x v="17"/>
    <n v="0"/>
  </r>
  <r>
    <x v="21"/>
    <x v="11"/>
    <x v="17"/>
    <n v="0"/>
  </r>
  <r>
    <x v="21"/>
    <x v="0"/>
    <x v="17"/>
    <n v="0"/>
  </r>
  <r>
    <x v="21"/>
    <x v="1"/>
    <x v="17"/>
    <n v="0"/>
  </r>
  <r>
    <x v="21"/>
    <x v="2"/>
    <x v="17"/>
    <n v="0"/>
  </r>
  <r>
    <x v="21"/>
    <x v="3"/>
    <x v="17"/>
    <n v="0"/>
  </r>
  <r>
    <x v="21"/>
    <x v="4"/>
    <x v="17"/>
    <n v="0"/>
  </r>
  <r>
    <x v="21"/>
    <x v="5"/>
    <x v="17"/>
    <n v="0"/>
  </r>
  <r>
    <x v="22"/>
    <x v="6"/>
    <x v="17"/>
    <n v="0"/>
  </r>
  <r>
    <x v="22"/>
    <x v="7"/>
    <x v="17"/>
    <n v="0"/>
  </r>
  <r>
    <x v="22"/>
    <x v="8"/>
    <x v="17"/>
    <n v="0"/>
  </r>
  <r>
    <x v="22"/>
    <x v="9"/>
    <x v="17"/>
    <n v="0"/>
  </r>
  <r>
    <x v="22"/>
    <x v="10"/>
    <x v="17"/>
    <n v="0"/>
  </r>
  <r>
    <x v="22"/>
    <x v="11"/>
    <x v="17"/>
    <n v="0"/>
  </r>
  <r>
    <x v="22"/>
    <x v="0"/>
    <x v="17"/>
    <n v="0"/>
  </r>
  <r>
    <x v="22"/>
    <x v="1"/>
    <x v="17"/>
    <n v="0"/>
  </r>
  <r>
    <x v="22"/>
    <x v="2"/>
    <x v="17"/>
    <n v="0"/>
  </r>
  <r>
    <x v="22"/>
    <x v="3"/>
    <x v="17"/>
    <n v="0"/>
  </r>
  <r>
    <x v="22"/>
    <x v="4"/>
    <x v="17"/>
    <n v="0"/>
  </r>
  <r>
    <x v="22"/>
    <x v="5"/>
    <x v="17"/>
    <n v="0"/>
  </r>
  <r>
    <x v="23"/>
    <x v="6"/>
    <x v="17"/>
    <n v="0"/>
  </r>
  <r>
    <x v="23"/>
    <x v="7"/>
    <x v="17"/>
    <n v="0"/>
  </r>
  <r>
    <x v="23"/>
    <x v="8"/>
    <x v="17"/>
    <n v="0"/>
  </r>
  <r>
    <x v="23"/>
    <x v="9"/>
    <x v="17"/>
    <n v="0"/>
  </r>
  <r>
    <x v="23"/>
    <x v="10"/>
    <x v="17"/>
    <n v="0"/>
  </r>
  <r>
    <x v="23"/>
    <x v="11"/>
    <x v="17"/>
    <n v="0"/>
  </r>
  <r>
    <x v="23"/>
    <x v="0"/>
    <x v="17"/>
    <n v="0"/>
  </r>
  <r>
    <x v="23"/>
    <x v="1"/>
    <x v="17"/>
    <n v="0"/>
  </r>
  <r>
    <x v="23"/>
    <x v="2"/>
    <x v="17"/>
    <n v="0"/>
  </r>
  <r>
    <x v="23"/>
    <x v="3"/>
    <x v="17"/>
    <n v="0"/>
  </r>
  <r>
    <x v="23"/>
    <x v="4"/>
    <x v="17"/>
    <n v="0"/>
  </r>
  <r>
    <x v="23"/>
    <x v="5"/>
    <x v="17"/>
    <n v="0"/>
  </r>
  <r>
    <x v="24"/>
    <x v="6"/>
    <x v="17"/>
    <n v="0"/>
  </r>
  <r>
    <x v="24"/>
    <x v="7"/>
    <x v="17"/>
    <n v="225"/>
  </r>
  <r>
    <x v="24"/>
    <x v="8"/>
    <x v="17"/>
    <n v="1113"/>
  </r>
  <r>
    <x v="24"/>
    <x v="9"/>
    <x v="17"/>
    <n v="1318"/>
  </r>
  <r>
    <x v="24"/>
    <x v="10"/>
    <x v="17"/>
    <n v="0"/>
  </r>
  <r>
    <x v="24"/>
    <x v="11"/>
    <x v="17"/>
    <n v="545"/>
  </r>
  <r>
    <x v="24"/>
    <x v="0"/>
    <x v="17"/>
    <n v="0"/>
  </r>
  <r>
    <x v="24"/>
    <x v="1"/>
    <x v="17"/>
    <n v="126"/>
  </r>
  <r>
    <x v="24"/>
    <x v="2"/>
    <x v="17"/>
    <n v="699"/>
  </r>
  <r>
    <x v="24"/>
    <x v="3"/>
    <x v="17"/>
    <n v="769"/>
  </r>
  <r>
    <x v="24"/>
    <x v="4"/>
    <x v="17"/>
    <n v="269"/>
  </r>
  <r>
    <x v="24"/>
    <x v="5"/>
    <x v="17"/>
    <n v="267"/>
  </r>
  <r>
    <x v="25"/>
    <x v="6"/>
    <x v="17"/>
    <n v="153"/>
  </r>
  <r>
    <x v="25"/>
    <x v="7"/>
    <x v="17"/>
    <n v="184"/>
  </r>
  <r>
    <x v="25"/>
    <x v="8"/>
    <x v="17"/>
    <n v="131"/>
  </r>
  <r>
    <x v="25"/>
    <x v="9"/>
    <x v="17"/>
    <n v="0"/>
  </r>
  <r>
    <x v="25"/>
    <x v="10"/>
    <x v="17"/>
    <n v="30"/>
  </r>
  <r>
    <x v="25"/>
    <x v="11"/>
    <x v="17"/>
    <n v="28"/>
  </r>
  <r>
    <x v="25"/>
    <x v="0"/>
    <x v="17"/>
    <n v="19"/>
  </r>
  <r>
    <x v="25"/>
    <x v="1"/>
    <x v="17"/>
    <n v="12"/>
  </r>
  <r>
    <x v="25"/>
    <x v="2"/>
    <x v="17"/>
    <n v="17"/>
  </r>
  <r>
    <x v="25"/>
    <x v="3"/>
    <x v="17"/>
    <n v="1"/>
  </r>
  <r>
    <x v="25"/>
    <x v="4"/>
    <x v="17"/>
    <n v="4"/>
  </r>
  <r>
    <x v="25"/>
    <x v="5"/>
    <x v="17"/>
    <n v="11"/>
  </r>
  <r>
    <x v="0"/>
    <x v="0"/>
    <x v="18"/>
    <n v="0"/>
  </r>
  <r>
    <x v="0"/>
    <x v="1"/>
    <x v="18"/>
    <n v="0"/>
  </r>
  <r>
    <x v="0"/>
    <x v="2"/>
    <x v="18"/>
    <n v="0"/>
  </r>
  <r>
    <x v="0"/>
    <x v="3"/>
    <x v="18"/>
    <n v="0"/>
  </r>
  <r>
    <x v="0"/>
    <x v="4"/>
    <x v="18"/>
    <n v="0"/>
  </r>
  <r>
    <x v="0"/>
    <x v="5"/>
    <x v="18"/>
    <n v="0"/>
  </r>
  <r>
    <x v="1"/>
    <x v="6"/>
    <x v="18"/>
    <n v="0"/>
  </r>
  <r>
    <x v="1"/>
    <x v="7"/>
    <x v="18"/>
    <n v="0"/>
  </r>
  <r>
    <x v="1"/>
    <x v="8"/>
    <x v="18"/>
    <n v="0"/>
  </r>
  <r>
    <x v="1"/>
    <x v="9"/>
    <x v="18"/>
    <n v="0"/>
  </r>
  <r>
    <x v="1"/>
    <x v="10"/>
    <x v="18"/>
    <n v="0"/>
  </r>
  <r>
    <x v="1"/>
    <x v="11"/>
    <x v="18"/>
    <n v="0"/>
  </r>
  <r>
    <x v="1"/>
    <x v="0"/>
    <x v="18"/>
    <n v="0"/>
  </r>
  <r>
    <x v="1"/>
    <x v="1"/>
    <x v="18"/>
    <n v="0"/>
  </r>
  <r>
    <x v="1"/>
    <x v="2"/>
    <x v="18"/>
    <n v="0"/>
  </r>
  <r>
    <x v="1"/>
    <x v="3"/>
    <x v="18"/>
    <n v="0"/>
  </r>
  <r>
    <x v="1"/>
    <x v="4"/>
    <x v="18"/>
    <n v="0"/>
  </r>
  <r>
    <x v="1"/>
    <x v="5"/>
    <x v="18"/>
    <n v="0"/>
  </r>
  <r>
    <x v="2"/>
    <x v="6"/>
    <x v="18"/>
    <n v="0"/>
  </r>
  <r>
    <x v="2"/>
    <x v="7"/>
    <x v="18"/>
    <n v="0"/>
  </r>
  <r>
    <x v="2"/>
    <x v="8"/>
    <x v="18"/>
    <n v="0"/>
  </r>
  <r>
    <x v="2"/>
    <x v="9"/>
    <x v="18"/>
    <n v="0"/>
  </r>
  <r>
    <x v="2"/>
    <x v="10"/>
    <x v="18"/>
    <n v="0"/>
  </r>
  <r>
    <x v="2"/>
    <x v="11"/>
    <x v="18"/>
    <n v="0"/>
  </r>
  <r>
    <x v="2"/>
    <x v="0"/>
    <x v="18"/>
    <n v="0"/>
  </r>
  <r>
    <x v="2"/>
    <x v="1"/>
    <x v="18"/>
    <n v="0"/>
  </r>
  <r>
    <x v="2"/>
    <x v="2"/>
    <x v="18"/>
    <n v="0"/>
  </r>
  <r>
    <x v="2"/>
    <x v="3"/>
    <x v="18"/>
    <n v="0"/>
  </r>
  <r>
    <x v="2"/>
    <x v="4"/>
    <x v="18"/>
    <n v="0"/>
  </r>
  <r>
    <x v="2"/>
    <x v="5"/>
    <x v="18"/>
    <n v="0"/>
  </r>
  <r>
    <x v="3"/>
    <x v="6"/>
    <x v="18"/>
    <n v="0"/>
  </r>
  <r>
    <x v="3"/>
    <x v="7"/>
    <x v="18"/>
    <n v="0"/>
  </r>
  <r>
    <x v="3"/>
    <x v="8"/>
    <x v="18"/>
    <n v="4594"/>
  </r>
  <r>
    <x v="3"/>
    <x v="9"/>
    <x v="18"/>
    <n v="16709"/>
  </r>
  <r>
    <x v="3"/>
    <x v="10"/>
    <x v="18"/>
    <n v="17312"/>
  </r>
  <r>
    <x v="3"/>
    <x v="11"/>
    <x v="18"/>
    <n v="15369"/>
  </r>
  <r>
    <x v="3"/>
    <x v="0"/>
    <x v="18"/>
    <n v="18235"/>
  </r>
  <r>
    <x v="3"/>
    <x v="1"/>
    <x v="18"/>
    <n v="18264"/>
  </r>
  <r>
    <x v="3"/>
    <x v="2"/>
    <x v="18"/>
    <n v="17441"/>
  </r>
  <r>
    <x v="3"/>
    <x v="3"/>
    <x v="18"/>
    <n v="16876"/>
  </r>
  <r>
    <x v="3"/>
    <x v="4"/>
    <x v="18"/>
    <n v="16555"/>
  </r>
  <r>
    <x v="3"/>
    <x v="5"/>
    <x v="18"/>
    <n v="18226"/>
  </r>
  <r>
    <x v="4"/>
    <x v="6"/>
    <x v="18"/>
    <n v="19289"/>
  </r>
  <r>
    <x v="4"/>
    <x v="7"/>
    <x v="18"/>
    <n v="20345"/>
  </r>
  <r>
    <x v="4"/>
    <x v="8"/>
    <x v="18"/>
    <n v="24329"/>
  </r>
  <r>
    <x v="4"/>
    <x v="9"/>
    <x v="18"/>
    <n v="21564"/>
  </r>
  <r>
    <x v="4"/>
    <x v="10"/>
    <x v="18"/>
    <n v="12964"/>
  </r>
  <r>
    <x v="4"/>
    <x v="11"/>
    <x v="18"/>
    <n v="14845"/>
  </r>
  <r>
    <x v="4"/>
    <x v="0"/>
    <x v="18"/>
    <n v="16705"/>
  </r>
  <r>
    <x v="4"/>
    <x v="1"/>
    <x v="18"/>
    <n v="16223"/>
  </r>
  <r>
    <x v="4"/>
    <x v="2"/>
    <x v="18"/>
    <n v="17991"/>
  </r>
  <r>
    <x v="4"/>
    <x v="3"/>
    <x v="18"/>
    <n v="16735"/>
  </r>
  <r>
    <x v="4"/>
    <x v="4"/>
    <x v="18"/>
    <n v="15860"/>
  </r>
  <r>
    <x v="4"/>
    <x v="5"/>
    <x v="18"/>
    <n v="15368"/>
  </r>
  <r>
    <x v="5"/>
    <x v="6"/>
    <x v="18"/>
    <n v="13053"/>
  </r>
  <r>
    <x v="5"/>
    <x v="7"/>
    <x v="18"/>
    <n v="12416"/>
  </r>
  <r>
    <x v="5"/>
    <x v="8"/>
    <x v="18"/>
    <n v="14328"/>
  </r>
  <r>
    <x v="5"/>
    <x v="9"/>
    <x v="18"/>
    <n v="12238"/>
  </r>
  <r>
    <x v="5"/>
    <x v="10"/>
    <x v="18"/>
    <n v="12149"/>
  </r>
  <r>
    <x v="5"/>
    <x v="11"/>
    <x v="18"/>
    <n v="10494"/>
  </r>
  <r>
    <x v="5"/>
    <x v="0"/>
    <x v="18"/>
    <n v="14677"/>
  </r>
  <r>
    <x v="5"/>
    <x v="1"/>
    <x v="18"/>
    <n v="15202"/>
  </r>
  <r>
    <x v="5"/>
    <x v="2"/>
    <x v="18"/>
    <n v="15675"/>
  </r>
  <r>
    <x v="5"/>
    <x v="3"/>
    <x v="18"/>
    <n v="15183"/>
  </r>
  <r>
    <x v="5"/>
    <x v="4"/>
    <x v="18"/>
    <n v="14459"/>
  </r>
  <r>
    <x v="5"/>
    <x v="5"/>
    <x v="18"/>
    <n v="15848"/>
  </r>
  <r>
    <x v="6"/>
    <x v="6"/>
    <x v="18"/>
    <n v="14316"/>
  </r>
  <r>
    <x v="6"/>
    <x v="7"/>
    <x v="18"/>
    <n v="13894"/>
  </r>
  <r>
    <x v="6"/>
    <x v="8"/>
    <x v="18"/>
    <n v="16444"/>
  </r>
  <r>
    <x v="6"/>
    <x v="9"/>
    <x v="18"/>
    <n v="13263"/>
  </r>
  <r>
    <x v="6"/>
    <x v="10"/>
    <x v="18"/>
    <n v="14662"/>
  </r>
  <r>
    <x v="6"/>
    <x v="11"/>
    <x v="18"/>
    <n v="12698"/>
  </r>
  <r>
    <x v="6"/>
    <x v="0"/>
    <x v="18"/>
    <n v="13550"/>
  </r>
  <r>
    <x v="6"/>
    <x v="1"/>
    <x v="18"/>
    <n v="13930"/>
  </r>
  <r>
    <x v="6"/>
    <x v="2"/>
    <x v="18"/>
    <n v="12989"/>
  </r>
  <r>
    <x v="6"/>
    <x v="3"/>
    <x v="18"/>
    <n v="13776"/>
  </r>
  <r>
    <x v="6"/>
    <x v="4"/>
    <x v="18"/>
    <n v="13680"/>
  </r>
  <r>
    <x v="6"/>
    <x v="5"/>
    <x v="18"/>
    <n v="10643"/>
  </r>
  <r>
    <x v="7"/>
    <x v="6"/>
    <x v="18"/>
    <n v="9880"/>
  </r>
  <r>
    <x v="7"/>
    <x v="7"/>
    <x v="18"/>
    <n v="8837"/>
  </r>
  <r>
    <x v="7"/>
    <x v="8"/>
    <x v="18"/>
    <n v="9320"/>
  </r>
  <r>
    <x v="7"/>
    <x v="9"/>
    <x v="18"/>
    <n v="9004"/>
  </r>
  <r>
    <x v="7"/>
    <x v="10"/>
    <x v="18"/>
    <n v="10717.416236706993"/>
  </r>
  <r>
    <x v="7"/>
    <x v="11"/>
    <x v="18"/>
    <n v="9590"/>
  </r>
  <r>
    <x v="7"/>
    <x v="0"/>
    <x v="18"/>
    <n v="11821"/>
  </r>
  <r>
    <x v="7"/>
    <x v="1"/>
    <x v="18"/>
    <n v="11485"/>
  </r>
  <r>
    <x v="7"/>
    <x v="2"/>
    <x v="18"/>
    <n v="11520"/>
  </r>
  <r>
    <x v="7"/>
    <x v="3"/>
    <x v="18"/>
    <n v="12100"/>
  </r>
  <r>
    <x v="7"/>
    <x v="4"/>
    <x v="18"/>
    <n v="11535"/>
  </r>
  <r>
    <x v="7"/>
    <x v="5"/>
    <x v="18"/>
    <n v="10785.243226845381"/>
  </r>
  <r>
    <x v="8"/>
    <x v="6"/>
    <x v="18"/>
    <n v="9577"/>
  </r>
  <r>
    <x v="8"/>
    <x v="7"/>
    <x v="18"/>
    <n v="9295"/>
  </r>
  <r>
    <x v="8"/>
    <x v="8"/>
    <x v="18"/>
    <n v="8026.7871822295865"/>
  </r>
  <r>
    <x v="8"/>
    <x v="9"/>
    <x v="18"/>
    <n v="9800"/>
  </r>
  <r>
    <x v="8"/>
    <x v="10"/>
    <x v="18"/>
    <n v="8121"/>
  </r>
  <r>
    <x v="8"/>
    <x v="11"/>
    <x v="18"/>
    <n v="8955"/>
  </r>
  <r>
    <x v="8"/>
    <x v="0"/>
    <x v="18"/>
    <n v="8470"/>
  </r>
  <r>
    <x v="8"/>
    <x v="1"/>
    <x v="18"/>
    <n v="8129"/>
  </r>
  <r>
    <x v="8"/>
    <x v="2"/>
    <x v="18"/>
    <n v="8809"/>
  </r>
  <r>
    <x v="8"/>
    <x v="3"/>
    <x v="18"/>
    <n v="8510"/>
  </r>
  <r>
    <x v="8"/>
    <x v="4"/>
    <x v="18"/>
    <n v="7837"/>
  </r>
  <r>
    <x v="8"/>
    <x v="5"/>
    <x v="18"/>
    <n v="7929"/>
  </r>
  <r>
    <x v="9"/>
    <x v="6"/>
    <x v="18"/>
    <n v="6292"/>
  </r>
  <r>
    <x v="9"/>
    <x v="7"/>
    <x v="18"/>
    <n v="1626.8967299467968"/>
  </r>
  <r>
    <x v="9"/>
    <x v="8"/>
    <x v="18"/>
    <n v="7967"/>
  </r>
  <r>
    <x v="9"/>
    <x v="9"/>
    <x v="18"/>
    <n v="7056"/>
  </r>
  <r>
    <x v="9"/>
    <x v="10"/>
    <x v="18"/>
    <n v="7099"/>
  </r>
  <r>
    <x v="9"/>
    <x v="11"/>
    <x v="18"/>
    <n v="7204"/>
  </r>
  <r>
    <x v="9"/>
    <x v="0"/>
    <x v="18"/>
    <n v="6101"/>
  </r>
  <r>
    <x v="9"/>
    <x v="1"/>
    <x v="18"/>
    <n v="5296"/>
  </r>
  <r>
    <x v="9"/>
    <x v="2"/>
    <x v="18"/>
    <n v="7076.547644285256"/>
  </r>
  <r>
    <x v="9"/>
    <x v="3"/>
    <x v="18"/>
    <n v="6421"/>
  </r>
  <r>
    <x v="9"/>
    <x v="4"/>
    <x v="18"/>
    <n v="5482.4553028345954"/>
  </r>
  <r>
    <x v="9"/>
    <x v="5"/>
    <x v="18"/>
    <n v="4116.9280333863917"/>
  </r>
  <r>
    <x v="10"/>
    <x v="6"/>
    <x v="18"/>
    <n v="0"/>
  </r>
  <r>
    <x v="10"/>
    <x v="7"/>
    <x v="18"/>
    <n v="0"/>
  </r>
  <r>
    <x v="10"/>
    <x v="8"/>
    <x v="18"/>
    <n v="0"/>
  </r>
  <r>
    <x v="10"/>
    <x v="9"/>
    <x v="18"/>
    <n v="0"/>
  </r>
  <r>
    <x v="10"/>
    <x v="10"/>
    <x v="18"/>
    <n v="0"/>
  </r>
  <r>
    <x v="10"/>
    <x v="11"/>
    <x v="18"/>
    <n v="0"/>
  </r>
  <r>
    <x v="10"/>
    <x v="0"/>
    <x v="18"/>
    <n v="0"/>
  </r>
  <r>
    <x v="10"/>
    <x v="1"/>
    <x v="18"/>
    <n v="5501.712751191586"/>
  </r>
  <r>
    <x v="10"/>
    <x v="2"/>
    <x v="18"/>
    <n v="6545.9618450759453"/>
  </r>
  <r>
    <x v="10"/>
    <x v="3"/>
    <x v="18"/>
    <n v="6927.8659007054257"/>
  </r>
  <r>
    <x v="10"/>
    <x v="4"/>
    <x v="18"/>
    <n v="7469"/>
  </r>
  <r>
    <x v="10"/>
    <x v="5"/>
    <x v="18"/>
    <n v="6621.6196104988821"/>
  </r>
  <r>
    <x v="11"/>
    <x v="6"/>
    <x v="18"/>
    <n v="5713"/>
  </r>
  <r>
    <x v="11"/>
    <x v="7"/>
    <x v="18"/>
    <n v="5064"/>
  </r>
  <r>
    <x v="11"/>
    <x v="8"/>
    <x v="18"/>
    <n v="5262"/>
  </r>
  <r>
    <x v="11"/>
    <x v="9"/>
    <x v="18"/>
    <n v="5974"/>
  </r>
  <r>
    <x v="11"/>
    <x v="10"/>
    <x v="18"/>
    <n v="5816"/>
  </r>
  <r>
    <x v="11"/>
    <x v="11"/>
    <x v="18"/>
    <n v="5970"/>
  </r>
  <r>
    <x v="11"/>
    <x v="0"/>
    <x v="18"/>
    <n v="5215"/>
  </r>
  <r>
    <x v="11"/>
    <x v="1"/>
    <x v="18"/>
    <n v="6744.1154081843288"/>
  </r>
  <r>
    <x v="11"/>
    <x v="2"/>
    <x v="18"/>
    <n v="7783"/>
  </r>
  <r>
    <x v="11"/>
    <x v="3"/>
    <x v="18"/>
    <n v="6778"/>
  </r>
  <r>
    <x v="11"/>
    <x v="4"/>
    <x v="18"/>
    <n v="7266.8297763402097"/>
  </r>
  <r>
    <x v="11"/>
    <x v="5"/>
    <x v="18"/>
    <n v="7922"/>
  </r>
  <r>
    <x v="12"/>
    <x v="6"/>
    <x v="18"/>
    <n v="6747"/>
  </r>
  <r>
    <x v="12"/>
    <x v="7"/>
    <x v="18"/>
    <n v="6920"/>
  </r>
  <r>
    <x v="12"/>
    <x v="8"/>
    <x v="18"/>
    <n v="5608"/>
  </r>
  <r>
    <x v="12"/>
    <x v="9"/>
    <x v="18"/>
    <n v="4986"/>
  </r>
  <r>
    <x v="12"/>
    <x v="10"/>
    <x v="18"/>
    <n v="6528"/>
  </r>
  <r>
    <x v="12"/>
    <x v="11"/>
    <x v="18"/>
    <n v="3661"/>
  </r>
  <r>
    <x v="12"/>
    <x v="0"/>
    <x v="18"/>
    <n v="6074.6715620642781"/>
  </r>
  <r>
    <x v="12"/>
    <x v="1"/>
    <x v="18"/>
    <n v="6118"/>
  </r>
  <r>
    <x v="12"/>
    <x v="2"/>
    <x v="18"/>
    <n v="5847"/>
  </r>
  <r>
    <x v="12"/>
    <x v="3"/>
    <x v="18"/>
    <n v="5917.4394178184493"/>
  </r>
  <r>
    <x v="12"/>
    <x v="4"/>
    <x v="18"/>
    <n v="7627.9443312952453"/>
  </r>
  <r>
    <x v="12"/>
    <x v="5"/>
    <x v="18"/>
    <n v="5983"/>
  </r>
  <r>
    <x v="13"/>
    <x v="6"/>
    <x v="18"/>
    <n v="7476"/>
  </r>
  <r>
    <x v="13"/>
    <x v="7"/>
    <x v="18"/>
    <n v="8550"/>
  </r>
  <r>
    <x v="13"/>
    <x v="8"/>
    <x v="18"/>
    <n v="8740"/>
  </r>
  <r>
    <x v="13"/>
    <x v="9"/>
    <x v="18"/>
    <n v="9297"/>
  </r>
  <r>
    <x v="13"/>
    <x v="10"/>
    <x v="18"/>
    <n v="9522"/>
  </r>
  <r>
    <x v="13"/>
    <x v="11"/>
    <x v="18"/>
    <n v="8582"/>
  </r>
  <r>
    <x v="13"/>
    <x v="0"/>
    <x v="18"/>
    <n v="8734"/>
  </r>
  <r>
    <x v="13"/>
    <x v="1"/>
    <x v="18"/>
    <n v="9476.9100517823881"/>
  </r>
  <r>
    <x v="13"/>
    <x v="2"/>
    <x v="18"/>
    <n v="9615.1348528339167"/>
  </r>
  <r>
    <x v="13"/>
    <x v="3"/>
    <x v="18"/>
    <n v="10921"/>
  </r>
  <r>
    <x v="13"/>
    <x v="4"/>
    <x v="18"/>
    <n v="9642"/>
  </r>
  <r>
    <x v="13"/>
    <x v="5"/>
    <x v="18"/>
    <n v="9704.6673237591203"/>
  </r>
  <r>
    <x v="14"/>
    <x v="6"/>
    <x v="18"/>
    <n v="9567.6777744725005"/>
  </r>
  <r>
    <x v="14"/>
    <x v="7"/>
    <x v="18"/>
    <n v="7995.9503652170752"/>
  </r>
  <r>
    <x v="14"/>
    <x v="8"/>
    <x v="18"/>
    <n v="9790.8757188654254"/>
  </r>
  <r>
    <x v="14"/>
    <x v="9"/>
    <x v="18"/>
    <n v="8522.7688482768626"/>
  </r>
  <r>
    <x v="14"/>
    <x v="10"/>
    <x v="18"/>
    <n v="7230"/>
  </r>
  <r>
    <x v="14"/>
    <x v="11"/>
    <x v="18"/>
    <n v="5428.7755232695199"/>
  </r>
  <r>
    <x v="14"/>
    <x v="0"/>
    <x v="18"/>
    <n v="5442.2752610031876"/>
  </r>
  <r>
    <x v="14"/>
    <x v="1"/>
    <x v="18"/>
    <n v="5683.1246327174777"/>
  </r>
  <r>
    <x v="14"/>
    <x v="2"/>
    <x v="18"/>
    <n v="5086"/>
  </r>
  <r>
    <x v="14"/>
    <x v="3"/>
    <x v="18"/>
    <n v="6766.2109167564049"/>
  </r>
  <r>
    <x v="14"/>
    <x v="4"/>
    <x v="18"/>
    <n v="6874"/>
  </r>
  <r>
    <x v="14"/>
    <x v="5"/>
    <x v="18"/>
    <n v="7244"/>
  </r>
  <r>
    <x v="15"/>
    <x v="6"/>
    <x v="18"/>
    <n v="5517.6811523346669"/>
  </r>
  <r>
    <x v="15"/>
    <x v="7"/>
    <x v="18"/>
    <n v="6003.3191811526085"/>
  </r>
  <r>
    <x v="15"/>
    <x v="8"/>
    <x v="18"/>
    <n v="7345.8281001426931"/>
  </r>
  <r>
    <x v="15"/>
    <x v="9"/>
    <x v="18"/>
    <n v="4896"/>
  </r>
  <r>
    <x v="15"/>
    <x v="10"/>
    <x v="18"/>
    <n v="5429.7579148860223"/>
  </r>
  <r>
    <x v="15"/>
    <x v="11"/>
    <x v="18"/>
    <n v="5396.5706557061012"/>
  </r>
  <r>
    <x v="15"/>
    <x v="0"/>
    <x v="18"/>
    <n v="5396.5706557061012"/>
  </r>
  <r>
    <x v="15"/>
    <x v="1"/>
    <x v="18"/>
    <n v="6012.6751117859485"/>
  </r>
  <r>
    <x v="15"/>
    <x v="2"/>
    <x v="18"/>
    <n v="4146.4861139260347"/>
  </r>
  <r>
    <x v="15"/>
    <x v="3"/>
    <x v="18"/>
    <n v="5421.8874703739966"/>
  </r>
  <r>
    <x v="15"/>
    <x v="4"/>
    <x v="18"/>
    <n v="4250.6620805235953"/>
  </r>
  <r>
    <x v="15"/>
    <x v="5"/>
    <x v="18"/>
    <n v="4068.0254614894975"/>
  </r>
  <r>
    <x v="16"/>
    <x v="6"/>
    <x v="18"/>
    <n v="3593.8519238753311"/>
  </r>
  <r>
    <x v="16"/>
    <x v="7"/>
    <x v="18"/>
    <n v="3886.4858708071652"/>
  </r>
  <r>
    <x v="16"/>
    <x v="8"/>
    <x v="18"/>
    <n v="3408.5429471987641"/>
  </r>
  <r>
    <x v="16"/>
    <x v="9"/>
    <x v="18"/>
    <n v="2385.4074746164301"/>
  </r>
  <r>
    <x v="16"/>
    <x v="10"/>
    <x v="18"/>
    <n v="2326.1174888762653"/>
  </r>
  <r>
    <x v="16"/>
    <x v="11"/>
    <x v="18"/>
    <n v="3103.968815643158"/>
  </r>
  <r>
    <x v="16"/>
    <x v="0"/>
    <x v="18"/>
    <n v="2344.058948580308"/>
  </r>
  <r>
    <x v="16"/>
    <x v="1"/>
    <x v="18"/>
    <n v="2699.9995867366242"/>
  </r>
  <r>
    <x v="16"/>
    <x v="2"/>
    <x v="18"/>
    <n v="2053.8515383783051"/>
  </r>
  <r>
    <x v="16"/>
    <x v="3"/>
    <x v="18"/>
    <n v="2930.1027777870895"/>
  </r>
  <r>
    <x v="16"/>
    <x v="4"/>
    <x v="18"/>
    <n v="2648.1068210696626"/>
  </r>
  <r>
    <x v="16"/>
    <x v="5"/>
    <x v="18"/>
    <n v="2424.9519375865816"/>
  </r>
  <r>
    <x v="17"/>
    <x v="6"/>
    <x v="18"/>
    <n v="2271.5611419498009"/>
  </r>
  <r>
    <x v="17"/>
    <x v="7"/>
    <x v="18"/>
    <n v="1545.0790598166977"/>
  </r>
  <r>
    <x v="17"/>
    <x v="8"/>
    <x v="18"/>
    <n v="440.33069409058561"/>
  </r>
  <r>
    <x v="17"/>
    <x v="9"/>
    <x v="18"/>
    <n v="1490.775004482635"/>
  </r>
  <r>
    <x v="17"/>
    <x v="10"/>
    <x v="18"/>
    <n v="823.24622816997112"/>
  </r>
  <r>
    <x v="17"/>
    <x v="11"/>
    <x v="18"/>
    <n v="628.11098294457781"/>
  </r>
  <r>
    <x v="17"/>
    <x v="0"/>
    <x v="18"/>
    <n v="408.29787017166547"/>
  </r>
  <r>
    <x v="17"/>
    <x v="1"/>
    <x v="18"/>
    <n v="40.807278457436603"/>
  </r>
  <r>
    <x v="17"/>
    <x v="2"/>
    <x v="18"/>
    <n v="5.4011437203734127"/>
  </r>
  <r>
    <x v="17"/>
    <x v="3"/>
    <x v="18"/>
    <n v="155.79450799361868"/>
  </r>
  <r>
    <x v="17"/>
    <x v="4"/>
    <x v="18"/>
    <n v="0"/>
  </r>
  <r>
    <x v="17"/>
    <x v="5"/>
    <x v="18"/>
    <n v="0"/>
  </r>
  <r>
    <x v="18"/>
    <x v="6"/>
    <x v="18"/>
    <n v="130.00365756633397"/>
  </r>
  <r>
    <x v="18"/>
    <x v="7"/>
    <x v="18"/>
    <n v="0"/>
  </r>
  <r>
    <x v="18"/>
    <x v="8"/>
    <x v="18"/>
    <n v="0"/>
  </r>
  <r>
    <x v="18"/>
    <x v="9"/>
    <x v="18"/>
    <n v="133.39043816869813"/>
  </r>
  <r>
    <x v="18"/>
    <x v="10"/>
    <x v="18"/>
    <n v="673.33724530320467"/>
  </r>
  <r>
    <x v="18"/>
    <x v="11"/>
    <x v="18"/>
    <n v="0"/>
  </r>
  <r>
    <x v="18"/>
    <x v="0"/>
    <x v="18"/>
    <n v="0"/>
  </r>
  <r>
    <x v="18"/>
    <x v="1"/>
    <x v="18"/>
    <n v="323.03260789847104"/>
  </r>
  <r>
    <x v="18"/>
    <x v="2"/>
    <x v="18"/>
    <n v="82.509149154279854"/>
  </r>
  <r>
    <x v="18"/>
    <x v="3"/>
    <x v="18"/>
    <n v="27.388218068431783"/>
  </r>
  <r>
    <x v="18"/>
    <x v="4"/>
    <x v="18"/>
    <n v="0"/>
  </r>
  <r>
    <x v="18"/>
    <x v="5"/>
    <x v="18"/>
    <n v="34.809096977671139"/>
  </r>
  <r>
    <x v="19"/>
    <x v="6"/>
    <x v="18"/>
    <n v="0"/>
  </r>
  <r>
    <x v="19"/>
    <x v="7"/>
    <x v="18"/>
    <n v="0"/>
  </r>
  <r>
    <x v="19"/>
    <x v="8"/>
    <x v="18"/>
    <n v="0"/>
  </r>
  <r>
    <x v="19"/>
    <x v="9"/>
    <x v="18"/>
    <n v="360"/>
  </r>
  <r>
    <x v="19"/>
    <x v="10"/>
    <x v="18"/>
    <n v="0"/>
  </r>
  <r>
    <x v="19"/>
    <x v="11"/>
    <x v="18"/>
    <n v="257"/>
  </r>
  <r>
    <x v="19"/>
    <x v="0"/>
    <x v="18"/>
    <n v="0"/>
  </r>
  <r>
    <x v="19"/>
    <x v="1"/>
    <x v="18"/>
    <n v="107"/>
  </r>
  <r>
    <x v="19"/>
    <x v="2"/>
    <x v="18"/>
    <n v="0"/>
  </r>
  <r>
    <x v="19"/>
    <x v="3"/>
    <x v="18"/>
    <n v="0"/>
  </r>
  <r>
    <x v="19"/>
    <x v="4"/>
    <x v="18"/>
    <n v="74"/>
  </r>
  <r>
    <x v="19"/>
    <x v="5"/>
    <x v="18"/>
    <n v="0"/>
  </r>
  <r>
    <x v="20"/>
    <x v="6"/>
    <x v="18"/>
    <n v="0"/>
  </r>
  <r>
    <x v="20"/>
    <x v="7"/>
    <x v="18"/>
    <n v="0"/>
  </r>
  <r>
    <x v="20"/>
    <x v="8"/>
    <x v="18"/>
    <n v="0"/>
  </r>
  <r>
    <x v="20"/>
    <x v="9"/>
    <x v="18"/>
    <n v="0"/>
  </r>
  <r>
    <x v="20"/>
    <x v="10"/>
    <x v="18"/>
    <n v="0"/>
  </r>
  <r>
    <x v="20"/>
    <x v="11"/>
    <x v="18"/>
    <n v="0"/>
  </r>
  <r>
    <x v="20"/>
    <x v="0"/>
    <x v="18"/>
    <n v="0"/>
  </r>
  <r>
    <x v="20"/>
    <x v="1"/>
    <x v="18"/>
    <n v="0"/>
  </r>
  <r>
    <x v="20"/>
    <x v="2"/>
    <x v="18"/>
    <n v="0"/>
  </r>
  <r>
    <x v="20"/>
    <x v="3"/>
    <x v="18"/>
    <n v="0"/>
  </r>
  <r>
    <x v="20"/>
    <x v="4"/>
    <x v="18"/>
    <n v="0"/>
  </r>
  <r>
    <x v="20"/>
    <x v="5"/>
    <x v="18"/>
    <n v="0"/>
  </r>
  <r>
    <x v="21"/>
    <x v="6"/>
    <x v="18"/>
    <n v="0"/>
  </r>
  <r>
    <x v="21"/>
    <x v="7"/>
    <x v="18"/>
    <n v="0"/>
  </r>
  <r>
    <x v="21"/>
    <x v="8"/>
    <x v="18"/>
    <n v="0"/>
  </r>
  <r>
    <x v="21"/>
    <x v="9"/>
    <x v="18"/>
    <n v="51989"/>
  </r>
  <r>
    <x v="21"/>
    <x v="10"/>
    <x v="18"/>
    <n v="0"/>
  </r>
  <r>
    <x v="21"/>
    <x v="11"/>
    <x v="18"/>
    <n v="0"/>
  </r>
  <r>
    <x v="21"/>
    <x v="0"/>
    <x v="18"/>
    <n v="0"/>
  </r>
  <r>
    <x v="21"/>
    <x v="1"/>
    <x v="18"/>
    <n v="0"/>
  </r>
  <r>
    <x v="21"/>
    <x v="2"/>
    <x v="18"/>
    <n v="0"/>
  </r>
  <r>
    <x v="21"/>
    <x v="3"/>
    <x v="18"/>
    <n v="0"/>
  </r>
  <r>
    <x v="21"/>
    <x v="4"/>
    <x v="18"/>
    <n v="0"/>
  </r>
  <r>
    <x v="21"/>
    <x v="5"/>
    <x v="18"/>
    <n v="0"/>
  </r>
  <r>
    <x v="22"/>
    <x v="6"/>
    <x v="18"/>
    <n v="0"/>
  </r>
  <r>
    <x v="22"/>
    <x v="7"/>
    <x v="18"/>
    <n v="0"/>
  </r>
  <r>
    <x v="22"/>
    <x v="8"/>
    <x v="18"/>
    <n v="0"/>
  </r>
  <r>
    <x v="22"/>
    <x v="9"/>
    <x v="18"/>
    <n v="0"/>
  </r>
  <r>
    <x v="22"/>
    <x v="10"/>
    <x v="18"/>
    <n v="0"/>
  </r>
  <r>
    <x v="22"/>
    <x v="11"/>
    <x v="18"/>
    <n v="0"/>
  </r>
  <r>
    <x v="22"/>
    <x v="0"/>
    <x v="18"/>
    <n v="0"/>
  </r>
  <r>
    <x v="22"/>
    <x v="1"/>
    <x v="18"/>
    <n v="0"/>
  </r>
  <r>
    <x v="22"/>
    <x v="2"/>
    <x v="18"/>
    <n v="0"/>
  </r>
  <r>
    <x v="22"/>
    <x v="3"/>
    <x v="18"/>
    <n v="0"/>
  </r>
  <r>
    <x v="22"/>
    <x v="4"/>
    <x v="18"/>
    <n v="0"/>
  </r>
  <r>
    <x v="22"/>
    <x v="5"/>
    <x v="18"/>
    <n v="0"/>
  </r>
  <r>
    <x v="23"/>
    <x v="6"/>
    <x v="18"/>
    <n v="311"/>
  </r>
  <r>
    <x v="23"/>
    <x v="7"/>
    <x v="18"/>
    <n v="0"/>
  </r>
  <r>
    <x v="23"/>
    <x v="8"/>
    <x v="18"/>
    <n v="0"/>
  </r>
  <r>
    <x v="23"/>
    <x v="9"/>
    <x v="18"/>
    <n v="1063"/>
  </r>
  <r>
    <x v="23"/>
    <x v="10"/>
    <x v="18"/>
    <n v="124"/>
  </r>
  <r>
    <x v="23"/>
    <x v="11"/>
    <x v="18"/>
    <n v="336"/>
  </r>
  <r>
    <x v="23"/>
    <x v="0"/>
    <x v="18"/>
    <n v="848"/>
  </r>
  <r>
    <x v="23"/>
    <x v="1"/>
    <x v="18"/>
    <n v="1508"/>
  </r>
  <r>
    <x v="23"/>
    <x v="2"/>
    <x v="18"/>
    <n v="1543"/>
  </r>
  <r>
    <x v="23"/>
    <x v="3"/>
    <x v="18"/>
    <n v="2121"/>
  </r>
  <r>
    <x v="23"/>
    <x v="4"/>
    <x v="18"/>
    <n v="1945"/>
  </r>
  <r>
    <x v="23"/>
    <x v="5"/>
    <x v="18"/>
    <n v="2230"/>
  </r>
  <r>
    <x v="24"/>
    <x v="6"/>
    <x v="18"/>
    <n v="4308"/>
  </r>
  <r>
    <x v="24"/>
    <x v="7"/>
    <x v="18"/>
    <n v="4583"/>
  </r>
  <r>
    <x v="24"/>
    <x v="8"/>
    <x v="18"/>
    <n v="5135"/>
  </r>
  <r>
    <x v="24"/>
    <x v="9"/>
    <x v="18"/>
    <n v="4966"/>
  </r>
  <r>
    <x v="24"/>
    <x v="10"/>
    <x v="18"/>
    <n v="4985"/>
  </r>
  <r>
    <x v="24"/>
    <x v="11"/>
    <x v="18"/>
    <n v="4084"/>
  </r>
  <r>
    <x v="24"/>
    <x v="0"/>
    <x v="18"/>
    <n v="2382"/>
  </r>
  <r>
    <x v="24"/>
    <x v="1"/>
    <x v="18"/>
    <n v="4569"/>
  </r>
  <r>
    <x v="24"/>
    <x v="2"/>
    <x v="18"/>
    <n v="5656"/>
  </r>
  <r>
    <x v="24"/>
    <x v="3"/>
    <x v="18"/>
    <n v="4731"/>
  </r>
  <r>
    <x v="24"/>
    <x v="4"/>
    <x v="18"/>
    <n v="2613"/>
  </r>
  <r>
    <x v="24"/>
    <x v="5"/>
    <x v="18"/>
    <n v="2328"/>
  </r>
  <r>
    <x v="25"/>
    <x v="6"/>
    <x v="18"/>
    <n v="2812"/>
  </r>
  <r>
    <x v="25"/>
    <x v="7"/>
    <x v="18"/>
    <n v="2518"/>
  </r>
  <r>
    <x v="25"/>
    <x v="8"/>
    <x v="18"/>
    <n v="1577"/>
  </r>
  <r>
    <x v="25"/>
    <x v="9"/>
    <x v="18"/>
    <n v="73"/>
  </r>
  <r>
    <x v="25"/>
    <x v="10"/>
    <x v="18"/>
    <n v="63"/>
  </r>
  <r>
    <x v="25"/>
    <x v="11"/>
    <x v="18"/>
    <n v="128"/>
  </r>
  <r>
    <x v="25"/>
    <x v="0"/>
    <x v="18"/>
    <n v="96"/>
  </r>
  <r>
    <x v="25"/>
    <x v="1"/>
    <x v="18"/>
    <n v="96"/>
  </r>
  <r>
    <x v="25"/>
    <x v="2"/>
    <x v="18"/>
    <n v="145"/>
  </r>
  <r>
    <x v="25"/>
    <x v="3"/>
    <x v="18"/>
    <n v="285"/>
  </r>
  <r>
    <x v="25"/>
    <x v="4"/>
    <x v="18"/>
    <n v="249"/>
  </r>
  <r>
    <x v="25"/>
    <x v="5"/>
    <x v="18"/>
    <n v="329"/>
  </r>
  <r>
    <x v="0"/>
    <x v="0"/>
    <x v="19"/>
    <n v="2545"/>
  </r>
  <r>
    <x v="0"/>
    <x v="1"/>
    <x v="19"/>
    <n v="16864"/>
  </r>
  <r>
    <x v="0"/>
    <x v="2"/>
    <x v="19"/>
    <n v="22302"/>
  </r>
  <r>
    <x v="0"/>
    <x v="3"/>
    <x v="19"/>
    <n v="27209"/>
  </r>
  <r>
    <x v="0"/>
    <x v="4"/>
    <x v="19"/>
    <n v="28973"/>
  </r>
  <r>
    <x v="0"/>
    <x v="5"/>
    <x v="19"/>
    <n v="24974"/>
  </r>
  <r>
    <x v="1"/>
    <x v="6"/>
    <x v="19"/>
    <n v="0"/>
  </r>
  <r>
    <x v="1"/>
    <x v="7"/>
    <x v="19"/>
    <n v="0"/>
  </r>
  <r>
    <x v="1"/>
    <x v="8"/>
    <x v="19"/>
    <n v="0"/>
  </r>
  <r>
    <x v="1"/>
    <x v="9"/>
    <x v="19"/>
    <n v="0"/>
  </r>
  <r>
    <x v="1"/>
    <x v="10"/>
    <x v="19"/>
    <n v="0"/>
  </r>
  <r>
    <x v="1"/>
    <x v="11"/>
    <x v="19"/>
    <n v="0"/>
  </r>
  <r>
    <x v="1"/>
    <x v="0"/>
    <x v="19"/>
    <n v="0"/>
  </r>
  <r>
    <x v="1"/>
    <x v="1"/>
    <x v="19"/>
    <n v="0"/>
  </r>
  <r>
    <x v="1"/>
    <x v="2"/>
    <x v="19"/>
    <n v="0"/>
  </r>
  <r>
    <x v="1"/>
    <x v="3"/>
    <x v="19"/>
    <n v="0"/>
  </r>
  <r>
    <x v="1"/>
    <x v="4"/>
    <x v="19"/>
    <n v="0"/>
  </r>
  <r>
    <x v="1"/>
    <x v="5"/>
    <x v="19"/>
    <n v="0"/>
  </r>
  <r>
    <x v="2"/>
    <x v="6"/>
    <x v="19"/>
    <n v="0"/>
  </r>
  <r>
    <x v="2"/>
    <x v="7"/>
    <x v="19"/>
    <n v="0"/>
  </r>
  <r>
    <x v="2"/>
    <x v="8"/>
    <x v="19"/>
    <n v="0"/>
  </r>
  <r>
    <x v="2"/>
    <x v="9"/>
    <x v="19"/>
    <n v="0"/>
  </r>
  <r>
    <x v="2"/>
    <x v="10"/>
    <x v="19"/>
    <n v="0"/>
  </r>
  <r>
    <x v="2"/>
    <x v="11"/>
    <x v="19"/>
    <n v="0"/>
  </r>
  <r>
    <x v="2"/>
    <x v="0"/>
    <x v="19"/>
    <n v="0"/>
  </r>
  <r>
    <x v="2"/>
    <x v="1"/>
    <x v="19"/>
    <n v="0"/>
  </r>
  <r>
    <x v="2"/>
    <x v="2"/>
    <x v="19"/>
    <n v="0"/>
  </r>
  <r>
    <x v="2"/>
    <x v="3"/>
    <x v="19"/>
    <n v="0"/>
  </r>
  <r>
    <x v="2"/>
    <x v="4"/>
    <x v="19"/>
    <n v="0"/>
  </r>
  <r>
    <x v="2"/>
    <x v="5"/>
    <x v="19"/>
    <n v="0"/>
  </r>
  <r>
    <x v="3"/>
    <x v="6"/>
    <x v="19"/>
    <n v="41886"/>
  </r>
  <r>
    <x v="3"/>
    <x v="7"/>
    <x v="19"/>
    <n v="32123"/>
  </r>
  <r>
    <x v="3"/>
    <x v="8"/>
    <x v="19"/>
    <n v="41877"/>
  </r>
  <r>
    <x v="3"/>
    <x v="9"/>
    <x v="19"/>
    <n v="43827"/>
  </r>
  <r>
    <x v="3"/>
    <x v="10"/>
    <x v="19"/>
    <n v="45494"/>
  </r>
  <r>
    <x v="3"/>
    <x v="11"/>
    <x v="19"/>
    <n v="41433"/>
  </r>
  <r>
    <x v="3"/>
    <x v="0"/>
    <x v="19"/>
    <n v="46683"/>
  </r>
  <r>
    <x v="3"/>
    <x v="1"/>
    <x v="19"/>
    <n v="52389"/>
  </r>
  <r>
    <x v="3"/>
    <x v="2"/>
    <x v="19"/>
    <n v="49895"/>
  </r>
  <r>
    <x v="3"/>
    <x v="3"/>
    <x v="19"/>
    <n v="47413"/>
  </r>
  <r>
    <x v="3"/>
    <x v="4"/>
    <x v="19"/>
    <n v="47251"/>
  </r>
  <r>
    <x v="3"/>
    <x v="5"/>
    <x v="19"/>
    <n v="46519"/>
  </r>
  <r>
    <x v="4"/>
    <x v="6"/>
    <x v="19"/>
    <n v="46696"/>
  </r>
  <r>
    <x v="4"/>
    <x v="7"/>
    <x v="19"/>
    <n v="52551"/>
  </r>
  <r>
    <x v="4"/>
    <x v="8"/>
    <x v="19"/>
    <n v="61798"/>
  </r>
  <r>
    <x v="4"/>
    <x v="9"/>
    <x v="19"/>
    <n v="58813"/>
  </r>
  <r>
    <x v="4"/>
    <x v="10"/>
    <x v="19"/>
    <n v="57465"/>
  </r>
  <r>
    <x v="4"/>
    <x v="11"/>
    <x v="19"/>
    <n v="51121"/>
  </r>
  <r>
    <x v="4"/>
    <x v="0"/>
    <x v="19"/>
    <n v="52261"/>
  </r>
  <r>
    <x v="4"/>
    <x v="1"/>
    <x v="19"/>
    <n v="47423"/>
  </r>
  <r>
    <x v="4"/>
    <x v="2"/>
    <x v="19"/>
    <n v="52488"/>
  </r>
  <r>
    <x v="4"/>
    <x v="3"/>
    <x v="19"/>
    <n v="56860"/>
  </r>
  <r>
    <x v="4"/>
    <x v="4"/>
    <x v="19"/>
    <n v="56014"/>
  </r>
  <r>
    <x v="4"/>
    <x v="5"/>
    <x v="19"/>
    <n v="51228"/>
  </r>
  <r>
    <x v="5"/>
    <x v="6"/>
    <x v="19"/>
    <n v="42867"/>
  </r>
  <r>
    <x v="5"/>
    <x v="7"/>
    <x v="19"/>
    <n v="42523"/>
  </r>
  <r>
    <x v="5"/>
    <x v="8"/>
    <x v="19"/>
    <n v="47920"/>
  </r>
  <r>
    <x v="5"/>
    <x v="9"/>
    <x v="19"/>
    <n v="41545"/>
  </r>
  <r>
    <x v="5"/>
    <x v="10"/>
    <x v="19"/>
    <n v="41914"/>
  </r>
  <r>
    <x v="5"/>
    <x v="11"/>
    <x v="19"/>
    <n v="38834"/>
  </r>
  <r>
    <x v="5"/>
    <x v="0"/>
    <x v="19"/>
    <n v="43535"/>
  </r>
  <r>
    <x v="5"/>
    <x v="1"/>
    <x v="19"/>
    <n v="44152"/>
  </r>
  <r>
    <x v="5"/>
    <x v="2"/>
    <x v="19"/>
    <n v="47910"/>
  </r>
  <r>
    <x v="5"/>
    <x v="3"/>
    <x v="19"/>
    <n v="48080"/>
  </r>
  <r>
    <x v="5"/>
    <x v="4"/>
    <x v="19"/>
    <n v="45892"/>
  </r>
  <r>
    <x v="5"/>
    <x v="5"/>
    <x v="19"/>
    <n v="44310"/>
  </r>
  <r>
    <x v="6"/>
    <x v="6"/>
    <x v="19"/>
    <n v="36211"/>
  </r>
  <r>
    <x v="6"/>
    <x v="7"/>
    <x v="19"/>
    <n v="37546"/>
  </r>
  <r>
    <x v="6"/>
    <x v="8"/>
    <x v="19"/>
    <n v="42073"/>
  </r>
  <r>
    <x v="6"/>
    <x v="9"/>
    <x v="19"/>
    <n v="38283"/>
  </r>
  <r>
    <x v="6"/>
    <x v="10"/>
    <x v="19"/>
    <n v="37824"/>
  </r>
  <r>
    <x v="6"/>
    <x v="11"/>
    <x v="19"/>
    <n v="33516"/>
  </r>
  <r>
    <x v="6"/>
    <x v="0"/>
    <x v="19"/>
    <n v="31468"/>
  </r>
  <r>
    <x v="6"/>
    <x v="1"/>
    <x v="19"/>
    <n v="33854"/>
  </r>
  <r>
    <x v="6"/>
    <x v="2"/>
    <x v="19"/>
    <n v="36260"/>
  </r>
  <r>
    <x v="6"/>
    <x v="3"/>
    <x v="19"/>
    <n v="39058"/>
  </r>
  <r>
    <x v="6"/>
    <x v="4"/>
    <x v="19"/>
    <n v="38929"/>
  </r>
  <r>
    <x v="6"/>
    <x v="5"/>
    <x v="19"/>
    <n v="28365"/>
  </r>
  <r>
    <x v="7"/>
    <x v="6"/>
    <x v="19"/>
    <n v="26984"/>
  </r>
  <r>
    <x v="7"/>
    <x v="7"/>
    <x v="19"/>
    <n v="23157"/>
  </r>
  <r>
    <x v="7"/>
    <x v="8"/>
    <x v="19"/>
    <n v="23138"/>
  </r>
  <r>
    <x v="7"/>
    <x v="9"/>
    <x v="19"/>
    <n v="23911"/>
  </r>
  <r>
    <x v="7"/>
    <x v="10"/>
    <x v="19"/>
    <n v="26068.453720806927"/>
  </r>
  <r>
    <x v="7"/>
    <x v="11"/>
    <x v="19"/>
    <n v="24842"/>
  </r>
  <r>
    <x v="7"/>
    <x v="0"/>
    <x v="19"/>
    <n v="26873"/>
  </r>
  <r>
    <x v="7"/>
    <x v="1"/>
    <x v="19"/>
    <n v="24823"/>
  </r>
  <r>
    <x v="7"/>
    <x v="2"/>
    <x v="19"/>
    <n v="27122"/>
  </r>
  <r>
    <x v="7"/>
    <x v="3"/>
    <x v="19"/>
    <n v="27944"/>
  </r>
  <r>
    <x v="7"/>
    <x v="4"/>
    <x v="19"/>
    <n v="26826"/>
  </r>
  <r>
    <x v="7"/>
    <x v="5"/>
    <x v="19"/>
    <n v="23335.820218144552"/>
  </r>
  <r>
    <x v="8"/>
    <x v="6"/>
    <x v="19"/>
    <n v="20720"/>
  </r>
  <r>
    <x v="8"/>
    <x v="7"/>
    <x v="19"/>
    <n v="18731"/>
  </r>
  <r>
    <x v="8"/>
    <x v="8"/>
    <x v="19"/>
    <n v="18727.263598140897"/>
  </r>
  <r>
    <x v="8"/>
    <x v="9"/>
    <x v="19"/>
    <n v="23567"/>
  </r>
  <r>
    <x v="8"/>
    <x v="10"/>
    <x v="19"/>
    <n v="21716"/>
  </r>
  <r>
    <x v="8"/>
    <x v="11"/>
    <x v="19"/>
    <n v="20841"/>
  </r>
  <r>
    <x v="8"/>
    <x v="0"/>
    <x v="19"/>
    <n v="17792"/>
  </r>
  <r>
    <x v="8"/>
    <x v="1"/>
    <x v="19"/>
    <n v="19829"/>
  </r>
  <r>
    <x v="8"/>
    <x v="2"/>
    <x v="19"/>
    <n v="21366"/>
  </r>
  <r>
    <x v="8"/>
    <x v="3"/>
    <x v="19"/>
    <n v="20665"/>
  </r>
  <r>
    <x v="8"/>
    <x v="4"/>
    <x v="19"/>
    <n v="19130"/>
  </r>
  <r>
    <x v="8"/>
    <x v="5"/>
    <x v="19"/>
    <n v="18295"/>
  </r>
  <r>
    <x v="9"/>
    <x v="6"/>
    <x v="19"/>
    <n v="14935"/>
  </r>
  <r>
    <x v="9"/>
    <x v="7"/>
    <x v="19"/>
    <n v="14357.016014274082"/>
  </r>
  <r>
    <x v="9"/>
    <x v="8"/>
    <x v="19"/>
    <n v="20116"/>
  </r>
  <r>
    <x v="9"/>
    <x v="9"/>
    <x v="19"/>
    <n v="17303"/>
  </r>
  <r>
    <x v="9"/>
    <x v="10"/>
    <x v="19"/>
    <n v="18863"/>
  </r>
  <r>
    <x v="9"/>
    <x v="11"/>
    <x v="19"/>
    <n v="17863"/>
  </r>
  <r>
    <x v="9"/>
    <x v="0"/>
    <x v="19"/>
    <n v="15619"/>
  </r>
  <r>
    <x v="9"/>
    <x v="1"/>
    <x v="19"/>
    <n v="16995"/>
  </r>
  <r>
    <x v="9"/>
    <x v="2"/>
    <x v="19"/>
    <n v="17721.953594651175"/>
  </r>
  <r>
    <x v="9"/>
    <x v="3"/>
    <x v="19"/>
    <n v="19253"/>
  </r>
  <r>
    <x v="9"/>
    <x v="4"/>
    <x v="19"/>
    <n v="15215.646978455186"/>
  </r>
  <r>
    <x v="9"/>
    <x v="5"/>
    <x v="19"/>
    <n v="14420.832328348319"/>
  </r>
  <r>
    <x v="10"/>
    <x v="6"/>
    <x v="19"/>
    <n v="4827"/>
  </r>
  <r>
    <x v="10"/>
    <x v="7"/>
    <x v="19"/>
    <n v="4905"/>
  </r>
  <r>
    <x v="10"/>
    <x v="8"/>
    <x v="19"/>
    <n v="5532"/>
  </r>
  <r>
    <x v="10"/>
    <x v="9"/>
    <x v="19"/>
    <n v="5651"/>
  </r>
  <r>
    <x v="10"/>
    <x v="10"/>
    <x v="19"/>
    <n v="5705"/>
  </r>
  <r>
    <x v="10"/>
    <x v="11"/>
    <x v="19"/>
    <n v="8683"/>
  </r>
  <r>
    <x v="10"/>
    <x v="0"/>
    <x v="19"/>
    <n v="3030"/>
  </r>
  <r>
    <x v="10"/>
    <x v="1"/>
    <x v="19"/>
    <n v="13795.772170396638"/>
  </r>
  <r>
    <x v="10"/>
    <x v="2"/>
    <x v="19"/>
    <n v="15779.888724100214"/>
  </r>
  <r>
    <x v="10"/>
    <x v="3"/>
    <x v="19"/>
    <n v="14575.613955907591"/>
  </r>
  <r>
    <x v="10"/>
    <x v="4"/>
    <x v="19"/>
    <n v="14693"/>
  </r>
  <r>
    <x v="10"/>
    <x v="5"/>
    <x v="19"/>
    <n v="15585.265227940399"/>
  </r>
  <r>
    <x v="11"/>
    <x v="6"/>
    <x v="19"/>
    <n v="13128"/>
  </r>
  <r>
    <x v="11"/>
    <x v="7"/>
    <x v="19"/>
    <n v="12361"/>
  </r>
  <r>
    <x v="11"/>
    <x v="8"/>
    <x v="19"/>
    <n v="12845"/>
  </r>
  <r>
    <x v="11"/>
    <x v="9"/>
    <x v="19"/>
    <n v="14355"/>
  </r>
  <r>
    <x v="11"/>
    <x v="10"/>
    <x v="19"/>
    <n v="11689"/>
  </r>
  <r>
    <x v="11"/>
    <x v="11"/>
    <x v="19"/>
    <n v="13640"/>
  </r>
  <r>
    <x v="11"/>
    <x v="0"/>
    <x v="19"/>
    <n v="13818"/>
  </r>
  <r>
    <x v="11"/>
    <x v="1"/>
    <x v="19"/>
    <n v="15227.550089172393"/>
  </r>
  <r>
    <x v="11"/>
    <x v="2"/>
    <x v="19"/>
    <n v="16286"/>
  </r>
  <r>
    <x v="11"/>
    <x v="3"/>
    <x v="19"/>
    <n v="14838"/>
  </r>
  <r>
    <x v="11"/>
    <x v="4"/>
    <x v="19"/>
    <n v="17474.971480411979"/>
  </r>
  <r>
    <x v="11"/>
    <x v="5"/>
    <x v="19"/>
    <n v="15476"/>
  </r>
  <r>
    <x v="12"/>
    <x v="6"/>
    <x v="19"/>
    <n v="14418"/>
  </r>
  <r>
    <x v="12"/>
    <x v="7"/>
    <x v="19"/>
    <n v="13396"/>
  </r>
  <r>
    <x v="12"/>
    <x v="8"/>
    <x v="19"/>
    <n v="14217"/>
  </r>
  <r>
    <x v="12"/>
    <x v="9"/>
    <x v="19"/>
    <n v="11659"/>
  </r>
  <r>
    <x v="12"/>
    <x v="10"/>
    <x v="19"/>
    <n v="13287"/>
  </r>
  <r>
    <x v="12"/>
    <x v="11"/>
    <x v="19"/>
    <n v="10511"/>
  </r>
  <r>
    <x v="12"/>
    <x v="0"/>
    <x v="19"/>
    <n v="12225.401614856215"/>
  </r>
  <r>
    <x v="12"/>
    <x v="1"/>
    <x v="19"/>
    <n v="13216"/>
  </r>
  <r>
    <x v="12"/>
    <x v="2"/>
    <x v="19"/>
    <n v="14644"/>
  </r>
  <r>
    <x v="12"/>
    <x v="3"/>
    <x v="19"/>
    <n v="15805.276843112571"/>
  </r>
  <r>
    <x v="12"/>
    <x v="4"/>
    <x v="19"/>
    <n v="17276.349957293762"/>
  </r>
  <r>
    <x v="12"/>
    <x v="5"/>
    <x v="19"/>
    <n v="15736"/>
  </r>
  <r>
    <x v="13"/>
    <x v="6"/>
    <x v="19"/>
    <n v="19089"/>
  </r>
  <r>
    <x v="13"/>
    <x v="7"/>
    <x v="19"/>
    <n v="21098"/>
  </r>
  <r>
    <x v="13"/>
    <x v="8"/>
    <x v="19"/>
    <n v="19978"/>
  </r>
  <r>
    <x v="13"/>
    <x v="9"/>
    <x v="19"/>
    <n v="21839"/>
  </r>
  <r>
    <x v="13"/>
    <x v="10"/>
    <x v="19"/>
    <n v="22800"/>
  </r>
  <r>
    <x v="13"/>
    <x v="11"/>
    <x v="19"/>
    <n v="20712"/>
  </r>
  <r>
    <x v="13"/>
    <x v="0"/>
    <x v="19"/>
    <n v="23546"/>
  </r>
  <r>
    <x v="13"/>
    <x v="1"/>
    <x v="19"/>
    <n v="23640.392396632884"/>
  </r>
  <r>
    <x v="13"/>
    <x v="2"/>
    <x v="19"/>
    <n v="22967.565290279195"/>
  </r>
  <r>
    <x v="13"/>
    <x v="3"/>
    <x v="19"/>
    <n v="24510"/>
  </r>
  <r>
    <x v="13"/>
    <x v="4"/>
    <x v="19"/>
    <n v="21624"/>
  </r>
  <r>
    <x v="13"/>
    <x v="5"/>
    <x v="19"/>
    <n v="22849.286916698926"/>
  </r>
  <r>
    <x v="14"/>
    <x v="6"/>
    <x v="19"/>
    <n v="21577.426491380967"/>
  </r>
  <r>
    <x v="14"/>
    <x v="7"/>
    <x v="19"/>
    <n v="20714.395393384162"/>
  </r>
  <r>
    <x v="14"/>
    <x v="8"/>
    <x v="19"/>
    <n v="21415.271427110471"/>
  </r>
  <r>
    <x v="14"/>
    <x v="9"/>
    <x v="19"/>
    <n v="20607.396698265286"/>
  </r>
  <r>
    <x v="14"/>
    <x v="10"/>
    <x v="19"/>
    <n v="20677"/>
  </r>
  <r>
    <x v="14"/>
    <x v="11"/>
    <x v="19"/>
    <n v="18716.511351257461"/>
  </r>
  <r>
    <x v="14"/>
    <x v="0"/>
    <x v="19"/>
    <n v="15837.233875565991"/>
  </r>
  <r>
    <x v="14"/>
    <x v="1"/>
    <x v="19"/>
    <n v="17240.069446821039"/>
  </r>
  <r>
    <x v="14"/>
    <x v="2"/>
    <x v="19"/>
    <n v="15877"/>
  </r>
  <r>
    <x v="14"/>
    <x v="3"/>
    <x v="19"/>
    <n v="17454.148660394512"/>
  </r>
  <r>
    <x v="14"/>
    <x v="4"/>
    <x v="19"/>
    <n v="17779"/>
  </r>
  <r>
    <x v="14"/>
    <x v="5"/>
    <x v="19"/>
    <n v="18478"/>
  </r>
  <r>
    <x v="15"/>
    <x v="6"/>
    <x v="19"/>
    <n v="15600.712427974888"/>
  </r>
  <r>
    <x v="15"/>
    <x v="7"/>
    <x v="19"/>
    <n v="15504.172316591204"/>
  </r>
  <r>
    <x v="15"/>
    <x v="8"/>
    <x v="19"/>
    <n v="17363.952570681562"/>
  </r>
  <r>
    <x v="15"/>
    <x v="9"/>
    <x v="19"/>
    <n v="14752"/>
  </r>
  <r>
    <x v="15"/>
    <x v="10"/>
    <x v="19"/>
    <n v="10756.675759994565"/>
  </r>
  <r>
    <x v="15"/>
    <x v="11"/>
    <x v="19"/>
    <n v="12720.416498300752"/>
  </r>
  <r>
    <x v="15"/>
    <x v="0"/>
    <x v="19"/>
    <n v="12720.416498300752"/>
  </r>
  <r>
    <x v="15"/>
    <x v="1"/>
    <x v="19"/>
    <n v="13985.767063298101"/>
  </r>
  <r>
    <x v="15"/>
    <x v="2"/>
    <x v="19"/>
    <n v="13314.092084241456"/>
  </r>
  <r>
    <x v="15"/>
    <x v="3"/>
    <x v="19"/>
    <n v="13888.426176804629"/>
  </r>
  <r>
    <x v="15"/>
    <x v="4"/>
    <x v="19"/>
    <n v="12864.977259001782"/>
  </r>
  <r>
    <x v="15"/>
    <x v="5"/>
    <x v="19"/>
    <n v="10174.087417780605"/>
  </r>
  <r>
    <x v="16"/>
    <x v="6"/>
    <x v="19"/>
    <n v="9532.3934935312991"/>
  </r>
  <r>
    <x v="16"/>
    <x v="7"/>
    <x v="19"/>
    <n v="10377.585124640522"/>
  </r>
  <r>
    <x v="16"/>
    <x v="8"/>
    <x v="19"/>
    <n v="8517.4054341450865"/>
  </r>
  <r>
    <x v="16"/>
    <x v="9"/>
    <x v="19"/>
    <n v="8076.3081640584851"/>
  </r>
  <r>
    <x v="16"/>
    <x v="10"/>
    <x v="19"/>
    <n v="8367.0195954719165"/>
  </r>
  <r>
    <x v="16"/>
    <x v="11"/>
    <x v="19"/>
    <n v="8927.2820523293394"/>
  </r>
  <r>
    <x v="16"/>
    <x v="0"/>
    <x v="19"/>
    <n v="8130.1412635857569"/>
  </r>
  <r>
    <x v="16"/>
    <x v="1"/>
    <x v="19"/>
    <n v="8696.6616277274952"/>
  </r>
  <r>
    <x v="16"/>
    <x v="2"/>
    <x v="19"/>
    <n v="7302.8061047220799"/>
  </r>
  <r>
    <x v="16"/>
    <x v="3"/>
    <x v="19"/>
    <n v="8191.6413195913337"/>
  </r>
  <r>
    <x v="16"/>
    <x v="4"/>
    <x v="19"/>
    <n v="6648.2681822020832"/>
  </r>
  <r>
    <x v="16"/>
    <x v="5"/>
    <x v="19"/>
    <n v="5676.4976325896241"/>
  </r>
  <r>
    <x v="17"/>
    <x v="6"/>
    <x v="19"/>
    <n v="5372.6604215609077"/>
  </r>
  <r>
    <x v="17"/>
    <x v="7"/>
    <x v="19"/>
    <n v="5003.4475787700467"/>
  </r>
  <r>
    <x v="17"/>
    <x v="8"/>
    <x v="19"/>
    <n v="3947.6515126821873"/>
  </r>
  <r>
    <x v="17"/>
    <x v="9"/>
    <x v="19"/>
    <n v="2762.4973552453725"/>
  </r>
  <r>
    <x v="17"/>
    <x v="10"/>
    <x v="19"/>
    <n v="2630.9236365512284"/>
  </r>
  <r>
    <x v="17"/>
    <x v="11"/>
    <x v="19"/>
    <n v="2265.4339946652753"/>
  </r>
  <r>
    <x v="17"/>
    <x v="0"/>
    <x v="19"/>
    <n v="1816.5709211359708"/>
  </r>
  <r>
    <x v="17"/>
    <x v="1"/>
    <x v="19"/>
    <n v="125.73053362561548"/>
  </r>
  <r>
    <x v="17"/>
    <x v="2"/>
    <x v="19"/>
    <n v="272.21764350682008"/>
  </r>
  <r>
    <x v="17"/>
    <x v="3"/>
    <x v="19"/>
    <n v="515.32029567120026"/>
  </r>
  <r>
    <x v="17"/>
    <x v="4"/>
    <x v="19"/>
    <n v="159.32927775295801"/>
  </r>
  <r>
    <x v="17"/>
    <x v="5"/>
    <x v="19"/>
    <n v="85.446678030459381"/>
  </r>
  <r>
    <x v="18"/>
    <x v="6"/>
    <x v="19"/>
    <n v="1003.7987330121854"/>
  </r>
  <r>
    <x v="18"/>
    <x v="7"/>
    <x v="19"/>
    <n v="0"/>
  </r>
  <r>
    <x v="18"/>
    <x v="8"/>
    <x v="19"/>
    <n v="0"/>
  </r>
  <r>
    <x v="18"/>
    <x v="9"/>
    <x v="19"/>
    <n v="466.86653359044334"/>
  </r>
  <r>
    <x v="18"/>
    <x v="10"/>
    <x v="19"/>
    <n v="1339.7020635100744"/>
  </r>
  <r>
    <x v="18"/>
    <x v="11"/>
    <x v="19"/>
    <n v="338.56463026316902"/>
  </r>
  <r>
    <x v="18"/>
    <x v="0"/>
    <x v="19"/>
    <n v="0"/>
  </r>
  <r>
    <x v="18"/>
    <x v="1"/>
    <x v="19"/>
    <n v="709.02045248003071"/>
  </r>
  <r>
    <x v="18"/>
    <x v="2"/>
    <x v="19"/>
    <n v="252.62060481804201"/>
  </r>
  <r>
    <x v="18"/>
    <x v="3"/>
    <x v="19"/>
    <n v="204.9044462897489"/>
  </r>
  <r>
    <x v="18"/>
    <x v="4"/>
    <x v="19"/>
    <n v="0"/>
  </r>
  <r>
    <x v="18"/>
    <x v="5"/>
    <x v="19"/>
    <n v="358.32893947602645"/>
  </r>
  <r>
    <x v="19"/>
    <x v="6"/>
    <x v="19"/>
    <n v="0"/>
  </r>
  <r>
    <x v="19"/>
    <x v="7"/>
    <x v="19"/>
    <n v="0"/>
  </r>
  <r>
    <x v="19"/>
    <x v="8"/>
    <x v="19"/>
    <n v="0"/>
  </r>
  <r>
    <x v="19"/>
    <x v="9"/>
    <x v="19"/>
    <n v="1045"/>
  </r>
  <r>
    <x v="19"/>
    <x v="10"/>
    <x v="19"/>
    <n v="1057"/>
  </r>
  <r>
    <x v="19"/>
    <x v="11"/>
    <x v="19"/>
    <n v="281"/>
  </r>
  <r>
    <x v="19"/>
    <x v="0"/>
    <x v="19"/>
    <n v="0"/>
  </r>
  <r>
    <x v="19"/>
    <x v="1"/>
    <x v="19"/>
    <n v="281"/>
  </r>
  <r>
    <x v="19"/>
    <x v="2"/>
    <x v="19"/>
    <n v="0"/>
  </r>
  <r>
    <x v="19"/>
    <x v="3"/>
    <x v="19"/>
    <n v="0"/>
  </r>
  <r>
    <x v="19"/>
    <x v="4"/>
    <x v="19"/>
    <n v="3061"/>
  </r>
  <r>
    <x v="19"/>
    <x v="5"/>
    <x v="19"/>
    <n v="1123"/>
  </r>
  <r>
    <x v="20"/>
    <x v="6"/>
    <x v="19"/>
    <n v="0"/>
  </r>
  <r>
    <x v="20"/>
    <x v="7"/>
    <x v="19"/>
    <n v="0"/>
  </r>
  <r>
    <x v="20"/>
    <x v="8"/>
    <x v="19"/>
    <n v="0"/>
  </r>
  <r>
    <x v="20"/>
    <x v="9"/>
    <x v="19"/>
    <n v="4139"/>
  </r>
  <r>
    <x v="20"/>
    <x v="10"/>
    <x v="19"/>
    <n v="0"/>
  </r>
  <r>
    <x v="20"/>
    <x v="11"/>
    <x v="19"/>
    <n v="0"/>
  </r>
  <r>
    <x v="20"/>
    <x v="0"/>
    <x v="19"/>
    <n v="1620"/>
  </r>
  <r>
    <x v="20"/>
    <x v="1"/>
    <x v="19"/>
    <n v="534"/>
  </r>
  <r>
    <x v="20"/>
    <x v="2"/>
    <x v="19"/>
    <n v="990"/>
  </r>
  <r>
    <x v="20"/>
    <x v="3"/>
    <x v="19"/>
    <n v="0"/>
  </r>
  <r>
    <x v="20"/>
    <x v="4"/>
    <x v="19"/>
    <n v="3861"/>
  </r>
  <r>
    <x v="20"/>
    <x v="5"/>
    <x v="19"/>
    <n v="0"/>
  </r>
  <r>
    <x v="21"/>
    <x v="6"/>
    <x v="19"/>
    <n v="2666"/>
  </r>
  <r>
    <x v="21"/>
    <x v="7"/>
    <x v="19"/>
    <n v="0"/>
  </r>
  <r>
    <x v="21"/>
    <x v="8"/>
    <x v="19"/>
    <n v="0"/>
  </r>
  <r>
    <x v="21"/>
    <x v="9"/>
    <x v="19"/>
    <n v="14810"/>
  </r>
  <r>
    <x v="21"/>
    <x v="10"/>
    <x v="19"/>
    <n v="3634"/>
  </r>
  <r>
    <x v="21"/>
    <x v="11"/>
    <x v="19"/>
    <n v="6299"/>
  </r>
  <r>
    <x v="21"/>
    <x v="0"/>
    <x v="19"/>
    <n v="0"/>
  </r>
  <r>
    <x v="21"/>
    <x v="1"/>
    <x v="19"/>
    <n v="0"/>
  </r>
  <r>
    <x v="21"/>
    <x v="2"/>
    <x v="19"/>
    <n v="7032"/>
  </r>
  <r>
    <x v="21"/>
    <x v="3"/>
    <x v="19"/>
    <n v="7413"/>
  </r>
  <r>
    <x v="21"/>
    <x v="4"/>
    <x v="19"/>
    <n v="820"/>
  </r>
  <r>
    <x v="21"/>
    <x v="5"/>
    <x v="19"/>
    <n v="4581"/>
  </r>
  <r>
    <x v="22"/>
    <x v="6"/>
    <x v="19"/>
    <n v="4409"/>
  </r>
  <r>
    <x v="22"/>
    <x v="7"/>
    <x v="19"/>
    <n v="1200"/>
  </r>
  <r>
    <x v="22"/>
    <x v="8"/>
    <x v="19"/>
    <n v="3457"/>
  </r>
  <r>
    <x v="22"/>
    <x v="9"/>
    <x v="19"/>
    <n v="1283"/>
  </r>
  <r>
    <x v="22"/>
    <x v="10"/>
    <x v="19"/>
    <n v="4109"/>
  </r>
  <r>
    <x v="22"/>
    <x v="11"/>
    <x v="19"/>
    <n v="1354"/>
  </r>
  <r>
    <x v="22"/>
    <x v="0"/>
    <x v="19"/>
    <n v="920"/>
  </r>
  <r>
    <x v="22"/>
    <x v="1"/>
    <x v="19"/>
    <n v="2427"/>
  </r>
  <r>
    <x v="22"/>
    <x v="2"/>
    <x v="19"/>
    <n v="3495"/>
  </r>
  <r>
    <x v="22"/>
    <x v="3"/>
    <x v="19"/>
    <n v="2006"/>
  </r>
  <r>
    <x v="22"/>
    <x v="4"/>
    <x v="19"/>
    <n v="0"/>
  </r>
  <r>
    <x v="22"/>
    <x v="5"/>
    <x v="19"/>
    <n v="0"/>
  </r>
  <r>
    <x v="23"/>
    <x v="6"/>
    <x v="19"/>
    <n v="7301"/>
  </r>
  <r>
    <x v="23"/>
    <x v="7"/>
    <x v="19"/>
    <n v="0"/>
  </r>
  <r>
    <x v="23"/>
    <x v="8"/>
    <x v="19"/>
    <n v="538"/>
  </r>
  <r>
    <x v="23"/>
    <x v="9"/>
    <x v="19"/>
    <n v="3984"/>
  </r>
  <r>
    <x v="23"/>
    <x v="10"/>
    <x v="19"/>
    <n v="1520"/>
  </r>
  <r>
    <x v="23"/>
    <x v="11"/>
    <x v="19"/>
    <n v="730"/>
  </r>
  <r>
    <x v="23"/>
    <x v="0"/>
    <x v="19"/>
    <n v="1402"/>
  </r>
  <r>
    <x v="23"/>
    <x v="1"/>
    <x v="19"/>
    <n v="4196"/>
  </r>
  <r>
    <x v="23"/>
    <x v="2"/>
    <x v="19"/>
    <n v="3702"/>
  </r>
  <r>
    <x v="23"/>
    <x v="3"/>
    <x v="19"/>
    <n v="4048"/>
  </r>
  <r>
    <x v="23"/>
    <x v="4"/>
    <x v="19"/>
    <n v="3521"/>
  </r>
  <r>
    <x v="23"/>
    <x v="5"/>
    <x v="19"/>
    <n v="5221"/>
  </r>
  <r>
    <x v="24"/>
    <x v="6"/>
    <x v="19"/>
    <n v="6002"/>
  </r>
  <r>
    <x v="24"/>
    <x v="7"/>
    <x v="19"/>
    <n v="8589"/>
  </r>
  <r>
    <x v="24"/>
    <x v="8"/>
    <x v="19"/>
    <n v="10306"/>
  </r>
  <r>
    <x v="24"/>
    <x v="9"/>
    <x v="19"/>
    <n v="9379"/>
  </r>
  <r>
    <x v="24"/>
    <x v="10"/>
    <x v="19"/>
    <n v="9590"/>
  </r>
  <r>
    <x v="24"/>
    <x v="11"/>
    <x v="19"/>
    <n v="7596"/>
  </r>
  <r>
    <x v="24"/>
    <x v="0"/>
    <x v="19"/>
    <n v="4572"/>
  </r>
  <r>
    <x v="24"/>
    <x v="1"/>
    <x v="19"/>
    <n v="7824"/>
  </r>
  <r>
    <x v="24"/>
    <x v="2"/>
    <x v="19"/>
    <n v="9953"/>
  </r>
  <r>
    <x v="24"/>
    <x v="3"/>
    <x v="19"/>
    <n v="9338"/>
  </r>
  <r>
    <x v="24"/>
    <x v="4"/>
    <x v="19"/>
    <n v="5002"/>
  </r>
  <r>
    <x v="24"/>
    <x v="5"/>
    <x v="19"/>
    <n v="5173"/>
  </r>
  <r>
    <x v="25"/>
    <x v="6"/>
    <x v="19"/>
    <n v="5468"/>
  </r>
  <r>
    <x v="25"/>
    <x v="7"/>
    <x v="19"/>
    <n v="4851"/>
  </r>
  <r>
    <x v="25"/>
    <x v="8"/>
    <x v="19"/>
    <n v="2989"/>
  </r>
  <r>
    <x v="25"/>
    <x v="9"/>
    <x v="19"/>
    <n v="93"/>
  </r>
  <r>
    <x v="25"/>
    <x v="10"/>
    <x v="19"/>
    <n v="83"/>
  </r>
  <r>
    <x v="25"/>
    <x v="11"/>
    <x v="19"/>
    <n v="226"/>
  </r>
  <r>
    <x v="25"/>
    <x v="0"/>
    <x v="19"/>
    <n v="160"/>
  </r>
  <r>
    <x v="25"/>
    <x v="1"/>
    <x v="19"/>
    <n v="136"/>
  </r>
  <r>
    <x v="25"/>
    <x v="2"/>
    <x v="19"/>
    <n v="283"/>
  </r>
  <r>
    <x v="25"/>
    <x v="3"/>
    <x v="19"/>
    <n v="519"/>
  </r>
  <r>
    <x v="25"/>
    <x v="4"/>
    <x v="19"/>
    <n v="563"/>
  </r>
  <r>
    <x v="25"/>
    <x v="5"/>
    <x v="19"/>
    <n v="809"/>
  </r>
  <r>
    <x v="0"/>
    <x v="0"/>
    <x v="20"/>
    <n v="3328"/>
  </r>
  <r>
    <x v="0"/>
    <x v="1"/>
    <x v="20"/>
    <n v="12119"/>
  </r>
  <r>
    <x v="0"/>
    <x v="2"/>
    <x v="20"/>
    <n v="15211"/>
  </r>
  <r>
    <x v="0"/>
    <x v="3"/>
    <x v="20"/>
    <n v="16602"/>
  </r>
  <r>
    <x v="0"/>
    <x v="4"/>
    <x v="20"/>
    <n v="16857"/>
  </r>
  <r>
    <x v="0"/>
    <x v="5"/>
    <x v="20"/>
    <n v="14796"/>
  </r>
  <r>
    <x v="1"/>
    <x v="6"/>
    <x v="20"/>
    <n v="14305"/>
  </r>
  <r>
    <x v="1"/>
    <x v="7"/>
    <x v="20"/>
    <n v="14936"/>
  </r>
  <r>
    <x v="1"/>
    <x v="8"/>
    <x v="20"/>
    <n v="17362"/>
  </r>
  <r>
    <x v="1"/>
    <x v="9"/>
    <x v="20"/>
    <n v="15778"/>
  </r>
  <r>
    <x v="1"/>
    <x v="10"/>
    <x v="20"/>
    <n v="16664"/>
  </r>
  <r>
    <x v="1"/>
    <x v="11"/>
    <x v="20"/>
    <n v="14156"/>
  </r>
  <r>
    <x v="1"/>
    <x v="0"/>
    <x v="20"/>
    <n v="18581"/>
  </r>
  <r>
    <x v="1"/>
    <x v="1"/>
    <x v="20"/>
    <n v="19584"/>
  </r>
  <r>
    <x v="1"/>
    <x v="2"/>
    <x v="20"/>
    <n v="19560"/>
  </r>
  <r>
    <x v="1"/>
    <x v="3"/>
    <x v="20"/>
    <n v="24096"/>
  </r>
  <r>
    <x v="1"/>
    <x v="4"/>
    <x v="20"/>
    <n v="22072"/>
  </r>
  <r>
    <x v="1"/>
    <x v="5"/>
    <x v="20"/>
    <n v="21335"/>
  </r>
  <r>
    <x v="2"/>
    <x v="6"/>
    <x v="20"/>
    <n v="19114"/>
  </r>
  <r>
    <x v="2"/>
    <x v="7"/>
    <x v="20"/>
    <n v="19305"/>
  </r>
  <r>
    <x v="2"/>
    <x v="8"/>
    <x v="20"/>
    <n v="21295"/>
  </r>
  <r>
    <x v="2"/>
    <x v="9"/>
    <x v="20"/>
    <n v="19994"/>
  </r>
  <r>
    <x v="2"/>
    <x v="10"/>
    <x v="20"/>
    <n v="19561"/>
  </r>
  <r>
    <x v="2"/>
    <x v="11"/>
    <x v="20"/>
    <n v="17683"/>
  </r>
  <r>
    <x v="2"/>
    <x v="0"/>
    <x v="20"/>
    <n v="20444"/>
  </r>
  <r>
    <x v="2"/>
    <x v="1"/>
    <x v="20"/>
    <n v="19298"/>
  </r>
  <r>
    <x v="2"/>
    <x v="2"/>
    <x v="20"/>
    <n v="20768"/>
  </r>
  <r>
    <x v="2"/>
    <x v="3"/>
    <x v="20"/>
    <n v="21879"/>
  </r>
  <r>
    <x v="2"/>
    <x v="4"/>
    <x v="20"/>
    <n v="21639"/>
  </r>
  <r>
    <x v="2"/>
    <x v="5"/>
    <x v="20"/>
    <n v="23113"/>
  </r>
  <r>
    <x v="3"/>
    <x v="6"/>
    <x v="20"/>
    <n v="21645"/>
  </r>
  <r>
    <x v="3"/>
    <x v="7"/>
    <x v="20"/>
    <n v="20410"/>
  </r>
  <r>
    <x v="3"/>
    <x v="8"/>
    <x v="20"/>
    <n v="23410"/>
  </r>
  <r>
    <x v="3"/>
    <x v="9"/>
    <x v="20"/>
    <n v="28467"/>
  </r>
  <r>
    <x v="3"/>
    <x v="10"/>
    <x v="20"/>
    <n v="29031"/>
  </r>
  <r>
    <x v="3"/>
    <x v="11"/>
    <x v="20"/>
    <n v="27368"/>
  </r>
  <r>
    <x v="3"/>
    <x v="0"/>
    <x v="20"/>
    <n v="28525"/>
  </r>
  <r>
    <x v="3"/>
    <x v="1"/>
    <x v="20"/>
    <n v="27189"/>
  </r>
  <r>
    <x v="3"/>
    <x v="2"/>
    <x v="20"/>
    <n v="25228"/>
  </r>
  <r>
    <x v="3"/>
    <x v="3"/>
    <x v="20"/>
    <n v="24745"/>
  </r>
  <r>
    <x v="3"/>
    <x v="4"/>
    <x v="20"/>
    <n v="22396"/>
  </r>
  <r>
    <x v="3"/>
    <x v="5"/>
    <x v="20"/>
    <n v="22832"/>
  </r>
  <r>
    <x v="4"/>
    <x v="6"/>
    <x v="20"/>
    <n v="27521"/>
  </r>
  <r>
    <x v="4"/>
    <x v="7"/>
    <x v="20"/>
    <n v="30603"/>
  </r>
  <r>
    <x v="4"/>
    <x v="8"/>
    <x v="20"/>
    <n v="36419"/>
  </r>
  <r>
    <x v="4"/>
    <x v="9"/>
    <x v="20"/>
    <n v="34890"/>
  </r>
  <r>
    <x v="4"/>
    <x v="10"/>
    <x v="20"/>
    <n v="34841"/>
  </r>
  <r>
    <x v="4"/>
    <x v="11"/>
    <x v="20"/>
    <n v="31758"/>
  </r>
  <r>
    <x v="4"/>
    <x v="0"/>
    <x v="20"/>
    <n v="32343"/>
  </r>
  <r>
    <x v="4"/>
    <x v="1"/>
    <x v="20"/>
    <n v="30452"/>
  </r>
  <r>
    <x v="4"/>
    <x v="2"/>
    <x v="20"/>
    <n v="32545"/>
  </r>
  <r>
    <x v="4"/>
    <x v="3"/>
    <x v="20"/>
    <n v="34293"/>
  </r>
  <r>
    <x v="4"/>
    <x v="4"/>
    <x v="20"/>
    <n v="33496"/>
  </r>
  <r>
    <x v="4"/>
    <x v="5"/>
    <x v="20"/>
    <n v="33190"/>
  </r>
  <r>
    <x v="5"/>
    <x v="6"/>
    <x v="20"/>
    <n v="27622"/>
  </r>
  <r>
    <x v="5"/>
    <x v="7"/>
    <x v="20"/>
    <n v="28007"/>
  </r>
  <r>
    <x v="5"/>
    <x v="8"/>
    <x v="20"/>
    <n v="31846"/>
  </r>
  <r>
    <x v="5"/>
    <x v="9"/>
    <x v="20"/>
    <n v="29562"/>
  </r>
  <r>
    <x v="5"/>
    <x v="10"/>
    <x v="20"/>
    <n v="28508"/>
  </r>
  <r>
    <x v="5"/>
    <x v="11"/>
    <x v="20"/>
    <n v="26231"/>
  </r>
  <r>
    <x v="5"/>
    <x v="0"/>
    <x v="20"/>
    <n v="26834"/>
  </r>
  <r>
    <x v="5"/>
    <x v="1"/>
    <x v="20"/>
    <n v="28289"/>
  </r>
  <r>
    <x v="5"/>
    <x v="2"/>
    <x v="20"/>
    <n v="28273"/>
  </r>
  <r>
    <x v="5"/>
    <x v="3"/>
    <x v="20"/>
    <n v="28044"/>
  </r>
  <r>
    <x v="5"/>
    <x v="4"/>
    <x v="20"/>
    <n v="25734"/>
  </r>
  <r>
    <x v="5"/>
    <x v="5"/>
    <x v="20"/>
    <n v="23110"/>
  </r>
  <r>
    <x v="6"/>
    <x v="6"/>
    <x v="20"/>
    <n v="21438"/>
  </r>
  <r>
    <x v="6"/>
    <x v="7"/>
    <x v="20"/>
    <n v="20884"/>
  </r>
  <r>
    <x v="6"/>
    <x v="8"/>
    <x v="20"/>
    <n v="23367"/>
  </r>
  <r>
    <x v="6"/>
    <x v="9"/>
    <x v="20"/>
    <n v="22345"/>
  </r>
  <r>
    <x v="6"/>
    <x v="10"/>
    <x v="20"/>
    <n v="23734"/>
  </r>
  <r>
    <x v="6"/>
    <x v="11"/>
    <x v="20"/>
    <n v="21638"/>
  </r>
  <r>
    <x v="6"/>
    <x v="0"/>
    <x v="20"/>
    <n v="21020"/>
  </r>
  <r>
    <x v="6"/>
    <x v="1"/>
    <x v="20"/>
    <n v="22886"/>
  </r>
  <r>
    <x v="6"/>
    <x v="2"/>
    <x v="20"/>
    <n v="25327"/>
  </r>
  <r>
    <x v="6"/>
    <x v="3"/>
    <x v="20"/>
    <n v="26296"/>
  </r>
  <r>
    <x v="6"/>
    <x v="4"/>
    <x v="20"/>
    <n v="25845"/>
  </r>
  <r>
    <x v="6"/>
    <x v="5"/>
    <x v="20"/>
    <n v="18714"/>
  </r>
  <r>
    <x v="7"/>
    <x v="6"/>
    <x v="20"/>
    <n v="18771"/>
  </r>
  <r>
    <x v="7"/>
    <x v="7"/>
    <x v="20"/>
    <n v="18015"/>
  </r>
  <r>
    <x v="7"/>
    <x v="8"/>
    <x v="20"/>
    <n v="18498"/>
  </r>
  <r>
    <x v="7"/>
    <x v="9"/>
    <x v="20"/>
    <n v="21118"/>
  </r>
  <r>
    <x v="7"/>
    <x v="10"/>
    <x v="20"/>
    <n v="19850.043447432687"/>
  </r>
  <r>
    <x v="7"/>
    <x v="11"/>
    <x v="20"/>
    <n v="22864"/>
  </r>
  <r>
    <x v="7"/>
    <x v="0"/>
    <x v="20"/>
    <n v="17265"/>
  </r>
  <r>
    <x v="7"/>
    <x v="1"/>
    <x v="20"/>
    <n v="18850"/>
  </r>
  <r>
    <x v="7"/>
    <x v="2"/>
    <x v="20"/>
    <n v="18759"/>
  </r>
  <r>
    <x v="7"/>
    <x v="3"/>
    <x v="20"/>
    <n v="20925"/>
  </r>
  <r>
    <x v="7"/>
    <x v="4"/>
    <x v="20"/>
    <n v="19579"/>
  </r>
  <r>
    <x v="7"/>
    <x v="5"/>
    <x v="20"/>
    <n v="16075.205750202917"/>
  </r>
  <r>
    <x v="8"/>
    <x v="6"/>
    <x v="20"/>
    <n v="14493"/>
  </r>
  <r>
    <x v="8"/>
    <x v="7"/>
    <x v="20"/>
    <n v="13871"/>
  </r>
  <r>
    <x v="8"/>
    <x v="8"/>
    <x v="20"/>
    <n v="13763.006260116203"/>
  </r>
  <r>
    <x v="8"/>
    <x v="9"/>
    <x v="20"/>
    <n v="18156"/>
  </r>
  <r>
    <x v="8"/>
    <x v="10"/>
    <x v="20"/>
    <n v="15758"/>
  </r>
  <r>
    <x v="8"/>
    <x v="11"/>
    <x v="20"/>
    <n v="16250"/>
  </r>
  <r>
    <x v="8"/>
    <x v="0"/>
    <x v="20"/>
    <n v="15090"/>
  </r>
  <r>
    <x v="8"/>
    <x v="1"/>
    <x v="20"/>
    <n v="16032"/>
  </r>
  <r>
    <x v="8"/>
    <x v="2"/>
    <x v="20"/>
    <n v="16335"/>
  </r>
  <r>
    <x v="8"/>
    <x v="3"/>
    <x v="20"/>
    <n v="13944"/>
  </r>
  <r>
    <x v="8"/>
    <x v="4"/>
    <x v="20"/>
    <n v="12617"/>
  </r>
  <r>
    <x v="8"/>
    <x v="5"/>
    <x v="20"/>
    <n v="11085"/>
  </r>
  <r>
    <x v="9"/>
    <x v="6"/>
    <x v="20"/>
    <n v="9443"/>
  </r>
  <r>
    <x v="9"/>
    <x v="7"/>
    <x v="20"/>
    <n v="10450.676063797433"/>
  </r>
  <r>
    <x v="9"/>
    <x v="8"/>
    <x v="20"/>
    <n v="14072"/>
  </r>
  <r>
    <x v="9"/>
    <x v="9"/>
    <x v="20"/>
    <n v="14928"/>
  </r>
  <r>
    <x v="9"/>
    <x v="10"/>
    <x v="20"/>
    <n v="16480"/>
  </r>
  <r>
    <x v="9"/>
    <x v="11"/>
    <x v="20"/>
    <n v="15933"/>
  </r>
  <r>
    <x v="9"/>
    <x v="0"/>
    <x v="20"/>
    <n v="11992"/>
  </r>
  <r>
    <x v="9"/>
    <x v="1"/>
    <x v="20"/>
    <n v="13146"/>
  </r>
  <r>
    <x v="9"/>
    <x v="2"/>
    <x v="20"/>
    <n v="14104.962330241804"/>
  </r>
  <r>
    <x v="9"/>
    <x v="3"/>
    <x v="20"/>
    <n v="14061"/>
  </r>
  <r>
    <x v="9"/>
    <x v="4"/>
    <x v="20"/>
    <n v="10662.506529042252"/>
  </r>
  <r>
    <x v="9"/>
    <x v="5"/>
    <x v="20"/>
    <n v="9618.9248325927692"/>
  </r>
  <r>
    <x v="10"/>
    <x v="6"/>
    <x v="20"/>
    <n v="11239"/>
  </r>
  <r>
    <x v="10"/>
    <x v="7"/>
    <x v="20"/>
    <n v="10727"/>
  </r>
  <r>
    <x v="10"/>
    <x v="8"/>
    <x v="20"/>
    <n v="12742"/>
  </r>
  <r>
    <x v="10"/>
    <x v="9"/>
    <x v="20"/>
    <n v="17575"/>
  </r>
  <r>
    <x v="10"/>
    <x v="10"/>
    <x v="20"/>
    <n v="15777"/>
  </r>
  <r>
    <x v="10"/>
    <x v="11"/>
    <x v="20"/>
    <n v="16120"/>
  </r>
  <r>
    <x v="10"/>
    <x v="0"/>
    <x v="20"/>
    <n v="11203"/>
  </r>
  <r>
    <x v="10"/>
    <x v="1"/>
    <x v="20"/>
    <n v="11097.403514124406"/>
  </r>
  <r>
    <x v="10"/>
    <x v="2"/>
    <x v="20"/>
    <n v="12141.460858304441"/>
  </r>
  <r>
    <x v="10"/>
    <x v="3"/>
    <x v="20"/>
    <n v="10887.217750437492"/>
  </r>
  <r>
    <x v="10"/>
    <x v="4"/>
    <x v="20"/>
    <n v="10686"/>
  </r>
  <r>
    <x v="10"/>
    <x v="5"/>
    <x v="20"/>
    <n v="9816.9419145446482"/>
  </r>
  <r>
    <x v="11"/>
    <x v="6"/>
    <x v="20"/>
    <n v="8349"/>
  </r>
  <r>
    <x v="11"/>
    <x v="7"/>
    <x v="20"/>
    <n v="8510"/>
  </r>
  <r>
    <x v="11"/>
    <x v="8"/>
    <x v="20"/>
    <n v="8455"/>
  </r>
  <r>
    <x v="11"/>
    <x v="9"/>
    <x v="20"/>
    <n v="10708"/>
  </r>
  <r>
    <x v="11"/>
    <x v="10"/>
    <x v="20"/>
    <n v="8548"/>
  </r>
  <r>
    <x v="11"/>
    <x v="11"/>
    <x v="20"/>
    <n v="10015"/>
  </r>
  <r>
    <x v="11"/>
    <x v="0"/>
    <x v="20"/>
    <n v="10146"/>
  </r>
  <r>
    <x v="11"/>
    <x v="1"/>
    <x v="20"/>
    <n v="10738.144877551247"/>
  </r>
  <r>
    <x v="11"/>
    <x v="2"/>
    <x v="20"/>
    <n v="10873"/>
  </r>
  <r>
    <x v="11"/>
    <x v="3"/>
    <x v="20"/>
    <n v="10303"/>
  </r>
  <r>
    <x v="11"/>
    <x v="4"/>
    <x v="20"/>
    <n v="10047.304414790482"/>
  </r>
  <r>
    <x v="11"/>
    <x v="5"/>
    <x v="20"/>
    <n v="8362"/>
  </r>
  <r>
    <x v="12"/>
    <x v="6"/>
    <x v="20"/>
    <n v="8713"/>
  </r>
  <r>
    <x v="12"/>
    <x v="7"/>
    <x v="20"/>
    <n v="7595"/>
  </r>
  <r>
    <x v="12"/>
    <x v="8"/>
    <x v="20"/>
    <n v="8090"/>
  </r>
  <r>
    <x v="12"/>
    <x v="9"/>
    <x v="20"/>
    <n v="7083"/>
  </r>
  <r>
    <x v="12"/>
    <x v="10"/>
    <x v="20"/>
    <n v="8759"/>
  </r>
  <r>
    <x v="12"/>
    <x v="11"/>
    <x v="20"/>
    <n v="6441"/>
  </r>
  <r>
    <x v="12"/>
    <x v="0"/>
    <x v="20"/>
    <n v="7775.9799072882124"/>
  </r>
  <r>
    <x v="12"/>
    <x v="1"/>
    <x v="20"/>
    <n v="9065"/>
  </r>
  <r>
    <x v="12"/>
    <x v="2"/>
    <x v="20"/>
    <n v="9446"/>
  </r>
  <r>
    <x v="12"/>
    <x v="3"/>
    <x v="20"/>
    <n v="10302.55021666677"/>
  </r>
  <r>
    <x v="12"/>
    <x v="4"/>
    <x v="20"/>
    <n v="10557.21152644904"/>
  </r>
  <r>
    <x v="12"/>
    <x v="5"/>
    <x v="20"/>
    <n v="10201"/>
  </r>
  <r>
    <x v="13"/>
    <x v="6"/>
    <x v="20"/>
    <n v="11942"/>
  </r>
  <r>
    <x v="13"/>
    <x v="7"/>
    <x v="20"/>
    <n v="12683"/>
  </r>
  <r>
    <x v="13"/>
    <x v="8"/>
    <x v="20"/>
    <n v="12542"/>
  </r>
  <r>
    <x v="13"/>
    <x v="9"/>
    <x v="20"/>
    <n v="14256"/>
  </r>
  <r>
    <x v="13"/>
    <x v="10"/>
    <x v="20"/>
    <n v="14898"/>
  </r>
  <r>
    <x v="13"/>
    <x v="11"/>
    <x v="20"/>
    <n v="13619"/>
  </r>
  <r>
    <x v="13"/>
    <x v="0"/>
    <x v="20"/>
    <n v="13722"/>
  </r>
  <r>
    <x v="13"/>
    <x v="1"/>
    <x v="20"/>
    <n v="15235.389679292555"/>
  </r>
  <r>
    <x v="13"/>
    <x v="2"/>
    <x v="20"/>
    <n v="14684.414803840824"/>
  </r>
  <r>
    <x v="13"/>
    <x v="3"/>
    <x v="20"/>
    <n v="15245"/>
  </r>
  <r>
    <x v="13"/>
    <x v="4"/>
    <x v="20"/>
    <n v="14586"/>
  </r>
  <r>
    <x v="13"/>
    <x v="5"/>
    <x v="20"/>
    <n v="13760.87341839018"/>
  </r>
  <r>
    <x v="14"/>
    <x v="6"/>
    <x v="20"/>
    <n v="12932.945695147038"/>
  </r>
  <r>
    <x v="14"/>
    <x v="7"/>
    <x v="20"/>
    <n v="12266.377162995806"/>
  </r>
  <r>
    <x v="14"/>
    <x v="8"/>
    <x v="20"/>
    <n v="13978.320711111948"/>
  </r>
  <r>
    <x v="14"/>
    <x v="9"/>
    <x v="20"/>
    <n v="13634.222186038762"/>
  </r>
  <r>
    <x v="14"/>
    <x v="10"/>
    <x v="20"/>
    <n v="14407"/>
  </r>
  <r>
    <x v="14"/>
    <x v="11"/>
    <x v="20"/>
    <n v="12792.125718681373"/>
  </r>
  <r>
    <x v="14"/>
    <x v="0"/>
    <x v="20"/>
    <n v="10034.099982989486"/>
  </r>
  <r>
    <x v="14"/>
    <x v="1"/>
    <x v="20"/>
    <n v="12318.73380279533"/>
  </r>
  <r>
    <x v="14"/>
    <x v="2"/>
    <x v="20"/>
    <n v="12403"/>
  </r>
  <r>
    <x v="14"/>
    <x v="3"/>
    <x v="20"/>
    <n v="13344.331831813173"/>
  </r>
  <r>
    <x v="14"/>
    <x v="4"/>
    <x v="20"/>
    <n v="12249"/>
  </r>
  <r>
    <x v="14"/>
    <x v="5"/>
    <x v="20"/>
    <n v="12498"/>
  </r>
  <r>
    <x v="15"/>
    <x v="6"/>
    <x v="20"/>
    <n v="9755.8562392401509"/>
  </r>
  <r>
    <x v="15"/>
    <x v="7"/>
    <x v="20"/>
    <n v="11373.713295057682"/>
  </r>
  <r>
    <x v="15"/>
    <x v="8"/>
    <x v="20"/>
    <n v="12232.426679093674"/>
  </r>
  <r>
    <x v="15"/>
    <x v="9"/>
    <x v="20"/>
    <n v="11958"/>
  </r>
  <r>
    <x v="15"/>
    <x v="10"/>
    <x v="20"/>
    <n v="10060.527595347003"/>
  </r>
  <r>
    <x v="15"/>
    <x v="11"/>
    <x v="20"/>
    <n v="11031.298889023561"/>
  </r>
  <r>
    <x v="15"/>
    <x v="0"/>
    <x v="20"/>
    <n v="11031.298889023561"/>
  </r>
  <r>
    <x v="15"/>
    <x v="1"/>
    <x v="20"/>
    <n v="11076.504490581003"/>
  </r>
  <r>
    <x v="15"/>
    <x v="2"/>
    <x v="20"/>
    <n v="11033.223815478079"/>
  </r>
  <r>
    <x v="15"/>
    <x v="3"/>
    <x v="20"/>
    <n v="10874.799099573049"/>
  </r>
  <r>
    <x v="15"/>
    <x v="4"/>
    <x v="20"/>
    <n v="9816.219629381354"/>
  </r>
  <r>
    <x v="15"/>
    <x v="5"/>
    <x v="20"/>
    <n v="7892.6131975387234"/>
  </r>
  <r>
    <x v="16"/>
    <x v="6"/>
    <x v="20"/>
    <n v="8674.8496145177396"/>
  </r>
  <r>
    <x v="16"/>
    <x v="7"/>
    <x v="20"/>
    <n v="8231.4953375546465"/>
  </r>
  <r>
    <x v="16"/>
    <x v="8"/>
    <x v="20"/>
    <n v="7679.5954575582582"/>
  </r>
  <r>
    <x v="16"/>
    <x v="9"/>
    <x v="20"/>
    <n v="7236.4041877019436"/>
  </r>
  <r>
    <x v="16"/>
    <x v="10"/>
    <x v="20"/>
    <n v="8222.9503832576447"/>
  </r>
  <r>
    <x v="16"/>
    <x v="11"/>
    <x v="20"/>
    <n v="8344.8508262205651"/>
  </r>
  <r>
    <x v="16"/>
    <x v="0"/>
    <x v="20"/>
    <n v="8290.2819261702371"/>
  </r>
  <r>
    <x v="16"/>
    <x v="1"/>
    <x v="20"/>
    <n v="7575.4159706473984"/>
  </r>
  <r>
    <x v="16"/>
    <x v="2"/>
    <x v="20"/>
    <n v="7299.7975331326588"/>
  </r>
  <r>
    <x v="16"/>
    <x v="3"/>
    <x v="20"/>
    <n v="8641.4064866655099"/>
  </r>
  <r>
    <x v="16"/>
    <x v="4"/>
    <x v="20"/>
    <n v="7511.3029958664019"/>
  </r>
  <r>
    <x v="16"/>
    <x v="5"/>
    <x v="20"/>
    <n v="6516.3833499243383"/>
  </r>
  <r>
    <x v="17"/>
    <x v="6"/>
    <x v="20"/>
    <n v="5819.3955175802221"/>
  </r>
  <r>
    <x v="17"/>
    <x v="7"/>
    <x v="20"/>
    <n v="5410.7866036308124"/>
  </r>
  <r>
    <x v="17"/>
    <x v="8"/>
    <x v="20"/>
    <n v="5357.527052925826"/>
  </r>
  <r>
    <x v="17"/>
    <x v="9"/>
    <x v="20"/>
    <n v="4884.0628718288226"/>
  </r>
  <r>
    <x v="17"/>
    <x v="10"/>
    <x v="20"/>
    <n v="3556.2950417509787"/>
  </r>
  <r>
    <x v="17"/>
    <x v="11"/>
    <x v="20"/>
    <n v="3951.1507899836292"/>
  </r>
  <r>
    <x v="17"/>
    <x v="0"/>
    <x v="20"/>
    <n v="4210.6351077752888"/>
  </r>
  <r>
    <x v="17"/>
    <x v="1"/>
    <x v="20"/>
    <n v="245.94657016238818"/>
  </r>
  <r>
    <x v="17"/>
    <x v="2"/>
    <x v="20"/>
    <n v="0"/>
  </r>
  <r>
    <x v="17"/>
    <x v="3"/>
    <x v="20"/>
    <n v="299.60482306465133"/>
  </r>
  <r>
    <x v="17"/>
    <x v="4"/>
    <x v="20"/>
    <n v="0"/>
  </r>
  <r>
    <x v="17"/>
    <x v="5"/>
    <x v="20"/>
    <n v="0"/>
  </r>
  <r>
    <x v="18"/>
    <x v="6"/>
    <x v="20"/>
    <n v="2471.1350975108894"/>
  </r>
  <r>
    <x v="18"/>
    <x v="7"/>
    <x v="20"/>
    <n v="0"/>
  </r>
  <r>
    <x v="18"/>
    <x v="8"/>
    <x v="20"/>
    <n v="0"/>
  </r>
  <r>
    <x v="18"/>
    <x v="9"/>
    <x v="20"/>
    <n v="1210.7747464543368"/>
  </r>
  <r>
    <x v="18"/>
    <x v="10"/>
    <x v="20"/>
    <n v="4517.1366974112925"/>
  </r>
  <r>
    <x v="18"/>
    <x v="11"/>
    <x v="20"/>
    <n v="1195.3616240273238"/>
  </r>
  <r>
    <x v="18"/>
    <x v="0"/>
    <x v="20"/>
    <n v="0"/>
  </r>
  <r>
    <x v="18"/>
    <x v="1"/>
    <x v="20"/>
    <n v="2170.4075859759892"/>
  </r>
  <r>
    <x v="18"/>
    <x v="2"/>
    <x v="20"/>
    <n v="846.48275243464889"/>
  </r>
  <r>
    <x v="18"/>
    <x v="3"/>
    <x v="20"/>
    <n v="637.02966470278375"/>
  </r>
  <r>
    <x v="18"/>
    <x v="4"/>
    <x v="20"/>
    <n v="0"/>
  </r>
  <r>
    <x v="18"/>
    <x v="5"/>
    <x v="20"/>
    <n v="806.75201230602522"/>
  </r>
  <r>
    <x v="19"/>
    <x v="6"/>
    <x v="20"/>
    <n v="0"/>
  </r>
  <r>
    <x v="19"/>
    <x v="7"/>
    <x v="20"/>
    <n v="0"/>
  </r>
  <r>
    <x v="19"/>
    <x v="8"/>
    <x v="20"/>
    <n v="0"/>
  </r>
  <r>
    <x v="19"/>
    <x v="9"/>
    <x v="20"/>
    <n v="2498"/>
  </r>
  <r>
    <x v="19"/>
    <x v="10"/>
    <x v="20"/>
    <n v="1960"/>
  </r>
  <r>
    <x v="19"/>
    <x v="11"/>
    <x v="20"/>
    <n v="1371"/>
  </r>
  <r>
    <x v="19"/>
    <x v="0"/>
    <x v="20"/>
    <n v="0"/>
  </r>
  <r>
    <x v="19"/>
    <x v="1"/>
    <x v="20"/>
    <n v="630"/>
  </r>
  <r>
    <x v="19"/>
    <x v="2"/>
    <x v="20"/>
    <n v="0"/>
  </r>
  <r>
    <x v="19"/>
    <x v="3"/>
    <x v="20"/>
    <n v="0"/>
  </r>
  <r>
    <x v="19"/>
    <x v="4"/>
    <x v="20"/>
    <n v="2425"/>
  </r>
  <r>
    <x v="19"/>
    <x v="5"/>
    <x v="20"/>
    <n v="388"/>
  </r>
  <r>
    <x v="20"/>
    <x v="6"/>
    <x v="20"/>
    <n v="0"/>
  </r>
  <r>
    <x v="20"/>
    <x v="7"/>
    <x v="20"/>
    <n v="936"/>
  </r>
  <r>
    <x v="20"/>
    <x v="8"/>
    <x v="20"/>
    <n v="1407"/>
  </r>
  <r>
    <x v="20"/>
    <x v="9"/>
    <x v="20"/>
    <n v="1441"/>
  </r>
  <r>
    <x v="20"/>
    <x v="10"/>
    <x v="20"/>
    <n v="0"/>
  </r>
  <r>
    <x v="20"/>
    <x v="11"/>
    <x v="20"/>
    <n v="0"/>
  </r>
  <r>
    <x v="20"/>
    <x v="0"/>
    <x v="20"/>
    <n v="3729"/>
  </r>
  <r>
    <x v="20"/>
    <x v="1"/>
    <x v="20"/>
    <n v="1060"/>
  </r>
  <r>
    <x v="20"/>
    <x v="2"/>
    <x v="20"/>
    <n v="2736"/>
  </r>
  <r>
    <x v="20"/>
    <x v="3"/>
    <x v="20"/>
    <n v="0"/>
  </r>
  <r>
    <x v="20"/>
    <x v="4"/>
    <x v="20"/>
    <n v="7524"/>
  </r>
  <r>
    <x v="20"/>
    <x v="5"/>
    <x v="20"/>
    <n v="0"/>
  </r>
  <r>
    <x v="21"/>
    <x v="6"/>
    <x v="20"/>
    <n v="3379"/>
  </r>
  <r>
    <x v="21"/>
    <x v="7"/>
    <x v="20"/>
    <n v="0"/>
  </r>
  <r>
    <x v="21"/>
    <x v="8"/>
    <x v="20"/>
    <n v="0"/>
  </r>
  <r>
    <x v="21"/>
    <x v="9"/>
    <x v="20"/>
    <n v="14506"/>
  </r>
  <r>
    <x v="21"/>
    <x v="10"/>
    <x v="20"/>
    <n v="18418"/>
  </r>
  <r>
    <x v="21"/>
    <x v="11"/>
    <x v="20"/>
    <n v="14658"/>
  </r>
  <r>
    <x v="21"/>
    <x v="0"/>
    <x v="20"/>
    <n v="0"/>
  </r>
  <r>
    <x v="21"/>
    <x v="1"/>
    <x v="20"/>
    <n v="0"/>
  </r>
  <r>
    <x v="21"/>
    <x v="2"/>
    <x v="20"/>
    <n v="0"/>
  </r>
  <r>
    <x v="21"/>
    <x v="3"/>
    <x v="20"/>
    <n v="35168"/>
  </r>
  <r>
    <x v="21"/>
    <x v="4"/>
    <x v="20"/>
    <n v="772"/>
  </r>
  <r>
    <x v="21"/>
    <x v="5"/>
    <x v="20"/>
    <n v="1558"/>
  </r>
  <r>
    <x v="22"/>
    <x v="6"/>
    <x v="20"/>
    <n v="25930"/>
  </r>
  <r>
    <x v="22"/>
    <x v="7"/>
    <x v="20"/>
    <n v="115"/>
  </r>
  <r>
    <x v="22"/>
    <x v="8"/>
    <x v="20"/>
    <n v="13431"/>
  </r>
  <r>
    <x v="22"/>
    <x v="9"/>
    <x v="20"/>
    <n v="4773"/>
  </r>
  <r>
    <x v="22"/>
    <x v="10"/>
    <x v="20"/>
    <n v="16498"/>
  </r>
  <r>
    <x v="22"/>
    <x v="11"/>
    <x v="20"/>
    <n v="8653"/>
  </r>
  <r>
    <x v="22"/>
    <x v="0"/>
    <x v="20"/>
    <n v="1180"/>
  </r>
  <r>
    <x v="22"/>
    <x v="1"/>
    <x v="20"/>
    <n v="8794"/>
  </r>
  <r>
    <x v="22"/>
    <x v="2"/>
    <x v="20"/>
    <n v="15298"/>
  </r>
  <r>
    <x v="22"/>
    <x v="3"/>
    <x v="20"/>
    <n v="7241"/>
  </r>
  <r>
    <x v="22"/>
    <x v="4"/>
    <x v="20"/>
    <n v="0"/>
  </r>
  <r>
    <x v="22"/>
    <x v="5"/>
    <x v="20"/>
    <n v="0"/>
  </r>
  <r>
    <x v="23"/>
    <x v="6"/>
    <x v="20"/>
    <n v="25415"/>
  </r>
  <r>
    <x v="23"/>
    <x v="7"/>
    <x v="20"/>
    <n v="0"/>
  </r>
  <r>
    <x v="23"/>
    <x v="8"/>
    <x v="20"/>
    <n v="961"/>
  </r>
  <r>
    <x v="23"/>
    <x v="9"/>
    <x v="20"/>
    <n v="9904"/>
  </r>
  <r>
    <x v="23"/>
    <x v="10"/>
    <x v="20"/>
    <n v="4920"/>
  </r>
  <r>
    <x v="23"/>
    <x v="11"/>
    <x v="20"/>
    <n v="1677"/>
  </r>
  <r>
    <x v="23"/>
    <x v="0"/>
    <x v="20"/>
    <n v="3321"/>
  </r>
  <r>
    <x v="23"/>
    <x v="1"/>
    <x v="20"/>
    <n v="11439"/>
  </r>
  <r>
    <x v="23"/>
    <x v="2"/>
    <x v="20"/>
    <n v="8927"/>
  </r>
  <r>
    <x v="23"/>
    <x v="3"/>
    <x v="20"/>
    <n v="9203"/>
  </r>
  <r>
    <x v="23"/>
    <x v="4"/>
    <x v="20"/>
    <n v="7795"/>
  </r>
  <r>
    <x v="23"/>
    <x v="5"/>
    <x v="20"/>
    <n v="10199"/>
  </r>
  <r>
    <x v="24"/>
    <x v="6"/>
    <x v="20"/>
    <n v="8939"/>
  </r>
  <r>
    <x v="24"/>
    <x v="7"/>
    <x v="20"/>
    <n v="14588"/>
  </r>
  <r>
    <x v="24"/>
    <x v="8"/>
    <x v="20"/>
    <n v="17417"/>
  </r>
  <r>
    <x v="24"/>
    <x v="9"/>
    <x v="20"/>
    <n v="15385"/>
  </r>
  <r>
    <x v="24"/>
    <x v="10"/>
    <x v="20"/>
    <n v="16891"/>
  </r>
  <r>
    <x v="24"/>
    <x v="11"/>
    <x v="20"/>
    <n v="13191"/>
  </r>
  <r>
    <x v="24"/>
    <x v="0"/>
    <x v="20"/>
    <n v="8488"/>
  </r>
  <r>
    <x v="24"/>
    <x v="1"/>
    <x v="20"/>
    <n v="12103"/>
  </r>
  <r>
    <x v="24"/>
    <x v="2"/>
    <x v="20"/>
    <n v="15339"/>
  </r>
  <r>
    <x v="24"/>
    <x v="3"/>
    <x v="20"/>
    <n v="18878"/>
  </r>
  <r>
    <x v="24"/>
    <x v="4"/>
    <x v="20"/>
    <n v="11321"/>
  </r>
  <r>
    <x v="24"/>
    <x v="5"/>
    <x v="20"/>
    <n v="9918"/>
  </r>
  <r>
    <x v="25"/>
    <x v="6"/>
    <x v="20"/>
    <n v="9610"/>
  </r>
  <r>
    <x v="25"/>
    <x v="7"/>
    <x v="20"/>
    <n v="6546"/>
  </r>
  <r>
    <x v="25"/>
    <x v="8"/>
    <x v="20"/>
    <n v="580"/>
  </r>
  <r>
    <x v="25"/>
    <x v="9"/>
    <x v="20"/>
    <n v="41"/>
  </r>
  <r>
    <x v="25"/>
    <x v="10"/>
    <x v="20"/>
    <n v="34"/>
  </r>
  <r>
    <x v="25"/>
    <x v="11"/>
    <x v="20"/>
    <n v="695"/>
  </r>
  <r>
    <x v="25"/>
    <x v="0"/>
    <x v="20"/>
    <n v="529"/>
  </r>
  <r>
    <x v="25"/>
    <x v="1"/>
    <x v="20"/>
    <n v="416"/>
  </r>
  <r>
    <x v="25"/>
    <x v="2"/>
    <x v="20"/>
    <n v="780"/>
  </r>
  <r>
    <x v="25"/>
    <x v="3"/>
    <x v="20"/>
    <n v="1192"/>
  </r>
  <r>
    <x v="25"/>
    <x v="4"/>
    <x v="20"/>
    <n v="1551"/>
  </r>
  <r>
    <x v="25"/>
    <x v="5"/>
    <x v="20"/>
    <n v="2167"/>
  </r>
  <r>
    <x v="0"/>
    <x v="0"/>
    <x v="21"/>
    <n v="0"/>
  </r>
  <r>
    <x v="0"/>
    <x v="1"/>
    <x v="21"/>
    <n v="0"/>
  </r>
  <r>
    <x v="0"/>
    <x v="2"/>
    <x v="21"/>
    <n v="0"/>
  </r>
  <r>
    <x v="0"/>
    <x v="3"/>
    <x v="21"/>
    <n v="0"/>
  </r>
  <r>
    <x v="0"/>
    <x v="4"/>
    <x v="21"/>
    <n v="0"/>
  </r>
  <r>
    <x v="0"/>
    <x v="5"/>
    <x v="21"/>
    <n v="0"/>
  </r>
  <r>
    <x v="1"/>
    <x v="6"/>
    <x v="21"/>
    <n v="0"/>
  </r>
  <r>
    <x v="1"/>
    <x v="7"/>
    <x v="21"/>
    <n v="0"/>
  </r>
  <r>
    <x v="1"/>
    <x v="8"/>
    <x v="21"/>
    <n v="0"/>
  </r>
  <r>
    <x v="1"/>
    <x v="9"/>
    <x v="21"/>
    <n v="0"/>
  </r>
  <r>
    <x v="1"/>
    <x v="10"/>
    <x v="21"/>
    <n v="0"/>
  </r>
  <r>
    <x v="1"/>
    <x v="11"/>
    <x v="21"/>
    <n v="0"/>
  </r>
  <r>
    <x v="1"/>
    <x v="0"/>
    <x v="21"/>
    <n v="0"/>
  </r>
  <r>
    <x v="1"/>
    <x v="1"/>
    <x v="21"/>
    <n v="0"/>
  </r>
  <r>
    <x v="1"/>
    <x v="2"/>
    <x v="21"/>
    <n v="0"/>
  </r>
  <r>
    <x v="1"/>
    <x v="3"/>
    <x v="21"/>
    <n v="0"/>
  </r>
  <r>
    <x v="1"/>
    <x v="4"/>
    <x v="21"/>
    <n v="0"/>
  </r>
  <r>
    <x v="1"/>
    <x v="5"/>
    <x v="21"/>
    <n v="0"/>
  </r>
  <r>
    <x v="2"/>
    <x v="6"/>
    <x v="21"/>
    <n v="0"/>
  </r>
  <r>
    <x v="2"/>
    <x v="7"/>
    <x v="21"/>
    <n v="0"/>
  </r>
  <r>
    <x v="2"/>
    <x v="8"/>
    <x v="21"/>
    <n v="0"/>
  </r>
  <r>
    <x v="2"/>
    <x v="9"/>
    <x v="21"/>
    <n v="0"/>
  </r>
  <r>
    <x v="2"/>
    <x v="10"/>
    <x v="21"/>
    <n v="0"/>
  </r>
  <r>
    <x v="2"/>
    <x v="11"/>
    <x v="21"/>
    <n v="0"/>
  </r>
  <r>
    <x v="2"/>
    <x v="0"/>
    <x v="21"/>
    <n v="0"/>
  </r>
  <r>
    <x v="2"/>
    <x v="1"/>
    <x v="21"/>
    <n v="0"/>
  </r>
  <r>
    <x v="2"/>
    <x v="2"/>
    <x v="21"/>
    <n v="0"/>
  </r>
  <r>
    <x v="2"/>
    <x v="3"/>
    <x v="21"/>
    <n v="0"/>
  </r>
  <r>
    <x v="2"/>
    <x v="4"/>
    <x v="21"/>
    <n v="0"/>
  </r>
  <r>
    <x v="2"/>
    <x v="5"/>
    <x v="21"/>
    <n v="0"/>
  </r>
  <r>
    <x v="3"/>
    <x v="6"/>
    <x v="21"/>
    <n v="0"/>
  </r>
  <r>
    <x v="3"/>
    <x v="7"/>
    <x v="21"/>
    <n v="0"/>
  </r>
  <r>
    <x v="3"/>
    <x v="8"/>
    <x v="21"/>
    <n v="0"/>
  </r>
  <r>
    <x v="3"/>
    <x v="9"/>
    <x v="21"/>
    <n v="0"/>
  </r>
  <r>
    <x v="3"/>
    <x v="10"/>
    <x v="21"/>
    <n v="0"/>
  </r>
  <r>
    <x v="3"/>
    <x v="11"/>
    <x v="21"/>
    <n v="0"/>
  </r>
  <r>
    <x v="3"/>
    <x v="0"/>
    <x v="21"/>
    <n v="0"/>
  </r>
  <r>
    <x v="3"/>
    <x v="1"/>
    <x v="21"/>
    <n v="0"/>
  </r>
  <r>
    <x v="3"/>
    <x v="2"/>
    <x v="21"/>
    <n v="0"/>
  </r>
  <r>
    <x v="3"/>
    <x v="3"/>
    <x v="21"/>
    <n v="0"/>
  </r>
  <r>
    <x v="3"/>
    <x v="4"/>
    <x v="21"/>
    <n v="0"/>
  </r>
  <r>
    <x v="3"/>
    <x v="5"/>
    <x v="21"/>
    <n v="0"/>
  </r>
  <r>
    <x v="4"/>
    <x v="6"/>
    <x v="21"/>
    <n v="0"/>
  </r>
  <r>
    <x v="4"/>
    <x v="7"/>
    <x v="21"/>
    <n v="0"/>
  </r>
  <r>
    <x v="4"/>
    <x v="8"/>
    <x v="21"/>
    <n v="0"/>
  </r>
  <r>
    <x v="4"/>
    <x v="9"/>
    <x v="21"/>
    <n v="0"/>
  </r>
  <r>
    <x v="4"/>
    <x v="10"/>
    <x v="21"/>
    <n v="0"/>
  </r>
  <r>
    <x v="4"/>
    <x v="11"/>
    <x v="21"/>
    <n v="0"/>
  </r>
  <r>
    <x v="4"/>
    <x v="0"/>
    <x v="21"/>
    <n v="0"/>
  </r>
  <r>
    <x v="4"/>
    <x v="1"/>
    <x v="21"/>
    <n v="0"/>
  </r>
  <r>
    <x v="4"/>
    <x v="2"/>
    <x v="21"/>
    <n v="0"/>
  </r>
  <r>
    <x v="4"/>
    <x v="3"/>
    <x v="21"/>
    <n v="0"/>
  </r>
  <r>
    <x v="4"/>
    <x v="4"/>
    <x v="21"/>
    <n v="0"/>
  </r>
  <r>
    <x v="4"/>
    <x v="5"/>
    <x v="21"/>
    <n v="0"/>
  </r>
  <r>
    <x v="5"/>
    <x v="6"/>
    <x v="21"/>
    <n v="0"/>
  </r>
  <r>
    <x v="5"/>
    <x v="7"/>
    <x v="21"/>
    <n v="0"/>
  </r>
  <r>
    <x v="5"/>
    <x v="8"/>
    <x v="21"/>
    <n v="0"/>
  </r>
  <r>
    <x v="5"/>
    <x v="9"/>
    <x v="21"/>
    <n v="0"/>
  </r>
  <r>
    <x v="5"/>
    <x v="10"/>
    <x v="21"/>
    <n v="0"/>
  </r>
  <r>
    <x v="5"/>
    <x v="11"/>
    <x v="21"/>
    <n v="0"/>
  </r>
  <r>
    <x v="5"/>
    <x v="0"/>
    <x v="21"/>
    <n v="0"/>
  </r>
  <r>
    <x v="5"/>
    <x v="1"/>
    <x v="21"/>
    <n v="0"/>
  </r>
  <r>
    <x v="5"/>
    <x v="2"/>
    <x v="21"/>
    <n v="0"/>
  </r>
  <r>
    <x v="5"/>
    <x v="3"/>
    <x v="21"/>
    <n v="0"/>
  </r>
  <r>
    <x v="5"/>
    <x v="4"/>
    <x v="21"/>
    <n v="0"/>
  </r>
  <r>
    <x v="5"/>
    <x v="5"/>
    <x v="21"/>
    <n v="0"/>
  </r>
  <r>
    <x v="6"/>
    <x v="6"/>
    <x v="21"/>
    <n v="0"/>
  </r>
  <r>
    <x v="6"/>
    <x v="7"/>
    <x v="21"/>
    <n v="0"/>
  </r>
  <r>
    <x v="6"/>
    <x v="8"/>
    <x v="21"/>
    <n v="0"/>
  </r>
  <r>
    <x v="6"/>
    <x v="9"/>
    <x v="21"/>
    <n v="0"/>
  </r>
  <r>
    <x v="6"/>
    <x v="10"/>
    <x v="21"/>
    <n v="0"/>
  </r>
  <r>
    <x v="6"/>
    <x v="11"/>
    <x v="21"/>
    <n v="0"/>
  </r>
  <r>
    <x v="6"/>
    <x v="0"/>
    <x v="21"/>
    <n v="0"/>
  </r>
  <r>
    <x v="6"/>
    <x v="1"/>
    <x v="21"/>
    <n v="0"/>
  </r>
  <r>
    <x v="6"/>
    <x v="2"/>
    <x v="21"/>
    <n v="0"/>
  </r>
  <r>
    <x v="6"/>
    <x v="3"/>
    <x v="21"/>
    <n v="0"/>
  </r>
  <r>
    <x v="6"/>
    <x v="4"/>
    <x v="21"/>
    <n v="0"/>
  </r>
  <r>
    <x v="6"/>
    <x v="5"/>
    <x v="21"/>
    <n v="0"/>
  </r>
  <r>
    <x v="7"/>
    <x v="6"/>
    <x v="21"/>
    <n v="0"/>
  </r>
  <r>
    <x v="7"/>
    <x v="7"/>
    <x v="21"/>
    <n v="0"/>
  </r>
  <r>
    <x v="7"/>
    <x v="8"/>
    <x v="21"/>
    <n v="0"/>
  </r>
  <r>
    <x v="7"/>
    <x v="9"/>
    <x v="21"/>
    <n v="0"/>
  </r>
  <r>
    <x v="7"/>
    <x v="10"/>
    <x v="21"/>
    <n v="0"/>
  </r>
  <r>
    <x v="7"/>
    <x v="11"/>
    <x v="21"/>
    <n v="0"/>
  </r>
  <r>
    <x v="7"/>
    <x v="0"/>
    <x v="21"/>
    <n v="0"/>
  </r>
  <r>
    <x v="7"/>
    <x v="1"/>
    <x v="21"/>
    <n v="0"/>
  </r>
  <r>
    <x v="7"/>
    <x v="2"/>
    <x v="21"/>
    <n v="0"/>
  </r>
  <r>
    <x v="7"/>
    <x v="3"/>
    <x v="21"/>
    <n v="0"/>
  </r>
  <r>
    <x v="7"/>
    <x v="4"/>
    <x v="21"/>
    <n v="0"/>
  </r>
  <r>
    <x v="7"/>
    <x v="5"/>
    <x v="21"/>
    <n v="0"/>
  </r>
  <r>
    <x v="8"/>
    <x v="6"/>
    <x v="21"/>
    <n v="0"/>
  </r>
  <r>
    <x v="8"/>
    <x v="7"/>
    <x v="21"/>
    <n v="0"/>
  </r>
  <r>
    <x v="8"/>
    <x v="8"/>
    <x v="21"/>
    <n v="0"/>
  </r>
  <r>
    <x v="8"/>
    <x v="9"/>
    <x v="21"/>
    <n v="0"/>
  </r>
  <r>
    <x v="8"/>
    <x v="10"/>
    <x v="21"/>
    <n v="0"/>
  </r>
  <r>
    <x v="8"/>
    <x v="11"/>
    <x v="21"/>
    <n v="0"/>
  </r>
  <r>
    <x v="8"/>
    <x v="0"/>
    <x v="21"/>
    <n v="0"/>
  </r>
  <r>
    <x v="8"/>
    <x v="1"/>
    <x v="21"/>
    <n v="0"/>
  </r>
  <r>
    <x v="8"/>
    <x v="2"/>
    <x v="21"/>
    <n v="0"/>
  </r>
  <r>
    <x v="8"/>
    <x v="3"/>
    <x v="21"/>
    <n v="0"/>
  </r>
  <r>
    <x v="8"/>
    <x v="4"/>
    <x v="21"/>
    <n v="0"/>
  </r>
  <r>
    <x v="8"/>
    <x v="5"/>
    <x v="21"/>
    <n v="0"/>
  </r>
  <r>
    <x v="9"/>
    <x v="6"/>
    <x v="21"/>
    <n v="0"/>
  </r>
  <r>
    <x v="9"/>
    <x v="7"/>
    <x v="21"/>
    <n v="0"/>
  </r>
  <r>
    <x v="9"/>
    <x v="8"/>
    <x v="21"/>
    <n v="0"/>
  </r>
  <r>
    <x v="9"/>
    <x v="9"/>
    <x v="21"/>
    <n v="0"/>
  </r>
  <r>
    <x v="9"/>
    <x v="10"/>
    <x v="21"/>
    <n v="0"/>
  </r>
  <r>
    <x v="9"/>
    <x v="11"/>
    <x v="21"/>
    <n v="0"/>
  </r>
  <r>
    <x v="9"/>
    <x v="0"/>
    <x v="21"/>
    <n v="0"/>
  </r>
  <r>
    <x v="9"/>
    <x v="1"/>
    <x v="21"/>
    <n v="0"/>
  </r>
  <r>
    <x v="9"/>
    <x v="2"/>
    <x v="21"/>
    <n v="0"/>
  </r>
  <r>
    <x v="9"/>
    <x v="3"/>
    <x v="21"/>
    <n v="0"/>
  </r>
  <r>
    <x v="9"/>
    <x v="4"/>
    <x v="21"/>
    <n v="0"/>
  </r>
  <r>
    <x v="9"/>
    <x v="5"/>
    <x v="21"/>
    <n v="0"/>
  </r>
  <r>
    <x v="10"/>
    <x v="6"/>
    <x v="21"/>
    <n v="0"/>
  </r>
  <r>
    <x v="10"/>
    <x v="7"/>
    <x v="21"/>
    <n v="0"/>
  </r>
  <r>
    <x v="10"/>
    <x v="8"/>
    <x v="21"/>
    <n v="0"/>
  </r>
  <r>
    <x v="10"/>
    <x v="9"/>
    <x v="21"/>
    <n v="0"/>
  </r>
  <r>
    <x v="10"/>
    <x v="10"/>
    <x v="21"/>
    <n v="0"/>
  </r>
  <r>
    <x v="10"/>
    <x v="11"/>
    <x v="21"/>
    <n v="0"/>
  </r>
  <r>
    <x v="10"/>
    <x v="0"/>
    <x v="21"/>
    <n v="0"/>
  </r>
  <r>
    <x v="10"/>
    <x v="1"/>
    <x v="21"/>
    <n v="0"/>
  </r>
  <r>
    <x v="10"/>
    <x v="2"/>
    <x v="21"/>
    <n v="0"/>
  </r>
  <r>
    <x v="10"/>
    <x v="3"/>
    <x v="21"/>
    <n v="0"/>
  </r>
  <r>
    <x v="10"/>
    <x v="4"/>
    <x v="21"/>
    <n v="0"/>
  </r>
  <r>
    <x v="10"/>
    <x v="5"/>
    <x v="21"/>
    <n v="0"/>
  </r>
  <r>
    <x v="11"/>
    <x v="6"/>
    <x v="21"/>
    <n v="0"/>
  </r>
  <r>
    <x v="11"/>
    <x v="7"/>
    <x v="21"/>
    <n v="0"/>
  </r>
  <r>
    <x v="11"/>
    <x v="8"/>
    <x v="21"/>
    <n v="0"/>
  </r>
  <r>
    <x v="11"/>
    <x v="9"/>
    <x v="21"/>
    <n v="0"/>
  </r>
  <r>
    <x v="11"/>
    <x v="10"/>
    <x v="21"/>
    <n v="0"/>
  </r>
  <r>
    <x v="11"/>
    <x v="11"/>
    <x v="21"/>
    <n v="0"/>
  </r>
  <r>
    <x v="11"/>
    <x v="0"/>
    <x v="21"/>
    <n v="0"/>
  </r>
  <r>
    <x v="11"/>
    <x v="1"/>
    <x v="21"/>
    <n v="0"/>
  </r>
  <r>
    <x v="11"/>
    <x v="2"/>
    <x v="21"/>
    <n v="0"/>
  </r>
  <r>
    <x v="11"/>
    <x v="3"/>
    <x v="21"/>
    <n v="0"/>
  </r>
  <r>
    <x v="11"/>
    <x v="4"/>
    <x v="21"/>
    <n v="0"/>
  </r>
  <r>
    <x v="11"/>
    <x v="5"/>
    <x v="21"/>
    <n v="0"/>
  </r>
  <r>
    <x v="12"/>
    <x v="6"/>
    <x v="21"/>
    <n v="0"/>
  </r>
  <r>
    <x v="12"/>
    <x v="7"/>
    <x v="21"/>
    <n v="0"/>
  </r>
  <r>
    <x v="12"/>
    <x v="8"/>
    <x v="21"/>
    <n v="0"/>
  </r>
  <r>
    <x v="12"/>
    <x v="9"/>
    <x v="21"/>
    <n v="0"/>
  </r>
  <r>
    <x v="12"/>
    <x v="10"/>
    <x v="21"/>
    <n v="0"/>
  </r>
  <r>
    <x v="12"/>
    <x v="11"/>
    <x v="21"/>
    <n v="0"/>
  </r>
  <r>
    <x v="12"/>
    <x v="0"/>
    <x v="21"/>
    <n v="0"/>
  </r>
  <r>
    <x v="12"/>
    <x v="1"/>
    <x v="21"/>
    <n v="0"/>
  </r>
  <r>
    <x v="12"/>
    <x v="2"/>
    <x v="21"/>
    <n v="0"/>
  </r>
  <r>
    <x v="12"/>
    <x v="3"/>
    <x v="21"/>
    <n v="0"/>
  </r>
  <r>
    <x v="12"/>
    <x v="4"/>
    <x v="21"/>
    <n v="0"/>
  </r>
  <r>
    <x v="12"/>
    <x v="5"/>
    <x v="21"/>
    <n v="0"/>
  </r>
  <r>
    <x v="13"/>
    <x v="6"/>
    <x v="21"/>
    <n v="0"/>
  </r>
  <r>
    <x v="13"/>
    <x v="7"/>
    <x v="21"/>
    <n v="0"/>
  </r>
  <r>
    <x v="13"/>
    <x v="8"/>
    <x v="21"/>
    <n v="0"/>
  </r>
  <r>
    <x v="13"/>
    <x v="9"/>
    <x v="21"/>
    <n v="0"/>
  </r>
  <r>
    <x v="13"/>
    <x v="10"/>
    <x v="21"/>
    <n v="0"/>
  </r>
  <r>
    <x v="13"/>
    <x v="11"/>
    <x v="21"/>
    <n v="0"/>
  </r>
  <r>
    <x v="13"/>
    <x v="0"/>
    <x v="21"/>
    <n v="0"/>
  </r>
  <r>
    <x v="13"/>
    <x v="1"/>
    <x v="21"/>
    <n v="0"/>
  </r>
  <r>
    <x v="13"/>
    <x v="2"/>
    <x v="21"/>
    <n v="0"/>
  </r>
  <r>
    <x v="13"/>
    <x v="3"/>
    <x v="21"/>
    <n v="0"/>
  </r>
  <r>
    <x v="13"/>
    <x v="4"/>
    <x v="21"/>
    <n v="0"/>
  </r>
  <r>
    <x v="13"/>
    <x v="5"/>
    <x v="21"/>
    <n v="0"/>
  </r>
  <r>
    <x v="14"/>
    <x v="6"/>
    <x v="21"/>
    <n v="0"/>
  </r>
  <r>
    <x v="14"/>
    <x v="7"/>
    <x v="21"/>
    <n v="0"/>
  </r>
  <r>
    <x v="14"/>
    <x v="8"/>
    <x v="21"/>
    <n v="0"/>
  </r>
  <r>
    <x v="14"/>
    <x v="9"/>
    <x v="21"/>
    <n v="0"/>
  </r>
  <r>
    <x v="14"/>
    <x v="10"/>
    <x v="21"/>
    <n v="0"/>
  </r>
  <r>
    <x v="14"/>
    <x v="11"/>
    <x v="21"/>
    <n v="0"/>
  </r>
  <r>
    <x v="14"/>
    <x v="0"/>
    <x v="21"/>
    <n v="0"/>
  </r>
  <r>
    <x v="14"/>
    <x v="1"/>
    <x v="21"/>
    <n v="0"/>
  </r>
  <r>
    <x v="14"/>
    <x v="2"/>
    <x v="21"/>
    <n v="0"/>
  </r>
  <r>
    <x v="14"/>
    <x v="3"/>
    <x v="21"/>
    <n v="0"/>
  </r>
  <r>
    <x v="14"/>
    <x v="4"/>
    <x v="21"/>
    <n v="0"/>
  </r>
  <r>
    <x v="14"/>
    <x v="5"/>
    <x v="21"/>
    <n v="0"/>
  </r>
  <r>
    <x v="15"/>
    <x v="6"/>
    <x v="21"/>
    <n v="0"/>
  </r>
  <r>
    <x v="15"/>
    <x v="7"/>
    <x v="21"/>
    <n v="0"/>
  </r>
  <r>
    <x v="15"/>
    <x v="8"/>
    <x v="21"/>
    <n v="0"/>
  </r>
  <r>
    <x v="15"/>
    <x v="9"/>
    <x v="21"/>
    <n v="0"/>
  </r>
  <r>
    <x v="15"/>
    <x v="10"/>
    <x v="21"/>
    <n v="0"/>
  </r>
  <r>
    <x v="15"/>
    <x v="11"/>
    <x v="21"/>
    <n v="0"/>
  </r>
  <r>
    <x v="15"/>
    <x v="0"/>
    <x v="21"/>
    <n v="0"/>
  </r>
  <r>
    <x v="15"/>
    <x v="1"/>
    <x v="21"/>
    <n v="0"/>
  </r>
  <r>
    <x v="15"/>
    <x v="2"/>
    <x v="21"/>
    <n v="0"/>
  </r>
  <r>
    <x v="15"/>
    <x v="3"/>
    <x v="21"/>
    <n v="0"/>
  </r>
  <r>
    <x v="15"/>
    <x v="4"/>
    <x v="21"/>
    <n v="0"/>
  </r>
  <r>
    <x v="15"/>
    <x v="5"/>
    <x v="21"/>
    <n v="0"/>
  </r>
  <r>
    <x v="16"/>
    <x v="6"/>
    <x v="21"/>
    <n v="0"/>
  </r>
  <r>
    <x v="16"/>
    <x v="7"/>
    <x v="21"/>
    <n v="0"/>
  </r>
  <r>
    <x v="16"/>
    <x v="8"/>
    <x v="21"/>
    <n v="0"/>
  </r>
  <r>
    <x v="16"/>
    <x v="9"/>
    <x v="21"/>
    <n v="0"/>
  </r>
  <r>
    <x v="16"/>
    <x v="10"/>
    <x v="21"/>
    <n v="0"/>
  </r>
  <r>
    <x v="16"/>
    <x v="11"/>
    <x v="21"/>
    <n v="0"/>
  </r>
  <r>
    <x v="16"/>
    <x v="0"/>
    <x v="21"/>
    <n v="0"/>
  </r>
  <r>
    <x v="16"/>
    <x v="1"/>
    <x v="21"/>
    <n v="0"/>
  </r>
  <r>
    <x v="16"/>
    <x v="2"/>
    <x v="21"/>
    <n v="0"/>
  </r>
  <r>
    <x v="16"/>
    <x v="3"/>
    <x v="21"/>
    <n v="0"/>
  </r>
  <r>
    <x v="16"/>
    <x v="4"/>
    <x v="21"/>
    <n v="0"/>
  </r>
  <r>
    <x v="16"/>
    <x v="5"/>
    <x v="21"/>
    <n v="0"/>
  </r>
  <r>
    <x v="17"/>
    <x v="6"/>
    <x v="21"/>
    <n v="0"/>
  </r>
  <r>
    <x v="17"/>
    <x v="7"/>
    <x v="21"/>
    <n v="0"/>
  </r>
  <r>
    <x v="17"/>
    <x v="8"/>
    <x v="21"/>
    <n v="0"/>
  </r>
  <r>
    <x v="17"/>
    <x v="9"/>
    <x v="21"/>
    <n v="0"/>
  </r>
  <r>
    <x v="17"/>
    <x v="10"/>
    <x v="21"/>
    <n v="0"/>
  </r>
  <r>
    <x v="17"/>
    <x v="11"/>
    <x v="21"/>
    <n v="0"/>
  </r>
  <r>
    <x v="17"/>
    <x v="0"/>
    <x v="21"/>
    <n v="0"/>
  </r>
  <r>
    <x v="17"/>
    <x v="1"/>
    <x v="21"/>
    <n v="0"/>
  </r>
  <r>
    <x v="17"/>
    <x v="2"/>
    <x v="21"/>
    <n v="0"/>
  </r>
  <r>
    <x v="17"/>
    <x v="3"/>
    <x v="21"/>
    <n v="0"/>
  </r>
  <r>
    <x v="17"/>
    <x v="4"/>
    <x v="21"/>
    <n v="0"/>
  </r>
  <r>
    <x v="17"/>
    <x v="5"/>
    <x v="21"/>
    <n v="0"/>
  </r>
  <r>
    <x v="18"/>
    <x v="6"/>
    <x v="21"/>
    <n v="0"/>
  </r>
  <r>
    <x v="18"/>
    <x v="7"/>
    <x v="21"/>
    <n v="0"/>
  </r>
  <r>
    <x v="18"/>
    <x v="8"/>
    <x v="21"/>
    <n v="0"/>
  </r>
  <r>
    <x v="18"/>
    <x v="9"/>
    <x v="21"/>
    <n v="0"/>
  </r>
  <r>
    <x v="18"/>
    <x v="10"/>
    <x v="21"/>
    <n v="0"/>
  </r>
  <r>
    <x v="18"/>
    <x v="11"/>
    <x v="21"/>
    <n v="0"/>
  </r>
  <r>
    <x v="18"/>
    <x v="0"/>
    <x v="21"/>
    <n v="0"/>
  </r>
  <r>
    <x v="18"/>
    <x v="1"/>
    <x v="21"/>
    <n v="0"/>
  </r>
  <r>
    <x v="18"/>
    <x v="2"/>
    <x v="21"/>
    <n v="0"/>
  </r>
  <r>
    <x v="18"/>
    <x v="3"/>
    <x v="21"/>
    <n v="0"/>
  </r>
  <r>
    <x v="18"/>
    <x v="4"/>
    <x v="21"/>
    <n v="0"/>
  </r>
  <r>
    <x v="18"/>
    <x v="5"/>
    <x v="21"/>
    <n v="0"/>
  </r>
  <r>
    <x v="19"/>
    <x v="6"/>
    <x v="21"/>
    <n v="0"/>
  </r>
  <r>
    <x v="19"/>
    <x v="7"/>
    <x v="21"/>
    <n v="0"/>
  </r>
  <r>
    <x v="19"/>
    <x v="8"/>
    <x v="21"/>
    <n v="0"/>
  </r>
  <r>
    <x v="19"/>
    <x v="9"/>
    <x v="21"/>
    <n v="0"/>
  </r>
  <r>
    <x v="19"/>
    <x v="10"/>
    <x v="21"/>
    <n v="0"/>
  </r>
  <r>
    <x v="19"/>
    <x v="11"/>
    <x v="21"/>
    <n v="0"/>
  </r>
  <r>
    <x v="19"/>
    <x v="0"/>
    <x v="21"/>
    <n v="0"/>
  </r>
  <r>
    <x v="19"/>
    <x v="1"/>
    <x v="21"/>
    <n v="0"/>
  </r>
  <r>
    <x v="19"/>
    <x v="2"/>
    <x v="21"/>
    <n v="0"/>
  </r>
  <r>
    <x v="19"/>
    <x v="3"/>
    <x v="21"/>
    <n v="0"/>
  </r>
  <r>
    <x v="19"/>
    <x v="4"/>
    <x v="21"/>
    <n v="0"/>
  </r>
  <r>
    <x v="19"/>
    <x v="5"/>
    <x v="21"/>
    <n v="0"/>
  </r>
  <r>
    <x v="20"/>
    <x v="6"/>
    <x v="21"/>
    <n v="0"/>
  </r>
  <r>
    <x v="20"/>
    <x v="7"/>
    <x v="21"/>
    <n v="0"/>
  </r>
  <r>
    <x v="20"/>
    <x v="8"/>
    <x v="21"/>
    <n v="0"/>
  </r>
  <r>
    <x v="20"/>
    <x v="9"/>
    <x v="21"/>
    <n v="0"/>
  </r>
  <r>
    <x v="20"/>
    <x v="10"/>
    <x v="21"/>
    <n v="0"/>
  </r>
  <r>
    <x v="20"/>
    <x v="11"/>
    <x v="21"/>
    <n v="0"/>
  </r>
  <r>
    <x v="20"/>
    <x v="0"/>
    <x v="21"/>
    <n v="0"/>
  </r>
  <r>
    <x v="20"/>
    <x v="1"/>
    <x v="21"/>
    <n v="0"/>
  </r>
  <r>
    <x v="20"/>
    <x v="2"/>
    <x v="21"/>
    <n v="0"/>
  </r>
  <r>
    <x v="20"/>
    <x v="3"/>
    <x v="21"/>
    <n v="0"/>
  </r>
  <r>
    <x v="20"/>
    <x v="4"/>
    <x v="21"/>
    <n v="0"/>
  </r>
  <r>
    <x v="20"/>
    <x v="5"/>
    <x v="21"/>
    <n v="0"/>
  </r>
  <r>
    <x v="21"/>
    <x v="6"/>
    <x v="21"/>
    <n v="0"/>
  </r>
  <r>
    <x v="21"/>
    <x v="7"/>
    <x v="21"/>
    <n v="0"/>
  </r>
  <r>
    <x v="21"/>
    <x v="8"/>
    <x v="21"/>
    <n v="0"/>
  </r>
  <r>
    <x v="21"/>
    <x v="9"/>
    <x v="21"/>
    <n v="0"/>
  </r>
  <r>
    <x v="21"/>
    <x v="10"/>
    <x v="21"/>
    <n v="0"/>
  </r>
  <r>
    <x v="21"/>
    <x v="11"/>
    <x v="21"/>
    <n v="0"/>
  </r>
  <r>
    <x v="21"/>
    <x v="0"/>
    <x v="21"/>
    <n v="0"/>
  </r>
  <r>
    <x v="21"/>
    <x v="1"/>
    <x v="21"/>
    <n v="0"/>
  </r>
  <r>
    <x v="21"/>
    <x v="2"/>
    <x v="21"/>
    <n v="0"/>
  </r>
  <r>
    <x v="21"/>
    <x v="3"/>
    <x v="21"/>
    <n v="0"/>
  </r>
  <r>
    <x v="21"/>
    <x v="4"/>
    <x v="21"/>
    <n v="0"/>
  </r>
  <r>
    <x v="21"/>
    <x v="5"/>
    <x v="21"/>
    <n v="0"/>
  </r>
  <r>
    <x v="22"/>
    <x v="6"/>
    <x v="21"/>
    <n v="0"/>
  </r>
  <r>
    <x v="22"/>
    <x v="7"/>
    <x v="21"/>
    <n v="0"/>
  </r>
  <r>
    <x v="22"/>
    <x v="8"/>
    <x v="21"/>
    <n v="0"/>
  </r>
  <r>
    <x v="22"/>
    <x v="9"/>
    <x v="21"/>
    <n v="0"/>
  </r>
  <r>
    <x v="22"/>
    <x v="10"/>
    <x v="21"/>
    <n v="0"/>
  </r>
  <r>
    <x v="22"/>
    <x v="11"/>
    <x v="21"/>
    <n v="0"/>
  </r>
  <r>
    <x v="22"/>
    <x v="0"/>
    <x v="21"/>
    <n v="0"/>
  </r>
  <r>
    <x v="22"/>
    <x v="1"/>
    <x v="21"/>
    <n v="0"/>
  </r>
  <r>
    <x v="22"/>
    <x v="2"/>
    <x v="21"/>
    <n v="0"/>
  </r>
  <r>
    <x v="22"/>
    <x v="3"/>
    <x v="21"/>
    <n v="0"/>
  </r>
  <r>
    <x v="22"/>
    <x v="4"/>
    <x v="21"/>
    <n v="0"/>
  </r>
  <r>
    <x v="22"/>
    <x v="5"/>
    <x v="21"/>
    <n v="0"/>
  </r>
  <r>
    <x v="23"/>
    <x v="6"/>
    <x v="21"/>
    <n v="0"/>
  </r>
  <r>
    <x v="23"/>
    <x v="7"/>
    <x v="21"/>
    <n v="0"/>
  </r>
  <r>
    <x v="23"/>
    <x v="8"/>
    <x v="21"/>
    <n v="0"/>
  </r>
  <r>
    <x v="23"/>
    <x v="9"/>
    <x v="21"/>
    <n v="0"/>
  </r>
  <r>
    <x v="23"/>
    <x v="10"/>
    <x v="21"/>
    <n v="0"/>
  </r>
  <r>
    <x v="23"/>
    <x v="11"/>
    <x v="21"/>
    <n v="0"/>
  </r>
  <r>
    <x v="23"/>
    <x v="0"/>
    <x v="21"/>
    <n v="0"/>
  </r>
  <r>
    <x v="23"/>
    <x v="1"/>
    <x v="21"/>
    <n v="0"/>
  </r>
  <r>
    <x v="23"/>
    <x v="2"/>
    <x v="21"/>
    <n v="0"/>
  </r>
  <r>
    <x v="23"/>
    <x v="3"/>
    <x v="21"/>
    <n v="0"/>
  </r>
  <r>
    <x v="23"/>
    <x v="4"/>
    <x v="21"/>
    <n v="0"/>
  </r>
  <r>
    <x v="23"/>
    <x v="5"/>
    <x v="21"/>
    <n v="0"/>
  </r>
  <r>
    <x v="24"/>
    <x v="6"/>
    <x v="21"/>
    <n v="0"/>
  </r>
  <r>
    <x v="24"/>
    <x v="7"/>
    <x v="21"/>
    <n v="242"/>
  </r>
  <r>
    <x v="24"/>
    <x v="8"/>
    <x v="21"/>
    <n v="162"/>
  </r>
  <r>
    <x v="24"/>
    <x v="9"/>
    <x v="21"/>
    <n v="75"/>
  </r>
  <r>
    <x v="24"/>
    <x v="10"/>
    <x v="21"/>
    <n v="0"/>
  </r>
  <r>
    <x v="24"/>
    <x v="11"/>
    <x v="21"/>
    <n v="102"/>
  </r>
  <r>
    <x v="24"/>
    <x v="0"/>
    <x v="21"/>
    <n v="119"/>
  </r>
  <r>
    <x v="24"/>
    <x v="1"/>
    <x v="21"/>
    <n v="92"/>
  </r>
  <r>
    <x v="24"/>
    <x v="2"/>
    <x v="21"/>
    <n v="49"/>
  </r>
  <r>
    <x v="24"/>
    <x v="3"/>
    <x v="21"/>
    <n v="0"/>
  </r>
  <r>
    <x v="24"/>
    <x v="4"/>
    <x v="21"/>
    <n v="0"/>
  </r>
  <r>
    <x v="24"/>
    <x v="5"/>
    <x v="21"/>
    <n v="0"/>
  </r>
  <r>
    <x v="25"/>
    <x v="6"/>
    <x v="21"/>
    <n v="0"/>
  </r>
  <r>
    <x v="25"/>
    <x v="7"/>
    <x v="21"/>
    <n v="0"/>
  </r>
  <r>
    <x v="25"/>
    <x v="8"/>
    <x v="21"/>
    <n v="0"/>
  </r>
  <r>
    <x v="25"/>
    <x v="9"/>
    <x v="21"/>
    <n v="0"/>
  </r>
  <r>
    <x v="25"/>
    <x v="10"/>
    <x v="21"/>
    <n v="0"/>
  </r>
  <r>
    <x v="25"/>
    <x v="11"/>
    <x v="21"/>
    <n v="0"/>
  </r>
  <r>
    <x v="25"/>
    <x v="0"/>
    <x v="21"/>
    <n v="0"/>
  </r>
  <r>
    <x v="25"/>
    <x v="1"/>
    <x v="21"/>
    <n v="0"/>
  </r>
  <r>
    <x v="25"/>
    <x v="2"/>
    <x v="21"/>
    <n v="0"/>
  </r>
  <r>
    <x v="25"/>
    <x v="3"/>
    <x v="21"/>
    <n v="0"/>
  </r>
  <r>
    <x v="25"/>
    <x v="4"/>
    <x v="21"/>
    <n v="0"/>
  </r>
  <r>
    <x v="25"/>
    <x v="5"/>
    <x v="21"/>
    <n v="0"/>
  </r>
  <r>
    <x v="0"/>
    <x v="0"/>
    <x v="22"/>
    <n v="0"/>
  </r>
  <r>
    <x v="0"/>
    <x v="1"/>
    <x v="22"/>
    <n v="0"/>
  </r>
  <r>
    <x v="0"/>
    <x v="2"/>
    <x v="22"/>
    <n v="0"/>
  </r>
  <r>
    <x v="0"/>
    <x v="3"/>
    <x v="22"/>
    <n v="0"/>
  </r>
  <r>
    <x v="0"/>
    <x v="4"/>
    <x v="22"/>
    <n v="0"/>
  </r>
  <r>
    <x v="0"/>
    <x v="5"/>
    <x v="22"/>
    <n v="0"/>
  </r>
  <r>
    <x v="1"/>
    <x v="6"/>
    <x v="22"/>
    <n v="0"/>
  </r>
  <r>
    <x v="1"/>
    <x v="7"/>
    <x v="22"/>
    <n v="0"/>
  </r>
  <r>
    <x v="1"/>
    <x v="8"/>
    <x v="22"/>
    <n v="0"/>
  </r>
  <r>
    <x v="1"/>
    <x v="9"/>
    <x v="22"/>
    <n v="0"/>
  </r>
  <r>
    <x v="1"/>
    <x v="10"/>
    <x v="22"/>
    <n v="0"/>
  </r>
  <r>
    <x v="1"/>
    <x v="11"/>
    <x v="22"/>
    <n v="0"/>
  </r>
  <r>
    <x v="1"/>
    <x v="0"/>
    <x v="22"/>
    <n v="0"/>
  </r>
  <r>
    <x v="1"/>
    <x v="1"/>
    <x v="22"/>
    <n v="0"/>
  </r>
  <r>
    <x v="1"/>
    <x v="2"/>
    <x v="22"/>
    <n v="0"/>
  </r>
  <r>
    <x v="1"/>
    <x v="3"/>
    <x v="22"/>
    <n v="0"/>
  </r>
  <r>
    <x v="1"/>
    <x v="4"/>
    <x v="22"/>
    <n v="0"/>
  </r>
  <r>
    <x v="1"/>
    <x v="5"/>
    <x v="22"/>
    <n v="0"/>
  </r>
  <r>
    <x v="2"/>
    <x v="6"/>
    <x v="22"/>
    <n v="0"/>
  </r>
  <r>
    <x v="2"/>
    <x v="7"/>
    <x v="22"/>
    <n v="0"/>
  </r>
  <r>
    <x v="2"/>
    <x v="8"/>
    <x v="22"/>
    <n v="0"/>
  </r>
  <r>
    <x v="2"/>
    <x v="9"/>
    <x v="22"/>
    <n v="0"/>
  </r>
  <r>
    <x v="2"/>
    <x v="10"/>
    <x v="22"/>
    <n v="0"/>
  </r>
  <r>
    <x v="2"/>
    <x v="11"/>
    <x v="22"/>
    <n v="0"/>
  </r>
  <r>
    <x v="2"/>
    <x v="0"/>
    <x v="22"/>
    <n v="0"/>
  </r>
  <r>
    <x v="2"/>
    <x v="1"/>
    <x v="22"/>
    <n v="0"/>
  </r>
  <r>
    <x v="2"/>
    <x v="2"/>
    <x v="22"/>
    <n v="0"/>
  </r>
  <r>
    <x v="2"/>
    <x v="3"/>
    <x v="22"/>
    <n v="0"/>
  </r>
  <r>
    <x v="2"/>
    <x v="4"/>
    <x v="22"/>
    <n v="0"/>
  </r>
  <r>
    <x v="2"/>
    <x v="5"/>
    <x v="22"/>
    <n v="0"/>
  </r>
  <r>
    <x v="3"/>
    <x v="6"/>
    <x v="22"/>
    <n v="0"/>
  </r>
  <r>
    <x v="3"/>
    <x v="7"/>
    <x v="22"/>
    <n v="0"/>
  </r>
  <r>
    <x v="3"/>
    <x v="8"/>
    <x v="22"/>
    <n v="0"/>
  </r>
  <r>
    <x v="3"/>
    <x v="9"/>
    <x v="22"/>
    <n v="0"/>
  </r>
  <r>
    <x v="3"/>
    <x v="10"/>
    <x v="22"/>
    <n v="0"/>
  </r>
  <r>
    <x v="3"/>
    <x v="11"/>
    <x v="22"/>
    <n v="0"/>
  </r>
  <r>
    <x v="3"/>
    <x v="0"/>
    <x v="22"/>
    <n v="0"/>
  </r>
  <r>
    <x v="3"/>
    <x v="1"/>
    <x v="22"/>
    <n v="0"/>
  </r>
  <r>
    <x v="3"/>
    <x v="2"/>
    <x v="22"/>
    <n v="0"/>
  </r>
  <r>
    <x v="3"/>
    <x v="3"/>
    <x v="22"/>
    <n v="0"/>
  </r>
  <r>
    <x v="3"/>
    <x v="4"/>
    <x v="22"/>
    <n v="0"/>
  </r>
  <r>
    <x v="3"/>
    <x v="5"/>
    <x v="22"/>
    <n v="0"/>
  </r>
  <r>
    <x v="4"/>
    <x v="6"/>
    <x v="22"/>
    <n v="0"/>
  </r>
  <r>
    <x v="4"/>
    <x v="7"/>
    <x v="22"/>
    <n v="0"/>
  </r>
  <r>
    <x v="4"/>
    <x v="8"/>
    <x v="22"/>
    <n v="0"/>
  </r>
  <r>
    <x v="4"/>
    <x v="9"/>
    <x v="22"/>
    <n v="0"/>
  </r>
  <r>
    <x v="4"/>
    <x v="10"/>
    <x v="22"/>
    <n v="0"/>
  </r>
  <r>
    <x v="4"/>
    <x v="11"/>
    <x v="22"/>
    <n v="0"/>
  </r>
  <r>
    <x v="4"/>
    <x v="0"/>
    <x v="22"/>
    <n v="0"/>
  </r>
  <r>
    <x v="4"/>
    <x v="1"/>
    <x v="22"/>
    <n v="0"/>
  </r>
  <r>
    <x v="4"/>
    <x v="2"/>
    <x v="22"/>
    <n v="0"/>
  </r>
  <r>
    <x v="4"/>
    <x v="3"/>
    <x v="22"/>
    <n v="0"/>
  </r>
  <r>
    <x v="4"/>
    <x v="4"/>
    <x v="22"/>
    <n v="0"/>
  </r>
  <r>
    <x v="4"/>
    <x v="5"/>
    <x v="22"/>
    <n v="0"/>
  </r>
  <r>
    <x v="5"/>
    <x v="6"/>
    <x v="22"/>
    <n v="0"/>
  </r>
  <r>
    <x v="5"/>
    <x v="7"/>
    <x v="22"/>
    <n v="0"/>
  </r>
  <r>
    <x v="5"/>
    <x v="8"/>
    <x v="22"/>
    <n v="0"/>
  </r>
  <r>
    <x v="5"/>
    <x v="9"/>
    <x v="22"/>
    <n v="0"/>
  </r>
  <r>
    <x v="5"/>
    <x v="10"/>
    <x v="22"/>
    <n v="0"/>
  </r>
  <r>
    <x v="5"/>
    <x v="11"/>
    <x v="22"/>
    <n v="0"/>
  </r>
  <r>
    <x v="5"/>
    <x v="0"/>
    <x v="22"/>
    <n v="0"/>
  </r>
  <r>
    <x v="5"/>
    <x v="1"/>
    <x v="22"/>
    <n v="0"/>
  </r>
  <r>
    <x v="5"/>
    <x v="2"/>
    <x v="22"/>
    <n v="0"/>
  </r>
  <r>
    <x v="5"/>
    <x v="3"/>
    <x v="22"/>
    <n v="0"/>
  </r>
  <r>
    <x v="5"/>
    <x v="4"/>
    <x v="22"/>
    <n v="0"/>
  </r>
  <r>
    <x v="5"/>
    <x v="5"/>
    <x v="22"/>
    <n v="0"/>
  </r>
  <r>
    <x v="6"/>
    <x v="6"/>
    <x v="22"/>
    <n v="0"/>
  </r>
  <r>
    <x v="6"/>
    <x v="7"/>
    <x v="22"/>
    <n v="0"/>
  </r>
  <r>
    <x v="6"/>
    <x v="8"/>
    <x v="22"/>
    <n v="0"/>
  </r>
  <r>
    <x v="6"/>
    <x v="9"/>
    <x v="22"/>
    <n v="0"/>
  </r>
  <r>
    <x v="6"/>
    <x v="10"/>
    <x v="22"/>
    <n v="0"/>
  </r>
  <r>
    <x v="6"/>
    <x v="11"/>
    <x v="22"/>
    <n v="0"/>
  </r>
  <r>
    <x v="6"/>
    <x v="0"/>
    <x v="22"/>
    <n v="0"/>
  </r>
  <r>
    <x v="6"/>
    <x v="1"/>
    <x v="22"/>
    <n v="0"/>
  </r>
  <r>
    <x v="6"/>
    <x v="2"/>
    <x v="22"/>
    <n v="0"/>
  </r>
  <r>
    <x v="6"/>
    <x v="3"/>
    <x v="22"/>
    <n v="0"/>
  </r>
  <r>
    <x v="6"/>
    <x v="4"/>
    <x v="22"/>
    <n v="0"/>
  </r>
  <r>
    <x v="6"/>
    <x v="5"/>
    <x v="22"/>
    <n v="0"/>
  </r>
  <r>
    <x v="7"/>
    <x v="6"/>
    <x v="22"/>
    <n v="0"/>
  </r>
  <r>
    <x v="7"/>
    <x v="7"/>
    <x v="22"/>
    <n v="0"/>
  </r>
  <r>
    <x v="7"/>
    <x v="8"/>
    <x v="22"/>
    <n v="0"/>
  </r>
  <r>
    <x v="7"/>
    <x v="9"/>
    <x v="22"/>
    <n v="0"/>
  </r>
  <r>
    <x v="7"/>
    <x v="10"/>
    <x v="22"/>
    <n v="0"/>
  </r>
  <r>
    <x v="7"/>
    <x v="11"/>
    <x v="22"/>
    <n v="0"/>
  </r>
  <r>
    <x v="7"/>
    <x v="0"/>
    <x v="22"/>
    <n v="0"/>
  </r>
  <r>
    <x v="7"/>
    <x v="1"/>
    <x v="22"/>
    <n v="0"/>
  </r>
  <r>
    <x v="7"/>
    <x v="2"/>
    <x v="22"/>
    <n v="0"/>
  </r>
  <r>
    <x v="7"/>
    <x v="3"/>
    <x v="22"/>
    <n v="0"/>
  </r>
  <r>
    <x v="7"/>
    <x v="4"/>
    <x v="22"/>
    <n v="0"/>
  </r>
  <r>
    <x v="7"/>
    <x v="5"/>
    <x v="22"/>
    <n v="0"/>
  </r>
  <r>
    <x v="8"/>
    <x v="6"/>
    <x v="22"/>
    <n v="0"/>
  </r>
  <r>
    <x v="8"/>
    <x v="7"/>
    <x v="22"/>
    <n v="0"/>
  </r>
  <r>
    <x v="8"/>
    <x v="8"/>
    <x v="22"/>
    <n v="0"/>
  </r>
  <r>
    <x v="8"/>
    <x v="9"/>
    <x v="22"/>
    <n v="0"/>
  </r>
  <r>
    <x v="8"/>
    <x v="10"/>
    <x v="22"/>
    <n v="0"/>
  </r>
  <r>
    <x v="8"/>
    <x v="11"/>
    <x v="22"/>
    <n v="0"/>
  </r>
  <r>
    <x v="8"/>
    <x v="0"/>
    <x v="22"/>
    <n v="0"/>
  </r>
  <r>
    <x v="8"/>
    <x v="1"/>
    <x v="22"/>
    <n v="0"/>
  </r>
  <r>
    <x v="8"/>
    <x v="2"/>
    <x v="22"/>
    <n v="0"/>
  </r>
  <r>
    <x v="8"/>
    <x v="3"/>
    <x v="22"/>
    <n v="0"/>
  </r>
  <r>
    <x v="8"/>
    <x v="4"/>
    <x v="22"/>
    <n v="0"/>
  </r>
  <r>
    <x v="8"/>
    <x v="5"/>
    <x v="22"/>
    <n v="0"/>
  </r>
  <r>
    <x v="9"/>
    <x v="6"/>
    <x v="22"/>
    <n v="0"/>
  </r>
  <r>
    <x v="9"/>
    <x v="7"/>
    <x v="22"/>
    <n v="0"/>
  </r>
  <r>
    <x v="9"/>
    <x v="8"/>
    <x v="22"/>
    <n v="0"/>
  </r>
  <r>
    <x v="9"/>
    <x v="9"/>
    <x v="22"/>
    <n v="0"/>
  </r>
  <r>
    <x v="9"/>
    <x v="10"/>
    <x v="22"/>
    <n v="0"/>
  </r>
  <r>
    <x v="9"/>
    <x v="11"/>
    <x v="22"/>
    <n v="0"/>
  </r>
  <r>
    <x v="9"/>
    <x v="0"/>
    <x v="22"/>
    <n v="0"/>
  </r>
  <r>
    <x v="9"/>
    <x v="1"/>
    <x v="22"/>
    <n v="0"/>
  </r>
  <r>
    <x v="9"/>
    <x v="2"/>
    <x v="22"/>
    <n v="0"/>
  </r>
  <r>
    <x v="9"/>
    <x v="3"/>
    <x v="22"/>
    <n v="0"/>
  </r>
  <r>
    <x v="9"/>
    <x v="4"/>
    <x v="22"/>
    <n v="0"/>
  </r>
  <r>
    <x v="9"/>
    <x v="5"/>
    <x v="22"/>
    <n v="0"/>
  </r>
  <r>
    <x v="10"/>
    <x v="6"/>
    <x v="22"/>
    <n v="0"/>
  </r>
  <r>
    <x v="10"/>
    <x v="7"/>
    <x v="22"/>
    <n v="0"/>
  </r>
  <r>
    <x v="10"/>
    <x v="8"/>
    <x v="22"/>
    <n v="0"/>
  </r>
  <r>
    <x v="10"/>
    <x v="9"/>
    <x v="22"/>
    <n v="0"/>
  </r>
  <r>
    <x v="10"/>
    <x v="10"/>
    <x v="22"/>
    <n v="0"/>
  </r>
  <r>
    <x v="10"/>
    <x v="11"/>
    <x v="22"/>
    <n v="0"/>
  </r>
  <r>
    <x v="10"/>
    <x v="0"/>
    <x v="22"/>
    <n v="0"/>
  </r>
  <r>
    <x v="10"/>
    <x v="1"/>
    <x v="22"/>
    <n v="0"/>
  </r>
  <r>
    <x v="10"/>
    <x v="2"/>
    <x v="22"/>
    <n v="0"/>
  </r>
  <r>
    <x v="10"/>
    <x v="3"/>
    <x v="22"/>
    <n v="0"/>
  </r>
  <r>
    <x v="10"/>
    <x v="4"/>
    <x v="22"/>
    <n v="0"/>
  </r>
  <r>
    <x v="10"/>
    <x v="5"/>
    <x v="22"/>
    <n v="0"/>
  </r>
  <r>
    <x v="11"/>
    <x v="6"/>
    <x v="22"/>
    <n v="0"/>
  </r>
  <r>
    <x v="11"/>
    <x v="7"/>
    <x v="22"/>
    <n v="0"/>
  </r>
  <r>
    <x v="11"/>
    <x v="8"/>
    <x v="22"/>
    <n v="0"/>
  </r>
  <r>
    <x v="11"/>
    <x v="9"/>
    <x v="22"/>
    <n v="0"/>
  </r>
  <r>
    <x v="11"/>
    <x v="10"/>
    <x v="22"/>
    <n v="0"/>
  </r>
  <r>
    <x v="11"/>
    <x v="11"/>
    <x v="22"/>
    <n v="0"/>
  </r>
  <r>
    <x v="11"/>
    <x v="0"/>
    <x v="22"/>
    <n v="0"/>
  </r>
  <r>
    <x v="11"/>
    <x v="1"/>
    <x v="22"/>
    <n v="0"/>
  </r>
  <r>
    <x v="11"/>
    <x v="2"/>
    <x v="22"/>
    <n v="0"/>
  </r>
  <r>
    <x v="11"/>
    <x v="3"/>
    <x v="22"/>
    <n v="0"/>
  </r>
  <r>
    <x v="11"/>
    <x v="4"/>
    <x v="22"/>
    <n v="0"/>
  </r>
  <r>
    <x v="11"/>
    <x v="5"/>
    <x v="22"/>
    <n v="0"/>
  </r>
  <r>
    <x v="12"/>
    <x v="6"/>
    <x v="22"/>
    <n v="0"/>
  </r>
  <r>
    <x v="12"/>
    <x v="7"/>
    <x v="22"/>
    <n v="0"/>
  </r>
  <r>
    <x v="12"/>
    <x v="8"/>
    <x v="22"/>
    <n v="0"/>
  </r>
  <r>
    <x v="12"/>
    <x v="9"/>
    <x v="22"/>
    <n v="0"/>
  </r>
  <r>
    <x v="12"/>
    <x v="10"/>
    <x v="22"/>
    <n v="0"/>
  </r>
  <r>
    <x v="12"/>
    <x v="11"/>
    <x v="22"/>
    <n v="0"/>
  </r>
  <r>
    <x v="12"/>
    <x v="0"/>
    <x v="22"/>
    <n v="0"/>
  </r>
  <r>
    <x v="12"/>
    <x v="1"/>
    <x v="22"/>
    <n v="0"/>
  </r>
  <r>
    <x v="12"/>
    <x v="2"/>
    <x v="22"/>
    <n v="0"/>
  </r>
  <r>
    <x v="12"/>
    <x v="3"/>
    <x v="22"/>
    <n v="0"/>
  </r>
  <r>
    <x v="12"/>
    <x v="4"/>
    <x v="22"/>
    <n v="0"/>
  </r>
  <r>
    <x v="12"/>
    <x v="5"/>
    <x v="22"/>
    <n v="0"/>
  </r>
  <r>
    <x v="13"/>
    <x v="6"/>
    <x v="22"/>
    <n v="0"/>
  </r>
  <r>
    <x v="13"/>
    <x v="7"/>
    <x v="22"/>
    <n v="0"/>
  </r>
  <r>
    <x v="13"/>
    <x v="8"/>
    <x v="22"/>
    <n v="0"/>
  </r>
  <r>
    <x v="13"/>
    <x v="9"/>
    <x v="22"/>
    <n v="0"/>
  </r>
  <r>
    <x v="13"/>
    <x v="10"/>
    <x v="22"/>
    <n v="0"/>
  </r>
  <r>
    <x v="13"/>
    <x v="11"/>
    <x v="22"/>
    <n v="0"/>
  </r>
  <r>
    <x v="13"/>
    <x v="0"/>
    <x v="22"/>
    <n v="0"/>
  </r>
  <r>
    <x v="13"/>
    <x v="1"/>
    <x v="22"/>
    <n v="0"/>
  </r>
  <r>
    <x v="13"/>
    <x v="2"/>
    <x v="22"/>
    <n v="0"/>
  </r>
  <r>
    <x v="13"/>
    <x v="3"/>
    <x v="22"/>
    <n v="0"/>
  </r>
  <r>
    <x v="13"/>
    <x v="4"/>
    <x v="22"/>
    <n v="0"/>
  </r>
  <r>
    <x v="13"/>
    <x v="5"/>
    <x v="22"/>
    <n v="0"/>
  </r>
  <r>
    <x v="14"/>
    <x v="6"/>
    <x v="22"/>
    <n v="0"/>
  </r>
  <r>
    <x v="14"/>
    <x v="7"/>
    <x v="22"/>
    <n v="0"/>
  </r>
  <r>
    <x v="14"/>
    <x v="8"/>
    <x v="22"/>
    <n v="0"/>
  </r>
  <r>
    <x v="14"/>
    <x v="9"/>
    <x v="22"/>
    <n v="0"/>
  </r>
  <r>
    <x v="14"/>
    <x v="10"/>
    <x v="22"/>
    <n v="0"/>
  </r>
  <r>
    <x v="14"/>
    <x v="11"/>
    <x v="22"/>
    <n v="0"/>
  </r>
  <r>
    <x v="14"/>
    <x v="0"/>
    <x v="22"/>
    <n v="0"/>
  </r>
  <r>
    <x v="14"/>
    <x v="1"/>
    <x v="22"/>
    <n v="0"/>
  </r>
  <r>
    <x v="14"/>
    <x v="2"/>
    <x v="22"/>
    <n v="0"/>
  </r>
  <r>
    <x v="14"/>
    <x v="3"/>
    <x v="22"/>
    <n v="0"/>
  </r>
  <r>
    <x v="14"/>
    <x v="4"/>
    <x v="22"/>
    <n v="0"/>
  </r>
  <r>
    <x v="14"/>
    <x v="5"/>
    <x v="22"/>
    <n v="0"/>
  </r>
  <r>
    <x v="15"/>
    <x v="6"/>
    <x v="22"/>
    <n v="0"/>
  </r>
  <r>
    <x v="15"/>
    <x v="7"/>
    <x v="22"/>
    <n v="0"/>
  </r>
  <r>
    <x v="15"/>
    <x v="8"/>
    <x v="22"/>
    <n v="0"/>
  </r>
  <r>
    <x v="15"/>
    <x v="9"/>
    <x v="22"/>
    <n v="0"/>
  </r>
  <r>
    <x v="15"/>
    <x v="10"/>
    <x v="22"/>
    <n v="0"/>
  </r>
  <r>
    <x v="15"/>
    <x v="11"/>
    <x v="22"/>
    <n v="0"/>
  </r>
  <r>
    <x v="15"/>
    <x v="0"/>
    <x v="22"/>
    <n v="0"/>
  </r>
  <r>
    <x v="15"/>
    <x v="1"/>
    <x v="22"/>
    <n v="0"/>
  </r>
  <r>
    <x v="15"/>
    <x v="2"/>
    <x v="22"/>
    <n v="0"/>
  </r>
  <r>
    <x v="15"/>
    <x v="3"/>
    <x v="22"/>
    <n v="0"/>
  </r>
  <r>
    <x v="15"/>
    <x v="4"/>
    <x v="22"/>
    <n v="0"/>
  </r>
  <r>
    <x v="15"/>
    <x v="5"/>
    <x v="22"/>
    <n v="0"/>
  </r>
  <r>
    <x v="16"/>
    <x v="6"/>
    <x v="22"/>
    <n v="0"/>
  </r>
  <r>
    <x v="16"/>
    <x v="7"/>
    <x v="22"/>
    <n v="0"/>
  </r>
  <r>
    <x v="16"/>
    <x v="8"/>
    <x v="22"/>
    <n v="0"/>
  </r>
  <r>
    <x v="16"/>
    <x v="9"/>
    <x v="22"/>
    <n v="0"/>
  </r>
  <r>
    <x v="16"/>
    <x v="10"/>
    <x v="22"/>
    <n v="0"/>
  </r>
  <r>
    <x v="16"/>
    <x v="11"/>
    <x v="22"/>
    <n v="0"/>
  </r>
  <r>
    <x v="16"/>
    <x v="0"/>
    <x v="22"/>
    <n v="0"/>
  </r>
  <r>
    <x v="16"/>
    <x v="1"/>
    <x v="22"/>
    <n v="0"/>
  </r>
  <r>
    <x v="16"/>
    <x v="2"/>
    <x v="22"/>
    <n v="0"/>
  </r>
  <r>
    <x v="16"/>
    <x v="3"/>
    <x v="22"/>
    <n v="0"/>
  </r>
  <r>
    <x v="16"/>
    <x v="4"/>
    <x v="22"/>
    <n v="0"/>
  </r>
  <r>
    <x v="16"/>
    <x v="5"/>
    <x v="22"/>
    <n v="0"/>
  </r>
  <r>
    <x v="17"/>
    <x v="6"/>
    <x v="22"/>
    <n v="0"/>
  </r>
  <r>
    <x v="17"/>
    <x v="7"/>
    <x v="22"/>
    <n v="0"/>
  </r>
  <r>
    <x v="17"/>
    <x v="8"/>
    <x v="22"/>
    <n v="0"/>
  </r>
  <r>
    <x v="17"/>
    <x v="9"/>
    <x v="22"/>
    <n v="0"/>
  </r>
  <r>
    <x v="17"/>
    <x v="10"/>
    <x v="22"/>
    <n v="0"/>
  </r>
  <r>
    <x v="17"/>
    <x v="11"/>
    <x v="22"/>
    <n v="0"/>
  </r>
  <r>
    <x v="17"/>
    <x v="0"/>
    <x v="22"/>
    <n v="0"/>
  </r>
  <r>
    <x v="17"/>
    <x v="1"/>
    <x v="22"/>
    <n v="0"/>
  </r>
  <r>
    <x v="17"/>
    <x v="2"/>
    <x v="22"/>
    <n v="0"/>
  </r>
  <r>
    <x v="17"/>
    <x v="3"/>
    <x v="22"/>
    <n v="0"/>
  </r>
  <r>
    <x v="17"/>
    <x v="4"/>
    <x v="22"/>
    <n v="0"/>
  </r>
  <r>
    <x v="17"/>
    <x v="5"/>
    <x v="22"/>
    <n v="0"/>
  </r>
  <r>
    <x v="18"/>
    <x v="6"/>
    <x v="22"/>
    <n v="0"/>
  </r>
  <r>
    <x v="18"/>
    <x v="7"/>
    <x v="22"/>
    <n v="0"/>
  </r>
  <r>
    <x v="18"/>
    <x v="8"/>
    <x v="22"/>
    <n v="0"/>
  </r>
  <r>
    <x v="18"/>
    <x v="9"/>
    <x v="22"/>
    <n v="0"/>
  </r>
  <r>
    <x v="18"/>
    <x v="10"/>
    <x v="22"/>
    <n v="0"/>
  </r>
  <r>
    <x v="18"/>
    <x v="11"/>
    <x v="22"/>
    <n v="0"/>
  </r>
  <r>
    <x v="18"/>
    <x v="0"/>
    <x v="22"/>
    <n v="0"/>
  </r>
  <r>
    <x v="18"/>
    <x v="1"/>
    <x v="22"/>
    <n v="0"/>
  </r>
  <r>
    <x v="18"/>
    <x v="2"/>
    <x v="22"/>
    <n v="0"/>
  </r>
  <r>
    <x v="18"/>
    <x v="3"/>
    <x v="22"/>
    <n v="0"/>
  </r>
  <r>
    <x v="18"/>
    <x v="4"/>
    <x v="22"/>
    <n v="0"/>
  </r>
  <r>
    <x v="18"/>
    <x v="5"/>
    <x v="22"/>
    <n v="0"/>
  </r>
  <r>
    <x v="19"/>
    <x v="6"/>
    <x v="22"/>
    <n v="0"/>
  </r>
  <r>
    <x v="19"/>
    <x v="7"/>
    <x v="22"/>
    <n v="0"/>
  </r>
  <r>
    <x v="19"/>
    <x v="8"/>
    <x v="22"/>
    <n v="0"/>
  </r>
  <r>
    <x v="19"/>
    <x v="9"/>
    <x v="22"/>
    <n v="0"/>
  </r>
  <r>
    <x v="19"/>
    <x v="10"/>
    <x v="22"/>
    <n v="0"/>
  </r>
  <r>
    <x v="19"/>
    <x v="11"/>
    <x v="22"/>
    <n v="0"/>
  </r>
  <r>
    <x v="19"/>
    <x v="0"/>
    <x v="22"/>
    <n v="0"/>
  </r>
  <r>
    <x v="19"/>
    <x v="1"/>
    <x v="22"/>
    <n v="0"/>
  </r>
  <r>
    <x v="19"/>
    <x v="2"/>
    <x v="22"/>
    <n v="0"/>
  </r>
  <r>
    <x v="19"/>
    <x v="3"/>
    <x v="22"/>
    <n v="0"/>
  </r>
  <r>
    <x v="19"/>
    <x v="4"/>
    <x v="22"/>
    <n v="0"/>
  </r>
  <r>
    <x v="19"/>
    <x v="5"/>
    <x v="22"/>
    <n v="0"/>
  </r>
  <r>
    <x v="20"/>
    <x v="6"/>
    <x v="22"/>
    <n v="0"/>
  </r>
  <r>
    <x v="20"/>
    <x v="7"/>
    <x v="22"/>
    <n v="0"/>
  </r>
  <r>
    <x v="20"/>
    <x v="8"/>
    <x v="22"/>
    <n v="0"/>
  </r>
  <r>
    <x v="20"/>
    <x v="9"/>
    <x v="22"/>
    <n v="0"/>
  </r>
  <r>
    <x v="20"/>
    <x v="10"/>
    <x v="22"/>
    <n v="0"/>
  </r>
  <r>
    <x v="20"/>
    <x v="11"/>
    <x v="22"/>
    <n v="0"/>
  </r>
  <r>
    <x v="20"/>
    <x v="0"/>
    <x v="22"/>
    <n v="0"/>
  </r>
  <r>
    <x v="20"/>
    <x v="1"/>
    <x v="22"/>
    <n v="0"/>
  </r>
  <r>
    <x v="20"/>
    <x v="2"/>
    <x v="22"/>
    <n v="0"/>
  </r>
  <r>
    <x v="20"/>
    <x v="3"/>
    <x v="22"/>
    <n v="0"/>
  </r>
  <r>
    <x v="20"/>
    <x v="4"/>
    <x v="22"/>
    <n v="0"/>
  </r>
  <r>
    <x v="20"/>
    <x v="5"/>
    <x v="22"/>
    <n v="0"/>
  </r>
  <r>
    <x v="21"/>
    <x v="6"/>
    <x v="22"/>
    <n v="0"/>
  </r>
  <r>
    <x v="21"/>
    <x v="7"/>
    <x v="22"/>
    <n v="0"/>
  </r>
  <r>
    <x v="21"/>
    <x v="8"/>
    <x v="22"/>
    <n v="0"/>
  </r>
  <r>
    <x v="21"/>
    <x v="9"/>
    <x v="22"/>
    <n v="0"/>
  </r>
  <r>
    <x v="21"/>
    <x v="10"/>
    <x v="22"/>
    <n v="0"/>
  </r>
  <r>
    <x v="21"/>
    <x v="11"/>
    <x v="22"/>
    <n v="0"/>
  </r>
  <r>
    <x v="21"/>
    <x v="0"/>
    <x v="22"/>
    <n v="0"/>
  </r>
  <r>
    <x v="21"/>
    <x v="1"/>
    <x v="22"/>
    <n v="0"/>
  </r>
  <r>
    <x v="21"/>
    <x v="2"/>
    <x v="22"/>
    <n v="0"/>
  </r>
  <r>
    <x v="21"/>
    <x v="3"/>
    <x v="22"/>
    <n v="0"/>
  </r>
  <r>
    <x v="21"/>
    <x v="4"/>
    <x v="22"/>
    <n v="0"/>
  </r>
  <r>
    <x v="21"/>
    <x v="5"/>
    <x v="22"/>
    <n v="0"/>
  </r>
  <r>
    <x v="22"/>
    <x v="6"/>
    <x v="22"/>
    <n v="0"/>
  </r>
  <r>
    <x v="22"/>
    <x v="7"/>
    <x v="22"/>
    <n v="0"/>
  </r>
  <r>
    <x v="22"/>
    <x v="8"/>
    <x v="22"/>
    <n v="0"/>
  </r>
  <r>
    <x v="22"/>
    <x v="9"/>
    <x v="22"/>
    <n v="0"/>
  </r>
  <r>
    <x v="22"/>
    <x v="10"/>
    <x v="22"/>
    <n v="0"/>
  </r>
  <r>
    <x v="22"/>
    <x v="11"/>
    <x v="22"/>
    <n v="0"/>
  </r>
  <r>
    <x v="22"/>
    <x v="0"/>
    <x v="22"/>
    <n v="0"/>
  </r>
  <r>
    <x v="22"/>
    <x v="1"/>
    <x v="22"/>
    <n v="0"/>
  </r>
  <r>
    <x v="22"/>
    <x v="2"/>
    <x v="22"/>
    <n v="0"/>
  </r>
  <r>
    <x v="22"/>
    <x v="3"/>
    <x v="22"/>
    <n v="0"/>
  </r>
  <r>
    <x v="22"/>
    <x v="4"/>
    <x v="22"/>
    <n v="0"/>
  </r>
  <r>
    <x v="22"/>
    <x v="5"/>
    <x v="22"/>
    <n v="0"/>
  </r>
  <r>
    <x v="23"/>
    <x v="6"/>
    <x v="22"/>
    <n v="0"/>
  </r>
  <r>
    <x v="23"/>
    <x v="7"/>
    <x v="22"/>
    <n v="0"/>
  </r>
  <r>
    <x v="23"/>
    <x v="8"/>
    <x v="22"/>
    <n v="0"/>
  </r>
  <r>
    <x v="23"/>
    <x v="9"/>
    <x v="22"/>
    <n v="1907"/>
  </r>
  <r>
    <x v="23"/>
    <x v="10"/>
    <x v="22"/>
    <n v="1610"/>
  </r>
  <r>
    <x v="23"/>
    <x v="11"/>
    <x v="22"/>
    <n v="0"/>
  </r>
  <r>
    <x v="23"/>
    <x v="0"/>
    <x v="22"/>
    <n v="0"/>
  </r>
  <r>
    <x v="23"/>
    <x v="1"/>
    <x v="22"/>
    <n v="0"/>
  </r>
  <r>
    <x v="23"/>
    <x v="2"/>
    <x v="22"/>
    <n v="0"/>
  </r>
  <r>
    <x v="23"/>
    <x v="3"/>
    <x v="22"/>
    <n v="0"/>
  </r>
  <r>
    <x v="23"/>
    <x v="4"/>
    <x v="22"/>
    <n v="0"/>
  </r>
  <r>
    <x v="23"/>
    <x v="5"/>
    <x v="22"/>
    <n v="0"/>
  </r>
  <r>
    <x v="24"/>
    <x v="6"/>
    <x v="22"/>
    <n v="0"/>
  </r>
  <r>
    <x v="24"/>
    <x v="7"/>
    <x v="22"/>
    <n v="0"/>
  </r>
  <r>
    <x v="24"/>
    <x v="8"/>
    <x v="22"/>
    <n v="15103"/>
  </r>
  <r>
    <x v="24"/>
    <x v="9"/>
    <x v="22"/>
    <n v="16557"/>
  </r>
  <r>
    <x v="24"/>
    <x v="10"/>
    <x v="22"/>
    <n v="0"/>
  </r>
  <r>
    <x v="24"/>
    <x v="11"/>
    <x v="22"/>
    <n v="0"/>
  </r>
  <r>
    <x v="24"/>
    <x v="0"/>
    <x v="22"/>
    <n v="0"/>
  </r>
  <r>
    <x v="24"/>
    <x v="1"/>
    <x v="22"/>
    <n v="0"/>
  </r>
  <r>
    <x v="24"/>
    <x v="2"/>
    <x v="22"/>
    <n v="0"/>
  </r>
  <r>
    <x v="24"/>
    <x v="3"/>
    <x v="22"/>
    <n v="0"/>
  </r>
  <r>
    <x v="24"/>
    <x v="4"/>
    <x v="22"/>
    <n v="0"/>
  </r>
  <r>
    <x v="24"/>
    <x v="5"/>
    <x v="22"/>
    <n v="0"/>
  </r>
  <r>
    <x v="25"/>
    <x v="6"/>
    <x v="22"/>
    <n v="0"/>
  </r>
  <r>
    <x v="25"/>
    <x v="7"/>
    <x v="22"/>
    <n v="0"/>
  </r>
  <r>
    <x v="25"/>
    <x v="8"/>
    <x v="22"/>
    <n v="0"/>
  </r>
  <r>
    <x v="25"/>
    <x v="9"/>
    <x v="22"/>
    <n v="0"/>
  </r>
  <r>
    <x v="25"/>
    <x v="10"/>
    <x v="22"/>
    <n v="0"/>
  </r>
  <r>
    <x v="25"/>
    <x v="11"/>
    <x v="22"/>
    <n v="0"/>
  </r>
  <r>
    <x v="25"/>
    <x v="0"/>
    <x v="22"/>
    <n v="0"/>
  </r>
  <r>
    <x v="25"/>
    <x v="1"/>
    <x v="22"/>
    <n v="0"/>
  </r>
  <r>
    <x v="25"/>
    <x v="2"/>
    <x v="22"/>
    <n v="0"/>
  </r>
  <r>
    <x v="25"/>
    <x v="3"/>
    <x v="22"/>
    <n v="0"/>
  </r>
  <r>
    <x v="25"/>
    <x v="4"/>
    <x v="22"/>
    <n v="0"/>
  </r>
  <r>
    <x v="25"/>
    <x v="5"/>
    <x v="22"/>
    <n v="0"/>
  </r>
  <r>
    <x v="0"/>
    <x v="0"/>
    <x v="23"/>
    <n v="1529"/>
  </r>
  <r>
    <x v="0"/>
    <x v="1"/>
    <x v="23"/>
    <n v="5808"/>
  </r>
  <r>
    <x v="0"/>
    <x v="2"/>
    <x v="23"/>
    <n v="9761"/>
  </r>
  <r>
    <x v="0"/>
    <x v="3"/>
    <x v="23"/>
    <n v="10807"/>
  </r>
  <r>
    <x v="0"/>
    <x v="4"/>
    <x v="23"/>
    <n v="11669"/>
  </r>
  <r>
    <x v="0"/>
    <x v="5"/>
    <x v="23"/>
    <n v="12971"/>
  </r>
  <r>
    <x v="1"/>
    <x v="6"/>
    <x v="23"/>
    <n v="11965"/>
  </r>
  <r>
    <x v="1"/>
    <x v="7"/>
    <x v="23"/>
    <n v="12283"/>
  </r>
  <r>
    <x v="1"/>
    <x v="8"/>
    <x v="23"/>
    <n v="14795"/>
  </r>
  <r>
    <x v="1"/>
    <x v="9"/>
    <x v="23"/>
    <n v="15607"/>
  </r>
  <r>
    <x v="1"/>
    <x v="10"/>
    <x v="23"/>
    <n v="15395"/>
  </r>
  <r>
    <x v="1"/>
    <x v="11"/>
    <x v="23"/>
    <n v="12994"/>
  </r>
  <r>
    <x v="1"/>
    <x v="0"/>
    <x v="23"/>
    <n v="14925"/>
  </r>
  <r>
    <x v="1"/>
    <x v="1"/>
    <x v="23"/>
    <n v="16359"/>
  </r>
  <r>
    <x v="1"/>
    <x v="2"/>
    <x v="23"/>
    <n v="15777"/>
  </r>
  <r>
    <x v="1"/>
    <x v="3"/>
    <x v="23"/>
    <n v="18268"/>
  </r>
  <r>
    <x v="1"/>
    <x v="4"/>
    <x v="23"/>
    <n v="17325"/>
  </r>
  <r>
    <x v="1"/>
    <x v="5"/>
    <x v="23"/>
    <n v="16414"/>
  </r>
  <r>
    <x v="2"/>
    <x v="6"/>
    <x v="23"/>
    <n v="13473"/>
  </r>
  <r>
    <x v="2"/>
    <x v="7"/>
    <x v="23"/>
    <n v="13697"/>
  </r>
  <r>
    <x v="2"/>
    <x v="8"/>
    <x v="23"/>
    <n v="17066"/>
  </r>
  <r>
    <x v="2"/>
    <x v="9"/>
    <x v="23"/>
    <n v="19603"/>
  </r>
  <r>
    <x v="2"/>
    <x v="10"/>
    <x v="23"/>
    <n v="18033"/>
  </r>
  <r>
    <x v="2"/>
    <x v="11"/>
    <x v="23"/>
    <n v="16771"/>
  </r>
  <r>
    <x v="2"/>
    <x v="0"/>
    <x v="23"/>
    <n v="17925"/>
  </r>
  <r>
    <x v="2"/>
    <x v="1"/>
    <x v="23"/>
    <n v="16696"/>
  </r>
  <r>
    <x v="2"/>
    <x v="2"/>
    <x v="23"/>
    <n v="17766"/>
  </r>
  <r>
    <x v="2"/>
    <x v="3"/>
    <x v="23"/>
    <n v="18740"/>
  </r>
  <r>
    <x v="2"/>
    <x v="4"/>
    <x v="23"/>
    <n v="18272"/>
  </r>
  <r>
    <x v="2"/>
    <x v="5"/>
    <x v="23"/>
    <n v="18786"/>
  </r>
  <r>
    <x v="3"/>
    <x v="6"/>
    <x v="23"/>
    <n v="13962"/>
  </r>
  <r>
    <x v="3"/>
    <x v="7"/>
    <x v="23"/>
    <n v="14971"/>
  </r>
  <r>
    <x v="3"/>
    <x v="8"/>
    <x v="23"/>
    <n v="17831"/>
  </r>
  <r>
    <x v="3"/>
    <x v="9"/>
    <x v="23"/>
    <n v="20895"/>
  </r>
  <r>
    <x v="3"/>
    <x v="10"/>
    <x v="23"/>
    <n v="19870"/>
  </r>
  <r>
    <x v="3"/>
    <x v="11"/>
    <x v="23"/>
    <n v="18358"/>
  </r>
  <r>
    <x v="3"/>
    <x v="0"/>
    <x v="23"/>
    <n v="18053"/>
  </r>
  <r>
    <x v="3"/>
    <x v="1"/>
    <x v="23"/>
    <n v="19590"/>
  </r>
  <r>
    <x v="3"/>
    <x v="2"/>
    <x v="23"/>
    <n v="19013"/>
  </r>
  <r>
    <x v="3"/>
    <x v="3"/>
    <x v="23"/>
    <n v="18706"/>
  </r>
  <r>
    <x v="3"/>
    <x v="4"/>
    <x v="23"/>
    <n v="17287"/>
  </r>
  <r>
    <x v="3"/>
    <x v="5"/>
    <x v="23"/>
    <n v="16258"/>
  </r>
  <r>
    <x v="4"/>
    <x v="6"/>
    <x v="23"/>
    <n v="16677"/>
  </r>
  <r>
    <x v="4"/>
    <x v="7"/>
    <x v="23"/>
    <n v="20321"/>
  </r>
  <r>
    <x v="4"/>
    <x v="8"/>
    <x v="23"/>
    <n v="23595"/>
  </r>
  <r>
    <x v="4"/>
    <x v="9"/>
    <x v="23"/>
    <n v="23423"/>
  </r>
  <r>
    <x v="4"/>
    <x v="10"/>
    <x v="23"/>
    <n v="22754"/>
  </r>
  <r>
    <x v="4"/>
    <x v="11"/>
    <x v="23"/>
    <n v="20914"/>
  </r>
  <r>
    <x v="4"/>
    <x v="0"/>
    <x v="23"/>
    <n v="23231"/>
  </r>
  <r>
    <x v="4"/>
    <x v="1"/>
    <x v="23"/>
    <n v="22449"/>
  </r>
  <r>
    <x v="4"/>
    <x v="2"/>
    <x v="23"/>
    <n v="23667"/>
  </r>
  <r>
    <x v="4"/>
    <x v="3"/>
    <x v="23"/>
    <n v="25351"/>
  </r>
  <r>
    <x v="4"/>
    <x v="4"/>
    <x v="23"/>
    <n v="25660"/>
  </r>
  <r>
    <x v="4"/>
    <x v="5"/>
    <x v="23"/>
    <n v="26355"/>
  </r>
  <r>
    <x v="5"/>
    <x v="6"/>
    <x v="23"/>
    <n v="21583"/>
  </r>
  <r>
    <x v="5"/>
    <x v="7"/>
    <x v="23"/>
    <n v="22069"/>
  </r>
  <r>
    <x v="5"/>
    <x v="8"/>
    <x v="23"/>
    <n v="28110"/>
  </r>
  <r>
    <x v="5"/>
    <x v="9"/>
    <x v="23"/>
    <n v="26173"/>
  </r>
  <r>
    <x v="5"/>
    <x v="10"/>
    <x v="23"/>
    <n v="26188"/>
  </r>
  <r>
    <x v="5"/>
    <x v="11"/>
    <x v="23"/>
    <n v="25441"/>
  </r>
  <r>
    <x v="5"/>
    <x v="0"/>
    <x v="23"/>
    <n v="22261"/>
  </r>
  <r>
    <x v="5"/>
    <x v="1"/>
    <x v="23"/>
    <n v="25805"/>
  </r>
  <r>
    <x v="5"/>
    <x v="2"/>
    <x v="23"/>
    <n v="27900"/>
  </r>
  <r>
    <x v="5"/>
    <x v="3"/>
    <x v="23"/>
    <n v="26638"/>
  </r>
  <r>
    <x v="5"/>
    <x v="4"/>
    <x v="23"/>
    <n v="23705"/>
  </r>
  <r>
    <x v="5"/>
    <x v="5"/>
    <x v="23"/>
    <n v="18650"/>
  </r>
  <r>
    <x v="6"/>
    <x v="6"/>
    <x v="23"/>
    <n v="13778"/>
  </r>
  <r>
    <x v="6"/>
    <x v="7"/>
    <x v="23"/>
    <n v="13239"/>
  </r>
  <r>
    <x v="6"/>
    <x v="8"/>
    <x v="23"/>
    <n v="16466"/>
  </r>
  <r>
    <x v="6"/>
    <x v="9"/>
    <x v="23"/>
    <n v="21857"/>
  </r>
  <r>
    <x v="6"/>
    <x v="10"/>
    <x v="23"/>
    <n v="24972"/>
  </r>
  <r>
    <x v="6"/>
    <x v="11"/>
    <x v="23"/>
    <n v="24368"/>
  </r>
  <r>
    <x v="6"/>
    <x v="0"/>
    <x v="23"/>
    <n v="20141"/>
  </r>
  <r>
    <x v="6"/>
    <x v="1"/>
    <x v="23"/>
    <n v="20685"/>
  </r>
  <r>
    <x v="6"/>
    <x v="2"/>
    <x v="23"/>
    <n v="28885"/>
  </r>
  <r>
    <x v="6"/>
    <x v="3"/>
    <x v="23"/>
    <n v="30632"/>
  </r>
  <r>
    <x v="6"/>
    <x v="4"/>
    <x v="23"/>
    <n v="24968"/>
  </r>
  <r>
    <x v="6"/>
    <x v="5"/>
    <x v="23"/>
    <n v="16954"/>
  </r>
  <r>
    <x v="7"/>
    <x v="6"/>
    <x v="23"/>
    <n v="14909"/>
  </r>
  <r>
    <x v="7"/>
    <x v="7"/>
    <x v="23"/>
    <n v="14533"/>
  </r>
  <r>
    <x v="7"/>
    <x v="8"/>
    <x v="23"/>
    <n v="17240"/>
  </r>
  <r>
    <x v="7"/>
    <x v="9"/>
    <x v="23"/>
    <n v="23112"/>
  </r>
  <r>
    <x v="7"/>
    <x v="10"/>
    <x v="23"/>
    <n v="21208.739984958353"/>
  </r>
  <r>
    <x v="7"/>
    <x v="11"/>
    <x v="23"/>
    <n v="16005"/>
  </r>
  <r>
    <x v="7"/>
    <x v="0"/>
    <x v="23"/>
    <n v="22764"/>
  </r>
  <r>
    <x v="7"/>
    <x v="1"/>
    <x v="23"/>
    <n v="21452"/>
  </r>
  <r>
    <x v="7"/>
    <x v="2"/>
    <x v="23"/>
    <n v="27030"/>
  </r>
  <r>
    <x v="7"/>
    <x v="3"/>
    <x v="23"/>
    <n v="28443"/>
  </r>
  <r>
    <x v="7"/>
    <x v="4"/>
    <x v="23"/>
    <n v="22479"/>
  </r>
  <r>
    <x v="7"/>
    <x v="5"/>
    <x v="23"/>
    <n v="17832.487821318256"/>
  </r>
  <r>
    <x v="8"/>
    <x v="6"/>
    <x v="23"/>
    <n v="14453"/>
  </r>
  <r>
    <x v="8"/>
    <x v="7"/>
    <x v="23"/>
    <n v="11961"/>
  </r>
  <r>
    <x v="8"/>
    <x v="8"/>
    <x v="23"/>
    <n v="20088.836560102634"/>
  </r>
  <r>
    <x v="8"/>
    <x v="9"/>
    <x v="23"/>
    <n v="25164"/>
  </r>
  <r>
    <x v="8"/>
    <x v="10"/>
    <x v="23"/>
    <n v="25045"/>
  </r>
  <r>
    <x v="8"/>
    <x v="11"/>
    <x v="23"/>
    <n v="27225"/>
  </r>
  <r>
    <x v="8"/>
    <x v="0"/>
    <x v="23"/>
    <n v="19719"/>
  </r>
  <r>
    <x v="8"/>
    <x v="1"/>
    <x v="23"/>
    <n v="23116"/>
  </r>
  <r>
    <x v="8"/>
    <x v="2"/>
    <x v="23"/>
    <n v="26819"/>
  </r>
  <r>
    <x v="8"/>
    <x v="3"/>
    <x v="23"/>
    <n v="27892"/>
  </r>
  <r>
    <x v="8"/>
    <x v="4"/>
    <x v="23"/>
    <n v="19939"/>
  </r>
  <r>
    <x v="8"/>
    <x v="5"/>
    <x v="23"/>
    <n v="17507"/>
  </r>
  <r>
    <x v="9"/>
    <x v="6"/>
    <x v="23"/>
    <n v="12448"/>
  </r>
  <r>
    <x v="9"/>
    <x v="7"/>
    <x v="23"/>
    <n v="12936.709345272911"/>
  </r>
  <r>
    <x v="9"/>
    <x v="8"/>
    <x v="23"/>
    <n v="14137"/>
  </r>
  <r>
    <x v="9"/>
    <x v="9"/>
    <x v="23"/>
    <n v="17914"/>
  </r>
  <r>
    <x v="9"/>
    <x v="10"/>
    <x v="23"/>
    <n v="25184"/>
  </r>
  <r>
    <x v="9"/>
    <x v="11"/>
    <x v="23"/>
    <n v="24438"/>
  </r>
  <r>
    <x v="9"/>
    <x v="0"/>
    <x v="23"/>
    <n v="15045"/>
  </r>
  <r>
    <x v="9"/>
    <x v="1"/>
    <x v="23"/>
    <n v="25722"/>
  </r>
  <r>
    <x v="9"/>
    <x v="2"/>
    <x v="23"/>
    <n v="25619.769840420009"/>
  </r>
  <r>
    <x v="9"/>
    <x v="3"/>
    <x v="23"/>
    <n v="22894"/>
  </r>
  <r>
    <x v="9"/>
    <x v="4"/>
    <x v="23"/>
    <n v="17872.985126887936"/>
  </r>
  <r>
    <x v="9"/>
    <x v="5"/>
    <x v="23"/>
    <n v="14895.28133831284"/>
  </r>
  <r>
    <x v="10"/>
    <x v="6"/>
    <x v="23"/>
    <n v="7982"/>
  </r>
  <r>
    <x v="10"/>
    <x v="7"/>
    <x v="23"/>
    <n v="8275"/>
  </r>
  <r>
    <x v="10"/>
    <x v="8"/>
    <x v="23"/>
    <n v="10670"/>
  </r>
  <r>
    <x v="10"/>
    <x v="9"/>
    <x v="23"/>
    <n v="12479"/>
  </r>
  <r>
    <x v="10"/>
    <x v="10"/>
    <x v="23"/>
    <n v="12801"/>
  </r>
  <r>
    <x v="10"/>
    <x v="11"/>
    <x v="23"/>
    <n v="11908"/>
  </r>
  <r>
    <x v="10"/>
    <x v="0"/>
    <x v="23"/>
    <n v="8344"/>
  </r>
  <r>
    <x v="10"/>
    <x v="1"/>
    <x v="23"/>
    <n v="16268.193692056966"/>
  </r>
  <r>
    <x v="10"/>
    <x v="2"/>
    <x v="23"/>
    <n v="14632.916699170382"/>
  </r>
  <r>
    <x v="10"/>
    <x v="3"/>
    <x v="23"/>
    <n v="14997.544885348736"/>
  </r>
  <r>
    <x v="10"/>
    <x v="4"/>
    <x v="23"/>
    <n v="11463"/>
  </r>
  <r>
    <x v="10"/>
    <x v="5"/>
    <x v="23"/>
    <n v="9934.950976909975"/>
  </r>
  <r>
    <x v="11"/>
    <x v="6"/>
    <x v="23"/>
    <n v="7192"/>
  </r>
  <r>
    <x v="11"/>
    <x v="7"/>
    <x v="23"/>
    <n v="7229"/>
  </r>
  <r>
    <x v="11"/>
    <x v="8"/>
    <x v="23"/>
    <n v="8226"/>
  </r>
  <r>
    <x v="11"/>
    <x v="9"/>
    <x v="23"/>
    <n v="10735"/>
  </r>
  <r>
    <x v="11"/>
    <x v="10"/>
    <x v="23"/>
    <n v="9129"/>
  </r>
  <r>
    <x v="11"/>
    <x v="11"/>
    <x v="23"/>
    <n v="9344"/>
  </r>
  <r>
    <x v="11"/>
    <x v="0"/>
    <x v="23"/>
    <n v="9729"/>
  </r>
  <r>
    <x v="11"/>
    <x v="1"/>
    <x v="23"/>
    <n v="10535.991544348513"/>
  </r>
  <r>
    <x v="11"/>
    <x v="2"/>
    <x v="23"/>
    <n v="10894"/>
  </r>
  <r>
    <x v="11"/>
    <x v="3"/>
    <x v="23"/>
    <n v="9867"/>
  </r>
  <r>
    <x v="11"/>
    <x v="4"/>
    <x v="23"/>
    <n v="10870.590289299078"/>
  </r>
  <r>
    <x v="11"/>
    <x v="5"/>
    <x v="23"/>
    <n v="8920"/>
  </r>
  <r>
    <x v="12"/>
    <x v="6"/>
    <x v="23"/>
    <n v="8154"/>
  </r>
  <r>
    <x v="12"/>
    <x v="7"/>
    <x v="23"/>
    <n v="7313"/>
  </r>
  <r>
    <x v="12"/>
    <x v="8"/>
    <x v="23"/>
    <n v="7668"/>
  </r>
  <r>
    <x v="12"/>
    <x v="9"/>
    <x v="23"/>
    <n v="8472"/>
  </r>
  <r>
    <x v="12"/>
    <x v="10"/>
    <x v="23"/>
    <n v="10886"/>
  </r>
  <r>
    <x v="12"/>
    <x v="11"/>
    <x v="23"/>
    <n v="7347"/>
  </r>
  <r>
    <x v="12"/>
    <x v="0"/>
    <x v="23"/>
    <n v="7982.1384479447597"/>
  </r>
  <r>
    <x v="12"/>
    <x v="1"/>
    <x v="23"/>
    <n v="8627"/>
  </r>
  <r>
    <x v="12"/>
    <x v="2"/>
    <x v="23"/>
    <n v="8507"/>
  </r>
  <r>
    <x v="12"/>
    <x v="3"/>
    <x v="23"/>
    <n v="9062.4284313272528"/>
  </r>
  <r>
    <x v="12"/>
    <x v="4"/>
    <x v="23"/>
    <n v="8094.8998492062892"/>
  </r>
  <r>
    <x v="12"/>
    <x v="5"/>
    <x v="23"/>
    <n v="7606"/>
  </r>
  <r>
    <x v="13"/>
    <x v="6"/>
    <x v="23"/>
    <n v="7553"/>
  </r>
  <r>
    <x v="13"/>
    <x v="7"/>
    <x v="23"/>
    <n v="8599"/>
  </r>
  <r>
    <x v="13"/>
    <x v="8"/>
    <x v="23"/>
    <n v="8589"/>
  </r>
  <r>
    <x v="13"/>
    <x v="9"/>
    <x v="23"/>
    <n v="9110"/>
  </r>
  <r>
    <x v="13"/>
    <x v="10"/>
    <x v="23"/>
    <n v="9770"/>
  </r>
  <r>
    <x v="13"/>
    <x v="11"/>
    <x v="23"/>
    <n v="8693"/>
  </r>
  <r>
    <x v="13"/>
    <x v="0"/>
    <x v="23"/>
    <n v="9136"/>
  </r>
  <r>
    <x v="13"/>
    <x v="1"/>
    <x v="23"/>
    <n v="9874.8455753769504"/>
  </r>
  <r>
    <x v="13"/>
    <x v="2"/>
    <x v="23"/>
    <n v="10761.781945006231"/>
  </r>
  <r>
    <x v="13"/>
    <x v="3"/>
    <x v="23"/>
    <n v="11153"/>
  </r>
  <r>
    <x v="13"/>
    <x v="4"/>
    <x v="23"/>
    <n v="8500"/>
  </r>
  <r>
    <x v="13"/>
    <x v="5"/>
    <x v="23"/>
    <n v="9474.7695235911051"/>
  </r>
  <r>
    <x v="14"/>
    <x v="6"/>
    <x v="23"/>
    <n v="8450.0158008178187"/>
  </r>
  <r>
    <x v="14"/>
    <x v="7"/>
    <x v="23"/>
    <n v="8374.3553862867866"/>
  </r>
  <r>
    <x v="14"/>
    <x v="8"/>
    <x v="23"/>
    <n v="13239.063201642606"/>
  </r>
  <r>
    <x v="14"/>
    <x v="9"/>
    <x v="23"/>
    <n v="14592.682413323782"/>
  </r>
  <r>
    <x v="14"/>
    <x v="10"/>
    <x v="23"/>
    <n v="12708"/>
  </r>
  <r>
    <x v="14"/>
    <x v="11"/>
    <x v="23"/>
    <n v="11565.565488405564"/>
  </r>
  <r>
    <x v="14"/>
    <x v="0"/>
    <x v="23"/>
    <n v="9021.4657893329058"/>
  </r>
  <r>
    <x v="14"/>
    <x v="1"/>
    <x v="23"/>
    <n v="10459.452203276436"/>
  </r>
  <r>
    <x v="14"/>
    <x v="2"/>
    <x v="23"/>
    <n v="9563"/>
  </r>
  <r>
    <x v="14"/>
    <x v="3"/>
    <x v="23"/>
    <n v="9708.2604085822531"/>
  </r>
  <r>
    <x v="14"/>
    <x v="4"/>
    <x v="23"/>
    <n v="8867"/>
  </r>
  <r>
    <x v="14"/>
    <x v="5"/>
    <x v="23"/>
    <n v="8717"/>
  </r>
  <r>
    <x v="15"/>
    <x v="6"/>
    <x v="23"/>
    <n v="7534.0860689787733"/>
  </r>
  <r>
    <x v="15"/>
    <x v="7"/>
    <x v="23"/>
    <n v="7710.7217641369043"/>
  </r>
  <r>
    <x v="15"/>
    <x v="8"/>
    <x v="23"/>
    <n v="8292.6812477756157"/>
  </r>
  <r>
    <x v="15"/>
    <x v="9"/>
    <x v="23"/>
    <n v="8633"/>
  </r>
  <r>
    <x v="15"/>
    <x v="10"/>
    <x v="23"/>
    <n v="7018.8347623130549"/>
  </r>
  <r>
    <x v="15"/>
    <x v="11"/>
    <x v="23"/>
    <n v="7394.8928510417372"/>
  </r>
  <r>
    <x v="15"/>
    <x v="0"/>
    <x v="23"/>
    <n v="7394.8928510417372"/>
  </r>
  <r>
    <x v="15"/>
    <x v="1"/>
    <x v="23"/>
    <n v="7477.2628066753559"/>
  </r>
  <r>
    <x v="15"/>
    <x v="2"/>
    <x v="23"/>
    <n v="7333.0817559054758"/>
  </r>
  <r>
    <x v="15"/>
    <x v="3"/>
    <x v="23"/>
    <n v="7471.6341402298813"/>
  </r>
  <r>
    <x v="15"/>
    <x v="4"/>
    <x v="23"/>
    <n v="6390.4919681548572"/>
  </r>
  <r>
    <x v="15"/>
    <x v="5"/>
    <x v="23"/>
    <n v="5385.8081901124542"/>
  </r>
  <r>
    <x v="16"/>
    <x v="6"/>
    <x v="23"/>
    <n v="5086.0184393485761"/>
  </r>
  <r>
    <x v="16"/>
    <x v="7"/>
    <x v="23"/>
    <n v="5258.0694969242877"/>
  </r>
  <r>
    <x v="16"/>
    <x v="8"/>
    <x v="23"/>
    <n v="4965.6048848176779"/>
  </r>
  <r>
    <x v="16"/>
    <x v="9"/>
    <x v="23"/>
    <n v="5357.1440974053858"/>
  </r>
  <r>
    <x v="16"/>
    <x v="10"/>
    <x v="23"/>
    <n v="5497.6411188710008"/>
  </r>
  <r>
    <x v="16"/>
    <x v="11"/>
    <x v="23"/>
    <n v="5040.0781058640914"/>
  </r>
  <r>
    <x v="16"/>
    <x v="0"/>
    <x v="23"/>
    <n v="7815.865213263718"/>
  </r>
  <r>
    <x v="16"/>
    <x v="1"/>
    <x v="23"/>
    <n v="7751.6117167599859"/>
  </r>
  <r>
    <x v="16"/>
    <x v="2"/>
    <x v="23"/>
    <n v="6662.9832133718073"/>
  </r>
  <r>
    <x v="16"/>
    <x v="3"/>
    <x v="23"/>
    <n v="7978.487306170693"/>
  </r>
  <r>
    <x v="16"/>
    <x v="4"/>
    <x v="23"/>
    <n v="7284.2938386221376"/>
  </r>
  <r>
    <x v="16"/>
    <x v="5"/>
    <x v="23"/>
    <n v="5623.3297929166047"/>
  </r>
  <r>
    <x v="17"/>
    <x v="6"/>
    <x v="23"/>
    <n v="4704.925631397763"/>
  </r>
  <r>
    <x v="17"/>
    <x v="7"/>
    <x v="23"/>
    <n v="5352.5953143649886"/>
  </r>
  <r>
    <x v="17"/>
    <x v="8"/>
    <x v="23"/>
    <n v="4764.9706664466148"/>
  </r>
  <r>
    <x v="17"/>
    <x v="9"/>
    <x v="23"/>
    <n v="3770.5452154193449"/>
  </r>
  <r>
    <x v="17"/>
    <x v="10"/>
    <x v="23"/>
    <n v="3220.3638525289493"/>
  </r>
  <r>
    <x v="17"/>
    <x v="11"/>
    <x v="23"/>
    <n v="3747.493617343493"/>
  </r>
  <r>
    <x v="17"/>
    <x v="0"/>
    <x v="23"/>
    <n v="3883.3889239900591"/>
  </r>
  <r>
    <x v="17"/>
    <x v="1"/>
    <x v="23"/>
    <n v="522.7743240222959"/>
  </r>
  <r>
    <x v="17"/>
    <x v="2"/>
    <x v="23"/>
    <n v="0"/>
  </r>
  <r>
    <x v="17"/>
    <x v="3"/>
    <x v="23"/>
    <n v="245.6759549130141"/>
  </r>
  <r>
    <x v="17"/>
    <x v="4"/>
    <x v="23"/>
    <n v="207.82079706907564"/>
  </r>
  <r>
    <x v="17"/>
    <x v="5"/>
    <x v="23"/>
    <n v="128.17001704568906"/>
  </r>
  <r>
    <x v="18"/>
    <x v="6"/>
    <x v="23"/>
    <n v="2759.9137139082377"/>
  </r>
  <r>
    <x v="18"/>
    <x v="7"/>
    <x v="23"/>
    <n v="0"/>
  </r>
  <r>
    <x v="18"/>
    <x v="8"/>
    <x v="23"/>
    <n v="0"/>
  </r>
  <r>
    <x v="18"/>
    <x v="9"/>
    <x v="23"/>
    <n v="1319.5392575765059"/>
  </r>
  <r>
    <x v="18"/>
    <x v="10"/>
    <x v="23"/>
    <n v="5588.8983482193516"/>
  </r>
  <r>
    <x v="18"/>
    <x v="11"/>
    <x v="23"/>
    <n v="1376.0678990757638"/>
  </r>
  <r>
    <x v="18"/>
    <x v="0"/>
    <x v="23"/>
    <n v="0"/>
  </r>
  <r>
    <x v="18"/>
    <x v="1"/>
    <x v="23"/>
    <n v="3128.1528260072382"/>
  </r>
  <r>
    <x v="18"/>
    <x v="2"/>
    <x v="23"/>
    <n v="1274.3079702716554"/>
  </r>
  <r>
    <x v="18"/>
    <x v="3"/>
    <x v="23"/>
    <n v="619.78523110414142"/>
  </r>
  <r>
    <x v="18"/>
    <x v="4"/>
    <x v="23"/>
    <n v="0"/>
  </r>
  <r>
    <x v="18"/>
    <x v="5"/>
    <x v="23"/>
    <n v="1180.4379063310244"/>
  </r>
  <r>
    <x v="19"/>
    <x v="6"/>
    <x v="23"/>
    <n v="0"/>
  </r>
  <r>
    <x v="19"/>
    <x v="7"/>
    <x v="23"/>
    <n v="0"/>
  </r>
  <r>
    <x v="19"/>
    <x v="8"/>
    <x v="23"/>
    <n v="0"/>
  </r>
  <r>
    <x v="19"/>
    <x v="9"/>
    <x v="23"/>
    <n v="3421"/>
  </r>
  <r>
    <x v="19"/>
    <x v="10"/>
    <x v="23"/>
    <n v="1722"/>
  </r>
  <r>
    <x v="19"/>
    <x v="11"/>
    <x v="23"/>
    <n v="1861"/>
  </r>
  <r>
    <x v="19"/>
    <x v="0"/>
    <x v="23"/>
    <n v="0"/>
  </r>
  <r>
    <x v="19"/>
    <x v="1"/>
    <x v="23"/>
    <n v="862"/>
  </r>
  <r>
    <x v="19"/>
    <x v="2"/>
    <x v="23"/>
    <n v="0"/>
  </r>
  <r>
    <x v="19"/>
    <x v="3"/>
    <x v="23"/>
    <n v="0"/>
  </r>
  <r>
    <x v="19"/>
    <x v="4"/>
    <x v="23"/>
    <n v="21147"/>
  </r>
  <r>
    <x v="19"/>
    <x v="5"/>
    <x v="23"/>
    <n v="11326"/>
  </r>
  <r>
    <x v="20"/>
    <x v="6"/>
    <x v="23"/>
    <n v="0"/>
  </r>
  <r>
    <x v="20"/>
    <x v="7"/>
    <x v="23"/>
    <n v="5530"/>
  </r>
  <r>
    <x v="20"/>
    <x v="8"/>
    <x v="23"/>
    <n v="7321"/>
  </r>
  <r>
    <x v="20"/>
    <x v="9"/>
    <x v="23"/>
    <n v="12868"/>
  </r>
  <r>
    <x v="20"/>
    <x v="10"/>
    <x v="23"/>
    <n v="0"/>
  </r>
  <r>
    <x v="20"/>
    <x v="11"/>
    <x v="23"/>
    <n v="0"/>
  </r>
  <r>
    <x v="20"/>
    <x v="0"/>
    <x v="23"/>
    <n v="18497"/>
  </r>
  <r>
    <x v="20"/>
    <x v="1"/>
    <x v="23"/>
    <n v="6021"/>
  </r>
  <r>
    <x v="20"/>
    <x v="2"/>
    <x v="23"/>
    <n v="11250"/>
  </r>
  <r>
    <x v="20"/>
    <x v="3"/>
    <x v="23"/>
    <n v="0"/>
  </r>
  <r>
    <x v="20"/>
    <x v="4"/>
    <x v="23"/>
    <n v="6451"/>
  </r>
  <r>
    <x v="20"/>
    <x v="5"/>
    <x v="23"/>
    <n v="0"/>
  </r>
  <r>
    <x v="21"/>
    <x v="6"/>
    <x v="23"/>
    <n v="17919"/>
  </r>
  <r>
    <x v="21"/>
    <x v="7"/>
    <x v="23"/>
    <n v="0"/>
  </r>
  <r>
    <x v="21"/>
    <x v="8"/>
    <x v="23"/>
    <n v="0"/>
  </r>
  <r>
    <x v="21"/>
    <x v="9"/>
    <x v="23"/>
    <n v="32458"/>
  </r>
  <r>
    <x v="21"/>
    <x v="10"/>
    <x v="23"/>
    <n v="6015"/>
  </r>
  <r>
    <x v="21"/>
    <x v="11"/>
    <x v="23"/>
    <n v="20701"/>
  </r>
  <r>
    <x v="21"/>
    <x v="0"/>
    <x v="23"/>
    <n v="0"/>
  </r>
  <r>
    <x v="21"/>
    <x v="1"/>
    <x v="23"/>
    <n v="8193"/>
  </r>
  <r>
    <x v="21"/>
    <x v="2"/>
    <x v="23"/>
    <n v="0"/>
  </r>
  <r>
    <x v="21"/>
    <x v="3"/>
    <x v="23"/>
    <n v="43924"/>
  </r>
  <r>
    <x v="21"/>
    <x v="4"/>
    <x v="23"/>
    <n v="0"/>
  </r>
  <r>
    <x v="21"/>
    <x v="5"/>
    <x v="23"/>
    <n v="13301"/>
  </r>
  <r>
    <x v="22"/>
    <x v="6"/>
    <x v="23"/>
    <n v="18840"/>
  </r>
  <r>
    <x v="22"/>
    <x v="7"/>
    <x v="23"/>
    <n v="0"/>
  </r>
  <r>
    <x v="22"/>
    <x v="8"/>
    <x v="23"/>
    <n v="14843"/>
  </r>
  <r>
    <x v="22"/>
    <x v="9"/>
    <x v="23"/>
    <n v="4668"/>
  </r>
  <r>
    <x v="22"/>
    <x v="10"/>
    <x v="23"/>
    <n v="17789"/>
  </r>
  <r>
    <x v="22"/>
    <x v="11"/>
    <x v="23"/>
    <n v="7067"/>
  </r>
  <r>
    <x v="22"/>
    <x v="0"/>
    <x v="23"/>
    <n v="0"/>
  </r>
  <r>
    <x v="22"/>
    <x v="1"/>
    <x v="23"/>
    <n v="12087"/>
  </r>
  <r>
    <x v="22"/>
    <x v="2"/>
    <x v="23"/>
    <n v="16071"/>
  </r>
  <r>
    <x v="22"/>
    <x v="3"/>
    <x v="23"/>
    <n v="6944"/>
  </r>
  <r>
    <x v="22"/>
    <x v="4"/>
    <x v="23"/>
    <n v="8122"/>
  </r>
  <r>
    <x v="22"/>
    <x v="5"/>
    <x v="23"/>
    <n v="0"/>
  </r>
  <r>
    <x v="23"/>
    <x v="6"/>
    <x v="23"/>
    <n v="14593"/>
  </r>
  <r>
    <x v="23"/>
    <x v="7"/>
    <x v="23"/>
    <n v="0"/>
  </r>
  <r>
    <x v="23"/>
    <x v="8"/>
    <x v="23"/>
    <n v="11298"/>
  </r>
  <r>
    <x v="23"/>
    <x v="9"/>
    <x v="23"/>
    <n v="10147"/>
  </r>
  <r>
    <x v="23"/>
    <x v="10"/>
    <x v="23"/>
    <n v="5433"/>
  </r>
  <r>
    <x v="23"/>
    <x v="11"/>
    <x v="23"/>
    <n v="1791"/>
  </r>
  <r>
    <x v="23"/>
    <x v="0"/>
    <x v="23"/>
    <n v="2149"/>
  </r>
  <r>
    <x v="23"/>
    <x v="1"/>
    <x v="23"/>
    <n v="9459"/>
  </r>
  <r>
    <x v="23"/>
    <x v="2"/>
    <x v="23"/>
    <n v="6929"/>
  </r>
  <r>
    <x v="23"/>
    <x v="3"/>
    <x v="23"/>
    <n v="6244"/>
  </r>
  <r>
    <x v="23"/>
    <x v="4"/>
    <x v="23"/>
    <n v="5113"/>
  </r>
  <r>
    <x v="23"/>
    <x v="5"/>
    <x v="23"/>
    <n v="7079"/>
  </r>
  <r>
    <x v="24"/>
    <x v="6"/>
    <x v="23"/>
    <n v="6050"/>
  </r>
  <r>
    <x v="24"/>
    <x v="7"/>
    <x v="23"/>
    <n v="10578"/>
  </r>
  <r>
    <x v="24"/>
    <x v="8"/>
    <x v="23"/>
    <n v="3087"/>
  </r>
  <r>
    <x v="24"/>
    <x v="9"/>
    <x v="23"/>
    <n v="3519"/>
  </r>
  <r>
    <x v="24"/>
    <x v="10"/>
    <x v="23"/>
    <n v="17824"/>
  </r>
  <r>
    <x v="24"/>
    <x v="11"/>
    <x v="23"/>
    <n v="13810"/>
  </r>
  <r>
    <x v="24"/>
    <x v="0"/>
    <x v="23"/>
    <n v="8278"/>
  </r>
  <r>
    <x v="24"/>
    <x v="1"/>
    <x v="23"/>
    <n v="15186"/>
  </r>
  <r>
    <x v="24"/>
    <x v="2"/>
    <x v="23"/>
    <n v="19696"/>
  </r>
  <r>
    <x v="24"/>
    <x v="3"/>
    <x v="23"/>
    <n v="14147"/>
  </r>
  <r>
    <x v="24"/>
    <x v="4"/>
    <x v="23"/>
    <n v="7979"/>
  </r>
  <r>
    <x v="24"/>
    <x v="5"/>
    <x v="23"/>
    <n v="6445"/>
  </r>
  <r>
    <x v="25"/>
    <x v="6"/>
    <x v="23"/>
    <n v="4857"/>
  </r>
  <r>
    <x v="25"/>
    <x v="7"/>
    <x v="23"/>
    <n v="3852"/>
  </r>
  <r>
    <x v="25"/>
    <x v="8"/>
    <x v="23"/>
    <n v="2385"/>
  </r>
  <r>
    <x v="25"/>
    <x v="9"/>
    <x v="23"/>
    <n v="266"/>
  </r>
  <r>
    <x v="25"/>
    <x v="10"/>
    <x v="23"/>
    <n v="348"/>
  </r>
  <r>
    <x v="25"/>
    <x v="11"/>
    <x v="23"/>
    <n v="422"/>
  </r>
  <r>
    <x v="25"/>
    <x v="0"/>
    <x v="23"/>
    <n v="0"/>
  </r>
  <r>
    <x v="25"/>
    <x v="1"/>
    <x v="23"/>
    <n v="100"/>
  </r>
  <r>
    <x v="25"/>
    <x v="2"/>
    <x v="23"/>
    <n v="433"/>
  </r>
  <r>
    <x v="25"/>
    <x v="3"/>
    <x v="23"/>
    <n v="707"/>
  </r>
  <r>
    <x v="25"/>
    <x v="4"/>
    <x v="23"/>
    <n v="1027"/>
  </r>
  <r>
    <x v="25"/>
    <x v="5"/>
    <x v="23"/>
    <n v="1530"/>
  </r>
  <r>
    <x v="0"/>
    <x v="0"/>
    <x v="24"/>
    <n v="0"/>
  </r>
  <r>
    <x v="0"/>
    <x v="1"/>
    <x v="24"/>
    <n v="0"/>
  </r>
  <r>
    <x v="0"/>
    <x v="2"/>
    <x v="24"/>
    <n v="0"/>
  </r>
  <r>
    <x v="0"/>
    <x v="3"/>
    <x v="24"/>
    <n v="0"/>
  </r>
  <r>
    <x v="0"/>
    <x v="4"/>
    <x v="24"/>
    <n v="0"/>
  </r>
  <r>
    <x v="0"/>
    <x v="5"/>
    <x v="24"/>
    <n v="0"/>
  </r>
  <r>
    <x v="1"/>
    <x v="6"/>
    <x v="24"/>
    <n v="0"/>
  </r>
  <r>
    <x v="1"/>
    <x v="7"/>
    <x v="24"/>
    <n v="0"/>
  </r>
  <r>
    <x v="1"/>
    <x v="8"/>
    <x v="24"/>
    <n v="0"/>
  </r>
  <r>
    <x v="1"/>
    <x v="9"/>
    <x v="24"/>
    <n v="0"/>
  </r>
  <r>
    <x v="1"/>
    <x v="10"/>
    <x v="24"/>
    <n v="0"/>
  </r>
  <r>
    <x v="1"/>
    <x v="11"/>
    <x v="24"/>
    <n v="0"/>
  </r>
  <r>
    <x v="1"/>
    <x v="0"/>
    <x v="24"/>
    <n v="0"/>
  </r>
  <r>
    <x v="1"/>
    <x v="1"/>
    <x v="24"/>
    <n v="0"/>
  </r>
  <r>
    <x v="1"/>
    <x v="2"/>
    <x v="24"/>
    <n v="0"/>
  </r>
  <r>
    <x v="1"/>
    <x v="3"/>
    <x v="24"/>
    <n v="0"/>
  </r>
  <r>
    <x v="1"/>
    <x v="4"/>
    <x v="24"/>
    <n v="0"/>
  </r>
  <r>
    <x v="1"/>
    <x v="5"/>
    <x v="24"/>
    <n v="0"/>
  </r>
  <r>
    <x v="2"/>
    <x v="6"/>
    <x v="24"/>
    <n v="0"/>
  </r>
  <r>
    <x v="2"/>
    <x v="7"/>
    <x v="24"/>
    <n v="0"/>
  </r>
  <r>
    <x v="2"/>
    <x v="8"/>
    <x v="24"/>
    <n v="0"/>
  </r>
  <r>
    <x v="2"/>
    <x v="9"/>
    <x v="24"/>
    <n v="0"/>
  </r>
  <r>
    <x v="2"/>
    <x v="10"/>
    <x v="24"/>
    <n v="0"/>
  </r>
  <r>
    <x v="2"/>
    <x v="11"/>
    <x v="24"/>
    <n v="0"/>
  </r>
  <r>
    <x v="2"/>
    <x v="0"/>
    <x v="24"/>
    <n v="0"/>
  </r>
  <r>
    <x v="2"/>
    <x v="1"/>
    <x v="24"/>
    <n v="0"/>
  </r>
  <r>
    <x v="2"/>
    <x v="2"/>
    <x v="24"/>
    <n v="0"/>
  </r>
  <r>
    <x v="2"/>
    <x v="3"/>
    <x v="24"/>
    <n v="0"/>
  </r>
  <r>
    <x v="2"/>
    <x v="4"/>
    <x v="24"/>
    <n v="0"/>
  </r>
  <r>
    <x v="2"/>
    <x v="5"/>
    <x v="24"/>
    <n v="0"/>
  </r>
  <r>
    <x v="3"/>
    <x v="6"/>
    <x v="24"/>
    <n v="0"/>
  </r>
  <r>
    <x v="3"/>
    <x v="7"/>
    <x v="24"/>
    <n v="0"/>
  </r>
  <r>
    <x v="3"/>
    <x v="8"/>
    <x v="24"/>
    <n v="0"/>
  </r>
  <r>
    <x v="3"/>
    <x v="9"/>
    <x v="24"/>
    <n v="0"/>
  </r>
  <r>
    <x v="3"/>
    <x v="10"/>
    <x v="24"/>
    <n v="0"/>
  </r>
  <r>
    <x v="3"/>
    <x v="11"/>
    <x v="24"/>
    <n v="0"/>
  </r>
  <r>
    <x v="3"/>
    <x v="0"/>
    <x v="24"/>
    <n v="0"/>
  </r>
  <r>
    <x v="3"/>
    <x v="1"/>
    <x v="24"/>
    <n v="0"/>
  </r>
  <r>
    <x v="3"/>
    <x v="2"/>
    <x v="24"/>
    <n v="0"/>
  </r>
  <r>
    <x v="3"/>
    <x v="3"/>
    <x v="24"/>
    <n v="0"/>
  </r>
  <r>
    <x v="3"/>
    <x v="4"/>
    <x v="24"/>
    <n v="0"/>
  </r>
  <r>
    <x v="3"/>
    <x v="5"/>
    <x v="24"/>
    <n v="0"/>
  </r>
  <r>
    <x v="4"/>
    <x v="6"/>
    <x v="24"/>
    <n v="0"/>
  </r>
  <r>
    <x v="4"/>
    <x v="7"/>
    <x v="24"/>
    <n v="0"/>
  </r>
  <r>
    <x v="4"/>
    <x v="8"/>
    <x v="24"/>
    <n v="0"/>
  </r>
  <r>
    <x v="4"/>
    <x v="9"/>
    <x v="24"/>
    <n v="0"/>
  </r>
  <r>
    <x v="4"/>
    <x v="10"/>
    <x v="24"/>
    <n v="0"/>
  </r>
  <r>
    <x v="4"/>
    <x v="11"/>
    <x v="24"/>
    <n v="0"/>
  </r>
  <r>
    <x v="4"/>
    <x v="0"/>
    <x v="24"/>
    <n v="0"/>
  </r>
  <r>
    <x v="4"/>
    <x v="1"/>
    <x v="24"/>
    <n v="0"/>
  </r>
  <r>
    <x v="4"/>
    <x v="2"/>
    <x v="24"/>
    <n v="0"/>
  </r>
  <r>
    <x v="4"/>
    <x v="3"/>
    <x v="24"/>
    <n v="0"/>
  </r>
  <r>
    <x v="4"/>
    <x v="4"/>
    <x v="24"/>
    <n v="0"/>
  </r>
  <r>
    <x v="4"/>
    <x v="5"/>
    <x v="24"/>
    <n v="0"/>
  </r>
  <r>
    <x v="5"/>
    <x v="6"/>
    <x v="24"/>
    <n v="0"/>
  </r>
  <r>
    <x v="5"/>
    <x v="7"/>
    <x v="24"/>
    <n v="0"/>
  </r>
  <r>
    <x v="5"/>
    <x v="8"/>
    <x v="24"/>
    <n v="0"/>
  </r>
  <r>
    <x v="5"/>
    <x v="9"/>
    <x v="24"/>
    <n v="0"/>
  </r>
  <r>
    <x v="5"/>
    <x v="10"/>
    <x v="24"/>
    <n v="0"/>
  </r>
  <r>
    <x v="5"/>
    <x v="11"/>
    <x v="24"/>
    <n v="0"/>
  </r>
  <r>
    <x v="5"/>
    <x v="0"/>
    <x v="24"/>
    <n v="0"/>
  </r>
  <r>
    <x v="5"/>
    <x v="1"/>
    <x v="24"/>
    <n v="0"/>
  </r>
  <r>
    <x v="5"/>
    <x v="2"/>
    <x v="24"/>
    <n v="0"/>
  </r>
  <r>
    <x v="5"/>
    <x v="3"/>
    <x v="24"/>
    <n v="0"/>
  </r>
  <r>
    <x v="5"/>
    <x v="4"/>
    <x v="24"/>
    <n v="0"/>
  </r>
  <r>
    <x v="5"/>
    <x v="5"/>
    <x v="24"/>
    <n v="0"/>
  </r>
  <r>
    <x v="6"/>
    <x v="6"/>
    <x v="24"/>
    <n v="0"/>
  </r>
  <r>
    <x v="6"/>
    <x v="7"/>
    <x v="24"/>
    <n v="0"/>
  </r>
  <r>
    <x v="6"/>
    <x v="8"/>
    <x v="24"/>
    <n v="0"/>
  </r>
  <r>
    <x v="6"/>
    <x v="9"/>
    <x v="24"/>
    <n v="0"/>
  </r>
  <r>
    <x v="6"/>
    <x v="10"/>
    <x v="24"/>
    <n v="0"/>
  </r>
  <r>
    <x v="6"/>
    <x v="11"/>
    <x v="24"/>
    <n v="0"/>
  </r>
  <r>
    <x v="6"/>
    <x v="0"/>
    <x v="24"/>
    <n v="0"/>
  </r>
  <r>
    <x v="6"/>
    <x v="1"/>
    <x v="24"/>
    <n v="0"/>
  </r>
  <r>
    <x v="6"/>
    <x v="2"/>
    <x v="24"/>
    <n v="0"/>
  </r>
  <r>
    <x v="6"/>
    <x v="3"/>
    <x v="24"/>
    <n v="0"/>
  </r>
  <r>
    <x v="6"/>
    <x v="4"/>
    <x v="24"/>
    <n v="0"/>
  </r>
  <r>
    <x v="6"/>
    <x v="5"/>
    <x v="24"/>
    <n v="0"/>
  </r>
  <r>
    <x v="7"/>
    <x v="6"/>
    <x v="24"/>
    <n v="0"/>
  </r>
  <r>
    <x v="7"/>
    <x v="7"/>
    <x v="24"/>
    <n v="0"/>
  </r>
  <r>
    <x v="7"/>
    <x v="8"/>
    <x v="24"/>
    <n v="0"/>
  </r>
  <r>
    <x v="7"/>
    <x v="9"/>
    <x v="24"/>
    <n v="0"/>
  </r>
  <r>
    <x v="7"/>
    <x v="10"/>
    <x v="24"/>
    <n v="0"/>
  </r>
  <r>
    <x v="7"/>
    <x v="11"/>
    <x v="24"/>
    <n v="0"/>
  </r>
  <r>
    <x v="7"/>
    <x v="0"/>
    <x v="24"/>
    <n v="0"/>
  </r>
  <r>
    <x v="7"/>
    <x v="1"/>
    <x v="24"/>
    <n v="0"/>
  </r>
  <r>
    <x v="7"/>
    <x v="2"/>
    <x v="24"/>
    <n v="0"/>
  </r>
  <r>
    <x v="7"/>
    <x v="3"/>
    <x v="24"/>
    <n v="0"/>
  </r>
  <r>
    <x v="7"/>
    <x v="4"/>
    <x v="24"/>
    <n v="0"/>
  </r>
  <r>
    <x v="7"/>
    <x v="5"/>
    <x v="24"/>
    <n v="0"/>
  </r>
  <r>
    <x v="8"/>
    <x v="6"/>
    <x v="24"/>
    <n v="0"/>
  </r>
  <r>
    <x v="8"/>
    <x v="7"/>
    <x v="24"/>
    <n v="0"/>
  </r>
  <r>
    <x v="8"/>
    <x v="8"/>
    <x v="24"/>
    <n v="0"/>
  </r>
  <r>
    <x v="8"/>
    <x v="9"/>
    <x v="24"/>
    <n v="0"/>
  </r>
  <r>
    <x v="8"/>
    <x v="10"/>
    <x v="24"/>
    <n v="0"/>
  </r>
  <r>
    <x v="8"/>
    <x v="11"/>
    <x v="24"/>
    <n v="0"/>
  </r>
  <r>
    <x v="8"/>
    <x v="0"/>
    <x v="24"/>
    <n v="0"/>
  </r>
  <r>
    <x v="8"/>
    <x v="1"/>
    <x v="24"/>
    <n v="0"/>
  </r>
  <r>
    <x v="8"/>
    <x v="2"/>
    <x v="24"/>
    <n v="0"/>
  </r>
  <r>
    <x v="8"/>
    <x v="3"/>
    <x v="24"/>
    <n v="0"/>
  </r>
  <r>
    <x v="8"/>
    <x v="4"/>
    <x v="24"/>
    <n v="0"/>
  </r>
  <r>
    <x v="8"/>
    <x v="5"/>
    <x v="24"/>
    <n v="0"/>
  </r>
  <r>
    <x v="9"/>
    <x v="6"/>
    <x v="24"/>
    <n v="0"/>
  </r>
  <r>
    <x v="9"/>
    <x v="7"/>
    <x v="24"/>
    <n v="0"/>
  </r>
  <r>
    <x v="9"/>
    <x v="8"/>
    <x v="24"/>
    <n v="0"/>
  </r>
  <r>
    <x v="9"/>
    <x v="9"/>
    <x v="24"/>
    <n v="0"/>
  </r>
  <r>
    <x v="9"/>
    <x v="10"/>
    <x v="24"/>
    <n v="0"/>
  </r>
  <r>
    <x v="9"/>
    <x v="11"/>
    <x v="24"/>
    <n v="0"/>
  </r>
  <r>
    <x v="9"/>
    <x v="0"/>
    <x v="24"/>
    <n v="0"/>
  </r>
  <r>
    <x v="9"/>
    <x v="1"/>
    <x v="24"/>
    <n v="0"/>
  </r>
  <r>
    <x v="9"/>
    <x v="2"/>
    <x v="24"/>
    <n v="0"/>
  </r>
  <r>
    <x v="9"/>
    <x v="3"/>
    <x v="24"/>
    <n v="0"/>
  </r>
  <r>
    <x v="9"/>
    <x v="4"/>
    <x v="24"/>
    <n v="0"/>
  </r>
  <r>
    <x v="9"/>
    <x v="5"/>
    <x v="24"/>
    <n v="0"/>
  </r>
  <r>
    <x v="10"/>
    <x v="6"/>
    <x v="24"/>
    <n v="0"/>
  </r>
  <r>
    <x v="10"/>
    <x v="7"/>
    <x v="24"/>
    <n v="0"/>
  </r>
  <r>
    <x v="10"/>
    <x v="8"/>
    <x v="24"/>
    <n v="0"/>
  </r>
  <r>
    <x v="10"/>
    <x v="9"/>
    <x v="24"/>
    <n v="0"/>
  </r>
  <r>
    <x v="10"/>
    <x v="10"/>
    <x v="24"/>
    <n v="0"/>
  </r>
  <r>
    <x v="10"/>
    <x v="11"/>
    <x v="24"/>
    <n v="0"/>
  </r>
  <r>
    <x v="10"/>
    <x v="0"/>
    <x v="24"/>
    <n v="0"/>
  </r>
  <r>
    <x v="10"/>
    <x v="1"/>
    <x v="24"/>
    <n v="0"/>
  </r>
  <r>
    <x v="10"/>
    <x v="2"/>
    <x v="24"/>
    <n v="0"/>
  </r>
  <r>
    <x v="10"/>
    <x v="3"/>
    <x v="24"/>
    <n v="0"/>
  </r>
  <r>
    <x v="10"/>
    <x v="4"/>
    <x v="24"/>
    <n v="0"/>
  </r>
  <r>
    <x v="10"/>
    <x v="5"/>
    <x v="24"/>
    <n v="0"/>
  </r>
  <r>
    <x v="11"/>
    <x v="6"/>
    <x v="24"/>
    <n v="0"/>
  </r>
  <r>
    <x v="11"/>
    <x v="7"/>
    <x v="24"/>
    <n v="0"/>
  </r>
  <r>
    <x v="11"/>
    <x v="8"/>
    <x v="24"/>
    <n v="0"/>
  </r>
  <r>
    <x v="11"/>
    <x v="9"/>
    <x v="24"/>
    <n v="0"/>
  </r>
  <r>
    <x v="11"/>
    <x v="10"/>
    <x v="24"/>
    <n v="0"/>
  </r>
  <r>
    <x v="11"/>
    <x v="11"/>
    <x v="24"/>
    <n v="0"/>
  </r>
  <r>
    <x v="11"/>
    <x v="0"/>
    <x v="24"/>
    <n v="0"/>
  </r>
  <r>
    <x v="11"/>
    <x v="1"/>
    <x v="24"/>
    <n v="0"/>
  </r>
  <r>
    <x v="11"/>
    <x v="2"/>
    <x v="24"/>
    <n v="0"/>
  </r>
  <r>
    <x v="11"/>
    <x v="3"/>
    <x v="24"/>
    <n v="0"/>
  </r>
  <r>
    <x v="11"/>
    <x v="4"/>
    <x v="24"/>
    <n v="0"/>
  </r>
  <r>
    <x v="11"/>
    <x v="5"/>
    <x v="24"/>
    <n v="0"/>
  </r>
  <r>
    <x v="12"/>
    <x v="6"/>
    <x v="24"/>
    <n v="0"/>
  </r>
  <r>
    <x v="12"/>
    <x v="7"/>
    <x v="24"/>
    <n v="0"/>
  </r>
  <r>
    <x v="12"/>
    <x v="8"/>
    <x v="24"/>
    <n v="0"/>
  </r>
  <r>
    <x v="12"/>
    <x v="9"/>
    <x v="24"/>
    <n v="0"/>
  </r>
  <r>
    <x v="12"/>
    <x v="10"/>
    <x v="24"/>
    <n v="0"/>
  </r>
  <r>
    <x v="12"/>
    <x v="11"/>
    <x v="24"/>
    <n v="0"/>
  </r>
  <r>
    <x v="12"/>
    <x v="0"/>
    <x v="24"/>
    <n v="0"/>
  </r>
  <r>
    <x v="12"/>
    <x v="1"/>
    <x v="24"/>
    <n v="0"/>
  </r>
  <r>
    <x v="12"/>
    <x v="2"/>
    <x v="24"/>
    <n v="0"/>
  </r>
  <r>
    <x v="12"/>
    <x v="3"/>
    <x v="24"/>
    <n v="0"/>
  </r>
  <r>
    <x v="12"/>
    <x v="4"/>
    <x v="24"/>
    <n v="0"/>
  </r>
  <r>
    <x v="12"/>
    <x v="5"/>
    <x v="24"/>
    <n v="0"/>
  </r>
  <r>
    <x v="13"/>
    <x v="6"/>
    <x v="24"/>
    <n v="0"/>
  </r>
  <r>
    <x v="13"/>
    <x v="7"/>
    <x v="24"/>
    <n v="0"/>
  </r>
  <r>
    <x v="13"/>
    <x v="8"/>
    <x v="24"/>
    <n v="0"/>
  </r>
  <r>
    <x v="13"/>
    <x v="9"/>
    <x v="24"/>
    <n v="0"/>
  </r>
  <r>
    <x v="13"/>
    <x v="10"/>
    <x v="24"/>
    <n v="0"/>
  </r>
  <r>
    <x v="13"/>
    <x v="11"/>
    <x v="24"/>
    <n v="0"/>
  </r>
  <r>
    <x v="13"/>
    <x v="0"/>
    <x v="24"/>
    <n v="0"/>
  </r>
  <r>
    <x v="13"/>
    <x v="1"/>
    <x v="24"/>
    <n v="0"/>
  </r>
  <r>
    <x v="13"/>
    <x v="2"/>
    <x v="24"/>
    <n v="0"/>
  </r>
  <r>
    <x v="13"/>
    <x v="3"/>
    <x v="24"/>
    <n v="0"/>
  </r>
  <r>
    <x v="13"/>
    <x v="4"/>
    <x v="24"/>
    <n v="0"/>
  </r>
  <r>
    <x v="13"/>
    <x v="5"/>
    <x v="24"/>
    <n v="0"/>
  </r>
  <r>
    <x v="14"/>
    <x v="6"/>
    <x v="24"/>
    <n v="0"/>
  </r>
  <r>
    <x v="14"/>
    <x v="7"/>
    <x v="24"/>
    <n v="0"/>
  </r>
  <r>
    <x v="14"/>
    <x v="8"/>
    <x v="24"/>
    <n v="0"/>
  </r>
  <r>
    <x v="14"/>
    <x v="9"/>
    <x v="24"/>
    <n v="0"/>
  </r>
  <r>
    <x v="14"/>
    <x v="10"/>
    <x v="24"/>
    <n v="0"/>
  </r>
  <r>
    <x v="14"/>
    <x v="11"/>
    <x v="24"/>
    <n v="0"/>
  </r>
  <r>
    <x v="14"/>
    <x v="0"/>
    <x v="24"/>
    <n v="0"/>
  </r>
  <r>
    <x v="14"/>
    <x v="1"/>
    <x v="24"/>
    <n v="0"/>
  </r>
  <r>
    <x v="14"/>
    <x v="2"/>
    <x v="24"/>
    <n v="0"/>
  </r>
  <r>
    <x v="14"/>
    <x v="3"/>
    <x v="24"/>
    <n v="0"/>
  </r>
  <r>
    <x v="14"/>
    <x v="4"/>
    <x v="24"/>
    <n v="0"/>
  </r>
  <r>
    <x v="14"/>
    <x v="5"/>
    <x v="24"/>
    <n v="0"/>
  </r>
  <r>
    <x v="15"/>
    <x v="6"/>
    <x v="24"/>
    <n v="0"/>
  </r>
  <r>
    <x v="15"/>
    <x v="7"/>
    <x v="24"/>
    <n v="0"/>
  </r>
  <r>
    <x v="15"/>
    <x v="8"/>
    <x v="24"/>
    <n v="0"/>
  </r>
  <r>
    <x v="15"/>
    <x v="9"/>
    <x v="24"/>
    <n v="0"/>
  </r>
  <r>
    <x v="15"/>
    <x v="10"/>
    <x v="24"/>
    <n v="0"/>
  </r>
  <r>
    <x v="15"/>
    <x v="11"/>
    <x v="24"/>
    <n v="0"/>
  </r>
  <r>
    <x v="15"/>
    <x v="0"/>
    <x v="24"/>
    <n v="0"/>
  </r>
  <r>
    <x v="15"/>
    <x v="1"/>
    <x v="24"/>
    <n v="0"/>
  </r>
  <r>
    <x v="15"/>
    <x v="2"/>
    <x v="24"/>
    <n v="0"/>
  </r>
  <r>
    <x v="15"/>
    <x v="3"/>
    <x v="24"/>
    <n v="0"/>
  </r>
  <r>
    <x v="15"/>
    <x v="4"/>
    <x v="24"/>
    <n v="0"/>
  </r>
  <r>
    <x v="15"/>
    <x v="5"/>
    <x v="24"/>
    <n v="0"/>
  </r>
  <r>
    <x v="16"/>
    <x v="6"/>
    <x v="24"/>
    <n v="0"/>
  </r>
  <r>
    <x v="16"/>
    <x v="7"/>
    <x v="24"/>
    <n v="0"/>
  </r>
  <r>
    <x v="16"/>
    <x v="8"/>
    <x v="24"/>
    <n v="0"/>
  </r>
  <r>
    <x v="16"/>
    <x v="9"/>
    <x v="24"/>
    <n v="0"/>
  </r>
  <r>
    <x v="16"/>
    <x v="10"/>
    <x v="24"/>
    <n v="0"/>
  </r>
  <r>
    <x v="16"/>
    <x v="11"/>
    <x v="24"/>
    <n v="0"/>
  </r>
  <r>
    <x v="16"/>
    <x v="0"/>
    <x v="24"/>
    <n v="0"/>
  </r>
  <r>
    <x v="16"/>
    <x v="1"/>
    <x v="24"/>
    <n v="0"/>
  </r>
  <r>
    <x v="16"/>
    <x v="2"/>
    <x v="24"/>
    <n v="0"/>
  </r>
  <r>
    <x v="16"/>
    <x v="3"/>
    <x v="24"/>
    <n v="0"/>
  </r>
  <r>
    <x v="16"/>
    <x v="4"/>
    <x v="24"/>
    <n v="0"/>
  </r>
  <r>
    <x v="16"/>
    <x v="5"/>
    <x v="24"/>
    <n v="0"/>
  </r>
  <r>
    <x v="17"/>
    <x v="6"/>
    <x v="24"/>
    <n v="0"/>
  </r>
  <r>
    <x v="17"/>
    <x v="7"/>
    <x v="24"/>
    <n v="0"/>
  </r>
  <r>
    <x v="17"/>
    <x v="8"/>
    <x v="24"/>
    <n v="0"/>
  </r>
  <r>
    <x v="17"/>
    <x v="9"/>
    <x v="24"/>
    <n v="0"/>
  </r>
  <r>
    <x v="17"/>
    <x v="10"/>
    <x v="24"/>
    <n v="0"/>
  </r>
  <r>
    <x v="17"/>
    <x v="11"/>
    <x v="24"/>
    <n v="0"/>
  </r>
  <r>
    <x v="17"/>
    <x v="0"/>
    <x v="24"/>
    <n v="0"/>
  </r>
  <r>
    <x v="17"/>
    <x v="1"/>
    <x v="24"/>
    <n v="0"/>
  </r>
  <r>
    <x v="17"/>
    <x v="2"/>
    <x v="24"/>
    <n v="0"/>
  </r>
  <r>
    <x v="17"/>
    <x v="3"/>
    <x v="24"/>
    <n v="0"/>
  </r>
  <r>
    <x v="17"/>
    <x v="4"/>
    <x v="24"/>
    <n v="0"/>
  </r>
  <r>
    <x v="17"/>
    <x v="5"/>
    <x v="24"/>
    <n v="0"/>
  </r>
  <r>
    <x v="18"/>
    <x v="6"/>
    <x v="24"/>
    <n v="0"/>
  </r>
  <r>
    <x v="18"/>
    <x v="7"/>
    <x v="24"/>
    <n v="0"/>
  </r>
  <r>
    <x v="18"/>
    <x v="8"/>
    <x v="24"/>
    <n v="0"/>
  </r>
  <r>
    <x v="18"/>
    <x v="9"/>
    <x v="24"/>
    <n v="0"/>
  </r>
  <r>
    <x v="18"/>
    <x v="10"/>
    <x v="24"/>
    <n v="0"/>
  </r>
  <r>
    <x v="18"/>
    <x v="11"/>
    <x v="24"/>
    <n v="0"/>
  </r>
  <r>
    <x v="18"/>
    <x v="0"/>
    <x v="24"/>
    <n v="0"/>
  </r>
  <r>
    <x v="18"/>
    <x v="1"/>
    <x v="24"/>
    <n v="0"/>
  </r>
  <r>
    <x v="18"/>
    <x v="2"/>
    <x v="24"/>
    <n v="0"/>
  </r>
  <r>
    <x v="18"/>
    <x v="3"/>
    <x v="24"/>
    <n v="0"/>
  </r>
  <r>
    <x v="18"/>
    <x v="4"/>
    <x v="24"/>
    <n v="0"/>
  </r>
  <r>
    <x v="18"/>
    <x v="5"/>
    <x v="24"/>
    <n v="0"/>
  </r>
  <r>
    <x v="19"/>
    <x v="6"/>
    <x v="24"/>
    <n v="0"/>
  </r>
  <r>
    <x v="19"/>
    <x v="7"/>
    <x v="24"/>
    <n v="0"/>
  </r>
  <r>
    <x v="19"/>
    <x v="8"/>
    <x v="24"/>
    <n v="0"/>
  </r>
  <r>
    <x v="19"/>
    <x v="9"/>
    <x v="24"/>
    <n v="0"/>
  </r>
  <r>
    <x v="19"/>
    <x v="10"/>
    <x v="24"/>
    <n v="0"/>
  </r>
  <r>
    <x v="19"/>
    <x v="11"/>
    <x v="24"/>
    <n v="0"/>
  </r>
  <r>
    <x v="19"/>
    <x v="0"/>
    <x v="24"/>
    <n v="0"/>
  </r>
  <r>
    <x v="19"/>
    <x v="1"/>
    <x v="24"/>
    <n v="0"/>
  </r>
  <r>
    <x v="19"/>
    <x v="2"/>
    <x v="24"/>
    <n v="0"/>
  </r>
  <r>
    <x v="19"/>
    <x v="3"/>
    <x v="24"/>
    <n v="0"/>
  </r>
  <r>
    <x v="19"/>
    <x v="4"/>
    <x v="24"/>
    <n v="0"/>
  </r>
  <r>
    <x v="19"/>
    <x v="5"/>
    <x v="24"/>
    <n v="0"/>
  </r>
  <r>
    <x v="20"/>
    <x v="6"/>
    <x v="24"/>
    <n v="0"/>
  </r>
  <r>
    <x v="20"/>
    <x v="7"/>
    <x v="24"/>
    <n v="0"/>
  </r>
  <r>
    <x v="20"/>
    <x v="8"/>
    <x v="24"/>
    <n v="0"/>
  </r>
  <r>
    <x v="20"/>
    <x v="9"/>
    <x v="24"/>
    <n v="0"/>
  </r>
  <r>
    <x v="20"/>
    <x v="10"/>
    <x v="24"/>
    <n v="0"/>
  </r>
  <r>
    <x v="20"/>
    <x v="11"/>
    <x v="24"/>
    <n v="0"/>
  </r>
  <r>
    <x v="20"/>
    <x v="0"/>
    <x v="24"/>
    <n v="0"/>
  </r>
  <r>
    <x v="20"/>
    <x v="1"/>
    <x v="24"/>
    <n v="0"/>
  </r>
  <r>
    <x v="20"/>
    <x v="2"/>
    <x v="24"/>
    <n v="0"/>
  </r>
  <r>
    <x v="20"/>
    <x v="3"/>
    <x v="24"/>
    <n v="0"/>
  </r>
  <r>
    <x v="20"/>
    <x v="4"/>
    <x v="24"/>
    <n v="0"/>
  </r>
  <r>
    <x v="20"/>
    <x v="5"/>
    <x v="24"/>
    <n v="0"/>
  </r>
  <r>
    <x v="21"/>
    <x v="6"/>
    <x v="24"/>
    <n v="0"/>
  </r>
  <r>
    <x v="21"/>
    <x v="7"/>
    <x v="24"/>
    <n v="0"/>
  </r>
  <r>
    <x v="21"/>
    <x v="8"/>
    <x v="24"/>
    <n v="0"/>
  </r>
  <r>
    <x v="21"/>
    <x v="9"/>
    <x v="24"/>
    <n v="0"/>
  </r>
  <r>
    <x v="21"/>
    <x v="10"/>
    <x v="24"/>
    <n v="0"/>
  </r>
  <r>
    <x v="21"/>
    <x v="11"/>
    <x v="24"/>
    <n v="0"/>
  </r>
  <r>
    <x v="21"/>
    <x v="0"/>
    <x v="24"/>
    <n v="0"/>
  </r>
  <r>
    <x v="21"/>
    <x v="1"/>
    <x v="24"/>
    <n v="0"/>
  </r>
  <r>
    <x v="21"/>
    <x v="2"/>
    <x v="24"/>
    <n v="0"/>
  </r>
  <r>
    <x v="21"/>
    <x v="3"/>
    <x v="24"/>
    <n v="0"/>
  </r>
  <r>
    <x v="21"/>
    <x v="4"/>
    <x v="24"/>
    <n v="0"/>
  </r>
  <r>
    <x v="21"/>
    <x v="5"/>
    <x v="24"/>
    <n v="0"/>
  </r>
  <r>
    <x v="22"/>
    <x v="6"/>
    <x v="24"/>
    <n v="0"/>
  </r>
  <r>
    <x v="22"/>
    <x v="7"/>
    <x v="24"/>
    <n v="0"/>
  </r>
  <r>
    <x v="22"/>
    <x v="8"/>
    <x v="24"/>
    <n v="0"/>
  </r>
  <r>
    <x v="22"/>
    <x v="9"/>
    <x v="24"/>
    <n v="0"/>
  </r>
  <r>
    <x v="22"/>
    <x v="10"/>
    <x v="24"/>
    <n v="0"/>
  </r>
  <r>
    <x v="22"/>
    <x v="11"/>
    <x v="24"/>
    <n v="0"/>
  </r>
  <r>
    <x v="22"/>
    <x v="0"/>
    <x v="24"/>
    <n v="0"/>
  </r>
  <r>
    <x v="22"/>
    <x v="1"/>
    <x v="24"/>
    <n v="0"/>
  </r>
  <r>
    <x v="22"/>
    <x v="2"/>
    <x v="24"/>
    <n v="0"/>
  </r>
  <r>
    <x v="22"/>
    <x v="3"/>
    <x v="24"/>
    <n v="0"/>
  </r>
  <r>
    <x v="22"/>
    <x v="4"/>
    <x v="24"/>
    <n v="0"/>
  </r>
  <r>
    <x v="22"/>
    <x v="5"/>
    <x v="24"/>
    <n v="0"/>
  </r>
  <r>
    <x v="23"/>
    <x v="6"/>
    <x v="24"/>
    <n v="0"/>
  </r>
  <r>
    <x v="23"/>
    <x v="7"/>
    <x v="24"/>
    <n v="0"/>
  </r>
  <r>
    <x v="23"/>
    <x v="8"/>
    <x v="24"/>
    <n v="0"/>
  </r>
  <r>
    <x v="23"/>
    <x v="9"/>
    <x v="24"/>
    <n v="0"/>
  </r>
  <r>
    <x v="23"/>
    <x v="10"/>
    <x v="24"/>
    <n v="0"/>
  </r>
  <r>
    <x v="23"/>
    <x v="11"/>
    <x v="24"/>
    <n v="0"/>
  </r>
  <r>
    <x v="23"/>
    <x v="0"/>
    <x v="24"/>
    <n v="0"/>
  </r>
  <r>
    <x v="23"/>
    <x v="1"/>
    <x v="24"/>
    <n v="0"/>
  </r>
  <r>
    <x v="23"/>
    <x v="2"/>
    <x v="24"/>
    <n v="0"/>
  </r>
  <r>
    <x v="23"/>
    <x v="3"/>
    <x v="24"/>
    <n v="0"/>
  </r>
  <r>
    <x v="23"/>
    <x v="4"/>
    <x v="24"/>
    <n v="0"/>
  </r>
  <r>
    <x v="23"/>
    <x v="5"/>
    <x v="24"/>
    <n v="0"/>
  </r>
  <r>
    <x v="24"/>
    <x v="6"/>
    <x v="24"/>
    <n v="0"/>
  </r>
  <r>
    <x v="24"/>
    <x v="7"/>
    <x v="24"/>
    <n v="0"/>
  </r>
  <r>
    <x v="24"/>
    <x v="8"/>
    <x v="24"/>
    <n v="0"/>
  </r>
  <r>
    <x v="24"/>
    <x v="9"/>
    <x v="24"/>
    <n v="0"/>
  </r>
  <r>
    <x v="24"/>
    <x v="10"/>
    <x v="24"/>
    <n v="0"/>
  </r>
  <r>
    <x v="24"/>
    <x v="11"/>
    <x v="24"/>
    <n v="0"/>
  </r>
  <r>
    <x v="24"/>
    <x v="0"/>
    <x v="24"/>
    <n v="0"/>
  </r>
  <r>
    <x v="24"/>
    <x v="1"/>
    <x v="24"/>
    <n v="0"/>
  </r>
  <r>
    <x v="24"/>
    <x v="2"/>
    <x v="24"/>
    <n v="0"/>
  </r>
  <r>
    <x v="24"/>
    <x v="3"/>
    <x v="24"/>
    <n v="0"/>
  </r>
  <r>
    <x v="24"/>
    <x v="4"/>
    <x v="24"/>
    <n v="0"/>
  </r>
  <r>
    <x v="24"/>
    <x v="5"/>
    <x v="24"/>
    <n v="0"/>
  </r>
  <r>
    <x v="25"/>
    <x v="6"/>
    <x v="24"/>
    <n v="0"/>
  </r>
  <r>
    <x v="25"/>
    <x v="7"/>
    <x v="24"/>
    <n v="0"/>
  </r>
  <r>
    <x v="25"/>
    <x v="8"/>
    <x v="24"/>
    <n v="0"/>
  </r>
  <r>
    <x v="25"/>
    <x v="9"/>
    <x v="24"/>
    <n v="0"/>
  </r>
  <r>
    <x v="25"/>
    <x v="10"/>
    <x v="24"/>
    <n v="0"/>
  </r>
  <r>
    <x v="25"/>
    <x v="11"/>
    <x v="24"/>
    <n v="0"/>
  </r>
  <r>
    <x v="25"/>
    <x v="0"/>
    <x v="24"/>
    <n v="0"/>
  </r>
  <r>
    <x v="25"/>
    <x v="1"/>
    <x v="24"/>
    <n v="0"/>
  </r>
  <r>
    <x v="25"/>
    <x v="2"/>
    <x v="24"/>
    <n v="0"/>
  </r>
  <r>
    <x v="25"/>
    <x v="3"/>
    <x v="24"/>
    <n v="0"/>
  </r>
  <r>
    <x v="25"/>
    <x v="4"/>
    <x v="24"/>
    <n v="0"/>
  </r>
  <r>
    <x v="25"/>
    <x v="5"/>
    <x v="24"/>
    <n v="0"/>
  </r>
  <r>
    <x v="0"/>
    <x v="0"/>
    <x v="25"/>
    <n v="0"/>
  </r>
  <r>
    <x v="0"/>
    <x v="1"/>
    <x v="25"/>
    <n v="0"/>
  </r>
  <r>
    <x v="0"/>
    <x v="2"/>
    <x v="25"/>
    <n v="0"/>
  </r>
  <r>
    <x v="0"/>
    <x v="3"/>
    <x v="25"/>
    <n v="0"/>
  </r>
  <r>
    <x v="0"/>
    <x v="4"/>
    <x v="25"/>
    <n v="0"/>
  </r>
  <r>
    <x v="0"/>
    <x v="5"/>
    <x v="25"/>
    <n v="0"/>
  </r>
  <r>
    <x v="1"/>
    <x v="6"/>
    <x v="25"/>
    <n v="0"/>
  </r>
  <r>
    <x v="1"/>
    <x v="7"/>
    <x v="25"/>
    <n v="0"/>
  </r>
  <r>
    <x v="1"/>
    <x v="8"/>
    <x v="25"/>
    <n v="0"/>
  </r>
  <r>
    <x v="1"/>
    <x v="9"/>
    <x v="25"/>
    <n v="0"/>
  </r>
  <r>
    <x v="1"/>
    <x v="10"/>
    <x v="25"/>
    <n v="0"/>
  </r>
  <r>
    <x v="1"/>
    <x v="11"/>
    <x v="25"/>
    <n v="0"/>
  </r>
  <r>
    <x v="1"/>
    <x v="0"/>
    <x v="25"/>
    <n v="0"/>
  </r>
  <r>
    <x v="1"/>
    <x v="1"/>
    <x v="25"/>
    <n v="0"/>
  </r>
  <r>
    <x v="1"/>
    <x v="2"/>
    <x v="25"/>
    <n v="0"/>
  </r>
  <r>
    <x v="1"/>
    <x v="3"/>
    <x v="25"/>
    <n v="0"/>
  </r>
  <r>
    <x v="1"/>
    <x v="4"/>
    <x v="25"/>
    <n v="0"/>
  </r>
  <r>
    <x v="1"/>
    <x v="5"/>
    <x v="25"/>
    <n v="0"/>
  </r>
  <r>
    <x v="2"/>
    <x v="6"/>
    <x v="25"/>
    <n v="0"/>
  </r>
  <r>
    <x v="2"/>
    <x v="7"/>
    <x v="25"/>
    <n v="0"/>
  </r>
  <r>
    <x v="2"/>
    <x v="8"/>
    <x v="25"/>
    <n v="0"/>
  </r>
  <r>
    <x v="2"/>
    <x v="9"/>
    <x v="25"/>
    <n v="0"/>
  </r>
  <r>
    <x v="2"/>
    <x v="10"/>
    <x v="25"/>
    <n v="0"/>
  </r>
  <r>
    <x v="2"/>
    <x v="11"/>
    <x v="25"/>
    <n v="0"/>
  </r>
  <r>
    <x v="2"/>
    <x v="0"/>
    <x v="25"/>
    <n v="0"/>
  </r>
  <r>
    <x v="2"/>
    <x v="1"/>
    <x v="25"/>
    <n v="0"/>
  </r>
  <r>
    <x v="2"/>
    <x v="2"/>
    <x v="25"/>
    <n v="0"/>
  </r>
  <r>
    <x v="2"/>
    <x v="3"/>
    <x v="25"/>
    <n v="0"/>
  </r>
  <r>
    <x v="2"/>
    <x v="4"/>
    <x v="25"/>
    <n v="0"/>
  </r>
  <r>
    <x v="2"/>
    <x v="5"/>
    <x v="25"/>
    <n v="0"/>
  </r>
  <r>
    <x v="3"/>
    <x v="6"/>
    <x v="25"/>
    <n v="0"/>
  </r>
  <r>
    <x v="3"/>
    <x v="7"/>
    <x v="25"/>
    <n v="0"/>
  </r>
  <r>
    <x v="3"/>
    <x v="8"/>
    <x v="25"/>
    <n v="0"/>
  </r>
  <r>
    <x v="3"/>
    <x v="9"/>
    <x v="25"/>
    <n v="0"/>
  </r>
  <r>
    <x v="3"/>
    <x v="10"/>
    <x v="25"/>
    <n v="0"/>
  </r>
  <r>
    <x v="3"/>
    <x v="11"/>
    <x v="25"/>
    <n v="0"/>
  </r>
  <r>
    <x v="3"/>
    <x v="0"/>
    <x v="25"/>
    <n v="0"/>
  </r>
  <r>
    <x v="3"/>
    <x v="1"/>
    <x v="25"/>
    <n v="0"/>
  </r>
  <r>
    <x v="3"/>
    <x v="2"/>
    <x v="25"/>
    <n v="0"/>
  </r>
  <r>
    <x v="3"/>
    <x v="3"/>
    <x v="25"/>
    <n v="0"/>
  </r>
  <r>
    <x v="3"/>
    <x v="4"/>
    <x v="25"/>
    <n v="0"/>
  </r>
  <r>
    <x v="3"/>
    <x v="5"/>
    <x v="25"/>
    <n v="0"/>
  </r>
  <r>
    <x v="4"/>
    <x v="6"/>
    <x v="25"/>
    <n v="0"/>
  </r>
  <r>
    <x v="4"/>
    <x v="7"/>
    <x v="25"/>
    <n v="0"/>
  </r>
  <r>
    <x v="4"/>
    <x v="8"/>
    <x v="25"/>
    <n v="0"/>
  </r>
  <r>
    <x v="4"/>
    <x v="9"/>
    <x v="25"/>
    <n v="0"/>
  </r>
  <r>
    <x v="4"/>
    <x v="10"/>
    <x v="25"/>
    <n v="0"/>
  </r>
  <r>
    <x v="4"/>
    <x v="11"/>
    <x v="25"/>
    <n v="0"/>
  </r>
  <r>
    <x v="4"/>
    <x v="0"/>
    <x v="25"/>
    <n v="0"/>
  </r>
  <r>
    <x v="4"/>
    <x v="1"/>
    <x v="25"/>
    <n v="0"/>
  </r>
  <r>
    <x v="4"/>
    <x v="2"/>
    <x v="25"/>
    <n v="0"/>
  </r>
  <r>
    <x v="4"/>
    <x v="3"/>
    <x v="25"/>
    <n v="0"/>
  </r>
  <r>
    <x v="4"/>
    <x v="4"/>
    <x v="25"/>
    <n v="0"/>
  </r>
  <r>
    <x v="4"/>
    <x v="5"/>
    <x v="25"/>
    <n v="0"/>
  </r>
  <r>
    <x v="5"/>
    <x v="6"/>
    <x v="25"/>
    <n v="0"/>
  </r>
  <r>
    <x v="5"/>
    <x v="7"/>
    <x v="25"/>
    <n v="0"/>
  </r>
  <r>
    <x v="5"/>
    <x v="8"/>
    <x v="25"/>
    <n v="0"/>
  </r>
  <r>
    <x v="5"/>
    <x v="9"/>
    <x v="25"/>
    <n v="0"/>
  </r>
  <r>
    <x v="5"/>
    <x v="10"/>
    <x v="25"/>
    <n v="0"/>
  </r>
  <r>
    <x v="5"/>
    <x v="11"/>
    <x v="25"/>
    <n v="0"/>
  </r>
  <r>
    <x v="5"/>
    <x v="0"/>
    <x v="25"/>
    <n v="0"/>
  </r>
  <r>
    <x v="5"/>
    <x v="1"/>
    <x v="25"/>
    <n v="0"/>
  </r>
  <r>
    <x v="5"/>
    <x v="2"/>
    <x v="25"/>
    <n v="0"/>
  </r>
  <r>
    <x v="5"/>
    <x v="3"/>
    <x v="25"/>
    <n v="0"/>
  </r>
  <r>
    <x v="5"/>
    <x v="4"/>
    <x v="25"/>
    <n v="0"/>
  </r>
  <r>
    <x v="5"/>
    <x v="5"/>
    <x v="25"/>
    <n v="0"/>
  </r>
  <r>
    <x v="6"/>
    <x v="6"/>
    <x v="25"/>
    <n v="0"/>
  </r>
  <r>
    <x v="6"/>
    <x v="7"/>
    <x v="25"/>
    <n v="0"/>
  </r>
  <r>
    <x v="6"/>
    <x v="8"/>
    <x v="25"/>
    <n v="0"/>
  </r>
  <r>
    <x v="6"/>
    <x v="9"/>
    <x v="25"/>
    <n v="0"/>
  </r>
  <r>
    <x v="6"/>
    <x v="10"/>
    <x v="25"/>
    <n v="0"/>
  </r>
  <r>
    <x v="6"/>
    <x v="11"/>
    <x v="25"/>
    <n v="0"/>
  </r>
  <r>
    <x v="6"/>
    <x v="0"/>
    <x v="25"/>
    <n v="0"/>
  </r>
  <r>
    <x v="6"/>
    <x v="1"/>
    <x v="25"/>
    <n v="0"/>
  </r>
  <r>
    <x v="6"/>
    <x v="2"/>
    <x v="25"/>
    <n v="0"/>
  </r>
  <r>
    <x v="6"/>
    <x v="3"/>
    <x v="25"/>
    <n v="0"/>
  </r>
  <r>
    <x v="6"/>
    <x v="4"/>
    <x v="25"/>
    <n v="0"/>
  </r>
  <r>
    <x v="6"/>
    <x v="5"/>
    <x v="25"/>
    <n v="0"/>
  </r>
  <r>
    <x v="7"/>
    <x v="6"/>
    <x v="25"/>
    <n v="0"/>
  </r>
  <r>
    <x v="7"/>
    <x v="7"/>
    <x v="25"/>
    <n v="0"/>
  </r>
  <r>
    <x v="7"/>
    <x v="8"/>
    <x v="25"/>
    <n v="0"/>
  </r>
  <r>
    <x v="7"/>
    <x v="9"/>
    <x v="25"/>
    <n v="0"/>
  </r>
  <r>
    <x v="7"/>
    <x v="10"/>
    <x v="25"/>
    <n v="0"/>
  </r>
  <r>
    <x v="7"/>
    <x v="11"/>
    <x v="25"/>
    <n v="0"/>
  </r>
  <r>
    <x v="7"/>
    <x v="0"/>
    <x v="25"/>
    <n v="0"/>
  </r>
  <r>
    <x v="7"/>
    <x v="1"/>
    <x v="25"/>
    <n v="0"/>
  </r>
  <r>
    <x v="7"/>
    <x v="2"/>
    <x v="25"/>
    <n v="0"/>
  </r>
  <r>
    <x v="7"/>
    <x v="3"/>
    <x v="25"/>
    <n v="0"/>
  </r>
  <r>
    <x v="7"/>
    <x v="4"/>
    <x v="25"/>
    <n v="0"/>
  </r>
  <r>
    <x v="7"/>
    <x v="5"/>
    <x v="25"/>
    <n v="0"/>
  </r>
  <r>
    <x v="8"/>
    <x v="6"/>
    <x v="25"/>
    <n v="0"/>
  </r>
  <r>
    <x v="8"/>
    <x v="7"/>
    <x v="25"/>
    <n v="0"/>
  </r>
  <r>
    <x v="8"/>
    <x v="8"/>
    <x v="25"/>
    <n v="0"/>
  </r>
  <r>
    <x v="8"/>
    <x v="9"/>
    <x v="25"/>
    <n v="0"/>
  </r>
  <r>
    <x v="8"/>
    <x v="10"/>
    <x v="25"/>
    <n v="0"/>
  </r>
  <r>
    <x v="8"/>
    <x v="11"/>
    <x v="25"/>
    <n v="0"/>
  </r>
  <r>
    <x v="8"/>
    <x v="0"/>
    <x v="25"/>
    <n v="0"/>
  </r>
  <r>
    <x v="8"/>
    <x v="1"/>
    <x v="25"/>
    <n v="0"/>
  </r>
  <r>
    <x v="8"/>
    <x v="2"/>
    <x v="25"/>
    <n v="0"/>
  </r>
  <r>
    <x v="8"/>
    <x v="3"/>
    <x v="25"/>
    <n v="0"/>
  </r>
  <r>
    <x v="8"/>
    <x v="4"/>
    <x v="25"/>
    <n v="0"/>
  </r>
  <r>
    <x v="8"/>
    <x v="5"/>
    <x v="25"/>
    <n v="0"/>
  </r>
  <r>
    <x v="9"/>
    <x v="6"/>
    <x v="25"/>
    <n v="0"/>
  </r>
  <r>
    <x v="9"/>
    <x v="7"/>
    <x v="25"/>
    <n v="0"/>
  </r>
  <r>
    <x v="9"/>
    <x v="8"/>
    <x v="25"/>
    <n v="0"/>
  </r>
  <r>
    <x v="9"/>
    <x v="9"/>
    <x v="25"/>
    <n v="0"/>
  </r>
  <r>
    <x v="9"/>
    <x v="10"/>
    <x v="25"/>
    <n v="0"/>
  </r>
  <r>
    <x v="9"/>
    <x v="11"/>
    <x v="25"/>
    <n v="0"/>
  </r>
  <r>
    <x v="9"/>
    <x v="0"/>
    <x v="25"/>
    <n v="0"/>
  </r>
  <r>
    <x v="9"/>
    <x v="1"/>
    <x v="25"/>
    <n v="0"/>
  </r>
  <r>
    <x v="9"/>
    <x v="2"/>
    <x v="25"/>
    <n v="0"/>
  </r>
  <r>
    <x v="9"/>
    <x v="3"/>
    <x v="25"/>
    <n v="0"/>
  </r>
  <r>
    <x v="9"/>
    <x v="4"/>
    <x v="25"/>
    <n v="0"/>
  </r>
  <r>
    <x v="9"/>
    <x v="5"/>
    <x v="25"/>
    <n v="0"/>
  </r>
  <r>
    <x v="10"/>
    <x v="6"/>
    <x v="25"/>
    <n v="0"/>
  </r>
  <r>
    <x v="10"/>
    <x v="7"/>
    <x v="25"/>
    <n v="0"/>
  </r>
  <r>
    <x v="10"/>
    <x v="8"/>
    <x v="25"/>
    <n v="0"/>
  </r>
  <r>
    <x v="10"/>
    <x v="9"/>
    <x v="25"/>
    <n v="0"/>
  </r>
  <r>
    <x v="10"/>
    <x v="10"/>
    <x v="25"/>
    <n v="0"/>
  </r>
  <r>
    <x v="10"/>
    <x v="11"/>
    <x v="25"/>
    <n v="0"/>
  </r>
  <r>
    <x v="10"/>
    <x v="0"/>
    <x v="25"/>
    <n v="0"/>
  </r>
  <r>
    <x v="10"/>
    <x v="1"/>
    <x v="25"/>
    <n v="0"/>
  </r>
  <r>
    <x v="10"/>
    <x v="2"/>
    <x v="25"/>
    <n v="0"/>
  </r>
  <r>
    <x v="10"/>
    <x v="3"/>
    <x v="25"/>
    <n v="0"/>
  </r>
  <r>
    <x v="10"/>
    <x v="4"/>
    <x v="25"/>
    <n v="0"/>
  </r>
  <r>
    <x v="10"/>
    <x v="5"/>
    <x v="25"/>
    <n v="0"/>
  </r>
  <r>
    <x v="11"/>
    <x v="6"/>
    <x v="25"/>
    <n v="0"/>
  </r>
  <r>
    <x v="11"/>
    <x v="7"/>
    <x v="25"/>
    <n v="0"/>
  </r>
  <r>
    <x v="11"/>
    <x v="8"/>
    <x v="25"/>
    <n v="0"/>
  </r>
  <r>
    <x v="11"/>
    <x v="9"/>
    <x v="25"/>
    <n v="0"/>
  </r>
  <r>
    <x v="11"/>
    <x v="10"/>
    <x v="25"/>
    <n v="0"/>
  </r>
  <r>
    <x v="11"/>
    <x v="11"/>
    <x v="25"/>
    <n v="0"/>
  </r>
  <r>
    <x v="11"/>
    <x v="0"/>
    <x v="25"/>
    <n v="0"/>
  </r>
  <r>
    <x v="11"/>
    <x v="1"/>
    <x v="25"/>
    <n v="0"/>
  </r>
  <r>
    <x v="11"/>
    <x v="2"/>
    <x v="25"/>
    <n v="0"/>
  </r>
  <r>
    <x v="11"/>
    <x v="3"/>
    <x v="25"/>
    <n v="0"/>
  </r>
  <r>
    <x v="11"/>
    <x v="4"/>
    <x v="25"/>
    <n v="0"/>
  </r>
  <r>
    <x v="11"/>
    <x v="5"/>
    <x v="25"/>
    <n v="0"/>
  </r>
  <r>
    <x v="12"/>
    <x v="6"/>
    <x v="25"/>
    <n v="0"/>
  </r>
  <r>
    <x v="12"/>
    <x v="7"/>
    <x v="25"/>
    <n v="0"/>
  </r>
  <r>
    <x v="12"/>
    <x v="8"/>
    <x v="25"/>
    <n v="0"/>
  </r>
  <r>
    <x v="12"/>
    <x v="9"/>
    <x v="25"/>
    <n v="0"/>
  </r>
  <r>
    <x v="12"/>
    <x v="10"/>
    <x v="25"/>
    <n v="0"/>
  </r>
  <r>
    <x v="12"/>
    <x v="11"/>
    <x v="25"/>
    <n v="0"/>
  </r>
  <r>
    <x v="12"/>
    <x v="0"/>
    <x v="25"/>
    <n v="0"/>
  </r>
  <r>
    <x v="12"/>
    <x v="1"/>
    <x v="25"/>
    <n v="0"/>
  </r>
  <r>
    <x v="12"/>
    <x v="2"/>
    <x v="25"/>
    <n v="0"/>
  </r>
  <r>
    <x v="12"/>
    <x v="3"/>
    <x v="25"/>
    <n v="0"/>
  </r>
  <r>
    <x v="12"/>
    <x v="4"/>
    <x v="25"/>
    <n v="0"/>
  </r>
  <r>
    <x v="12"/>
    <x v="5"/>
    <x v="25"/>
    <n v="0"/>
  </r>
  <r>
    <x v="13"/>
    <x v="6"/>
    <x v="25"/>
    <n v="0"/>
  </r>
  <r>
    <x v="13"/>
    <x v="7"/>
    <x v="25"/>
    <n v="0"/>
  </r>
  <r>
    <x v="13"/>
    <x v="8"/>
    <x v="25"/>
    <n v="0"/>
  </r>
  <r>
    <x v="13"/>
    <x v="9"/>
    <x v="25"/>
    <n v="0"/>
  </r>
  <r>
    <x v="13"/>
    <x v="10"/>
    <x v="25"/>
    <n v="0"/>
  </r>
  <r>
    <x v="13"/>
    <x v="11"/>
    <x v="25"/>
    <n v="0"/>
  </r>
  <r>
    <x v="13"/>
    <x v="0"/>
    <x v="25"/>
    <n v="0"/>
  </r>
  <r>
    <x v="13"/>
    <x v="1"/>
    <x v="25"/>
    <n v="0"/>
  </r>
  <r>
    <x v="13"/>
    <x v="2"/>
    <x v="25"/>
    <n v="0"/>
  </r>
  <r>
    <x v="13"/>
    <x v="3"/>
    <x v="25"/>
    <n v="0"/>
  </r>
  <r>
    <x v="13"/>
    <x v="4"/>
    <x v="25"/>
    <n v="0"/>
  </r>
  <r>
    <x v="13"/>
    <x v="5"/>
    <x v="25"/>
    <n v="0"/>
  </r>
  <r>
    <x v="14"/>
    <x v="6"/>
    <x v="25"/>
    <n v="0"/>
  </r>
  <r>
    <x v="14"/>
    <x v="7"/>
    <x v="25"/>
    <n v="0"/>
  </r>
  <r>
    <x v="14"/>
    <x v="8"/>
    <x v="25"/>
    <n v="0"/>
  </r>
  <r>
    <x v="14"/>
    <x v="9"/>
    <x v="25"/>
    <n v="0"/>
  </r>
  <r>
    <x v="14"/>
    <x v="10"/>
    <x v="25"/>
    <n v="0"/>
  </r>
  <r>
    <x v="14"/>
    <x v="11"/>
    <x v="25"/>
    <n v="0"/>
  </r>
  <r>
    <x v="14"/>
    <x v="0"/>
    <x v="25"/>
    <n v="0"/>
  </r>
  <r>
    <x v="14"/>
    <x v="1"/>
    <x v="25"/>
    <n v="0"/>
  </r>
  <r>
    <x v="14"/>
    <x v="2"/>
    <x v="25"/>
    <n v="0"/>
  </r>
  <r>
    <x v="14"/>
    <x v="3"/>
    <x v="25"/>
    <n v="0"/>
  </r>
  <r>
    <x v="14"/>
    <x v="4"/>
    <x v="25"/>
    <n v="0"/>
  </r>
  <r>
    <x v="14"/>
    <x v="5"/>
    <x v="25"/>
    <n v="0"/>
  </r>
  <r>
    <x v="15"/>
    <x v="6"/>
    <x v="25"/>
    <n v="0"/>
  </r>
  <r>
    <x v="15"/>
    <x v="7"/>
    <x v="25"/>
    <n v="0"/>
  </r>
  <r>
    <x v="15"/>
    <x v="8"/>
    <x v="25"/>
    <n v="0"/>
  </r>
  <r>
    <x v="15"/>
    <x v="9"/>
    <x v="25"/>
    <n v="0"/>
  </r>
  <r>
    <x v="15"/>
    <x v="10"/>
    <x v="25"/>
    <n v="0"/>
  </r>
  <r>
    <x v="15"/>
    <x v="11"/>
    <x v="25"/>
    <n v="0"/>
  </r>
  <r>
    <x v="15"/>
    <x v="0"/>
    <x v="25"/>
    <n v="0"/>
  </r>
  <r>
    <x v="15"/>
    <x v="1"/>
    <x v="25"/>
    <n v="0"/>
  </r>
  <r>
    <x v="15"/>
    <x v="2"/>
    <x v="25"/>
    <n v="0"/>
  </r>
  <r>
    <x v="15"/>
    <x v="3"/>
    <x v="25"/>
    <n v="0"/>
  </r>
  <r>
    <x v="15"/>
    <x v="4"/>
    <x v="25"/>
    <n v="0"/>
  </r>
  <r>
    <x v="15"/>
    <x v="5"/>
    <x v="25"/>
    <n v="0"/>
  </r>
  <r>
    <x v="16"/>
    <x v="6"/>
    <x v="25"/>
    <n v="0"/>
  </r>
  <r>
    <x v="16"/>
    <x v="7"/>
    <x v="25"/>
    <n v="0"/>
  </r>
  <r>
    <x v="16"/>
    <x v="8"/>
    <x v="25"/>
    <n v="0"/>
  </r>
  <r>
    <x v="16"/>
    <x v="9"/>
    <x v="25"/>
    <n v="0"/>
  </r>
  <r>
    <x v="16"/>
    <x v="10"/>
    <x v="25"/>
    <n v="0"/>
  </r>
  <r>
    <x v="16"/>
    <x v="11"/>
    <x v="25"/>
    <n v="0"/>
  </r>
  <r>
    <x v="16"/>
    <x v="0"/>
    <x v="25"/>
    <n v="0"/>
  </r>
  <r>
    <x v="16"/>
    <x v="1"/>
    <x v="25"/>
    <n v="0"/>
  </r>
  <r>
    <x v="16"/>
    <x v="2"/>
    <x v="25"/>
    <n v="0"/>
  </r>
  <r>
    <x v="16"/>
    <x v="3"/>
    <x v="25"/>
    <n v="0"/>
  </r>
  <r>
    <x v="16"/>
    <x v="4"/>
    <x v="25"/>
    <n v="0"/>
  </r>
  <r>
    <x v="16"/>
    <x v="5"/>
    <x v="25"/>
    <n v="0"/>
  </r>
  <r>
    <x v="17"/>
    <x v="6"/>
    <x v="25"/>
    <n v="0"/>
  </r>
  <r>
    <x v="17"/>
    <x v="7"/>
    <x v="25"/>
    <n v="0"/>
  </r>
  <r>
    <x v="17"/>
    <x v="8"/>
    <x v="25"/>
    <n v="0"/>
  </r>
  <r>
    <x v="17"/>
    <x v="9"/>
    <x v="25"/>
    <n v="0"/>
  </r>
  <r>
    <x v="17"/>
    <x v="10"/>
    <x v="25"/>
    <n v="0"/>
  </r>
  <r>
    <x v="17"/>
    <x v="11"/>
    <x v="25"/>
    <n v="0"/>
  </r>
  <r>
    <x v="17"/>
    <x v="0"/>
    <x v="25"/>
    <n v="0"/>
  </r>
  <r>
    <x v="17"/>
    <x v="1"/>
    <x v="25"/>
    <n v="0"/>
  </r>
  <r>
    <x v="17"/>
    <x v="2"/>
    <x v="25"/>
    <n v="0"/>
  </r>
  <r>
    <x v="17"/>
    <x v="3"/>
    <x v="25"/>
    <n v="0"/>
  </r>
  <r>
    <x v="17"/>
    <x v="4"/>
    <x v="25"/>
    <n v="0"/>
  </r>
  <r>
    <x v="17"/>
    <x v="5"/>
    <x v="25"/>
    <n v="0"/>
  </r>
  <r>
    <x v="18"/>
    <x v="6"/>
    <x v="25"/>
    <n v="0"/>
  </r>
  <r>
    <x v="18"/>
    <x v="7"/>
    <x v="25"/>
    <n v="0"/>
  </r>
  <r>
    <x v="18"/>
    <x v="8"/>
    <x v="25"/>
    <n v="0"/>
  </r>
  <r>
    <x v="18"/>
    <x v="9"/>
    <x v="25"/>
    <n v="0"/>
  </r>
  <r>
    <x v="18"/>
    <x v="10"/>
    <x v="25"/>
    <n v="0"/>
  </r>
  <r>
    <x v="18"/>
    <x v="11"/>
    <x v="25"/>
    <n v="0"/>
  </r>
  <r>
    <x v="18"/>
    <x v="0"/>
    <x v="25"/>
    <n v="0"/>
  </r>
  <r>
    <x v="18"/>
    <x v="1"/>
    <x v="25"/>
    <n v="0"/>
  </r>
  <r>
    <x v="18"/>
    <x v="2"/>
    <x v="25"/>
    <n v="0"/>
  </r>
  <r>
    <x v="18"/>
    <x v="3"/>
    <x v="25"/>
    <n v="0"/>
  </r>
  <r>
    <x v="18"/>
    <x v="4"/>
    <x v="25"/>
    <n v="0"/>
  </r>
  <r>
    <x v="18"/>
    <x v="5"/>
    <x v="25"/>
    <n v="0"/>
  </r>
  <r>
    <x v="19"/>
    <x v="6"/>
    <x v="25"/>
    <n v="0"/>
  </r>
  <r>
    <x v="19"/>
    <x v="7"/>
    <x v="25"/>
    <n v="0"/>
  </r>
  <r>
    <x v="19"/>
    <x v="8"/>
    <x v="25"/>
    <n v="0"/>
  </r>
  <r>
    <x v="19"/>
    <x v="9"/>
    <x v="25"/>
    <n v="0"/>
  </r>
  <r>
    <x v="19"/>
    <x v="10"/>
    <x v="25"/>
    <n v="0"/>
  </r>
  <r>
    <x v="19"/>
    <x v="11"/>
    <x v="25"/>
    <n v="0"/>
  </r>
  <r>
    <x v="19"/>
    <x v="0"/>
    <x v="25"/>
    <n v="0"/>
  </r>
  <r>
    <x v="19"/>
    <x v="1"/>
    <x v="25"/>
    <n v="0"/>
  </r>
  <r>
    <x v="19"/>
    <x v="2"/>
    <x v="25"/>
    <n v="0"/>
  </r>
  <r>
    <x v="19"/>
    <x v="3"/>
    <x v="25"/>
    <n v="0"/>
  </r>
  <r>
    <x v="19"/>
    <x v="4"/>
    <x v="25"/>
    <n v="0"/>
  </r>
  <r>
    <x v="19"/>
    <x v="5"/>
    <x v="25"/>
    <n v="0"/>
  </r>
  <r>
    <x v="20"/>
    <x v="6"/>
    <x v="25"/>
    <n v="0"/>
  </r>
  <r>
    <x v="20"/>
    <x v="7"/>
    <x v="25"/>
    <n v="0"/>
  </r>
  <r>
    <x v="20"/>
    <x v="8"/>
    <x v="25"/>
    <n v="0"/>
  </r>
  <r>
    <x v="20"/>
    <x v="9"/>
    <x v="25"/>
    <n v="0"/>
  </r>
  <r>
    <x v="20"/>
    <x v="10"/>
    <x v="25"/>
    <n v="0"/>
  </r>
  <r>
    <x v="20"/>
    <x v="11"/>
    <x v="25"/>
    <n v="0"/>
  </r>
  <r>
    <x v="20"/>
    <x v="0"/>
    <x v="25"/>
    <n v="0"/>
  </r>
  <r>
    <x v="20"/>
    <x v="1"/>
    <x v="25"/>
    <n v="0"/>
  </r>
  <r>
    <x v="20"/>
    <x v="2"/>
    <x v="25"/>
    <n v="0"/>
  </r>
  <r>
    <x v="20"/>
    <x v="3"/>
    <x v="25"/>
    <n v="0"/>
  </r>
  <r>
    <x v="20"/>
    <x v="4"/>
    <x v="25"/>
    <n v="0"/>
  </r>
  <r>
    <x v="20"/>
    <x v="5"/>
    <x v="25"/>
    <n v="0"/>
  </r>
  <r>
    <x v="21"/>
    <x v="6"/>
    <x v="25"/>
    <n v="0"/>
  </r>
  <r>
    <x v="21"/>
    <x v="7"/>
    <x v="25"/>
    <n v="0"/>
  </r>
  <r>
    <x v="21"/>
    <x v="8"/>
    <x v="25"/>
    <n v="0"/>
  </r>
  <r>
    <x v="21"/>
    <x v="9"/>
    <x v="25"/>
    <n v="0"/>
  </r>
  <r>
    <x v="21"/>
    <x v="10"/>
    <x v="25"/>
    <n v="0"/>
  </r>
  <r>
    <x v="21"/>
    <x v="11"/>
    <x v="25"/>
    <n v="0"/>
  </r>
  <r>
    <x v="21"/>
    <x v="0"/>
    <x v="25"/>
    <n v="0"/>
  </r>
  <r>
    <x v="21"/>
    <x v="1"/>
    <x v="25"/>
    <n v="0"/>
  </r>
  <r>
    <x v="21"/>
    <x v="2"/>
    <x v="25"/>
    <n v="0"/>
  </r>
  <r>
    <x v="21"/>
    <x v="3"/>
    <x v="25"/>
    <n v="0"/>
  </r>
  <r>
    <x v="21"/>
    <x v="4"/>
    <x v="25"/>
    <n v="0"/>
  </r>
  <r>
    <x v="21"/>
    <x v="5"/>
    <x v="25"/>
    <n v="0"/>
  </r>
  <r>
    <x v="22"/>
    <x v="6"/>
    <x v="25"/>
    <n v="0"/>
  </r>
  <r>
    <x v="22"/>
    <x v="7"/>
    <x v="25"/>
    <n v="0"/>
  </r>
  <r>
    <x v="22"/>
    <x v="8"/>
    <x v="25"/>
    <n v="0"/>
  </r>
  <r>
    <x v="22"/>
    <x v="9"/>
    <x v="25"/>
    <n v="0"/>
  </r>
  <r>
    <x v="22"/>
    <x v="10"/>
    <x v="25"/>
    <n v="0"/>
  </r>
  <r>
    <x v="22"/>
    <x v="11"/>
    <x v="25"/>
    <n v="0"/>
  </r>
  <r>
    <x v="22"/>
    <x v="0"/>
    <x v="25"/>
    <n v="0"/>
  </r>
  <r>
    <x v="22"/>
    <x v="1"/>
    <x v="25"/>
    <n v="0"/>
  </r>
  <r>
    <x v="22"/>
    <x v="2"/>
    <x v="25"/>
    <n v="0"/>
  </r>
  <r>
    <x v="22"/>
    <x v="3"/>
    <x v="25"/>
    <n v="0"/>
  </r>
  <r>
    <x v="22"/>
    <x v="4"/>
    <x v="25"/>
    <n v="0"/>
  </r>
  <r>
    <x v="22"/>
    <x v="5"/>
    <x v="25"/>
    <n v="0"/>
  </r>
  <r>
    <x v="23"/>
    <x v="6"/>
    <x v="25"/>
    <n v="0"/>
  </r>
  <r>
    <x v="23"/>
    <x v="7"/>
    <x v="25"/>
    <n v="0"/>
  </r>
  <r>
    <x v="23"/>
    <x v="8"/>
    <x v="25"/>
    <n v="0"/>
  </r>
  <r>
    <x v="23"/>
    <x v="9"/>
    <x v="25"/>
    <n v="0"/>
  </r>
  <r>
    <x v="23"/>
    <x v="10"/>
    <x v="25"/>
    <n v="0"/>
  </r>
  <r>
    <x v="23"/>
    <x v="11"/>
    <x v="25"/>
    <n v="0"/>
  </r>
  <r>
    <x v="23"/>
    <x v="0"/>
    <x v="25"/>
    <n v="0"/>
  </r>
  <r>
    <x v="23"/>
    <x v="1"/>
    <x v="25"/>
    <n v="0"/>
  </r>
  <r>
    <x v="23"/>
    <x v="2"/>
    <x v="25"/>
    <n v="0"/>
  </r>
  <r>
    <x v="23"/>
    <x v="3"/>
    <x v="25"/>
    <n v="0"/>
  </r>
  <r>
    <x v="23"/>
    <x v="4"/>
    <x v="25"/>
    <n v="0"/>
  </r>
  <r>
    <x v="23"/>
    <x v="5"/>
    <x v="25"/>
    <n v="0"/>
  </r>
  <r>
    <x v="24"/>
    <x v="6"/>
    <x v="25"/>
    <n v="0"/>
  </r>
  <r>
    <x v="24"/>
    <x v="7"/>
    <x v="25"/>
    <n v="252"/>
  </r>
  <r>
    <x v="24"/>
    <x v="8"/>
    <x v="25"/>
    <n v="198"/>
  </r>
  <r>
    <x v="24"/>
    <x v="9"/>
    <x v="25"/>
    <n v="308"/>
  </r>
  <r>
    <x v="24"/>
    <x v="10"/>
    <x v="25"/>
    <n v="212"/>
  </r>
  <r>
    <x v="24"/>
    <x v="11"/>
    <x v="25"/>
    <n v="368"/>
  </r>
  <r>
    <x v="24"/>
    <x v="0"/>
    <x v="25"/>
    <n v="0"/>
  </r>
  <r>
    <x v="24"/>
    <x v="1"/>
    <x v="25"/>
    <n v="369"/>
  </r>
  <r>
    <x v="24"/>
    <x v="2"/>
    <x v="25"/>
    <n v="257"/>
  </r>
  <r>
    <x v="24"/>
    <x v="3"/>
    <x v="25"/>
    <n v="373"/>
  </r>
  <r>
    <x v="24"/>
    <x v="4"/>
    <x v="25"/>
    <n v="0"/>
  </r>
  <r>
    <x v="24"/>
    <x v="5"/>
    <x v="25"/>
    <n v="21"/>
  </r>
  <r>
    <x v="25"/>
    <x v="6"/>
    <x v="25"/>
    <n v="0"/>
  </r>
  <r>
    <x v="25"/>
    <x v="7"/>
    <x v="25"/>
    <n v="24"/>
  </r>
  <r>
    <x v="25"/>
    <x v="8"/>
    <x v="25"/>
    <n v="9"/>
  </r>
  <r>
    <x v="25"/>
    <x v="9"/>
    <x v="25"/>
    <n v="0"/>
  </r>
  <r>
    <x v="25"/>
    <x v="10"/>
    <x v="25"/>
    <n v="0"/>
  </r>
  <r>
    <x v="25"/>
    <x v="11"/>
    <x v="25"/>
    <n v="0"/>
  </r>
  <r>
    <x v="25"/>
    <x v="0"/>
    <x v="25"/>
    <n v="0"/>
  </r>
  <r>
    <x v="25"/>
    <x v="1"/>
    <x v="25"/>
    <n v="2"/>
  </r>
  <r>
    <x v="25"/>
    <x v="2"/>
    <x v="25"/>
    <n v="7"/>
  </r>
  <r>
    <x v="25"/>
    <x v="3"/>
    <x v="25"/>
    <n v="0"/>
  </r>
  <r>
    <x v="25"/>
    <x v="4"/>
    <x v="25"/>
    <n v="27"/>
  </r>
  <r>
    <x v="25"/>
    <x v="5"/>
    <x v="25"/>
    <n v="42"/>
  </r>
  <r>
    <x v="0"/>
    <x v="0"/>
    <x v="26"/>
    <n v="0"/>
  </r>
  <r>
    <x v="0"/>
    <x v="1"/>
    <x v="26"/>
    <n v="0"/>
  </r>
  <r>
    <x v="0"/>
    <x v="2"/>
    <x v="26"/>
    <n v="0"/>
  </r>
  <r>
    <x v="0"/>
    <x v="3"/>
    <x v="26"/>
    <n v="0"/>
  </r>
  <r>
    <x v="0"/>
    <x v="4"/>
    <x v="26"/>
    <n v="0"/>
  </r>
  <r>
    <x v="0"/>
    <x v="5"/>
    <x v="26"/>
    <n v="0"/>
  </r>
  <r>
    <x v="1"/>
    <x v="6"/>
    <x v="26"/>
    <n v="0"/>
  </r>
  <r>
    <x v="1"/>
    <x v="7"/>
    <x v="26"/>
    <n v="0"/>
  </r>
  <r>
    <x v="1"/>
    <x v="8"/>
    <x v="26"/>
    <n v="0"/>
  </r>
  <r>
    <x v="1"/>
    <x v="9"/>
    <x v="26"/>
    <n v="0"/>
  </r>
  <r>
    <x v="1"/>
    <x v="10"/>
    <x v="26"/>
    <n v="0"/>
  </r>
  <r>
    <x v="1"/>
    <x v="11"/>
    <x v="26"/>
    <n v="0"/>
  </r>
  <r>
    <x v="1"/>
    <x v="0"/>
    <x v="26"/>
    <n v="0"/>
  </r>
  <r>
    <x v="1"/>
    <x v="1"/>
    <x v="26"/>
    <n v="0"/>
  </r>
  <r>
    <x v="1"/>
    <x v="2"/>
    <x v="26"/>
    <n v="0"/>
  </r>
  <r>
    <x v="1"/>
    <x v="3"/>
    <x v="26"/>
    <n v="0"/>
  </r>
  <r>
    <x v="1"/>
    <x v="4"/>
    <x v="26"/>
    <n v="0"/>
  </r>
  <r>
    <x v="1"/>
    <x v="5"/>
    <x v="26"/>
    <n v="0"/>
  </r>
  <r>
    <x v="2"/>
    <x v="6"/>
    <x v="26"/>
    <n v="0"/>
  </r>
  <r>
    <x v="2"/>
    <x v="7"/>
    <x v="26"/>
    <n v="0"/>
  </r>
  <r>
    <x v="2"/>
    <x v="8"/>
    <x v="26"/>
    <n v="0"/>
  </r>
  <r>
    <x v="2"/>
    <x v="9"/>
    <x v="26"/>
    <n v="0"/>
  </r>
  <r>
    <x v="2"/>
    <x v="10"/>
    <x v="26"/>
    <n v="0"/>
  </r>
  <r>
    <x v="2"/>
    <x v="11"/>
    <x v="26"/>
    <n v="0"/>
  </r>
  <r>
    <x v="2"/>
    <x v="0"/>
    <x v="26"/>
    <n v="0"/>
  </r>
  <r>
    <x v="2"/>
    <x v="1"/>
    <x v="26"/>
    <n v="0"/>
  </r>
  <r>
    <x v="2"/>
    <x v="2"/>
    <x v="26"/>
    <n v="0"/>
  </r>
  <r>
    <x v="2"/>
    <x v="3"/>
    <x v="26"/>
    <n v="0"/>
  </r>
  <r>
    <x v="2"/>
    <x v="4"/>
    <x v="26"/>
    <n v="0"/>
  </r>
  <r>
    <x v="2"/>
    <x v="5"/>
    <x v="26"/>
    <n v="0"/>
  </r>
  <r>
    <x v="3"/>
    <x v="6"/>
    <x v="26"/>
    <n v="0"/>
  </r>
  <r>
    <x v="3"/>
    <x v="7"/>
    <x v="26"/>
    <n v="0"/>
  </r>
  <r>
    <x v="3"/>
    <x v="8"/>
    <x v="26"/>
    <n v="0"/>
  </r>
  <r>
    <x v="3"/>
    <x v="9"/>
    <x v="26"/>
    <n v="0"/>
  </r>
  <r>
    <x v="3"/>
    <x v="10"/>
    <x v="26"/>
    <n v="0"/>
  </r>
  <r>
    <x v="3"/>
    <x v="11"/>
    <x v="26"/>
    <n v="0"/>
  </r>
  <r>
    <x v="3"/>
    <x v="0"/>
    <x v="26"/>
    <n v="0"/>
  </r>
  <r>
    <x v="3"/>
    <x v="1"/>
    <x v="26"/>
    <n v="0"/>
  </r>
  <r>
    <x v="3"/>
    <x v="2"/>
    <x v="26"/>
    <n v="0"/>
  </r>
  <r>
    <x v="3"/>
    <x v="3"/>
    <x v="26"/>
    <n v="0"/>
  </r>
  <r>
    <x v="3"/>
    <x v="4"/>
    <x v="26"/>
    <n v="0"/>
  </r>
  <r>
    <x v="3"/>
    <x v="5"/>
    <x v="26"/>
    <n v="0"/>
  </r>
  <r>
    <x v="4"/>
    <x v="6"/>
    <x v="26"/>
    <n v="0"/>
  </r>
  <r>
    <x v="4"/>
    <x v="7"/>
    <x v="26"/>
    <n v="0"/>
  </r>
  <r>
    <x v="4"/>
    <x v="8"/>
    <x v="26"/>
    <n v="0"/>
  </r>
  <r>
    <x v="4"/>
    <x v="9"/>
    <x v="26"/>
    <n v="0"/>
  </r>
  <r>
    <x v="4"/>
    <x v="10"/>
    <x v="26"/>
    <n v="0"/>
  </r>
  <r>
    <x v="4"/>
    <x v="11"/>
    <x v="26"/>
    <n v="0"/>
  </r>
  <r>
    <x v="4"/>
    <x v="0"/>
    <x v="26"/>
    <n v="0"/>
  </r>
  <r>
    <x v="4"/>
    <x v="1"/>
    <x v="26"/>
    <n v="0"/>
  </r>
  <r>
    <x v="4"/>
    <x v="2"/>
    <x v="26"/>
    <n v="0"/>
  </r>
  <r>
    <x v="4"/>
    <x v="3"/>
    <x v="26"/>
    <n v="0"/>
  </r>
  <r>
    <x v="4"/>
    <x v="4"/>
    <x v="26"/>
    <n v="0"/>
  </r>
  <r>
    <x v="4"/>
    <x v="5"/>
    <x v="26"/>
    <n v="0"/>
  </r>
  <r>
    <x v="5"/>
    <x v="6"/>
    <x v="26"/>
    <n v="0"/>
  </r>
  <r>
    <x v="5"/>
    <x v="7"/>
    <x v="26"/>
    <n v="0"/>
  </r>
  <r>
    <x v="5"/>
    <x v="8"/>
    <x v="26"/>
    <n v="0"/>
  </r>
  <r>
    <x v="5"/>
    <x v="9"/>
    <x v="26"/>
    <n v="0"/>
  </r>
  <r>
    <x v="5"/>
    <x v="10"/>
    <x v="26"/>
    <n v="0"/>
  </r>
  <r>
    <x v="5"/>
    <x v="11"/>
    <x v="26"/>
    <n v="0"/>
  </r>
  <r>
    <x v="5"/>
    <x v="0"/>
    <x v="26"/>
    <n v="0"/>
  </r>
  <r>
    <x v="5"/>
    <x v="1"/>
    <x v="26"/>
    <n v="0"/>
  </r>
  <r>
    <x v="5"/>
    <x v="2"/>
    <x v="26"/>
    <n v="0"/>
  </r>
  <r>
    <x v="5"/>
    <x v="3"/>
    <x v="26"/>
    <n v="0"/>
  </r>
  <r>
    <x v="5"/>
    <x v="4"/>
    <x v="26"/>
    <n v="0"/>
  </r>
  <r>
    <x v="5"/>
    <x v="5"/>
    <x v="26"/>
    <n v="0"/>
  </r>
  <r>
    <x v="6"/>
    <x v="6"/>
    <x v="26"/>
    <n v="0"/>
  </r>
  <r>
    <x v="6"/>
    <x v="7"/>
    <x v="26"/>
    <n v="0"/>
  </r>
  <r>
    <x v="6"/>
    <x v="8"/>
    <x v="26"/>
    <n v="0"/>
  </r>
  <r>
    <x v="6"/>
    <x v="9"/>
    <x v="26"/>
    <n v="0"/>
  </r>
  <r>
    <x v="6"/>
    <x v="10"/>
    <x v="26"/>
    <n v="0"/>
  </r>
  <r>
    <x v="6"/>
    <x v="11"/>
    <x v="26"/>
    <n v="0"/>
  </r>
  <r>
    <x v="6"/>
    <x v="0"/>
    <x v="26"/>
    <n v="0"/>
  </r>
  <r>
    <x v="6"/>
    <x v="1"/>
    <x v="26"/>
    <n v="0"/>
  </r>
  <r>
    <x v="6"/>
    <x v="2"/>
    <x v="26"/>
    <n v="0"/>
  </r>
  <r>
    <x v="6"/>
    <x v="3"/>
    <x v="26"/>
    <n v="0"/>
  </r>
  <r>
    <x v="6"/>
    <x v="4"/>
    <x v="26"/>
    <n v="0"/>
  </r>
  <r>
    <x v="6"/>
    <x v="5"/>
    <x v="26"/>
    <n v="0"/>
  </r>
  <r>
    <x v="7"/>
    <x v="6"/>
    <x v="26"/>
    <n v="0"/>
  </r>
  <r>
    <x v="7"/>
    <x v="7"/>
    <x v="26"/>
    <n v="0"/>
  </r>
  <r>
    <x v="7"/>
    <x v="8"/>
    <x v="26"/>
    <n v="0"/>
  </r>
  <r>
    <x v="7"/>
    <x v="9"/>
    <x v="26"/>
    <n v="0"/>
  </r>
  <r>
    <x v="7"/>
    <x v="10"/>
    <x v="26"/>
    <n v="0"/>
  </r>
  <r>
    <x v="7"/>
    <x v="11"/>
    <x v="26"/>
    <n v="0"/>
  </r>
  <r>
    <x v="7"/>
    <x v="0"/>
    <x v="26"/>
    <n v="0"/>
  </r>
  <r>
    <x v="7"/>
    <x v="1"/>
    <x v="26"/>
    <n v="0"/>
  </r>
  <r>
    <x v="7"/>
    <x v="2"/>
    <x v="26"/>
    <n v="0"/>
  </r>
  <r>
    <x v="7"/>
    <x v="3"/>
    <x v="26"/>
    <n v="0"/>
  </r>
  <r>
    <x v="7"/>
    <x v="4"/>
    <x v="26"/>
    <n v="0"/>
  </r>
  <r>
    <x v="7"/>
    <x v="5"/>
    <x v="26"/>
    <n v="0"/>
  </r>
  <r>
    <x v="8"/>
    <x v="6"/>
    <x v="26"/>
    <n v="0"/>
  </r>
  <r>
    <x v="8"/>
    <x v="7"/>
    <x v="26"/>
    <n v="0"/>
  </r>
  <r>
    <x v="8"/>
    <x v="8"/>
    <x v="26"/>
    <n v="0"/>
  </r>
  <r>
    <x v="8"/>
    <x v="9"/>
    <x v="26"/>
    <n v="0"/>
  </r>
  <r>
    <x v="8"/>
    <x v="10"/>
    <x v="26"/>
    <n v="0"/>
  </r>
  <r>
    <x v="8"/>
    <x v="11"/>
    <x v="26"/>
    <n v="0"/>
  </r>
  <r>
    <x v="8"/>
    <x v="0"/>
    <x v="26"/>
    <n v="0"/>
  </r>
  <r>
    <x v="8"/>
    <x v="1"/>
    <x v="26"/>
    <n v="0"/>
  </r>
  <r>
    <x v="8"/>
    <x v="2"/>
    <x v="26"/>
    <n v="0"/>
  </r>
  <r>
    <x v="8"/>
    <x v="3"/>
    <x v="26"/>
    <n v="0"/>
  </r>
  <r>
    <x v="8"/>
    <x v="4"/>
    <x v="26"/>
    <n v="0"/>
  </r>
  <r>
    <x v="8"/>
    <x v="5"/>
    <x v="26"/>
    <n v="0"/>
  </r>
  <r>
    <x v="9"/>
    <x v="6"/>
    <x v="26"/>
    <n v="0"/>
  </r>
  <r>
    <x v="9"/>
    <x v="7"/>
    <x v="26"/>
    <n v="0"/>
  </r>
  <r>
    <x v="9"/>
    <x v="8"/>
    <x v="26"/>
    <n v="0"/>
  </r>
  <r>
    <x v="9"/>
    <x v="9"/>
    <x v="26"/>
    <n v="0"/>
  </r>
  <r>
    <x v="9"/>
    <x v="10"/>
    <x v="26"/>
    <n v="0"/>
  </r>
  <r>
    <x v="9"/>
    <x v="11"/>
    <x v="26"/>
    <n v="0"/>
  </r>
  <r>
    <x v="9"/>
    <x v="0"/>
    <x v="26"/>
    <n v="0"/>
  </r>
  <r>
    <x v="9"/>
    <x v="1"/>
    <x v="26"/>
    <n v="0"/>
  </r>
  <r>
    <x v="9"/>
    <x v="2"/>
    <x v="26"/>
    <n v="0"/>
  </r>
  <r>
    <x v="9"/>
    <x v="3"/>
    <x v="26"/>
    <n v="0"/>
  </r>
  <r>
    <x v="9"/>
    <x v="4"/>
    <x v="26"/>
    <n v="0"/>
  </r>
  <r>
    <x v="9"/>
    <x v="5"/>
    <x v="26"/>
    <n v="0"/>
  </r>
  <r>
    <x v="10"/>
    <x v="6"/>
    <x v="26"/>
    <n v="0"/>
  </r>
  <r>
    <x v="10"/>
    <x v="7"/>
    <x v="26"/>
    <n v="0"/>
  </r>
  <r>
    <x v="10"/>
    <x v="8"/>
    <x v="26"/>
    <n v="0"/>
  </r>
  <r>
    <x v="10"/>
    <x v="9"/>
    <x v="26"/>
    <n v="0"/>
  </r>
  <r>
    <x v="10"/>
    <x v="10"/>
    <x v="26"/>
    <n v="0"/>
  </r>
  <r>
    <x v="10"/>
    <x v="11"/>
    <x v="26"/>
    <n v="0"/>
  </r>
  <r>
    <x v="10"/>
    <x v="0"/>
    <x v="26"/>
    <n v="0"/>
  </r>
  <r>
    <x v="10"/>
    <x v="1"/>
    <x v="26"/>
    <n v="0"/>
  </r>
  <r>
    <x v="10"/>
    <x v="2"/>
    <x v="26"/>
    <n v="0"/>
  </r>
  <r>
    <x v="10"/>
    <x v="3"/>
    <x v="26"/>
    <n v="0"/>
  </r>
  <r>
    <x v="10"/>
    <x v="4"/>
    <x v="26"/>
    <n v="0"/>
  </r>
  <r>
    <x v="10"/>
    <x v="5"/>
    <x v="26"/>
    <n v="0"/>
  </r>
  <r>
    <x v="11"/>
    <x v="6"/>
    <x v="26"/>
    <n v="0"/>
  </r>
  <r>
    <x v="11"/>
    <x v="7"/>
    <x v="26"/>
    <n v="0"/>
  </r>
  <r>
    <x v="11"/>
    <x v="8"/>
    <x v="26"/>
    <n v="0"/>
  </r>
  <r>
    <x v="11"/>
    <x v="9"/>
    <x v="26"/>
    <n v="0"/>
  </r>
  <r>
    <x v="11"/>
    <x v="10"/>
    <x v="26"/>
    <n v="0"/>
  </r>
  <r>
    <x v="11"/>
    <x v="11"/>
    <x v="26"/>
    <n v="0"/>
  </r>
  <r>
    <x v="11"/>
    <x v="0"/>
    <x v="26"/>
    <n v="0"/>
  </r>
  <r>
    <x v="11"/>
    <x v="1"/>
    <x v="26"/>
    <n v="0"/>
  </r>
  <r>
    <x v="11"/>
    <x v="2"/>
    <x v="26"/>
    <n v="0"/>
  </r>
  <r>
    <x v="11"/>
    <x v="3"/>
    <x v="26"/>
    <n v="0"/>
  </r>
  <r>
    <x v="11"/>
    <x v="4"/>
    <x v="26"/>
    <n v="0"/>
  </r>
  <r>
    <x v="11"/>
    <x v="5"/>
    <x v="26"/>
    <n v="0"/>
  </r>
  <r>
    <x v="12"/>
    <x v="6"/>
    <x v="26"/>
    <n v="0"/>
  </r>
  <r>
    <x v="12"/>
    <x v="7"/>
    <x v="26"/>
    <n v="0"/>
  </r>
  <r>
    <x v="12"/>
    <x v="8"/>
    <x v="26"/>
    <n v="0"/>
  </r>
  <r>
    <x v="12"/>
    <x v="9"/>
    <x v="26"/>
    <n v="0"/>
  </r>
  <r>
    <x v="12"/>
    <x v="10"/>
    <x v="26"/>
    <n v="0"/>
  </r>
  <r>
    <x v="12"/>
    <x v="11"/>
    <x v="26"/>
    <n v="0"/>
  </r>
  <r>
    <x v="12"/>
    <x v="0"/>
    <x v="26"/>
    <n v="0"/>
  </r>
  <r>
    <x v="12"/>
    <x v="1"/>
    <x v="26"/>
    <n v="0"/>
  </r>
  <r>
    <x v="12"/>
    <x v="2"/>
    <x v="26"/>
    <n v="0"/>
  </r>
  <r>
    <x v="12"/>
    <x v="3"/>
    <x v="26"/>
    <n v="0"/>
  </r>
  <r>
    <x v="12"/>
    <x v="4"/>
    <x v="26"/>
    <n v="0"/>
  </r>
  <r>
    <x v="12"/>
    <x v="5"/>
    <x v="26"/>
    <n v="0"/>
  </r>
  <r>
    <x v="13"/>
    <x v="6"/>
    <x v="26"/>
    <n v="0"/>
  </r>
  <r>
    <x v="13"/>
    <x v="7"/>
    <x v="26"/>
    <n v="0"/>
  </r>
  <r>
    <x v="13"/>
    <x v="8"/>
    <x v="26"/>
    <n v="0"/>
  </r>
  <r>
    <x v="13"/>
    <x v="9"/>
    <x v="26"/>
    <n v="0"/>
  </r>
  <r>
    <x v="13"/>
    <x v="10"/>
    <x v="26"/>
    <n v="0"/>
  </r>
  <r>
    <x v="13"/>
    <x v="11"/>
    <x v="26"/>
    <n v="0"/>
  </r>
  <r>
    <x v="13"/>
    <x v="0"/>
    <x v="26"/>
    <n v="0"/>
  </r>
  <r>
    <x v="13"/>
    <x v="1"/>
    <x v="26"/>
    <n v="0"/>
  </r>
  <r>
    <x v="13"/>
    <x v="2"/>
    <x v="26"/>
    <n v="0"/>
  </r>
  <r>
    <x v="13"/>
    <x v="3"/>
    <x v="26"/>
    <n v="0"/>
  </r>
  <r>
    <x v="13"/>
    <x v="4"/>
    <x v="26"/>
    <n v="0"/>
  </r>
  <r>
    <x v="13"/>
    <x v="5"/>
    <x v="26"/>
    <n v="0"/>
  </r>
  <r>
    <x v="14"/>
    <x v="6"/>
    <x v="26"/>
    <n v="0"/>
  </r>
  <r>
    <x v="14"/>
    <x v="7"/>
    <x v="26"/>
    <n v="0"/>
  </r>
  <r>
    <x v="14"/>
    <x v="8"/>
    <x v="26"/>
    <n v="0"/>
  </r>
  <r>
    <x v="14"/>
    <x v="9"/>
    <x v="26"/>
    <n v="0"/>
  </r>
  <r>
    <x v="14"/>
    <x v="10"/>
    <x v="26"/>
    <n v="0"/>
  </r>
  <r>
    <x v="14"/>
    <x v="11"/>
    <x v="26"/>
    <n v="0"/>
  </r>
  <r>
    <x v="14"/>
    <x v="0"/>
    <x v="26"/>
    <n v="0"/>
  </r>
  <r>
    <x v="14"/>
    <x v="1"/>
    <x v="26"/>
    <n v="0"/>
  </r>
  <r>
    <x v="14"/>
    <x v="2"/>
    <x v="26"/>
    <n v="0"/>
  </r>
  <r>
    <x v="14"/>
    <x v="3"/>
    <x v="26"/>
    <n v="0"/>
  </r>
  <r>
    <x v="14"/>
    <x v="4"/>
    <x v="26"/>
    <n v="0"/>
  </r>
  <r>
    <x v="14"/>
    <x v="5"/>
    <x v="26"/>
    <n v="0"/>
  </r>
  <r>
    <x v="15"/>
    <x v="6"/>
    <x v="26"/>
    <n v="0"/>
  </r>
  <r>
    <x v="15"/>
    <x v="7"/>
    <x v="26"/>
    <n v="0"/>
  </r>
  <r>
    <x v="15"/>
    <x v="8"/>
    <x v="26"/>
    <n v="0"/>
  </r>
  <r>
    <x v="15"/>
    <x v="9"/>
    <x v="26"/>
    <n v="0"/>
  </r>
  <r>
    <x v="15"/>
    <x v="10"/>
    <x v="26"/>
    <n v="0"/>
  </r>
  <r>
    <x v="15"/>
    <x v="11"/>
    <x v="26"/>
    <n v="0"/>
  </r>
  <r>
    <x v="15"/>
    <x v="0"/>
    <x v="26"/>
    <n v="0"/>
  </r>
  <r>
    <x v="15"/>
    <x v="1"/>
    <x v="26"/>
    <n v="0"/>
  </r>
  <r>
    <x v="15"/>
    <x v="2"/>
    <x v="26"/>
    <n v="0"/>
  </r>
  <r>
    <x v="15"/>
    <x v="3"/>
    <x v="26"/>
    <n v="0"/>
  </r>
  <r>
    <x v="15"/>
    <x v="4"/>
    <x v="26"/>
    <n v="0"/>
  </r>
  <r>
    <x v="15"/>
    <x v="5"/>
    <x v="26"/>
    <n v="0"/>
  </r>
  <r>
    <x v="16"/>
    <x v="6"/>
    <x v="26"/>
    <n v="0"/>
  </r>
  <r>
    <x v="16"/>
    <x v="7"/>
    <x v="26"/>
    <n v="0"/>
  </r>
  <r>
    <x v="16"/>
    <x v="8"/>
    <x v="26"/>
    <n v="0"/>
  </r>
  <r>
    <x v="16"/>
    <x v="9"/>
    <x v="26"/>
    <n v="0"/>
  </r>
  <r>
    <x v="16"/>
    <x v="10"/>
    <x v="26"/>
    <n v="0"/>
  </r>
  <r>
    <x v="16"/>
    <x v="11"/>
    <x v="26"/>
    <n v="0"/>
  </r>
  <r>
    <x v="16"/>
    <x v="0"/>
    <x v="26"/>
    <n v="0"/>
  </r>
  <r>
    <x v="16"/>
    <x v="1"/>
    <x v="26"/>
    <n v="0"/>
  </r>
  <r>
    <x v="16"/>
    <x v="2"/>
    <x v="26"/>
    <n v="0"/>
  </r>
  <r>
    <x v="16"/>
    <x v="3"/>
    <x v="26"/>
    <n v="0"/>
  </r>
  <r>
    <x v="16"/>
    <x v="4"/>
    <x v="26"/>
    <n v="0"/>
  </r>
  <r>
    <x v="16"/>
    <x v="5"/>
    <x v="26"/>
    <n v="0"/>
  </r>
  <r>
    <x v="17"/>
    <x v="6"/>
    <x v="26"/>
    <n v="0"/>
  </r>
  <r>
    <x v="17"/>
    <x v="7"/>
    <x v="26"/>
    <n v="0"/>
  </r>
  <r>
    <x v="17"/>
    <x v="8"/>
    <x v="26"/>
    <n v="0"/>
  </r>
  <r>
    <x v="17"/>
    <x v="9"/>
    <x v="26"/>
    <n v="0"/>
  </r>
  <r>
    <x v="17"/>
    <x v="10"/>
    <x v="26"/>
    <n v="0"/>
  </r>
  <r>
    <x v="17"/>
    <x v="11"/>
    <x v="26"/>
    <n v="0"/>
  </r>
  <r>
    <x v="17"/>
    <x v="0"/>
    <x v="26"/>
    <n v="0"/>
  </r>
  <r>
    <x v="17"/>
    <x v="1"/>
    <x v="26"/>
    <n v="0"/>
  </r>
  <r>
    <x v="17"/>
    <x v="2"/>
    <x v="26"/>
    <n v="0"/>
  </r>
  <r>
    <x v="17"/>
    <x v="3"/>
    <x v="26"/>
    <n v="0"/>
  </r>
  <r>
    <x v="17"/>
    <x v="4"/>
    <x v="26"/>
    <n v="0"/>
  </r>
  <r>
    <x v="17"/>
    <x v="5"/>
    <x v="26"/>
    <n v="0"/>
  </r>
  <r>
    <x v="18"/>
    <x v="6"/>
    <x v="26"/>
    <n v="0"/>
  </r>
  <r>
    <x v="18"/>
    <x v="7"/>
    <x v="26"/>
    <n v="0"/>
  </r>
  <r>
    <x v="18"/>
    <x v="8"/>
    <x v="26"/>
    <n v="0"/>
  </r>
  <r>
    <x v="18"/>
    <x v="9"/>
    <x v="26"/>
    <n v="0"/>
  </r>
  <r>
    <x v="18"/>
    <x v="10"/>
    <x v="26"/>
    <n v="0"/>
  </r>
  <r>
    <x v="18"/>
    <x v="11"/>
    <x v="26"/>
    <n v="0"/>
  </r>
  <r>
    <x v="18"/>
    <x v="0"/>
    <x v="26"/>
    <n v="0"/>
  </r>
  <r>
    <x v="18"/>
    <x v="1"/>
    <x v="26"/>
    <n v="0"/>
  </r>
  <r>
    <x v="18"/>
    <x v="2"/>
    <x v="26"/>
    <n v="0"/>
  </r>
  <r>
    <x v="18"/>
    <x v="3"/>
    <x v="26"/>
    <n v="0"/>
  </r>
  <r>
    <x v="18"/>
    <x v="4"/>
    <x v="26"/>
    <n v="0"/>
  </r>
  <r>
    <x v="18"/>
    <x v="5"/>
    <x v="26"/>
    <n v="0"/>
  </r>
  <r>
    <x v="19"/>
    <x v="6"/>
    <x v="26"/>
    <n v="0"/>
  </r>
  <r>
    <x v="19"/>
    <x v="7"/>
    <x v="26"/>
    <n v="0"/>
  </r>
  <r>
    <x v="19"/>
    <x v="8"/>
    <x v="26"/>
    <n v="0"/>
  </r>
  <r>
    <x v="19"/>
    <x v="9"/>
    <x v="26"/>
    <n v="0"/>
  </r>
  <r>
    <x v="19"/>
    <x v="10"/>
    <x v="26"/>
    <n v="0"/>
  </r>
  <r>
    <x v="19"/>
    <x v="11"/>
    <x v="26"/>
    <n v="0"/>
  </r>
  <r>
    <x v="19"/>
    <x v="0"/>
    <x v="26"/>
    <n v="0"/>
  </r>
  <r>
    <x v="19"/>
    <x v="1"/>
    <x v="26"/>
    <n v="0"/>
  </r>
  <r>
    <x v="19"/>
    <x v="2"/>
    <x v="26"/>
    <n v="0"/>
  </r>
  <r>
    <x v="19"/>
    <x v="3"/>
    <x v="26"/>
    <n v="0"/>
  </r>
  <r>
    <x v="19"/>
    <x v="4"/>
    <x v="26"/>
    <n v="0"/>
  </r>
  <r>
    <x v="19"/>
    <x v="5"/>
    <x v="26"/>
    <n v="0"/>
  </r>
  <r>
    <x v="20"/>
    <x v="6"/>
    <x v="26"/>
    <n v="0"/>
  </r>
  <r>
    <x v="20"/>
    <x v="7"/>
    <x v="26"/>
    <n v="0"/>
  </r>
  <r>
    <x v="20"/>
    <x v="8"/>
    <x v="26"/>
    <n v="0"/>
  </r>
  <r>
    <x v="20"/>
    <x v="9"/>
    <x v="26"/>
    <n v="0"/>
  </r>
  <r>
    <x v="20"/>
    <x v="10"/>
    <x v="26"/>
    <n v="0"/>
  </r>
  <r>
    <x v="20"/>
    <x v="11"/>
    <x v="26"/>
    <n v="0"/>
  </r>
  <r>
    <x v="20"/>
    <x v="0"/>
    <x v="26"/>
    <n v="0"/>
  </r>
  <r>
    <x v="20"/>
    <x v="1"/>
    <x v="26"/>
    <n v="0"/>
  </r>
  <r>
    <x v="20"/>
    <x v="2"/>
    <x v="26"/>
    <n v="0"/>
  </r>
  <r>
    <x v="20"/>
    <x v="3"/>
    <x v="26"/>
    <n v="0"/>
  </r>
  <r>
    <x v="20"/>
    <x v="4"/>
    <x v="26"/>
    <n v="0"/>
  </r>
  <r>
    <x v="20"/>
    <x v="5"/>
    <x v="26"/>
    <n v="0"/>
  </r>
  <r>
    <x v="21"/>
    <x v="6"/>
    <x v="26"/>
    <n v="0"/>
  </r>
  <r>
    <x v="21"/>
    <x v="7"/>
    <x v="26"/>
    <n v="0"/>
  </r>
  <r>
    <x v="21"/>
    <x v="8"/>
    <x v="26"/>
    <n v="0"/>
  </r>
  <r>
    <x v="21"/>
    <x v="9"/>
    <x v="26"/>
    <n v="0"/>
  </r>
  <r>
    <x v="21"/>
    <x v="10"/>
    <x v="26"/>
    <n v="0"/>
  </r>
  <r>
    <x v="21"/>
    <x v="11"/>
    <x v="26"/>
    <n v="0"/>
  </r>
  <r>
    <x v="21"/>
    <x v="0"/>
    <x v="26"/>
    <n v="0"/>
  </r>
  <r>
    <x v="21"/>
    <x v="1"/>
    <x v="26"/>
    <n v="0"/>
  </r>
  <r>
    <x v="21"/>
    <x v="2"/>
    <x v="26"/>
    <n v="0"/>
  </r>
  <r>
    <x v="21"/>
    <x v="3"/>
    <x v="26"/>
    <n v="0"/>
  </r>
  <r>
    <x v="21"/>
    <x v="4"/>
    <x v="26"/>
    <n v="0"/>
  </r>
  <r>
    <x v="21"/>
    <x v="5"/>
    <x v="26"/>
    <n v="0"/>
  </r>
  <r>
    <x v="22"/>
    <x v="6"/>
    <x v="26"/>
    <n v="0"/>
  </r>
  <r>
    <x v="22"/>
    <x v="7"/>
    <x v="26"/>
    <n v="0"/>
  </r>
  <r>
    <x v="22"/>
    <x v="8"/>
    <x v="26"/>
    <n v="0"/>
  </r>
  <r>
    <x v="22"/>
    <x v="9"/>
    <x v="26"/>
    <n v="0"/>
  </r>
  <r>
    <x v="22"/>
    <x v="10"/>
    <x v="26"/>
    <n v="0"/>
  </r>
  <r>
    <x v="22"/>
    <x v="11"/>
    <x v="26"/>
    <n v="0"/>
  </r>
  <r>
    <x v="22"/>
    <x v="0"/>
    <x v="26"/>
    <n v="0"/>
  </r>
  <r>
    <x v="22"/>
    <x v="1"/>
    <x v="26"/>
    <n v="0"/>
  </r>
  <r>
    <x v="22"/>
    <x v="2"/>
    <x v="26"/>
    <n v="0"/>
  </r>
  <r>
    <x v="22"/>
    <x v="3"/>
    <x v="26"/>
    <n v="0"/>
  </r>
  <r>
    <x v="22"/>
    <x v="4"/>
    <x v="26"/>
    <n v="0"/>
  </r>
  <r>
    <x v="22"/>
    <x v="5"/>
    <x v="26"/>
    <n v="0"/>
  </r>
  <r>
    <x v="23"/>
    <x v="6"/>
    <x v="26"/>
    <n v="0"/>
  </r>
  <r>
    <x v="23"/>
    <x v="7"/>
    <x v="26"/>
    <n v="0"/>
  </r>
  <r>
    <x v="23"/>
    <x v="8"/>
    <x v="26"/>
    <n v="0"/>
  </r>
  <r>
    <x v="23"/>
    <x v="9"/>
    <x v="26"/>
    <n v="0"/>
  </r>
  <r>
    <x v="23"/>
    <x v="10"/>
    <x v="26"/>
    <n v="0"/>
  </r>
  <r>
    <x v="23"/>
    <x v="11"/>
    <x v="26"/>
    <n v="0"/>
  </r>
  <r>
    <x v="23"/>
    <x v="0"/>
    <x v="26"/>
    <n v="0"/>
  </r>
  <r>
    <x v="23"/>
    <x v="1"/>
    <x v="26"/>
    <n v="0"/>
  </r>
  <r>
    <x v="23"/>
    <x v="2"/>
    <x v="26"/>
    <n v="0"/>
  </r>
  <r>
    <x v="23"/>
    <x v="3"/>
    <x v="26"/>
    <n v="0"/>
  </r>
  <r>
    <x v="23"/>
    <x v="4"/>
    <x v="26"/>
    <n v="0"/>
  </r>
  <r>
    <x v="23"/>
    <x v="5"/>
    <x v="26"/>
    <n v="0"/>
  </r>
  <r>
    <x v="24"/>
    <x v="6"/>
    <x v="26"/>
    <n v="0"/>
  </r>
  <r>
    <x v="24"/>
    <x v="7"/>
    <x v="26"/>
    <n v="295"/>
  </r>
  <r>
    <x v="24"/>
    <x v="8"/>
    <x v="26"/>
    <n v="333"/>
  </r>
  <r>
    <x v="24"/>
    <x v="9"/>
    <x v="26"/>
    <n v="372"/>
  </r>
  <r>
    <x v="24"/>
    <x v="10"/>
    <x v="26"/>
    <n v="268"/>
  </r>
  <r>
    <x v="24"/>
    <x v="11"/>
    <x v="26"/>
    <n v="320"/>
  </r>
  <r>
    <x v="24"/>
    <x v="0"/>
    <x v="26"/>
    <n v="0"/>
  </r>
  <r>
    <x v="24"/>
    <x v="1"/>
    <x v="26"/>
    <n v="469"/>
  </r>
  <r>
    <x v="24"/>
    <x v="2"/>
    <x v="26"/>
    <n v="287"/>
  </r>
  <r>
    <x v="24"/>
    <x v="3"/>
    <x v="26"/>
    <n v="404"/>
  </r>
  <r>
    <x v="24"/>
    <x v="4"/>
    <x v="26"/>
    <n v="0"/>
  </r>
  <r>
    <x v="24"/>
    <x v="5"/>
    <x v="26"/>
    <n v="65"/>
  </r>
  <r>
    <x v="25"/>
    <x v="6"/>
    <x v="26"/>
    <n v="58"/>
  </r>
  <r>
    <x v="25"/>
    <x v="7"/>
    <x v="26"/>
    <n v="92"/>
  </r>
  <r>
    <x v="25"/>
    <x v="8"/>
    <x v="26"/>
    <n v="4"/>
  </r>
  <r>
    <x v="25"/>
    <x v="9"/>
    <x v="26"/>
    <n v="0"/>
  </r>
  <r>
    <x v="25"/>
    <x v="10"/>
    <x v="26"/>
    <n v="0"/>
  </r>
  <r>
    <x v="25"/>
    <x v="11"/>
    <x v="26"/>
    <n v="0"/>
  </r>
  <r>
    <x v="25"/>
    <x v="0"/>
    <x v="26"/>
    <n v="3"/>
  </r>
  <r>
    <x v="25"/>
    <x v="1"/>
    <x v="26"/>
    <n v="1"/>
  </r>
  <r>
    <x v="25"/>
    <x v="2"/>
    <x v="26"/>
    <n v="5"/>
  </r>
  <r>
    <x v="25"/>
    <x v="3"/>
    <x v="26"/>
    <n v="0"/>
  </r>
  <r>
    <x v="25"/>
    <x v="4"/>
    <x v="26"/>
    <n v="41"/>
  </r>
  <r>
    <x v="25"/>
    <x v="5"/>
    <x v="26"/>
    <n v="56"/>
  </r>
  <r>
    <x v="0"/>
    <x v="0"/>
    <x v="27"/>
    <n v="1033"/>
  </r>
  <r>
    <x v="0"/>
    <x v="1"/>
    <x v="27"/>
    <n v="3160"/>
  </r>
  <r>
    <x v="0"/>
    <x v="2"/>
    <x v="27"/>
    <n v="3667"/>
  </r>
  <r>
    <x v="0"/>
    <x v="3"/>
    <x v="27"/>
    <n v="3943"/>
  </r>
  <r>
    <x v="0"/>
    <x v="4"/>
    <x v="27"/>
    <n v="3558"/>
  </r>
  <r>
    <x v="0"/>
    <x v="5"/>
    <x v="27"/>
    <n v="4554"/>
  </r>
  <r>
    <x v="1"/>
    <x v="6"/>
    <x v="27"/>
    <n v="5557"/>
  </r>
  <r>
    <x v="1"/>
    <x v="7"/>
    <x v="27"/>
    <n v="5138"/>
  </r>
  <r>
    <x v="1"/>
    <x v="8"/>
    <x v="27"/>
    <n v="4800"/>
  </r>
  <r>
    <x v="1"/>
    <x v="9"/>
    <x v="27"/>
    <n v="4775"/>
  </r>
  <r>
    <x v="1"/>
    <x v="10"/>
    <x v="27"/>
    <n v="4048"/>
  </r>
  <r>
    <x v="1"/>
    <x v="11"/>
    <x v="27"/>
    <n v="3528"/>
  </r>
  <r>
    <x v="1"/>
    <x v="0"/>
    <x v="27"/>
    <n v="4014"/>
  </r>
  <r>
    <x v="1"/>
    <x v="1"/>
    <x v="27"/>
    <n v="4577"/>
  </r>
  <r>
    <x v="1"/>
    <x v="2"/>
    <x v="27"/>
    <n v="3875"/>
  </r>
  <r>
    <x v="1"/>
    <x v="3"/>
    <x v="27"/>
    <n v="4245"/>
  </r>
  <r>
    <x v="1"/>
    <x v="4"/>
    <x v="27"/>
    <n v="4135"/>
  </r>
  <r>
    <x v="1"/>
    <x v="5"/>
    <x v="27"/>
    <n v="4736"/>
  </r>
  <r>
    <x v="2"/>
    <x v="6"/>
    <x v="27"/>
    <n v="4968"/>
  </r>
  <r>
    <x v="2"/>
    <x v="7"/>
    <x v="27"/>
    <n v="4376"/>
  </r>
  <r>
    <x v="2"/>
    <x v="8"/>
    <x v="27"/>
    <n v="5753"/>
  </r>
  <r>
    <x v="2"/>
    <x v="9"/>
    <x v="27"/>
    <n v="4228"/>
  </r>
  <r>
    <x v="2"/>
    <x v="10"/>
    <x v="27"/>
    <n v="4152"/>
  </r>
  <r>
    <x v="2"/>
    <x v="11"/>
    <x v="27"/>
    <n v="3834"/>
  </r>
  <r>
    <x v="2"/>
    <x v="0"/>
    <x v="27"/>
    <n v="4759"/>
  </r>
  <r>
    <x v="2"/>
    <x v="1"/>
    <x v="27"/>
    <n v="4179"/>
  </r>
  <r>
    <x v="2"/>
    <x v="2"/>
    <x v="27"/>
    <n v="4925"/>
  </r>
  <r>
    <x v="2"/>
    <x v="3"/>
    <x v="27"/>
    <n v="4482"/>
  </r>
  <r>
    <x v="2"/>
    <x v="4"/>
    <x v="27"/>
    <n v="4691"/>
  </r>
  <r>
    <x v="2"/>
    <x v="5"/>
    <x v="27"/>
    <n v="4934"/>
  </r>
  <r>
    <x v="3"/>
    <x v="6"/>
    <x v="27"/>
    <n v="4806"/>
  </r>
  <r>
    <x v="3"/>
    <x v="7"/>
    <x v="27"/>
    <n v="5359"/>
  </r>
  <r>
    <x v="3"/>
    <x v="8"/>
    <x v="27"/>
    <n v="5112"/>
  </r>
  <r>
    <x v="3"/>
    <x v="9"/>
    <x v="27"/>
    <n v="5596"/>
  </r>
  <r>
    <x v="3"/>
    <x v="10"/>
    <x v="27"/>
    <n v="4943"/>
  </r>
  <r>
    <x v="3"/>
    <x v="11"/>
    <x v="27"/>
    <n v="4077"/>
  </r>
  <r>
    <x v="3"/>
    <x v="0"/>
    <x v="27"/>
    <n v="4670"/>
  </r>
  <r>
    <x v="3"/>
    <x v="1"/>
    <x v="27"/>
    <n v="5011"/>
  </r>
  <r>
    <x v="3"/>
    <x v="2"/>
    <x v="27"/>
    <n v="4243"/>
  </r>
  <r>
    <x v="3"/>
    <x v="3"/>
    <x v="27"/>
    <n v="4134"/>
  </r>
  <r>
    <x v="3"/>
    <x v="4"/>
    <x v="27"/>
    <n v="3884"/>
  </r>
  <r>
    <x v="3"/>
    <x v="5"/>
    <x v="27"/>
    <n v="3492"/>
  </r>
  <r>
    <x v="4"/>
    <x v="6"/>
    <x v="27"/>
    <n v="5040"/>
  </r>
  <r>
    <x v="4"/>
    <x v="7"/>
    <x v="27"/>
    <n v="5399"/>
  </r>
  <r>
    <x v="4"/>
    <x v="8"/>
    <x v="27"/>
    <n v="4661"/>
  </r>
  <r>
    <x v="4"/>
    <x v="9"/>
    <x v="27"/>
    <n v="5277"/>
  </r>
  <r>
    <x v="4"/>
    <x v="10"/>
    <x v="27"/>
    <n v="4649"/>
  </r>
  <r>
    <x v="4"/>
    <x v="11"/>
    <x v="27"/>
    <n v="3833"/>
  </r>
  <r>
    <x v="4"/>
    <x v="0"/>
    <x v="27"/>
    <n v="4570"/>
  </r>
  <r>
    <x v="4"/>
    <x v="1"/>
    <x v="27"/>
    <n v="4114"/>
  </r>
  <r>
    <x v="4"/>
    <x v="2"/>
    <x v="27"/>
    <n v="4969"/>
  </r>
  <r>
    <x v="4"/>
    <x v="3"/>
    <x v="27"/>
    <n v="6145"/>
  </r>
  <r>
    <x v="4"/>
    <x v="4"/>
    <x v="27"/>
    <n v="5462"/>
  </r>
  <r>
    <x v="4"/>
    <x v="5"/>
    <x v="27"/>
    <n v="5295"/>
  </r>
  <r>
    <x v="5"/>
    <x v="6"/>
    <x v="27"/>
    <n v="5453"/>
  </r>
  <r>
    <x v="5"/>
    <x v="7"/>
    <x v="27"/>
    <n v="5399"/>
  </r>
  <r>
    <x v="5"/>
    <x v="8"/>
    <x v="27"/>
    <n v="5580"/>
  </r>
  <r>
    <x v="5"/>
    <x v="9"/>
    <x v="27"/>
    <n v="5963"/>
  </r>
  <r>
    <x v="5"/>
    <x v="10"/>
    <x v="27"/>
    <n v="4887"/>
  </r>
  <r>
    <x v="5"/>
    <x v="11"/>
    <x v="27"/>
    <n v="4472"/>
  </r>
  <r>
    <x v="5"/>
    <x v="0"/>
    <x v="27"/>
    <n v="4684"/>
  </r>
  <r>
    <x v="5"/>
    <x v="1"/>
    <x v="27"/>
    <n v="4558"/>
  </r>
  <r>
    <x v="5"/>
    <x v="2"/>
    <x v="27"/>
    <n v="4455"/>
  </r>
  <r>
    <x v="5"/>
    <x v="3"/>
    <x v="27"/>
    <n v="4707"/>
  </r>
  <r>
    <x v="5"/>
    <x v="4"/>
    <x v="27"/>
    <n v="4128"/>
  </r>
  <r>
    <x v="5"/>
    <x v="5"/>
    <x v="27"/>
    <n v="4403"/>
  </r>
  <r>
    <x v="6"/>
    <x v="6"/>
    <x v="27"/>
    <n v="4605"/>
  </r>
  <r>
    <x v="6"/>
    <x v="7"/>
    <x v="27"/>
    <n v="4491"/>
  </r>
  <r>
    <x v="6"/>
    <x v="8"/>
    <x v="27"/>
    <n v="3955"/>
  </r>
  <r>
    <x v="6"/>
    <x v="9"/>
    <x v="27"/>
    <n v="4371"/>
  </r>
  <r>
    <x v="6"/>
    <x v="10"/>
    <x v="27"/>
    <n v="3629"/>
  </r>
  <r>
    <x v="6"/>
    <x v="11"/>
    <x v="27"/>
    <n v="3524"/>
  </r>
  <r>
    <x v="6"/>
    <x v="0"/>
    <x v="27"/>
    <n v="3899"/>
  </r>
  <r>
    <x v="6"/>
    <x v="1"/>
    <x v="27"/>
    <n v="4366"/>
  </r>
  <r>
    <x v="6"/>
    <x v="2"/>
    <x v="27"/>
    <n v="4700"/>
  </r>
  <r>
    <x v="6"/>
    <x v="3"/>
    <x v="27"/>
    <n v="4992"/>
  </r>
  <r>
    <x v="6"/>
    <x v="4"/>
    <x v="27"/>
    <n v="3870"/>
  </r>
  <r>
    <x v="6"/>
    <x v="5"/>
    <x v="27"/>
    <n v="3041"/>
  </r>
  <r>
    <x v="7"/>
    <x v="6"/>
    <x v="27"/>
    <n v="3943"/>
  </r>
  <r>
    <x v="7"/>
    <x v="7"/>
    <x v="27"/>
    <n v="3750"/>
  </r>
  <r>
    <x v="7"/>
    <x v="8"/>
    <x v="27"/>
    <n v="3664"/>
  </r>
  <r>
    <x v="7"/>
    <x v="9"/>
    <x v="27"/>
    <n v="3528"/>
  </r>
  <r>
    <x v="7"/>
    <x v="10"/>
    <x v="27"/>
    <n v="3974.3122993254315"/>
  </r>
  <r>
    <x v="7"/>
    <x v="11"/>
    <x v="27"/>
    <n v="3936"/>
  </r>
  <r>
    <x v="7"/>
    <x v="0"/>
    <x v="27"/>
    <n v="3845"/>
  </r>
  <r>
    <x v="7"/>
    <x v="1"/>
    <x v="27"/>
    <n v="3930"/>
  </r>
  <r>
    <x v="7"/>
    <x v="2"/>
    <x v="27"/>
    <n v="4011"/>
  </r>
  <r>
    <x v="7"/>
    <x v="3"/>
    <x v="27"/>
    <n v="4193"/>
  </r>
  <r>
    <x v="7"/>
    <x v="4"/>
    <x v="27"/>
    <n v="4171"/>
  </r>
  <r>
    <x v="7"/>
    <x v="5"/>
    <x v="27"/>
    <n v="3869.8451107895194"/>
  </r>
  <r>
    <x v="8"/>
    <x v="6"/>
    <x v="27"/>
    <n v="4690"/>
  </r>
  <r>
    <x v="8"/>
    <x v="7"/>
    <x v="27"/>
    <n v="4872"/>
  </r>
  <r>
    <x v="8"/>
    <x v="8"/>
    <x v="27"/>
    <n v="4202.8934603574298"/>
  </r>
  <r>
    <x v="8"/>
    <x v="9"/>
    <x v="27"/>
    <n v="5211"/>
  </r>
  <r>
    <x v="8"/>
    <x v="10"/>
    <x v="27"/>
    <n v="4248"/>
  </r>
  <r>
    <x v="8"/>
    <x v="11"/>
    <x v="27"/>
    <n v="4716"/>
  </r>
  <r>
    <x v="8"/>
    <x v="0"/>
    <x v="27"/>
    <n v="4017"/>
  </r>
  <r>
    <x v="8"/>
    <x v="1"/>
    <x v="27"/>
    <n v="5045"/>
  </r>
  <r>
    <x v="8"/>
    <x v="2"/>
    <x v="27"/>
    <n v="4810"/>
  </r>
  <r>
    <x v="8"/>
    <x v="3"/>
    <x v="27"/>
    <n v="4710"/>
  </r>
  <r>
    <x v="8"/>
    <x v="4"/>
    <x v="27"/>
    <n v="3770"/>
  </r>
  <r>
    <x v="8"/>
    <x v="5"/>
    <x v="27"/>
    <n v="3880"/>
  </r>
  <r>
    <x v="9"/>
    <x v="6"/>
    <x v="27"/>
    <n v="4836"/>
  </r>
  <r>
    <x v="9"/>
    <x v="7"/>
    <x v="27"/>
    <n v="4915.4529404802788"/>
  </r>
  <r>
    <x v="9"/>
    <x v="8"/>
    <x v="27"/>
    <n v="3348"/>
  </r>
  <r>
    <x v="9"/>
    <x v="9"/>
    <x v="27"/>
    <n v="3701"/>
  </r>
  <r>
    <x v="9"/>
    <x v="10"/>
    <x v="27"/>
    <n v="3561"/>
  </r>
  <r>
    <x v="9"/>
    <x v="11"/>
    <x v="27"/>
    <n v="3014"/>
  </r>
  <r>
    <x v="9"/>
    <x v="0"/>
    <x v="27"/>
    <n v="2587"/>
  </r>
  <r>
    <x v="9"/>
    <x v="1"/>
    <x v="27"/>
    <n v="3555"/>
  </r>
  <r>
    <x v="9"/>
    <x v="2"/>
    <x v="27"/>
    <n v="4428.232166241135"/>
  </r>
  <r>
    <x v="9"/>
    <x v="3"/>
    <x v="27"/>
    <n v="5340"/>
  </r>
  <r>
    <x v="9"/>
    <x v="4"/>
    <x v="27"/>
    <n v="3917.1876902605991"/>
  </r>
  <r>
    <x v="9"/>
    <x v="5"/>
    <x v="27"/>
    <n v="3064.2757713632013"/>
  </r>
  <r>
    <x v="10"/>
    <x v="6"/>
    <x v="27"/>
    <n v="10089"/>
  </r>
  <r>
    <x v="10"/>
    <x v="7"/>
    <x v="27"/>
    <n v="10001"/>
  </r>
  <r>
    <x v="10"/>
    <x v="8"/>
    <x v="27"/>
    <n v="11104"/>
  </r>
  <r>
    <x v="10"/>
    <x v="9"/>
    <x v="27"/>
    <n v="15110"/>
  </r>
  <r>
    <x v="10"/>
    <x v="10"/>
    <x v="27"/>
    <n v="18119"/>
  </r>
  <r>
    <x v="10"/>
    <x v="11"/>
    <x v="27"/>
    <n v="17461"/>
  </r>
  <r>
    <x v="10"/>
    <x v="0"/>
    <x v="27"/>
    <n v="8014"/>
  </r>
  <r>
    <x v="10"/>
    <x v="1"/>
    <x v="27"/>
    <n v="2584.3953228839268"/>
  </r>
  <r>
    <x v="10"/>
    <x v="2"/>
    <x v="27"/>
    <n v="2518.5259848109627"/>
  </r>
  <r>
    <x v="10"/>
    <x v="3"/>
    <x v="27"/>
    <n v="3705.3934230068276"/>
  </r>
  <r>
    <x v="10"/>
    <x v="4"/>
    <x v="27"/>
    <n v="2498"/>
  </r>
  <r>
    <x v="10"/>
    <x v="5"/>
    <x v="27"/>
    <n v="1999.0936889579259"/>
  </r>
  <r>
    <x v="11"/>
    <x v="6"/>
    <x v="27"/>
    <n v="3699"/>
  </r>
  <r>
    <x v="11"/>
    <x v="7"/>
    <x v="27"/>
    <n v="3251"/>
  </r>
  <r>
    <x v="11"/>
    <x v="8"/>
    <x v="27"/>
    <n v="2424"/>
  </r>
  <r>
    <x v="11"/>
    <x v="9"/>
    <x v="27"/>
    <n v="2872"/>
  </r>
  <r>
    <x v="11"/>
    <x v="10"/>
    <x v="27"/>
    <n v="1955"/>
  </r>
  <r>
    <x v="11"/>
    <x v="11"/>
    <x v="27"/>
    <n v="1788"/>
  </r>
  <r>
    <x v="11"/>
    <x v="0"/>
    <x v="27"/>
    <n v="1319"/>
  </r>
  <r>
    <x v="11"/>
    <x v="1"/>
    <x v="27"/>
    <n v="4029.0560370010553"/>
  </r>
  <r>
    <x v="11"/>
    <x v="2"/>
    <x v="27"/>
    <n v="2403"/>
  </r>
  <r>
    <x v="11"/>
    <x v="3"/>
    <x v="27"/>
    <n v="2236"/>
  </r>
  <r>
    <x v="11"/>
    <x v="4"/>
    <x v="27"/>
    <n v="2184.3714350514974"/>
  </r>
  <r>
    <x v="11"/>
    <x v="5"/>
    <x v="27"/>
    <n v="3594"/>
  </r>
  <r>
    <x v="12"/>
    <x v="6"/>
    <x v="27"/>
    <n v="3243"/>
  </r>
  <r>
    <x v="12"/>
    <x v="7"/>
    <x v="27"/>
    <n v="2213"/>
  </r>
  <r>
    <x v="12"/>
    <x v="8"/>
    <x v="27"/>
    <n v="3624"/>
  </r>
  <r>
    <x v="12"/>
    <x v="9"/>
    <x v="27"/>
    <n v="2291"/>
  </r>
  <r>
    <x v="12"/>
    <x v="10"/>
    <x v="27"/>
    <n v="2480"/>
  </r>
  <r>
    <x v="12"/>
    <x v="11"/>
    <x v="27"/>
    <n v="1672"/>
  </r>
  <r>
    <x v="12"/>
    <x v="0"/>
    <x v="27"/>
    <n v="1858.4291747534376"/>
  </r>
  <r>
    <x v="12"/>
    <x v="1"/>
    <x v="27"/>
    <n v="1870"/>
  </r>
  <r>
    <x v="12"/>
    <x v="2"/>
    <x v="27"/>
    <n v="2301"/>
  </r>
  <r>
    <x v="12"/>
    <x v="3"/>
    <x v="27"/>
    <n v="2443.0901244785823"/>
  </r>
  <r>
    <x v="12"/>
    <x v="4"/>
    <x v="27"/>
    <n v="2373.9416007348555"/>
  </r>
  <r>
    <x v="12"/>
    <x v="5"/>
    <x v="27"/>
    <n v="2751"/>
  </r>
  <r>
    <x v="13"/>
    <x v="6"/>
    <x v="27"/>
    <n v="4105"/>
  </r>
  <r>
    <x v="13"/>
    <x v="7"/>
    <x v="27"/>
    <n v="3655"/>
  </r>
  <r>
    <x v="13"/>
    <x v="8"/>
    <x v="27"/>
    <n v="3190"/>
  </r>
  <r>
    <x v="13"/>
    <x v="9"/>
    <x v="27"/>
    <n v="2200"/>
  </r>
  <r>
    <x v="13"/>
    <x v="10"/>
    <x v="27"/>
    <n v="2000"/>
  </r>
  <r>
    <x v="13"/>
    <x v="11"/>
    <x v="27"/>
    <n v="1704"/>
  </r>
  <r>
    <x v="13"/>
    <x v="0"/>
    <x v="27"/>
    <n v="1475"/>
  </r>
  <r>
    <x v="13"/>
    <x v="1"/>
    <x v="27"/>
    <n v="3115.9862645012145"/>
  </r>
  <r>
    <x v="13"/>
    <x v="2"/>
    <x v="27"/>
    <n v="2288.2025009868471"/>
  </r>
  <r>
    <x v="13"/>
    <x v="3"/>
    <x v="27"/>
    <n v="2625"/>
  </r>
  <r>
    <x v="13"/>
    <x v="4"/>
    <x v="27"/>
    <n v="2112"/>
  </r>
  <r>
    <x v="13"/>
    <x v="5"/>
    <x v="27"/>
    <n v="3114.2637189426614"/>
  </r>
  <r>
    <x v="14"/>
    <x v="6"/>
    <x v="27"/>
    <n v="2524.9744404817779"/>
  </r>
  <r>
    <x v="14"/>
    <x v="7"/>
    <x v="27"/>
    <n v="4241.1634761493397"/>
  </r>
  <r>
    <x v="14"/>
    <x v="8"/>
    <x v="27"/>
    <n v="2447.7189297163563"/>
  </r>
  <r>
    <x v="14"/>
    <x v="9"/>
    <x v="27"/>
    <n v="3736.4894514996176"/>
  </r>
  <r>
    <x v="14"/>
    <x v="10"/>
    <x v="27"/>
    <n v="1920"/>
  </r>
  <r>
    <x v="14"/>
    <x v="11"/>
    <x v="27"/>
    <n v="2215.7860420104466"/>
  </r>
  <r>
    <x v="14"/>
    <x v="0"/>
    <x v="27"/>
    <n v="1750.5698222671829"/>
  </r>
  <r>
    <x v="14"/>
    <x v="1"/>
    <x v="27"/>
    <n v="2275.4349062488191"/>
  </r>
  <r>
    <x v="14"/>
    <x v="2"/>
    <x v="27"/>
    <n v="1939"/>
  </r>
  <r>
    <x v="14"/>
    <x v="3"/>
    <x v="27"/>
    <n v="3014.4691716246389"/>
  </r>
  <r>
    <x v="14"/>
    <x v="4"/>
    <x v="27"/>
    <n v="2276"/>
  </r>
  <r>
    <x v="14"/>
    <x v="5"/>
    <x v="27"/>
    <n v="2297"/>
  </r>
  <r>
    <x v="15"/>
    <x v="6"/>
    <x v="27"/>
    <n v="3505.3030053693328"/>
  </r>
  <r>
    <x v="15"/>
    <x v="7"/>
    <x v="27"/>
    <n v="2874.576210932114"/>
  </r>
  <r>
    <x v="15"/>
    <x v="8"/>
    <x v="27"/>
    <n v="3201.9765749605449"/>
  </r>
  <r>
    <x v="15"/>
    <x v="9"/>
    <x v="27"/>
    <n v="2715"/>
  </r>
  <r>
    <x v="15"/>
    <x v="10"/>
    <x v="27"/>
    <n v="1725.5377092471513"/>
  </r>
  <r>
    <x v="15"/>
    <x v="11"/>
    <x v="27"/>
    <n v="1411.9342101244779"/>
  </r>
  <r>
    <x v="15"/>
    <x v="0"/>
    <x v="27"/>
    <n v="1411.9342101244779"/>
  </r>
  <r>
    <x v="15"/>
    <x v="1"/>
    <x v="27"/>
    <n v="1851.8919867398351"/>
  </r>
  <r>
    <x v="15"/>
    <x v="2"/>
    <x v="27"/>
    <n v="1888.6873131404748"/>
  </r>
  <r>
    <x v="15"/>
    <x v="3"/>
    <x v="27"/>
    <n v="2216.3832225911974"/>
  </r>
  <r>
    <x v="15"/>
    <x v="4"/>
    <x v="27"/>
    <n v="1570.8751184433236"/>
  </r>
  <r>
    <x v="15"/>
    <x v="5"/>
    <x v="27"/>
    <n v="1741.2838956078931"/>
  </r>
  <r>
    <x v="16"/>
    <x v="6"/>
    <x v="27"/>
    <n v="3317.71074503607"/>
  </r>
  <r>
    <x v="16"/>
    <x v="7"/>
    <x v="27"/>
    <n v="2532.8444723572729"/>
  </r>
  <r>
    <x v="16"/>
    <x v="8"/>
    <x v="27"/>
    <n v="2346.4607245208881"/>
  </r>
  <r>
    <x v="16"/>
    <x v="9"/>
    <x v="27"/>
    <n v="1822.130583551542"/>
  </r>
  <r>
    <x v="16"/>
    <x v="10"/>
    <x v="27"/>
    <n v="1251.6012811114872"/>
  </r>
  <r>
    <x v="16"/>
    <x v="11"/>
    <x v="27"/>
    <n v="1173.8536718315772"/>
  </r>
  <r>
    <x v="16"/>
    <x v="0"/>
    <x v="27"/>
    <n v="2172.9086154431466"/>
  </r>
  <r>
    <x v="16"/>
    <x v="1"/>
    <x v="27"/>
    <n v="1873.0809146400534"/>
  </r>
  <r>
    <x v="16"/>
    <x v="2"/>
    <x v="27"/>
    <n v="1704.8572340054293"/>
  </r>
  <r>
    <x v="16"/>
    <x v="3"/>
    <x v="27"/>
    <n v="2732.2468993009443"/>
  </r>
  <r>
    <x v="16"/>
    <x v="4"/>
    <x v="27"/>
    <n v="2976.120052682521"/>
  </r>
  <r>
    <x v="16"/>
    <x v="5"/>
    <x v="27"/>
    <n v="1847.5824286373954"/>
  </r>
  <r>
    <x v="17"/>
    <x v="6"/>
    <x v="27"/>
    <n v="4148.479972928475"/>
  </r>
  <r>
    <x v="17"/>
    <x v="7"/>
    <x v="27"/>
    <n v="2664.7597291384086"/>
  </r>
  <r>
    <x v="17"/>
    <x v="8"/>
    <x v="27"/>
    <n v="1486.4992109090533"/>
  </r>
  <r>
    <x v="17"/>
    <x v="9"/>
    <x v="27"/>
    <n v="2394.367201077212"/>
  </r>
  <r>
    <x v="17"/>
    <x v="10"/>
    <x v="27"/>
    <n v="1771.1488164154682"/>
  </r>
  <r>
    <x v="17"/>
    <x v="11"/>
    <x v="27"/>
    <n v="1934.7431400812923"/>
  </r>
  <r>
    <x v="17"/>
    <x v="0"/>
    <x v="27"/>
    <n v="1941.1878889551142"/>
  </r>
  <r>
    <x v="17"/>
    <x v="1"/>
    <x v="27"/>
    <n v="388.220595054532"/>
  </r>
  <r>
    <x v="17"/>
    <x v="2"/>
    <x v="27"/>
    <n v="0"/>
  </r>
  <r>
    <x v="17"/>
    <x v="3"/>
    <x v="27"/>
    <n v="71.90515753551631"/>
  </r>
  <r>
    <x v="17"/>
    <x v="4"/>
    <x v="27"/>
    <n v="0"/>
  </r>
  <r>
    <x v="17"/>
    <x v="5"/>
    <x v="27"/>
    <n v="0"/>
  </r>
  <r>
    <x v="18"/>
    <x v="6"/>
    <x v="27"/>
    <n v="1236.1003506307165"/>
  </r>
  <r>
    <x v="18"/>
    <x v="7"/>
    <x v="27"/>
    <n v="0"/>
  </r>
  <r>
    <x v="18"/>
    <x v="8"/>
    <x v="27"/>
    <n v="0"/>
  </r>
  <r>
    <x v="18"/>
    <x v="9"/>
    <x v="27"/>
    <n v="862.93352692211624"/>
  </r>
  <r>
    <x v="18"/>
    <x v="10"/>
    <x v="27"/>
    <n v="4067.9131802045681"/>
  </r>
  <r>
    <x v="18"/>
    <x v="11"/>
    <x v="27"/>
    <n v="1045.8116032975804"/>
  </r>
  <r>
    <x v="18"/>
    <x v="0"/>
    <x v="27"/>
    <n v="0"/>
  </r>
  <r>
    <x v="18"/>
    <x v="1"/>
    <x v="27"/>
    <n v="2074.4266513607881"/>
  </r>
  <r>
    <x v="18"/>
    <x v="2"/>
    <x v="27"/>
    <n v="791.47665299846244"/>
  </r>
  <r>
    <x v="18"/>
    <x v="3"/>
    <x v="27"/>
    <n v="460.52781492844554"/>
  </r>
  <r>
    <x v="18"/>
    <x v="4"/>
    <x v="27"/>
    <n v="0"/>
  </r>
  <r>
    <x v="18"/>
    <x v="5"/>
    <x v="27"/>
    <n v="1352.4357972795171"/>
  </r>
  <r>
    <x v="19"/>
    <x v="6"/>
    <x v="27"/>
    <n v="0"/>
  </r>
  <r>
    <x v="19"/>
    <x v="7"/>
    <x v="27"/>
    <n v="0"/>
  </r>
  <r>
    <x v="19"/>
    <x v="8"/>
    <x v="27"/>
    <n v="0"/>
  </r>
  <r>
    <x v="19"/>
    <x v="9"/>
    <x v="27"/>
    <n v="2311"/>
  </r>
  <r>
    <x v="19"/>
    <x v="10"/>
    <x v="27"/>
    <n v="1154"/>
  </r>
  <r>
    <x v="19"/>
    <x v="11"/>
    <x v="27"/>
    <n v="993"/>
  </r>
  <r>
    <x v="19"/>
    <x v="0"/>
    <x v="27"/>
    <n v="0"/>
  </r>
  <r>
    <x v="19"/>
    <x v="1"/>
    <x v="27"/>
    <n v="488"/>
  </r>
  <r>
    <x v="19"/>
    <x v="2"/>
    <x v="27"/>
    <n v="0"/>
  </r>
  <r>
    <x v="19"/>
    <x v="3"/>
    <x v="27"/>
    <n v="0"/>
  </r>
  <r>
    <x v="19"/>
    <x v="4"/>
    <x v="27"/>
    <n v="7790"/>
  </r>
  <r>
    <x v="19"/>
    <x v="5"/>
    <x v="27"/>
    <n v="4806"/>
  </r>
  <r>
    <x v="20"/>
    <x v="6"/>
    <x v="27"/>
    <n v="0"/>
  </r>
  <r>
    <x v="20"/>
    <x v="7"/>
    <x v="27"/>
    <n v="6089"/>
  </r>
  <r>
    <x v="20"/>
    <x v="8"/>
    <x v="27"/>
    <n v="5461"/>
  </r>
  <r>
    <x v="20"/>
    <x v="9"/>
    <x v="27"/>
    <n v="5602"/>
  </r>
  <r>
    <x v="20"/>
    <x v="10"/>
    <x v="27"/>
    <n v="0"/>
  </r>
  <r>
    <x v="20"/>
    <x v="11"/>
    <x v="27"/>
    <n v="0"/>
  </r>
  <r>
    <x v="20"/>
    <x v="0"/>
    <x v="27"/>
    <n v="6304"/>
  </r>
  <r>
    <x v="20"/>
    <x v="1"/>
    <x v="27"/>
    <n v="2524"/>
  </r>
  <r>
    <x v="20"/>
    <x v="2"/>
    <x v="27"/>
    <n v="5363"/>
  </r>
  <r>
    <x v="20"/>
    <x v="3"/>
    <x v="27"/>
    <n v="0"/>
  </r>
  <r>
    <x v="20"/>
    <x v="4"/>
    <x v="27"/>
    <n v="5496"/>
  </r>
  <r>
    <x v="20"/>
    <x v="5"/>
    <x v="27"/>
    <n v="0"/>
  </r>
  <r>
    <x v="21"/>
    <x v="6"/>
    <x v="27"/>
    <n v="3101"/>
  </r>
  <r>
    <x v="21"/>
    <x v="7"/>
    <x v="27"/>
    <n v="0"/>
  </r>
  <r>
    <x v="21"/>
    <x v="8"/>
    <x v="27"/>
    <n v="0"/>
  </r>
  <r>
    <x v="21"/>
    <x v="9"/>
    <x v="27"/>
    <n v="15642"/>
  </r>
  <r>
    <x v="21"/>
    <x v="10"/>
    <x v="27"/>
    <n v="12668"/>
  </r>
  <r>
    <x v="21"/>
    <x v="11"/>
    <x v="27"/>
    <n v="2399"/>
  </r>
  <r>
    <x v="21"/>
    <x v="0"/>
    <x v="27"/>
    <n v="0"/>
  </r>
  <r>
    <x v="21"/>
    <x v="1"/>
    <x v="27"/>
    <n v="5204"/>
  </r>
  <r>
    <x v="21"/>
    <x v="2"/>
    <x v="27"/>
    <n v="2964"/>
  </r>
  <r>
    <x v="21"/>
    <x v="3"/>
    <x v="27"/>
    <n v="8213"/>
  </r>
  <r>
    <x v="21"/>
    <x v="4"/>
    <x v="27"/>
    <n v="0"/>
  </r>
  <r>
    <x v="21"/>
    <x v="5"/>
    <x v="27"/>
    <n v="3247"/>
  </r>
  <r>
    <x v="22"/>
    <x v="6"/>
    <x v="27"/>
    <n v="9704"/>
  </r>
  <r>
    <x v="22"/>
    <x v="7"/>
    <x v="27"/>
    <n v="0"/>
  </r>
  <r>
    <x v="22"/>
    <x v="8"/>
    <x v="27"/>
    <n v="9197"/>
  </r>
  <r>
    <x v="22"/>
    <x v="9"/>
    <x v="27"/>
    <n v="2516"/>
  </r>
  <r>
    <x v="22"/>
    <x v="10"/>
    <x v="27"/>
    <n v="5540"/>
  </r>
  <r>
    <x v="22"/>
    <x v="11"/>
    <x v="27"/>
    <n v="2326"/>
  </r>
  <r>
    <x v="22"/>
    <x v="0"/>
    <x v="27"/>
    <n v="0"/>
  </r>
  <r>
    <x v="22"/>
    <x v="1"/>
    <x v="27"/>
    <n v="3995"/>
  </r>
  <r>
    <x v="22"/>
    <x v="2"/>
    <x v="27"/>
    <n v="6040"/>
  </r>
  <r>
    <x v="22"/>
    <x v="3"/>
    <x v="27"/>
    <n v="2621"/>
  </r>
  <r>
    <x v="22"/>
    <x v="4"/>
    <x v="27"/>
    <n v="3279"/>
  </r>
  <r>
    <x v="22"/>
    <x v="5"/>
    <x v="27"/>
    <n v="0"/>
  </r>
  <r>
    <x v="23"/>
    <x v="6"/>
    <x v="27"/>
    <n v="7114"/>
  </r>
  <r>
    <x v="23"/>
    <x v="7"/>
    <x v="27"/>
    <n v="0"/>
  </r>
  <r>
    <x v="23"/>
    <x v="8"/>
    <x v="27"/>
    <n v="0"/>
  </r>
  <r>
    <x v="23"/>
    <x v="9"/>
    <x v="27"/>
    <n v="0"/>
  </r>
  <r>
    <x v="23"/>
    <x v="10"/>
    <x v="27"/>
    <n v="0"/>
  </r>
  <r>
    <x v="23"/>
    <x v="11"/>
    <x v="27"/>
    <n v="668"/>
  </r>
  <r>
    <x v="23"/>
    <x v="0"/>
    <x v="27"/>
    <n v="687"/>
  </r>
  <r>
    <x v="23"/>
    <x v="1"/>
    <x v="27"/>
    <n v="3608"/>
  </r>
  <r>
    <x v="23"/>
    <x v="2"/>
    <x v="27"/>
    <n v="2428"/>
  </r>
  <r>
    <x v="23"/>
    <x v="3"/>
    <x v="27"/>
    <n v="2552"/>
  </r>
  <r>
    <x v="23"/>
    <x v="4"/>
    <x v="27"/>
    <n v="802"/>
  </r>
  <r>
    <x v="23"/>
    <x v="5"/>
    <x v="27"/>
    <n v="2383"/>
  </r>
  <r>
    <x v="24"/>
    <x v="6"/>
    <x v="27"/>
    <n v="3291"/>
  </r>
  <r>
    <x v="24"/>
    <x v="7"/>
    <x v="27"/>
    <n v="3450"/>
  </r>
  <r>
    <x v="24"/>
    <x v="8"/>
    <x v="27"/>
    <n v="0"/>
  </r>
  <r>
    <x v="24"/>
    <x v="9"/>
    <x v="27"/>
    <n v="0"/>
  </r>
  <r>
    <x v="24"/>
    <x v="10"/>
    <x v="27"/>
    <n v="1"/>
  </r>
  <r>
    <x v="24"/>
    <x v="11"/>
    <x v="27"/>
    <n v="2358"/>
  </r>
  <r>
    <x v="24"/>
    <x v="0"/>
    <x v="27"/>
    <n v="1812"/>
  </r>
  <r>
    <x v="24"/>
    <x v="1"/>
    <x v="27"/>
    <n v="3647"/>
  </r>
  <r>
    <x v="24"/>
    <x v="2"/>
    <x v="27"/>
    <n v="3653"/>
  </r>
  <r>
    <x v="24"/>
    <x v="3"/>
    <x v="27"/>
    <n v="2380"/>
  </r>
  <r>
    <x v="24"/>
    <x v="4"/>
    <x v="27"/>
    <n v="514"/>
  </r>
  <r>
    <x v="24"/>
    <x v="5"/>
    <x v="27"/>
    <n v="423"/>
  </r>
  <r>
    <x v="25"/>
    <x v="6"/>
    <x v="27"/>
    <n v="655"/>
  </r>
  <r>
    <x v="25"/>
    <x v="7"/>
    <x v="27"/>
    <n v="1082"/>
  </r>
  <r>
    <x v="25"/>
    <x v="8"/>
    <x v="27"/>
    <n v="384"/>
  </r>
  <r>
    <x v="25"/>
    <x v="9"/>
    <x v="27"/>
    <n v="33"/>
  </r>
  <r>
    <x v="25"/>
    <x v="10"/>
    <x v="27"/>
    <n v="57"/>
  </r>
  <r>
    <x v="25"/>
    <x v="11"/>
    <x v="27"/>
    <n v="66"/>
  </r>
  <r>
    <x v="25"/>
    <x v="0"/>
    <x v="27"/>
    <n v="32"/>
  </r>
  <r>
    <x v="25"/>
    <x v="1"/>
    <x v="27"/>
    <n v="41"/>
  </r>
  <r>
    <x v="25"/>
    <x v="2"/>
    <x v="27"/>
    <n v="87"/>
  </r>
  <r>
    <x v="25"/>
    <x v="3"/>
    <x v="27"/>
    <n v="124"/>
  </r>
  <r>
    <x v="25"/>
    <x v="4"/>
    <x v="27"/>
    <n v="210"/>
  </r>
  <r>
    <x v="25"/>
    <x v="5"/>
    <x v="27"/>
    <n v="458"/>
  </r>
  <r>
    <x v="0"/>
    <x v="0"/>
    <x v="28"/>
    <n v="0"/>
  </r>
  <r>
    <x v="0"/>
    <x v="1"/>
    <x v="28"/>
    <n v="0"/>
  </r>
  <r>
    <x v="0"/>
    <x v="2"/>
    <x v="28"/>
    <n v="0"/>
  </r>
  <r>
    <x v="0"/>
    <x v="3"/>
    <x v="28"/>
    <n v="0"/>
  </r>
  <r>
    <x v="0"/>
    <x v="4"/>
    <x v="28"/>
    <n v="0"/>
  </r>
  <r>
    <x v="0"/>
    <x v="5"/>
    <x v="28"/>
    <n v="0"/>
  </r>
  <r>
    <x v="1"/>
    <x v="6"/>
    <x v="28"/>
    <n v="0"/>
  </r>
  <r>
    <x v="1"/>
    <x v="7"/>
    <x v="28"/>
    <n v="0"/>
  </r>
  <r>
    <x v="1"/>
    <x v="8"/>
    <x v="28"/>
    <n v="0"/>
  </r>
  <r>
    <x v="1"/>
    <x v="9"/>
    <x v="28"/>
    <n v="0"/>
  </r>
  <r>
    <x v="1"/>
    <x v="10"/>
    <x v="28"/>
    <n v="0"/>
  </r>
  <r>
    <x v="1"/>
    <x v="11"/>
    <x v="28"/>
    <n v="0"/>
  </r>
  <r>
    <x v="1"/>
    <x v="0"/>
    <x v="28"/>
    <n v="0"/>
  </r>
  <r>
    <x v="1"/>
    <x v="1"/>
    <x v="28"/>
    <n v="0"/>
  </r>
  <r>
    <x v="1"/>
    <x v="2"/>
    <x v="28"/>
    <n v="0"/>
  </r>
  <r>
    <x v="1"/>
    <x v="3"/>
    <x v="28"/>
    <n v="0"/>
  </r>
  <r>
    <x v="1"/>
    <x v="4"/>
    <x v="28"/>
    <n v="0"/>
  </r>
  <r>
    <x v="1"/>
    <x v="5"/>
    <x v="28"/>
    <n v="0"/>
  </r>
  <r>
    <x v="2"/>
    <x v="6"/>
    <x v="28"/>
    <n v="0"/>
  </r>
  <r>
    <x v="2"/>
    <x v="7"/>
    <x v="28"/>
    <n v="0"/>
  </r>
  <r>
    <x v="2"/>
    <x v="8"/>
    <x v="28"/>
    <n v="0"/>
  </r>
  <r>
    <x v="2"/>
    <x v="9"/>
    <x v="28"/>
    <n v="0"/>
  </r>
  <r>
    <x v="2"/>
    <x v="10"/>
    <x v="28"/>
    <n v="0"/>
  </r>
  <r>
    <x v="2"/>
    <x v="11"/>
    <x v="28"/>
    <n v="0"/>
  </r>
  <r>
    <x v="2"/>
    <x v="0"/>
    <x v="28"/>
    <n v="0"/>
  </r>
  <r>
    <x v="2"/>
    <x v="1"/>
    <x v="28"/>
    <n v="0"/>
  </r>
  <r>
    <x v="2"/>
    <x v="2"/>
    <x v="28"/>
    <n v="0"/>
  </r>
  <r>
    <x v="2"/>
    <x v="3"/>
    <x v="28"/>
    <n v="0"/>
  </r>
  <r>
    <x v="2"/>
    <x v="4"/>
    <x v="28"/>
    <n v="0"/>
  </r>
  <r>
    <x v="2"/>
    <x v="5"/>
    <x v="28"/>
    <n v="0"/>
  </r>
  <r>
    <x v="3"/>
    <x v="6"/>
    <x v="28"/>
    <n v="0"/>
  </r>
  <r>
    <x v="3"/>
    <x v="7"/>
    <x v="28"/>
    <n v="0"/>
  </r>
  <r>
    <x v="3"/>
    <x v="8"/>
    <x v="28"/>
    <n v="1995"/>
  </r>
  <r>
    <x v="3"/>
    <x v="9"/>
    <x v="28"/>
    <n v="6714"/>
  </r>
  <r>
    <x v="3"/>
    <x v="10"/>
    <x v="28"/>
    <n v="5641"/>
  </r>
  <r>
    <x v="3"/>
    <x v="11"/>
    <x v="28"/>
    <n v="5333"/>
  </r>
  <r>
    <x v="3"/>
    <x v="0"/>
    <x v="28"/>
    <n v="3847"/>
  </r>
  <r>
    <x v="3"/>
    <x v="1"/>
    <x v="28"/>
    <n v="4360"/>
  </r>
  <r>
    <x v="3"/>
    <x v="2"/>
    <x v="28"/>
    <n v="4481"/>
  </r>
  <r>
    <x v="3"/>
    <x v="3"/>
    <x v="28"/>
    <n v="4095"/>
  </r>
  <r>
    <x v="3"/>
    <x v="4"/>
    <x v="28"/>
    <n v="3254"/>
  </r>
  <r>
    <x v="3"/>
    <x v="5"/>
    <x v="28"/>
    <n v="3296"/>
  </r>
  <r>
    <x v="4"/>
    <x v="6"/>
    <x v="28"/>
    <n v="4188"/>
  </r>
  <r>
    <x v="4"/>
    <x v="7"/>
    <x v="28"/>
    <n v="5063"/>
  </r>
  <r>
    <x v="4"/>
    <x v="8"/>
    <x v="28"/>
    <n v="6143"/>
  </r>
  <r>
    <x v="4"/>
    <x v="9"/>
    <x v="28"/>
    <n v="1648"/>
  </r>
  <r>
    <x v="4"/>
    <x v="10"/>
    <x v="28"/>
    <n v="3514"/>
  </r>
  <r>
    <x v="4"/>
    <x v="11"/>
    <x v="28"/>
    <n v="4029"/>
  </r>
  <r>
    <x v="4"/>
    <x v="0"/>
    <x v="28"/>
    <n v="296"/>
  </r>
  <r>
    <x v="4"/>
    <x v="1"/>
    <x v="28"/>
    <n v="0"/>
  </r>
  <r>
    <x v="4"/>
    <x v="2"/>
    <x v="28"/>
    <n v="0"/>
  </r>
  <r>
    <x v="4"/>
    <x v="3"/>
    <x v="28"/>
    <n v="0"/>
  </r>
  <r>
    <x v="4"/>
    <x v="4"/>
    <x v="28"/>
    <n v="0"/>
  </r>
  <r>
    <x v="4"/>
    <x v="5"/>
    <x v="28"/>
    <n v="0"/>
  </r>
  <r>
    <x v="5"/>
    <x v="6"/>
    <x v="28"/>
    <n v="0"/>
  </r>
  <r>
    <x v="5"/>
    <x v="7"/>
    <x v="28"/>
    <n v="0"/>
  </r>
  <r>
    <x v="5"/>
    <x v="8"/>
    <x v="28"/>
    <n v="0"/>
  </r>
  <r>
    <x v="5"/>
    <x v="9"/>
    <x v="28"/>
    <n v="0"/>
  </r>
  <r>
    <x v="5"/>
    <x v="10"/>
    <x v="28"/>
    <n v="0"/>
  </r>
  <r>
    <x v="5"/>
    <x v="11"/>
    <x v="28"/>
    <n v="0"/>
  </r>
  <r>
    <x v="5"/>
    <x v="0"/>
    <x v="28"/>
    <n v="0"/>
  </r>
  <r>
    <x v="5"/>
    <x v="1"/>
    <x v="28"/>
    <n v="0"/>
  </r>
  <r>
    <x v="5"/>
    <x v="2"/>
    <x v="28"/>
    <n v="0"/>
  </r>
  <r>
    <x v="5"/>
    <x v="3"/>
    <x v="28"/>
    <n v="0"/>
  </r>
  <r>
    <x v="5"/>
    <x v="4"/>
    <x v="28"/>
    <n v="0"/>
  </r>
  <r>
    <x v="5"/>
    <x v="5"/>
    <x v="28"/>
    <n v="0"/>
  </r>
  <r>
    <x v="6"/>
    <x v="6"/>
    <x v="28"/>
    <n v="0"/>
  </r>
  <r>
    <x v="6"/>
    <x v="7"/>
    <x v="28"/>
    <n v="0"/>
  </r>
  <r>
    <x v="6"/>
    <x v="8"/>
    <x v="28"/>
    <n v="0"/>
  </r>
  <r>
    <x v="6"/>
    <x v="9"/>
    <x v="28"/>
    <n v="0"/>
  </r>
  <r>
    <x v="6"/>
    <x v="10"/>
    <x v="28"/>
    <n v="2331"/>
  </r>
  <r>
    <x v="6"/>
    <x v="11"/>
    <x v="28"/>
    <n v="2390"/>
  </r>
  <r>
    <x v="6"/>
    <x v="0"/>
    <x v="28"/>
    <n v="0"/>
  </r>
  <r>
    <x v="6"/>
    <x v="1"/>
    <x v="28"/>
    <n v="0"/>
  </r>
  <r>
    <x v="6"/>
    <x v="2"/>
    <x v="28"/>
    <n v="0"/>
  </r>
  <r>
    <x v="6"/>
    <x v="3"/>
    <x v="28"/>
    <n v="0"/>
  </r>
  <r>
    <x v="6"/>
    <x v="4"/>
    <x v="28"/>
    <n v="0"/>
  </r>
  <r>
    <x v="6"/>
    <x v="5"/>
    <x v="28"/>
    <n v="0"/>
  </r>
  <r>
    <x v="7"/>
    <x v="6"/>
    <x v="28"/>
    <n v="0"/>
  </r>
  <r>
    <x v="7"/>
    <x v="7"/>
    <x v="28"/>
    <n v="0"/>
  </r>
  <r>
    <x v="7"/>
    <x v="8"/>
    <x v="28"/>
    <n v="0"/>
  </r>
  <r>
    <x v="7"/>
    <x v="9"/>
    <x v="28"/>
    <n v="0"/>
  </r>
  <r>
    <x v="7"/>
    <x v="10"/>
    <x v="28"/>
    <n v="0"/>
  </r>
  <r>
    <x v="7"/>
    <x v="11"/>
    <x v="28"/>
    <n v="0"/>
  </r>
  <r>
    <x v="7"/>
    <x v="0"/>
    <x v="28"/>
    <n v="0"/>
  </r>
  <r>
    <x v="7"/>
    <x v="1"/>
    <x v="28"/>
    <n v="0"/>
  </r>
  <r>
    <x v="7"/>
    <x v="2"/>
    <x v="28"/>
    <n v="0"/>
  </r>
  <r>
    <x v="7"/>
    <x v="3"/>
    <x v="28"/>
    <n v="0"/>
  </r>
  <r>
    <x v="7"/>
    <x v="4"/>
    <x v="28"/>
    <n v="0"/>
  </r>
  <r>
    <x v="7"/>
    <x v="5"/>
    <x v="28"/>
    <n v="0"/>
  </r>
  <r>
    <x v="8"/>
    <x v="6"/>
    <x v="28"/>
    <n v="0"/>
  </r>
  <r>
    <x v="8"/>
    <x v="7"/>
    <x v="28"/>
    <n v="0"/>
  </r>
  <r>
    <x v="8"/>
    <x v="8"/>
    <x v="28"/>
    <n v="0"/>
  </r>
  <r>
    <x v="8"/>
    <x v="9"/>
    <x v="28"/>
    <n v="0"/>
  </r>
  <r>
    <x v="8"/>
    <x v="10"/>
    <x v="28"/>
    <n v="0"/>
  </r>
  <r>
    <x v="8"/>
    <x v="11"/>
    <x v="28"/>
    <n v="0"/>
  </r>
  <r>
    <x v="8"/>
    <x v="0"/>
    <x v="28"/>
    <n v="0"/>
  </r>
  <r>
    <x v="8"/>
    <x v="1"/>
    <x v="28"/>
    <n v="0"/>
  </r>
  <r>
    <x v="8"/>
    <x v="2"/>
    <x v="28"/>
    <n v="0"/>
  </r>
  <r>
    <x v="8"/>
    <x v="3"/>
    <x v="28"/>
    <n v="0"/>
  </r>
  <r>
    <x v="8"/>
    <x v="4"/>
    <x v="28"/>
    <n v="0"/>
  </r>
  <r>
    <x v="8"/>
    <x v="5"/>
    <x v="28"/>
    <n v="0"/>
  </r>
  <r>
    <x v="9"/>
    <x v="6"/>
    <x v="28"/>
    <n v="0"/>
  </r>
  <r>
    <x v="9"/>
    <x v="7"/>
    <x v="28"/>
    <n v="0"/>
  </r>
  <r>
    <x v="9"/>
    <x v="8"/>
    <x v="28"/>
    <n v="0"/>
  </r>
  <r>
    <x v="9"/>
    <x v="9"/>
    <x v="28"/>
    <n v="0"/>
  </r>
  <r>
    <x v="9"/>
    <x v="10"/>
    <x v="28"/>
    <n v="0"/>
  </r>
  <r>
    <x v="9"/>
    <x v="11"/>
    <x v="28"/>
    <n v="0"/>
  </r>
  <r>
    <x v="9"/>
    <x v="0"/>
    <x v="28"/>
    <n v="0"/>
  </r>
  <r>
    <x v="9"/>
    <x v="1"/>
    <x v="28"/>
    <n v="0"/>
  </r>
  <r>
    <x v="9"/>
    <x v="2"/>
    <x v="28"/>
    <n v="0"/>
  </r>
  <r>
    <x v="9"/>
    <x v="3"/>
    <x v="28"/>
    <n v="0"/>
  </r>
  <r>
    <x v="9"/>
    <x v="4"/>
    <x v="28"/>
    <n v="0"/>
  </r>
  <r>
    <x v="9"/>
    <x v="5"/>
    <x v="28"/>
    <n v="0"/>
  </r>
  <r>
    <x v="10"/>
    <x v="6"/>
    <x v="28"/>
    <n v="0"/>
  </r>
  <r>
    <x v="10"/>
    <x v="7"/>
    <x v="28"/>
    <n v="0"/>
  </r>
  <r>
    <x v="10"/>
    <x v="8"/>
    <x v="28"/>
    <n v="0"/>
  </r>
  <r>
    <x v="10"/>
    <x v="9"/>
    <x v="28"/>
    <n v="0"/>
  </r>
  <r>
    <x v="10"/>
    <x v="10"/>
    <x v="28"/>
    <n v="0"/>
  </r>
  <r>
    <x v="10"/>
    <x v="11"/>
    <x v="28"/>
    <n v="0"/>
  </r>
  <r>
    <x v="10"/>
    <x v="0"/>
    <x v="28"/>
    <n v="0"/>
  </r>
  <r>
    <x v="10"/>
    <x v="1"/>
    <x v="28"/>
    <n v="0"/>
  </r>
  <r>
    <x v="10"/>
    <x v="2"/>
    <x v="28"/>
    <n v="0"/>
  </r>
  <r>
    <x v="10"/>
    <x v="3"/>
    <x v="28"/>
    <n v="0"/>
  </r>
  <r>
    <x v="10"/>
    <x v="4"/>
    <x v="28"/>
    <n v="0"/>
  </r>
  <r>
    <x v="10"/>
    <x v="5"/>
    <x v="28"/>
    <n v="0"/>
  </r>
  <r>
    <x v="11"/>
    <x v="6"/>
    <x v="28"/>
    <n v="0"/>
  </r>
  <r>
    <x v="11"/>
    <x v="7"/>
    <x v="28"/>
    <n v="0"/>
  </r>
  <r>
    <x v="11"/>
    <x v="8"/>
    <x v="28"/>
    <n v="0"/>
  </r>
  <r>
    <x v="11"/>
    <x v="9"/>
    <x v="28"/>
    <n v="0"/>
  </r>
  <r>
    <x v="11"/>
    <x v="10"/>
    <x v="28"/>
    <n v="0"/>
  </r>
  <r>
    <x v="11"/>
    <x v="11"/>
    <x v="28"/>
    <n v="0"/>
  </r>
  <r>
    <x v="11"/>
    <x v="0"/>
    <x v="28"/>
    <n v="0"/>
  </r>
  <r>
    <x v="11"/>
    <x v="1"/>
    <x v="28"/>
    <n v="0"/>
  </r>
  <r>
    <x v="11"/>
    <x v="2"/>
    <x v="28"/>
    <n v="0"/>
  </r>
  <r>
    <x v="11"/>
    <x v="3"/>
    <x v="28"/>
    <n v="0"/>
  </r>
  <r>
    <x v="11"/>
    <x v="4"/>
    <x v="28"/>
    <n v="0"/>
  </r>
  <r>
    <x v="11"/>
    <x v="5"/>
    <x v="28"/>
    <n v="0"/>
  </r>
  <r>
    <x v="12"/>
    <x v="6"/>
    <x v="28"/>
    <n v="0"/>
  </r>
  <r>
    <x v="12"/>
    <x v="7"/>
    <x v="28"/>
    <n v="0"/>
  </r>
  <r>
    <x v="12"/>
    <x v="8"/>
    <x v="28"/>
    <n v="0"/>
  </r>
  <r>
    <x v="12"/>
    <x v="9"/>
    <x v="28"/>
    <n v="0"/>
  </r>
  <r>
    <x v="12"/>
    <x v="10"/>
    <x v="28"/>
    <n v="0"/>
  </r>
  <r>
    <x v="12"/>
    <x v="11"/>
    <x v="28"/>
    <n v="0"/>
  </r>
  <r>
    <x v="12"/>
    <x v="0"/>
    <x v="28"/>
    <n v="0"/>
  </r>
  <r>
    <x v="12"/>
    <x v="1"/>
    <x v="28"/>
    <n v="0"/>
  </r>
  <r>
    <x v="12"/>
    <x v="2"/>
    <x v="28"/>
    <n v="0"/>
  </r>
  <r>
    <x v="12"/>
    <x v="3"/>
    <x v="28"/>
    <n v="0"/>
  </r>
  <r>
    <x v="12"/>
    <x v="4"/>
    <x v="28"/>
    <n v="0"/>
  </r>
  <r>
    <x v="12"/>
    <x v="5"/>
    <x v="28"/>
    <n v="0"/>
  </r>
  <r>
    <x v="13"/>
    <x v="6"/>
    <x v="28"/>
    <n v="0"/>
  </r>
  <r>
    <x v="13"/>
    <x v="7"/>
    <x v="28"/>
    <n v="0"/>
  </r>
  <r>
    <x v="13"/>
    <x v="8"/>
    <x v="28"/>
    <n v="0"/>
  </r>
  <r>
    <x v="13"/>
    <x v="9"/>
    <x v="28"/>
    <n v="0"/>
  </r>
  <r>
    <x v="13"/>
    <x v="10"/>
    <x v="28"/>
    <n v="0"/>
  </r>
  <r>
    <x v="13"/>
    <x v="11"/>
    <x v="28"/>
    <n v="0"/>
  </r>
  <r>
    <x v="13"/>
    <x v="0"/>
    <x v="28"/>
    <n v="0"/>
  </r>
  <r>
    <x v="13"/>
    <x v="1"/>
    <x v="28"/>
    <n v="0"/>
  </r>
  <r>
    <x v="13"/>
    <x v="2"/>
    <x v="28"/>
    <n v="0"/>
  </r>
  <r>
    <x v="13"/>
    <x v="3"/>
    <x v="28"/>
    <n v="0"/>
  </r>
  <r>
    <x v="13"/>
    <x v="4"/>
    <x v="28"/>
    <n v="0"/>
  </r>
  <r>
    <x v="13"/>
    <x v="5"/>
    <x v="28"/>
    <n v="0"/>
  </r>
  <r>
    <x v="14"/>
    <x v="6"/>
    <x v="28"/>
    <n v="0"/>
  </r>
  <r>
    <x v="14"/>
    <x v="7"/>
    <x v="28"/>
    <n v="0"/>
  </r>
  <r>
    <x v="14"/>
    <x v="8"/>
    <x v="28"/>
    <n v="0"/>
  </r>
  <r>
    <x v="14"/>
    <x v="9"/>
    <x v="28"/>
    <n v="0"/>
  </r>
  <r>
    <x v="14"/>
    <x v="10"/>
    <x v="28"/>
    <n v="0"/>
  </r>
  <r>
    <x v="14"/>
    <x v="11"/>
    <x v="28"/>
    <n v="0"/>
  </r>
  <r>
    <x v="14"/>
    <x v="0"/>
    <x v="28"/>
    <n v="0"/>
  </r>
  <r>
    <x v="14"/>
    <x v="1"/>
    <x v="28"/>
    <n v="0"/>
  </r>
  <r>
    <x v="14"/>
    <x v="2"/>
    <x v="28"/>
    <n v="0"/>
  </r>
  <r>
    <x v="14"/>
    <x v="3"/>
    <x v="28"/>
    <n v="0"/>
  </r>
  <r>
    <x v="14"/>
    <x v="4"/>
    <x v="28"/>
    <n v="0"/>
  </r>
  <r>
    <x v="14"/>
    <x v="5"/>
    <x v="28"/>
    <n v="0"/>
  </r>
  <r>
    <x v="15"/>
    <x v="6"/>
    <x v="28"/>
    <n v="0"/>
  </r>
  <r>
    <x v="15"/>
    <x v="7"/>
    <x v="28"/>
    <n v="0"/>
  </r>
  <r>
    <x v="15"/>
    <x v="8"/>
    <x v="28"/>
    <n v="0"/>
  </r>
  <r>
    <x v="15"/>
    <x v="9"/>
    <x v="28"/>
    <n v="0"/>
  </r>
  <r>
    <x v="15"/>
    <x v="10"/>
    <x v="28"/>
    <n v="0"/>
  </r>
  <r>
    <x v="15"/>
    <x v="11"/>
    <x v="28"/>
    <n v="0"/>
  </r>
  <r>
    <x v="15"/>
    <x v="0"/>
    <x v="28"/>
    <n v="0"/>
  </r>
  <r>
    <x v="15"/>
    <x v="1"/>
    <x v="28"/>
    <n v="0"/>
  </r>
  <r>
    <x v="15"/>
    <x v="2"/>
    <x v="28"/>
    <n v="0"/>
  </r>
  <r>
    <x v="15"/>
    <x v="3"/>
    <x v="28"/>
    <n v="0"/>
  </r>
  <r>
    <x v="15"/>
    <x v="4"/>
    <x v="28"/>
    <n v="0"/>
  </r>
  <r>
    <x v="15"/>
    <x v="5"/>
    <x v="28"/>
    <n v="0"/>
  </r>
  <r>
    <x v="16"/>
    <x v="6"/>
    <x v="28"/>
    <n v="0"/>
  </r>
  <r>
    <x v="16"/>
    <x v="7"/>
    <x v="28"/>
    <n v="0"/>
  </r>
  <r>
    <x v="16"/>
    <x v="8"/>
    <x v="28"/>
    <n v="0"/>
  </r>
  <r>
    <x v="16"/>
    <x v="9"/>
    <x v="28"/>
    <n v="0"/>
  </r>
  <r>
    <x v="16"/>
    <x v="10"/>
    <x v="28"/>
    <n v="0"/>
  </r>
  <r>
    <x v="16"/>
    <x v="11"/>
    <x v="28"/>
    <n v="0"/>
  </r>
  <r>
    <x v="16"/>
    <x v="0"/>
    <x v="28"/>
    <n v="0"/>
  </r>
  <r>
    <x v="16"/>
    <x v="1"/>
    <x v="28"/>
    <n v="0"/>
  </r>
  <r>
    <x v="16"/>
    <x v="2"/>
    <x v="28"/>
    <n v="0"/>
  </r>
  <r>
    <x v="16"/>
    <x v="3"/>
    <x v="28"/>
    <n v="0"/>
  </r>
  <r>
    <x v="16"/>
    <x v="4"/>
    <x v="28"/>
    <n v="0"/>
  </r>
  <r>
    <x v="16"/>
    <x v="5"/>
    <x v="28"/>
    <n v="0"/>
  </r>
  <r>
    <x v="17"/>
    <x v="6"/>
    <x v="28"/>
    <n v="0"/>
  </r>
  <r>
    <x v="17"/>
    <x v="7"/>
    <x v="28"/>
    <n v="0"/>
  </r>
  <r>
    <x v="17"/>
    <x v="8"/>
    <x v="28"/>
    <n v="0"/>
  </r>
  <r>
    <x v="17"/>
    <x v="9"/>
    <x v="28"/>
    <n v="62.87622467885943"/>
  </r>
  <r>
    <x v="17"/>
    <x v="10"/>
    <x v="28"/>
    <n v="8.821523821892864"/>
  </r>
  <r>
    <x v="17"/>
    <x v="11"/>
    <x v="28"/>
    <n v="0"/>
  </r>
  <r>
    <x v="17"/>
    <x v="0"/>
    <x v="28"/>
    <n v="0"/>
  </r>
  <r>
    <x v="17"/>
    <x v="1"/>
    <x v="28"/>
    <n v="0"/>
  </r>
  <r>
    <x v="17"/>
    <x v="2"/>
    <x v="28"/>
    <n v="0"/>
  </r>
  <r>
    <x v="17"/>
    <x v="3"/>
    <x v="28"/>
    <n v="11.984192922586052"/>
  </r>
  <r>
    <x v="17"/>
    <x v="4"/>
    <x v="28"/>
    <n v="0"/>
  </r>
  <r>
    <x v="17"/>
    <x v="5"/>
    <x v="28"/>
    <n v="0"/>
  </r>
  <r>
    <x v="18"/>
    <x v="6"/>
    <x v="28"/>
    <n v="0"/>
  </r>
  <r>
    <x v="18"/>
    <x v="7"/>
    <x v="28"/>
    <n v="0"/>
  </r>
  <r>
    <x v="18"/>
    <x v="8"/>
    <x v="28"/>
    <n v="0"/>
  </r>
  <r>
    <x v="18"/>
    <x v="9"/>
    <x v="28"/>
    <n v="0"/>
  </r>
  <r>
    <x v="18"/>
    <x v="10"/>
    <x v="28"/>
    <n v="0"/>
  </r>
  <r>
    <x v="18"/>
    <x v="11"/>
    <x v="28"/>
    <n v="0"/>
  </r>
  <r>
    <x v="18"/>
    <x v="0"/>
    <x v="28"/>
    <n v="0"/>
  </r>
  <r>
    <x v="18"/>
    <x v="1"/>
    <x v="28"/>
    <n v="0"/>
  </r>
  <r>
    <x v="18"/>
    <x v="2"/>
    <x v="28"/>
    <n v="0"/>
  </r>
  <r>
    <x v="18"/>
    <x v="3"/>
    <x v="28"/>
    <n v="0"/>
  </r>
  <r>
    <x v="18"/>
    <x v="4"/>
    <x v="28"/>
    <n v="0"/>
  </r>
  <r>
    <x v="18"/>
    <x v="5"/>
    <x v="28"/>
    <n v="0"/>
  </r>
  <r>
    <x v="19"/>
    <x v="6"/>
    <x v="28"/>
    <n v="0"/>
  </r>
  <r>
    <x v="19"/>
    <x v="7"/>
    <x v="28"/>
    <n v="0"/>
  </r>
  <r>
    <x v="19"/>
    <x v="8"/>
    <x v="28"/>
    <n v="0"/>
  </r>
  <r>
    <x v="19"/>
    <x v="9"/>
    <x v="28"/>
    <n v="0"/>
  </r>
  <r>
    <x v="19"/>
    <x v="10"/>
    <x v="28"/>
    <n v="0"/>
  </r>
  <r>
    <x v="19"/>
    <x v="11"/>
    <x v="28"/>
    <n v="0"/>
  </r>
  <r>
    <x v="19"/>
    <x v="0"/>
    <x v="28"/>
    <n v="0"/>
  </r>
  <r>
    <x v="19"/>
    <x v="1"/>
    <x v="28"/>
    <n v="0"/>
  </r>
  <r>
    <x v="19"/>
    <x v="2"/>
    <x v="28"/>
    <n v="0"/>
  </r>
  <r>
    <x v="19"/>
    <x v="3"/>
    <x v="28"/>
    <n v="0"/>
  </r>
  <r>
    <x v="19"/>
    <x v="4"/>
    <x v="28"/>
    <n v="0"/>
  </r>
  <r>
    <x v="19"/>
    <x v="5"/>
    <x v="28"/>
    <n v="0"/>
  </r>
  <r>
    <x v="20"/>
    <x v="6"/>
    <x v="28"/>
    <n v="0"/>
  </r>
  <r>
    <x v="20"/>
    <x v="7"/>
    <x v="28"/>
    <n v="0"/>
  </r>
  <r>
    <x v="20"/>
    <x v="8"/>
    <x v="28"/>
    <n v="0"/>
  </r>
  <r>
    <x v="20"/>
    <x v="9"/>
    <x v="28"/>
    <n v="0"/>
  </r>
  <r>
    <x v="20"/>
    <x v="10"/>
    <x v="28"/>
    <n v="0"/>
  </r>
  <r>
    <x v="20"/>
    <x v="11"/>
    <x v="28"/>
    <n v="0"/>
  </r>
  <r>
    <x v="20"/>
    <x v="0"/>
    <x v="28"/>
    <n v="0"/>
  </r>
  <r>
    <x v="20"/>
    <x v="1"/>
    <x v="28"/>
    <n v="0"/>
  </r>
  <r>
    <x v="20"/>
    <x v="2"/>
    <x v="28"/>
    <n v="0"/>
  </r>
  <r>
    <x v="20"/>
    <x v="3"/>
    <x v="28"/>
    <n v="0"/>
  </r>
  <r>
    <x v="20"/>
    <x v="4"/>
    <x v="28"/>
    <n v="0"/>
  </r>
  <r>
    <x v="20"/>
    <x v="5"/>
    <x v="28"/>
    <n v="0"/>
  </r>
  <r>
    <x v="21"/>
    <x v="6"/>
    <x v="28"/>
    <n v="0"/>
  </r>
  <r>
    <x v="21"/>
    <x v="7"/>
    <x v="28"/>
    <n v="0"/>
  </r>
  <r>
    <x v="21"/>
    <x v="8"/>
    <x v="28"/>
    <n v="0"/>
  </r>
  <r>
    <x v="21"/>
    <x v="9"/>
    <x v="28"/>
    <n v="0"/>
  </r>
  <r>
    <x v="21"/>
    <x v="10"/>
    <x v="28"/>
    <n v="0"/>
  </r>
  <r>
    <x v="21"/>
    <x v="11"/>
    <x v="28"/>
    <n v="0"/>
  </r>
  <r>
    <x v="21"/>
    <x v="0"/>
    <x v="28"/>
    <n v="0"/>
  </r>
  <r>
    <x v="21"/>
    <x v="1"/>
    <x v="28"/>
    <n v="0"/>
  </r>
  <r>
    <x v="21"/>
    <x v="2"/>
    <x v="28"/>
    <n v="0"/>
  </r>
  <r>
    <x v="21"/>
    <x v="3"/>
    <x v="28"/>
    <n v="0"/>
  </r>
  <r>
    <x v="21"/>
    <x v="4"/>
    <x v="28"/>
    <n v="0"/>
  </r>
  <r>
    <x v="21"/>
    <x v="5"/>
    <x v="28"/>
    <n v="0"/>
  </r>
  <r>
    <x v="22"/>
    <x v="6"/>
    <x v="28"/>
    <n v="0"/>
  </r>
  <r>
    <x v="22"/>
    <x v="7"/>
    <x v="28"/>
    <n v="0"/>
  </r>
  <r>
    <x v="22"/>
    <x v="8"/>
    <x v="28"/>
    <n v="0"/>
  </r>
  <r>
    <x v="22"/>
    <x v="9"/>
    <x v="28"/>
    <n v="0"/>
  </r>
  <r>
    <x v="22"/>
    <x v="10"/>
    <x v="28"/>
    <n v="0"/>
  </r>
  <r>
    <x v="22"/>
    <x v="11"/>
    <x v="28"/>
    <n v="0"/>
  </r>
  <r>
    <x v="22"/>
    <x v="0"/>
    <x v="28"/>
    <n v="0"/>
  </r>
  <r>
    <x v="22"/>
    <x v="1"/>
    <x v="28"/>
    <n v="0"/>
  </r>
  <r>
    <x v="22"/>
    <x v="2"/>
    <x v="28"/>
    <n v="0"/>
  </r>
  <r>
    <x v="22"/>
    <x v="3"/>
    <x v="28"/>
    <n v="0"/>
  </r>
  <r>
    <x v="22"/>
    <x v="4"/>
    <x v="28"/>
    <n v="0"/>
  </r>
  <r>
    <x v="22"/>
    <x v="5"/>
    <x v="28"/>
    <n v="0"/>
  </r>
  <r>
    <x v="23"/>
    <x v="6"/>
    <x v="28"/>
    <n v="0"/>
  </r>
  <r>
    <x v="23"/>
    <x v="7"/>
    <x v="28"/>
    <n v="0"/>
  </r>
  <r>
    <x v="23"/>
    <x v="8"/>
    <x v="28"/>
    <n v="0"/>
  </r>
  <r>
    <x v="23"/>
    <x v="9"/>
    <x v="28"/>
    <n v="0"/>
  </r>
  <r>
    <x v="23"/>
    <x v="10"/>
    <x v="28"/>
    <n v="0"/>
  </r>
  <r>
    <x v="23"/>
    <x v="11"/>
    <x v="28"/>
    <n v="0"/>
  </r>
  <r>
    <x v="23"/>
    <x v="0"/>
    <x v="28"/>
    <n v="0"/>
  </r>
  <r>
    <x v="23"/>
    <x v="1"/>
    <x v="28"/>
    <n v="0"/>
  </r>
  <r>
    <x v="23"/>
    <x v="2"/>
    <x v="28"/>
    <n v="0"/>
  </r>
  <r>
    <x v="23"/>
    <x v="3"/>
    <x v="28"/>
    <n v="0"/>
  </r>
  <r>
    <x v="23"/>
    <x v="4"/>
    <x v="28"/>
    <n v="0"/>
  </r>
  <r>
    <x v="23"/>
    <x v="5"/>
    <x v="28"/>
    <n v="0"/>
  </r>
  <r>
    <x v="24"/>
    <x v="6"/>
    <x v="28"/>
    <n v="0"/>
  </r>
  <r>
    <x v="24"/>
    <x v="7"/>
    <x v="28"/>
    <n v="0"/>
  </r>
  <r>
    <x v="24"/>
    <x v="8"/>
    <x v="28"/>
    <n v="0"/>
  </r>
  <r>
    <x v="24"/>
    <x v="9"/>
    <x v="28"/>
    <n v="0"/>
  </r>
  <r>
    <x v="24"/>
    <x v="10"/>
    <x v="28"/>
    <n v="0"/>
  </r>
  <r>
    <x v="24"/>
    <x v="11"/>
    <x v="28"/>
    <n v="0"/>
  </r>
  <r>
    <x v="24"/>
    <x v="0"/>
    <x v="28"/>
    <n v="0"/>
  </r>
  <r>
    <x v="24"/>
    <x v="1"/>
    <x v="28"/>
    <n v="0"/>
  </r>
  <r>
    <x v="24"/>
    <x v="2"/>
    <x v="28"/>
    <n v="0"/>
  </r>
  <r>
    <x v="24"/>
    <x v="3"/>
    <x v="28"/>
    <n v="0"/>
  </r>
  <r>
    <x v="24"/>
    <x v="4"/>
    <x v="28"/>
    <n v="0"/>
  </r>
  <r>
    <x v="24"/>
    <x v="5"/>
    <x v="28"/>
    <n v="0"/>
  </r>
  <r>
    <x v="25"/>
    <x v="6"/>
    <x v="28"/>
    <n v="0"/>
  </r>
  <r>
    <x v="25"/>
    <x v="7"/>
    <x v="28"/>
    <n v="0"/>
  </r>
  <r>
    <x v="25"/>
    <x v="8"/>
    <x v="28"/>
    <n v="0"/>
  </r>
  <r>
    <x v="25"/>
    <x v="9"/>
    <x v="28"/>
    <n v="0"/>
  </r>
  <r>
    <x v="25"/>
    <x v="10"/>
    <x v="28"/>
    <n v="0"/>
  </r>
  <r>
    <x v="25"/>
    <x v="11"/>
    <x v="28"/>
    <n v="0"/>
  </r>
  <r>
    <x v="25"/>
    <x v="0"/>
    <x v="28"/>
    <n v="0"/>
  </r>
  <r>
    <x v="25"/>
    <x v="1"/>
    <x v="28"/>
    <n v="0"/>
  </r>
  <r>
    <x v="25"/>
    <x v="2"/>
    <x v="28"/>
    <n v="0"/>
  </r>
  <r>
    <x v="25"/>
    <x v="3"/>
    <x v="28"/>
    <n v="0"/>
  </r>
  <r>
    <x v="25"/>
    <x v="4"/>
    <x v="28"/>
    <n v="0"/>
  </r>
  <r>
    <x v="25"/>
    <x v="5"/>
    <x v="28"/>
    <n v="0"/>
  </r>
  <r>
    <x v="0"/>
    <x v="0"/>
    <x v="29"/>
    <n v="0"/>
  </r>
  <r>
    <x v="0"/>
    <x v="1"/>
    <x v="29"/>
    <n v="0"/>
  </r>
  <r>
    <x v="0"/>
    <x v="2"/>
    <x v="29"/>
    <n v="0"/>
  </r>
  <r>
    <x v="0"/>
    <x v="3"/>
    <x v="29"/>
    <n v="0"/>
  </r>
  <r>
    <x v="0"/>
    <x v="4"/>
    <x v="29"/>
    <n v="0"/>
  </r>
  <r>
    <x v="0"/>
    <x v="5"/>
    <x v="29"/>
    <n v="0"/>
  </r>
  <r>
    <x v="1"/>
    <x v="6"/>
    <x v="29"/>
    <n v="0"/>
  </r>
  <r>
    <x v="1"/>
    <x v="7"/>
    <x v="29"/>
    <n v="0"/>
  </r>
  <r>
    <x v="1"/>
    <x v="8"/>
    <x v="29"/>
    <n v="0"/>
  </r>
  <r>
    <x v="1"/>
    <x v="9"/>
    <x v="29"/>
    <n v="0"/>
  </r>
  <r>
    <x v="1"/>
    <x v="10"/>
    <x v="29"/>
    <n v="0"/>
  </r>
  <r>
    <x v="1"/>
    <x v="11"/>
    <x v="29"/>
    <n v="0"/>
  </r>
  <r>
    <x v="1"/>
    <x v="0"/>
    <x v="29"/>
    <n v="0"/>
  </r>
  <r>
    <x v="1"/>
    <x v="1"/>
    <x v="29"/>
    <n v="0"/>
  </r>
  <r>
    <x v="1"/>
    <x v="2"/>
    <x v="29"/>
    <n v="0"/>
  </r>
  <r>
    <x v="1"/>
    <x v="3"/>
    <x v="29"/>
    <n v="0"/>
  </r>
  <r>
    <x v="1"/>
    <x v="4"/>
    <x v="29"/>
    <n v="0"/>
  </r>
  <r>
    <x v="1"/>
    <x v="5"/>
    <x v="29"/>
    <n v="0"/>
  </r>
  <r>
    <x v="2"/>
    <x v="6"/>
    <x v="29"/>
    <n v="0"/>
  </r>
  <r>
    <x v="2"/>
    <x v="7"/>
    <x v="29"/>
    <n v="0"/>
  </r>
  <r>
    <x v="2"/>
    <x v="8"/>
    <x v="29"/>
    <n v="0"/>
  </r>
  <r>
    <x v="2"/>
    <x v="9"/>
    <x v="29"/>
    <n v="0"/>
  </r>
  <r>
    <x v="2"/>
    <x v="10"/>
    <x v="29"/>
    <n v="0"/>
  </r>
  <r>
    <x v="2"/>
    <x v="11"/>
    <x v="29"/>
    <n v="0"/>
  </r>
  <r>
    <x v="2"/>
    <x v="0"/>
    <x v="29"/>
    <n v="0"/>
  </r>
  <r>
    <x v="2"/>
    <x v="1"/>
    <x v="29"/>
    <n v="0"/>
  </r>
  <r>
    <x v="2"/>
    <x v="2"/>
    <x v="29"/>
    <n v="0"/>
  </r>
  <r>
    <x v="2"/>
    <x v="3"/>
    <x v="29"/>
    <n v="0"/>
  </r>
  <r>
    <x v="2"/>
    <x v="4"/>
    <x v="29"/>
    <n v="0"/>
  </r>
  <r>
    <x v="2"/>
    <x v="5"/>
    <x v="29"/>
    <n v="0"/>
  </r>
  <r>
    <x v="3"/>
    <x v="6"/>
    <x v="29"/>
    <n v="0"/>
  </r>
  <r>
    <x v="3"/>
    <x v="7"/>
    <x v="29"/>
    <n v="0"/>
  </r>
  <r>
    <x v="3"/>
    <x v="8"/>
    <x v="29"/>
    <n v="5631"/>
  </r>
  <r>
    <x v="3"/>
    <x v="9"/>
    <x v="29"/>
    <n v="17292"/>
  </r>
  <r>
    <x v="3"/>
    <x v="10"/>
    <x v="29"/>
    <n v="15468"/>
  </r>
  <r>
    <x v="3"/>
    <x v="11"/>
    <x v="29"/>
    <n v="13764"/>
  </r>
  <r>
    <x v="3"/>
    <x v="0"/>
    <x v="29"/>
    <n v="12551"/>
  </r>
  <r>
    <x v="3"/>
    <x v="1"/>
    <x v="29"/>
    <n v="12084"/>
  </r>
  <r>
    <x v="3"/>
    <x v="2"/>
    <x v="29"/>
    <n v="11270"/>
  </r>
  <r>
    <x v="3"/>
    <x v="3"/>
    <x v="29"/>
    <n v="10071"/>
  </r>
  <r>
    <x v="3"/>
    <x v="4"/>
    <x v="29"/>
    <n v="9836"/>
  </r>
  <r>
    <x v="3"/>
    <x v="5"/>
    <x v="29"/>
    <n v="8846"/>
  </r>
  <r>
    <x v="4"/>
    <x v="6"/>
    <x v="29"/>
    <n v="12322"/>
  </r>
  <r>
    <x v="4"/>
    <x v="7"/>
    <x v="29"/>
    <n v="15727"/>
  </r>
  <r>
    <x v="4"/>
    <x v="8"/>
    <x v="29"/>
    <n v="17377"/>
  </r>
  <r>
    <x v="4"/>
    <x v="9"/>
    <x v="29"/>
    <n v="17205"/>
  </r>
  <r>
    <x v="4"/>
    <x v="10"/>
    <x v="29"/>
    <n v="17296"/>
  </r>
  <r>
    <x v="4"/>
    <x v="11"/>
    <x v="29"/>
    <n v="17838"/>
  </r>
  <r>
    <x v="4"/>
    <x v="0"/>
    <x v="29"/>
    <n v="18332"/>
  </r>
  <r>
    <x v="4"/>
    <x v="1"/>
    <x v="29"/>
    <n v="17266"/>
  </r>
  <r>
    <x v="4"/>
    <x v="2"/>
    <x v="29"/>
    <n v="18278"/>
  </r>
  <r>
    <x v="4"/>
    <x v="3"/>
    <x v="29"/>
    <n v="19011"/>
  </r>
  <r>
    <x v="4"/>
    <x v="4"/>
    <x v="29"/>
    <n v="20371"/>
  </r>
  <r>
    <x v="4"/>
    <x v="5"/>
    <x v="29"/>
    <n v="20403"/>
  </r>
  <r>
    <x v="5"/>
    <x v="6"/>
    <x v="29"/>
    <n v="17993"/>
  </r>
  <r>
    <x v="5"/>
    <x v="7"/>
    <x v="29"/>
    <n v="18009"/>
  </r>
  <r>
    <x v="5"/>
    <x v="8"/>
    <x v="29"/>
    <n v="21259"/>
  </r>
  <r>
    <x v="5"/>
    <x v="9"/>
    <x v="29"/>
    <n v="17699"/>
  </r>
  <r>
    <x v="5"/>
    <x v="10"/>
    <x v="29"/>
    <n v="16997"/>
  </r>
  <r>
    <x v="5"/>
    <x v="11"/>
    <x v="29"/>
    <n v="15754"/>
  </r>
  <r>
    <x v="5"/>
    <x v="0"/>
    <x v="29"/>
    <n v="19271"/>
  </r>
  <r>
    <x v="5"/>
    <x v="1"/>
    <x v="29"/>
    <n v="21513"/>
  </r>
  <r>
    <x v="5"/>
    <x v="2"/>
    <x v="29"/>
    <n v="20581"/>
  </r>
  <r>
    <x v="5"/>
    <x v="3"/>
    <x v="29"/>
    <n v="21201"/>
  </r>
  <r>
    <x v="5"/>
    <x v="4"/>
    <x v="29"/>
    <n v="20315"/>
  </r>
  <r>
    <x v="5"/>
    <x v="5"/>
    <x v="29"/>
    <n v="18829"/>
  </r>
  <r>
    <x v="6"/>
    <x v="6"/>
    <x v="29"/>
    <n v="16371"/>
  </r>
  <r>
    <x v="6"/>
    <x v="7"/>
    <x v="29"/>
    <n v="15611"/>
  </r>
  <r>
    <x v="6"/>
    <x v="8"/>
    <x v="29"/>
    <n v="16729"/>
  </r>
  <r>
    <x v="6"/>
    <x v="9"/>
    <x v="29"/>
    <n v="15708"/>
  </r>
  <r>
    <x v="6"/>
    <x v="10"/>
    <x v="29"/>
    <n v="15658"/>
  </r>
  <r>
    <x v="6"/>
    <x v="11"/>
    <x v="29"/>
    <n v="15003"/>
  </r>
  <r>
    <x v="6"/>
    <x v="0"/>
    <x v="29"/>
    <n v="15660"/>
  </r>
  <r>
    <x v="6"/>
    <x v="1"/>
    <x v="29"/>
    <n v="15888"/>
  </r>
  <r>
    <x v="6"/>
    <x v="2"/>
    <x v="29"/>
    <n v="15249"/>
  </r>
  <r>
    <x v="6"/>
    <x v="3"/>
    <x v="29"/>
    <n v="14612"/>
  </r>
  <r>
    <x v="6"/>
    <x v="4"/>
    <x v="29"/>
    <n v="14101"/>
  </r>
  <r>
    <x v="6"/>
    <x v="5"/>
    <x v="29"/>
    <n v="10364"/>
  </r>
  <r>
    <x v="7"/>
    <x v="6"/>
    <x v="29"/>
    <n v="11312"/>
  </r>
  <r>
    <x v="7"/>
    <x v="7"/>
    <x v="29"/>
    <n v="11222"/>
  </r>
  <r>
    <x v="7"/>
    <x v="8"/>
    <x v="29"/>
    <n v="13431"/>
  </r>
  <r>
    <x v="7"/>
    <x v="9"/>
    <x v="29"/>
    <n v="14021"/>
  </r>
  <r>
    <x v="7"/>
    <x v="10"/>
    <x v="29"/>
    <n v="12753.370426841526"/>
  </r>
  <r>
    <x v="7"/>
    <x v="11"/>
    <x v="29"/>
    <n v="12612"/>
  </r>
  <r>
    <x v="7"/>
    <x v="0"/>
    <x v="29"/>
    <n v="13395"/>
  </r>
  <r>
    <x v="7"/>
    <x v="1"/>
    <x v="29"/>
    <n v="12871"/>
  </r>
  <r>
    <x v="7"/>
    <x v="2"/>
    <x v="29"/>
    <n v="11840"/>
  </r>
  <r>
    <x v="7"/>
    <x v="3"/>
    <x v="29"/>
    <n v="12259"/>
  </r>
  <r>
    <x v="7"/>
    <x v="4"/>
    <x v="29"/>
    <n v="12093"/>
  </r>
  <r>
    <x v="7"/>
    <x v="5"/>
    <x v="29"/>
    <n v="10197.469613138988"/>
  </r>
  <r>
    <x v="8"/>
    <x v="6"/>
    <x v="29"/>
    <n v="8584"/>
  </r>
  <r>
    <x v="8"/>
    <x v="7"/>
    <x v="29"/>
    <n v="7190"/>
  </r>
  <r>
    <x v="8"/>
    <x v="8"/>
    <x v="29"/>
    <n v="6535.8530134790453"/>
  </r>
  <r>
    <x v="8"/>
    <x v="9"/>
    <x v="29"/>
    <n v="10391"/>
  </r>
  <r>
    <x v="8"/>
    <x v="10"/>
    <x v="29"/>
    <n v="8015"/>
  </r>
  <r>
    <x v="8"/>
    <x v="11"/>
    <x v="29"/>
    <n v="6593"/>
  </r>
  <r>
    <x v="8"/>
    <x v="0"/>
    <x v="29"/>
    <n v="6766"/>
  </r>
  <r>
    <x v="8"/>
    <x v="1"/>
    <x v="29"/>
    <n v="6491"/>
  </r>
  <r>
    <x v="8"/>
    <x v="2"/>
    <x v="29"/>
    <n v="6381"/>
  </r>
  <r>
    <x v="8"/>
    <x v="3"/>
    <x v="29"/>
    <n v="7077"/>
  </r>
  <r>
    <x v="8"/>
    <x v="4"/>
    <x v="29"/>
    <n v="4949"/>
  </r>
  <r>
    <x v="8"/>
    <x v="5"/>
    <x v="29"/>
    <n v="5269"/>
  </r>
  <r>
    <x v="9"/>
    <x v="6"/>
    <x v="29"/>
    <n v="2216"/>
  </r>
  <r>
    <x v="9"/>
    <x v="7"/>
    <x v="29"/>
    <n v="2345.989057469068"/>
  </r>
  <r>
    <x v="9"/>
    <x v="8"/>
    <x v="29"/>
    <n v="2396"/>
  </r>
  <r>
    <x v="9"/>
    <x v="9"/>
    <x v="29"/>
    <n v="1724"/>
  </r>
  <r>
    <x v="9"/>
    <x v="10"/>
    <x v="29"/>
    <n v="1999"/>
  </r>
  <r>
    <x v="9"/>
    <x v="11"/>
    <x v="29"/>
    <n v="1918"/>
  </r>
  <r>
    <x v="9"/>
    <x v="0"/>
    <x v="29"/>
    <n v="1156"/>
  </r>
  <r>
    <x v="9"/>
    <x v="1"/>
    <x v="29"/>
    <n v="1776"/>
  </r>
  <r>
    <x v="9"/>
    <x v="2"/>
    <x v="29"/>
    <n v="1528.2214269364788"/>
  </r>
  <r>
    <x v="9"/>
    <x v="3"/>
    <x v="29"/>
    <n v="2130"/>
  </r>
  <r>
    <x v="9"/>
    <x v="4"/>
    <x v="29"/>
    <n v="1807.3918068168293"/>
  </r>
  <r>
    <x v="9"/>
    <x v="5"/>
    <x v="29"/>
    <n v="1136.2600493417788"/>
  </r>
  <r>
    <x v="10"/>
    <x v="6"/>
    <x v="29"/>
    <n v="3729"/>
  </r>
  <r>
    <x v="10"/>
    <x v="7"/>
    <x v="29"/>
    <n v="4395"/>
  </r>
  <r>
    <x v="10"/>
    <x v="8"/>
    <x v="29"/>
    <n v="3558"/>
  </r>
  <r>
    <x v="10"/>
    <x v="9"/>
    <x v="29"/>
    <n v="2791"/>
  </r>
  <r>
    <x v="10"/>
    <x v="10"/>
    <x v="29"/>
    <n v="2413"/>
  </r>
  <r>
    <x v="10"/>
    <x v="11"/>
    <x v="29"/>
    <n v="2404"/>
  </r>
  <r>
    <x v="10"/>
    <x v="0"/>
    <x v="29"/>
    <n v="2893"/>
  </r>
  <r>
    <x v="10"/>
    <x v="1"/>
    <x v="29"/>
    <n v="869.79649164758848"/>
  </r>
  <r>
    <x v="10"/>
    <x v="2"/>
    <x v="29"/>
    <n v="1011.6213052047218"/>
  </r>
  <r>
    <x v="10"/>
    <x v="3"/>
    <x v="29"/>
    <n v="752.87675324450652"/>
  </r>
  <r>
    <x v="10"/>
    <x v="4"/>
    <x v="29"/>
    <n v="807"/>
  </r>
  <r>
    <x v="10"/>
    <x v="5"/>
    <x v="29"/>
    <n v="761.51147081898796"/>
  </r>
  <r>
    <x v="11"/>
    <x v="6"/>
    <x v="29"/>
    <n v="357"/>
  </r>
  <r>
    <x v="11"/>
    <x v="7"/>
    <x v="29"/>
    <n v="518"/>
  </r>
  <r>
    <x v="11"/>
    <x v="8"/>
    <x v="29"/>
    <n v="576"/>
  </r>
  <r>
    <x v="11"/>
    <x v="9"/>
    <x v="29"/>
    <n v="578"/>
  </r>
  <r>
    <x v="11"/>
    <x v="10"/>
    <x v="29"/>
    <n v="610"/>
  </r>
  <r>
    <x v="11"/>
    <x v="11"/>
    <x v="29"/>
    <n v="594"/>
  </r>
  <r>
    <x v="11"/>
    <x v="0"/>
    <x v="29"/>
    <n v="534"/>
  </r>
  <r>
    <x v="11"/>
    <x v="1"/>
    <x v="29"/>
    <n v="541.41065971623721"/>
  </r>
  <r>
    <x v="11"/>
    <x v="2"/>
    <x v="29"/>
    <n v="733"/>
  </r>
  <r>
    <x v="11"/>
    <x v="3"/>
    <x v="29"/>
    <n v="668"/>
  </r>
  <r>
    <x v="11"/>
    <x v="4"/>
    <x v="29"/>
    <n v="1637.524651495117"/>
  </r>
  <r>
    <x v="11"/>
    <x v="5"/>
    <x v="29"/>
    <n v="1620"/>
  </r>
  <r>
    <x v="12"/>
    <x v="6"/>
    <x v="29"/>
    <n v="377"/>
  </r>
  <r>
    <x v="12"/>
    <x v="7"/>
    <x v="29"/>
    <n v="581"/>
  </r>
  <r>
    <x v="12"/>
    <x v="8"/>
    <x v="29"/>
    <n v="407"/>
  </r>
  <r>
    <x v="12"/>
    <x v="9"/>
    <x v="29"/>
    <n v="596"/>
  </r>
  <r>
    <x v="12"/>
    <x v="10"/>
    <x v="29"/>
    <n v="490"/>
  </r>
  <r>
    <x v="12"/>
    <x v="11"/>
    <x v="29"/>
    <n v="432"/>
  </r>
  <r>
    <x v="12"/>
    <x v="0"/>
    <x v="29"/>
    <n v="111.08542724697446"/>
  </r>
  <r>
    <x v="12"/>
    <x v="1"/>
    <x v="29"/>
    <n v="590"/>
  </r>
  <r>
    <x v="12"/>
    <x v="2"/>
    <x v="29"/>
    <n v="512"/>
  </r>
  <r>
    <x v="12"/>
    <x v="3"/>
    <x v="29"/>
    <n v="754.11454314978016"/>
  </r>
  <r>
    <x v="12"/>
    <x v="4"/>
    <x v="29"/>
    <n v="680.85127127674787"/>
  </r>
  <r>
    <x v="12"/>
    <x v="5"/>
    <x v="29"/>
    <n v="357"/>
  </r>
  <r>
    <x v="13"/>
    <x v="6"/>
    <x v="29"/>
    <n v="231"/>
  </r>
  <r>
    <x v="13"/>
    <x v="7"/>
    <x v="29"/>
    <n v="311"/>
  </r>
  <r>
    <x v="13"/>
    <x v="8"/>
    <x v="29"/>
    <n v="1231"/>
  </r>
  <r>
    <x v="13"/>
    <x v="9"/>
    <x v="29"/>
    <n v="1109"/>
  </r>
  <r>
    <x v="13"/>
    <x v="10"/>
    <x v="29"/>
    <n v="1157"/>
  </r>
  <r>
    <x v="13"/>
    <x v="11"/>
    <x v="29"/>
    <n v="1149"/>
  </r>
  <r>
    <x v="13"/>
    <x v="0"/>
    <x v="29"/>
    <n v="1085"/>
  </r>
  <r>
    <x v="13"/>
    <x v="1"/>
    <x v="29"/>
    <n v="760.61093750352961"/>
  </r>
  <r>
    <x v="13"/>
    <x v="2"/>
    <x v="29"/>
    <n v="1207.7472924656879"/>
  </r>
  <r>
    <x v="13"/>
    <x v="3"/>
    <x v="29"/>
    <n v="1529"/>
  </r>
  <r>
    <x v="13"/>
    <x v="4"/>
    <x v="29"/>
    <n v="860"/>
  </r>
  <r>
    <x v="13"/>
    <x v="5"/>
    <x v="29"/>
    <n v="929.17027567906473"/>
  </r>
  <r>
    <x v="14"/>
    <x v="6"/>
    <x v="29"/>
    <n v="420.65849008431729"/>
  </r>
  <r>
    <x v="14"/>
    <x v="7"/>
    <x v="29"/>
    <n v="739.65568118426495"/>
  </r>
  <r>
    <x v="14"/>
    <x v="8"/>
    <x v="29"/>
    <n v="1377.6613341543232"/>
  </r>
  <r>
    <x v="14"/>
    <x v="9"/>
    <x v="29"/>
    <n v="992.58341862291752"/>
  </r>
  <r>
    <x v="14"/>
    <x v="10"/>
    <x v="29"/>
    <n v="733"/>
  </r>
  <r>
    <x v="14"/>
    <x v="11"/>
    <x v="29"/>
    <n v="1028.1167458653333"/>
  </r>
  <r>
    <x v="14"/>
    <x v="0"/>
    <x v="29"/>
    <n v="355.79039236582582"/>
  </r>
  <r>
    <x v="14"/>
    <x v="1"/>
    <x v="29"/>
    <n v="542.29046652634452"/>
  </r>
  <r>
    <x v="14"/>
    <x v="2"/>
    <x v="29"/>
    <n v="469"/>
  </r>
  <r>
    <x v="14"/>
    <x v="3"/>
    <x v="29"/>
    <n v="1037.0095815632308"/>
  </r>
  <r>
    <x v="14"/>
    <x v="4"/>
    <x v="29"/>
    <n v="955"/>
  </r>
  <r>
    <x v="14"/>
    <x v="5"/>
    <x v="29"/>
    <n v="454"/>
  </r>
  <r>
    <x v="15"/>
    <x v="6"/>
    <x v="29"/>
    <n v="347.30888479391723"/>
  </r>
  <r>
    <x v="15"/>
    <x v="7"/>
    <x v="29"/>
    <n v="558.17013804507064"/>
  </r>
  <r>
    <x v="15"/>
    <x v="8"/>
    <x v="29"/>
    <n v="782.57263305938704"/>
  </r>
  <r>
    <x v="15"/>
    <x v="9"/>
    <x v="29"/>
    <n v="319"/>
  </r>
  <r>
    <x v="15"/>
    <x v="10"/>
    <x v="29"/>
    <n v="959.18142003996388"/>
  </r>
  <r>
    <x v="15"/>
    <x v="11"/>
    <x v="29"/>
    <n v="717.47471910648517"/>
  </r>
  <r>
    <x v="15"/>
    <x v="0"/>
    <x v="29"/>
    <n v="717.47471910648517"/>
  </r>
  <r>
    <x v="15"/>
    <x v="1"/>
    <x v="29"/>
    <n v="609.33220208859098"/>
  </r>
  <r>
    <x v="15"/>
    <x v="2"/>
    <x v="29"/>
    <n v="653.96926615379164"/>
  </r>
  <r>
    <x v="15"/>
    <x v="3"/>
    <x v="29"/>
    <n v="641.48325093573521"/>
  </r>
  <r>
    <x v="15"/>
    <x v="4"/>
    <x v="29"/>
    <n v="474.96224141348102"/>
  </r>
  <r>
    <x v="15"/>
    <x v="5"/>
    <x v="29"/>
    <n v="777.59240398896668"/>
  </r>
  <r>
    <x v="16"/>
    <x v="6"/>
    <x v="29"/>
    <n v="425.75949028307917"/>
  </r>
  <r>
    <x v="16"/>
    <x v="7"/>
    <x v="29"/>
    <n v="573.15449492539619"/>
  </r>
  <r>
    <x v="16"/>
    <x v="8"/>
    <x v="29"/>
    <n v="438.6646575525366"/>
  </r>
  <r>
    <x v="16"/>
    <x v="9"/>
    <x v="29"/>
    <n v="472.07013468249522"/>
  </r>
  <r>
    <x v="16"/>
    <x v="10"/>
    <x v="29"/>
    <n v="371.17831757982555"/>
  </r>
  <r>
    <x v="16"/>
    <x v="11"/>
    <x v="29"/>
    <n v="338.66927212842955"/>
  </r>
  <r>
    <x v="16"/>
    <x v="0"/>
    <x v="29"/>
    <n v="196.17231166598648"/>
  </r>
  <r>
    <x v="16"/>
    <x v="1"/>
    <x v="29"/>
    <n v="394.4382043656766"/>
  </r>
  <r>
    <x v="16"/>
    <x v="2"/>
    <x v="29"/>
    <n v="267.76287145849977"/>
  </r>
  <r>
    <x v="16"/>
    <x v="3"/>
    <x v="29"/>
    <n v="395.71175697229052"/>
  </r>
  <r>
    <x v="16"/>
    <x v="4"/>
    <x v="29"/>
    <n v="377.01520828673063"/>
  </r>
  <r>
    <x v="16"/>
    <x v="5"/>
    <x v="29"/>
    <n v="253.37798594172915"/>
  </r>
  <r>
    <x v="17"/>
    <x v="6"/>
    <x v="29"/>
    <n v="51.303500426246366"/>
  </r>
  <r>
    <x v="17"/>
    <x v="7"/>
    <x v="29"/>
    <n v="262.86409978699663"/>
  </r>
  <r>
    <x v="17"/>
    <x v="8"/>
    <x v="29"/>
    <n v="279.93181016431657"/>
  </r>
  <r>
    <x v="17"/>
    <x v="9"/>
    <x v="29"/>
    <n v="104.45566357939552"/>
  </r>
  <r>
    <x v="17"/>
    <x v="10"/>
    <x v="29"/>
    <n v="124.15358100972665"/>
  </r>
  <r>
    <x v="17"/>
    <x v="11"/>
    <x v="29"/>
    <n v="225.8376567890617"/>
  </r>
  <r>
    <x v="17"/>
    <x v="0"/>
    <x v="29"/>
    <n v="96.248877583891371"/>
  </r>
  <r>
    <x v="17"/>
    <x v="1"/>
    <x v="29"/>
    <n v="20.955088937602579"/>
  </r>
  <r>
    <x v="17"/>
    <x v="2"/>
    <x v="29"/>
    <n v="0"/>
  </r>
  <r>
    <x v="17"/>
    <x v="3"/>
    <x v="29"/>
    <n v="11.984192922586052"/>
  </r>
  <r>
    <x v="17"/>
    <x v="4"/>
    <x v="29"/>
    <n v="0"/>
  </r>
  <r>
    <x v="17"/>
    <x v="5"/>
    <x v="29"/>
    <n v="0"/>
  </r>
  <r>
    <x v="18"/>
    <x v="6"/>
    <x v="29"/>
    <n v="78.854677540235357"/>
  </r>
  <r>
    <x v="18"/>
    <x v="7"/>
    <x v="29"/>
    <n v="0"/>
  </r>
  <r>
    <x v="18"/>
    <x v="8"/>
    <x v="29"/>
    <n v="0"/>
  </r>
  <r>
    <x v="18"/>
    <x v="9"/>
    <x v="29"/>
    <n v="19.495525578502033"/>
  </r>
  <r>
    <x v="18"/>
    <x v="10"/>
    <x v="29"/>
    <n v="109.56671151383509"/>
  </r>
  <r>
    <x v="18"/>
    <x v="11"/>
    <x v="29"/>
    <n v="31.156254318696536"/>
  </r>
  <r>
    <x v="18"/>
    <x v="0"/>
    <x v="29"/>
    <n v="0"/>
  </r>
  <r>
    <x v="18"/>
    <x v="1"/>
    <x v="29"/>
    <n v="0"/>
  </r>
  <r>
    <x v="18"/>
    <x v="2"/>
    <x v="29"/>
    <n v="185.39092772936954"/>
  </r>
  <r>
    <x v="18"/>
    <x v="3"/>
    <x v="29"/>
    <n v="0"/>
  </r>
  <r>
    <x v="18"/>
    <x v="4"/>
    <x v="29"/>
    <n v="0"/>
  </r>
  <r>
    <x v="18"/>
    <x v="5"/>
    <x v="29"/>
    <n v="195.5452212569173"/>
  </r>
  <r>
    <x v="19"/>
    <x v="6"/>
    <x v="29"/>
    <n v="0"/>
  </r>
  <r>
    <x v="19"/>
    <x v="7"/>
    <x v="29"/>
    <n v="0"/>
  </r>
  <r>
    <x v="19"/>
    <x v="8"/>
    <x v="29"/>
    <n v="0"/>
  </r>
  <r>
    <x v="19"/>
    <x v="9"/>
    <x v="29"/>
    <n v="0"/>
  </r>
  <r>
    <x v="19"/>
    <x v="10"/>
    <x v="29"/>
    <n v="255"/>
  </r>
  <r>
    <x v="19"/>
    <x v="11"/>
    <x v="29"/>
    <n v="28"/>
  </r>
  <r>
    <x v="19"/>
    <x v="0"/>
    <x v="29"/>
    <n v="0"/>
  </r>
  <r>
    <x v="19"/>
    <x v="1"/>
    <x v="29"/>
    <n v="27"/>
  </r>
  <r>
    <x v="19"/>
    <x v="2"/>
    <x v="29"/>
    <n v="0"/>
  </r>
  <r>
    <x v="19"/>
    <x v="3"/>
    <x v="29"/>
    <n v="0"/>
  </r>
  <r>
    <x v="19"/>
    <x v="4"/>
    <x v="29"/>
    <n v="88"/>
  </r>
  <r>
    <x v="19"/>
    <x v="5"/>
    <x v="29"/>
    <n v="15"/>
  </r>
  <r>
    <x v="20"/>
    <x v="6"/>
    <x v="29"/>
    <n v="0"/>
  </r>
  <r>
    <x v="20"/>
    <x v="7"/>
    <x v="29"/>
    <n v="0"/>
  </r>
  <r>
    <x v="20"/>
    <x v="8"/>
    <x v="29"/>
    <n v="0"/>
  </r>
  <r>
    <x v="20"/>
    <x v="9"/>
    <x v="29"/>
    <n v="0"/>
  </r>
  <r>
    <x v="20"/>
    <x v="10"/>
    <x v="29"/>
    <n v="0"/>
  </r>
  <r>
    <x v="20"/>
    <x v="11"/>
    <x v="29"/>
    <n v="0"/>
  </r>
  <r>
    <x v="20"/>
    <x v="0"/>
    <x v="29"/>
    <n v="0"/>
  </r>
  <r>
    <x v="20"/>
    <x v="1"/>
    <x v="29"/>
    <n v="0"/>
  </r>
  <r>
    <x v="20"/>
    <x v="2"/>
    <x v="29"/>
    <n v="0"/>
  </r>
  <r>
    <x v="20"/>
    <x v="3"/>
    <x v="29"/>
    <n v="0"/>
  </r>
  <r>
    <x v="20"/>
    <x v="4"/>
    <x v="29"/>
    <n v="154"/>
  </r>
  <r>
    <x v="20"/>
    <x v="5"/>
    <x v="29"/>
    <n v="0"/>
  </r>
  <r>
    <x v="21"/>
    <x v="6"/>
    <x v="29"/>
    <n v="0"/>
  </r>
  <r>
    <x v="21"/>
    <x v="7"/>
    <x v="29"/>
    <n v="0"/>
  </r>
  <r>
    <x v="21"/>
    <x v="8"/>
    <x v="29"/>
    <n v="0"/>
  </r>
  <r>
    <x v="21"/>
    <x v="9"/>
    <x v="29"/>
    <n v="0"/>
  </r>
  <r>
    <x v="21"/>
    <x v="10"/>
    <x v="29"/>
    <n v="0"/>
  </r>
  <r>
    <x v="21"/>
    <x v="11"/>
    <x v="29"/>
    <n v="0"/>
  </r>
  <r>
    <x v="21"/>
    <x v="0"/>
    <x v="29"/>
    <n v="0"/>
  </r>
  <r>
    <x v="21"/>
    <x v="1"/>
    <x v="29"/>
    <n v="0"/>
  </r>
  <r>
    <x v="21"/>
    <x v="2"/>
    <x v="29"/>
    <n v="0"/>
  </r>
  <r>
    <x v="21"/>
    <x v="3"/>
    <x v="29"/>
    <n v="0"/>
  </r>
  <r>
    <x v="21"/>
    <x v="4"/>
    <x v="29"/>
    <n v="0"/>
  </r>
  <r>
    <x v="21"/>
    <x v="5"/>
    <x v="29"/>
    <n v="0"/>
  </r>
  <r>
    <x v="22"/>
    <x v="6"/>
    <x v="29"/>
    <n v="0"/>
  </r>
  <r>
    <x v="22"/>
    <x v="7"/>
    <x v="29"/>
    <n v="0"/>
  </r>
  <r>
    <x v="22"/>
    <x v="8"/>
    <x v="29"/>
    <n v="0"/>
  </r>
  <r>
    <x v="22"/>
    <x v="9"/>
    <x v="29"/>
    <n v="0"/>
  </r>
  <r>
    <x v="22"/>
    <x v="10"/>
    <x v="29"/>
    <n v="0"/>
  </r>
  <r>
    <x v="22"/>
    <x v="11"/>
    <x v="29"/>
    <n v="0"/>
  </r>
  <r>
    <x v="22"/>
    <x v="0"/>
    <x v="29"/>
    <n v="0"/>
  </r>
  <r>
    <x v="22"/>
    <x v="1"/>
    <x v="29"/>
    <n v="0"/>
  </r>
  <r>
    <x v="22"/>
    <x v="2"/>
    <x v="29"/>
    <n v="0"/>
  </r>
  <r>
    <x v="22"/>
    <x v="3"/>
    <x v="29"/>
    <n v="0"/>
  </r>
  <r>
    <x v="22"/>
    <x v="4"/>
    <x v="29"/>
    <n v="0"/>
  </r>
  <r>
    <x v="22"/>
    <x v="5"/>
    <x v="29"/>
    <n v="0"/>
  </r>
  <r>
    <x v="23"/>
    <x v="6"/>
    <x v="29"/>
    <n v="0"/>
  </r>
  <r>
    <x v="23"/>
    <x v="7"/>
    <x v="29"/>
    <n v="0"/>
  </r>
  <r>
    <x v="23"/>
    <x v="8"/>
    <x v="29"/>
    <n v="192"/>
  </r>
  <r>
    <x v="23"/>
    <x v="9"/>
    <x v="29"/>
    <n v="143"/>
  </r>
  <r>
    <x v="23"/>
    <x v="10"/>
    <x v="29"/>
    <n v="0"/>
  </r>
  <r>
    <x v="23"/>
    <x v="11"/>
    <x v="29"/>
    <n v="0"/>
  </r>
  <r>
    <x v="23"/>
    <x v="0"/>
    <x v="29"/>
    <n v="0"/>
  </r>
  <r>
    <x v="23"/>
    <x v="1"/>
    <x v="29"/>
    <n v="195"/>
  </r>
  <r>
    <x v="23"/>
    <x v="2"/>
    <x v="29"/>
    <n v="98"/>
  </r>
  <r>
    <x v="23"/>
    <x v="3"/>
    <x v="29"/>
    <n v="85"/>
  </r>
  <r>
    <x v="23"/>
    <x v="4"/>
    <x v="29"/>
    <n v="0"/>
  </r>
  <r>
    <x v="23"/>
    <x v="5"/>
    <x v="29"/>
    <n v="70"/>
  </r>
  <r>
    <x v="24"/>
    <x v="6"/>
    <x v="29"/>
    <n v="0"/>
  </r>
  <r>
    <x v="24"/>
    <x v="7"/>
    <x v="29"/>
    <n v="111"/>
  </r>
  <r>
    <x v="24"/>
    <x v="8"/>
    <x v="29"/>
    <n v="0"/>
  </r>
  <r>
    <x v="24"/>
    <x v="9"/>
    <x v="29"/>
    <n v="0"/>
  </r>
  <r>
    <x v="24"/>
    <x v="10"/>
    <x v="29"/>
    <n v="0"/>
  </r>
  <r>
    <x v="24"/>
    <x v="11"/>
    <x v="29"/>
    <n v="0"/>
  </r>
  <r>
    <x v="24"/>
    <x v="0"/>
    <x v="29"/>
    <n v="0"/>
  </r>
  <r>
    <x v="24"/>
    <x v="1"/>
    <x v="29"/>
    <n v="0"/>
  </r>
  <r>
    <x v="24"/>
    <x v="2"/>
    <x v="29"/>
    <n v="0"/>
  </r>
  <r>
    <x v="24"/>
    <x v="3"/>
    <x v="29"/>
    <n v="119"/>
  </r>
  <r>
    <x v="24"/>
    <x v="4"/>
    <x v="29"/>
    <n v="56"/>
  </r>
  <r>
    <x v="24"/>
    <x v="5"/>
    <x v="29"/>
    <n v="6"/>
  </r>
  <r>
    <x v="25"/>
    <x v="6"/>
    <x v="29"/>
    <n v="28"/>
  </r>
  <r>
    <x v="25"/>
    <x v="7"/>
    <x v="29"/>
    <n v="14"/>
  </r>
  <r>
    <x v="25"/>
    <x v="8"/>
    <x v="29"/>
    <n v="10"/>
  </r>
  <r>
    <x v="25"/>
    <x v="9"/>
    <x v="29"/>
    <n v="0"/>
  </r>
  <r>
    <x v="25"/>
    <x v="10"/>
    <x v="29"/>
    <n v="20"/>
  </r>
  <r>
    <x v="25"/>
    <x v="11"/>
    <x v="29"/>
    <n v="16"/>
  </r>
  <r>
    <x v="25"/>
    <x v="0"/>
    <x v="29"/>
    <n v="6"/>
  </r>
  <r>
    <x v="25"/>
    <x v="1"/>
    <x v="29"/>
    <n v="10"/>
  </r>
  <r>
    <x v="25"/>
    <x v="2"/>
    <x v="29"/>
    <n v="4"/>
  </r>
  <r>
    <x v="25"/>
    <x v="3"/>
    <x v="29"/>
    <n v="0"/>
  </r>
  <r>
    <x v="25"/>
    <x v="4"/>
    <x v="29"/>
    <n v="38"/>
  </r>
  <r>
    <x v="25"/>
    <x v="5"/>
    <x v="29"/>
    <n v="44"/>
  </r>
  <r>
    <x v="0"/>
    <x v="0"/>
    <x v="30"/>
    <n v="0"/>
  </r>
  <r>
    <x v="0"/>
    <x v="1"/>
    <x v="30"/>
    <n v="0"/>
  </r>
  <r>
    <x v="0"/>
    <x v="2"/>
    <x v="30"/>
    <n v="0"/>
  </r>
  <r>
    <x v="0"/>
    <x v="3"/>
    <x v="30"/>
    <n v="0"/>
  </r>
  <r>
    <x v="0"/>
    <x v="4"/>
    <x v="30"/>
    <n v="0"/>
  </r>
  <r>
    <x v="0"/>
    <x v="5"/>
    <x v="30"/>
    <n v="0"/>
  </r>
  <r>
    <x v="1"/>
    <x v="6"/>
    <x v="30"/>
    <n v="0"/>
  </r>
  <r>
    <x v="1"/>
    <x v="7"/>
    <x v="30"/>
    <n v="0"/>
  </r>
  <r>
    <x v="1"/>
    <x v="8"/>
    <x v="30"/>
    <n v="0"/>
  </r>
  <r>
    <x v="1"/>
    <x v="9"/>
    <x v="30"/>
    <n v="0"/>
  </r>
  <r>
    <x v="1"/>
    <x v="10"/>
    <x v="30"/>
    <n v="0"/>
  </r>
  <r>
    <x v="1"/>
    <x v="11"/>
    <x v="30"/>
    <n v="0"/>
  </r>
  <r>
    <x v="1"/>
    <x v="0"/>
    <x v="30"/>
    <n v="0"/>
  </r>
  <r>
    <x v="1"/>
    <x v="1"/>
    <x v="30"/>
    <n v="0"/>
  </r>
  <r>
    <x v="1"/>
    <x v="2"/>
    <x v="30"/>
    <n v="0"/>
  </r>
  <r>
    <x v="1"/>
    <x v="3"/>
    <x v="30"/>
    <n v="0"/>
  </r>
  <r>
    <x v="1"/>
    <x v="4"/>
    <x v="30"/>
    <n v="0"/>
  </r>
  <r>
    <x v="1"/>
    <x v="5"/>
    <x v="30"/>
    <n v="0"/>
  </r>
  <r>
    <x v="2"/>
    <x v="6"/>
    <x v="30"/>
    <n v="0"/>
  </r>
  <r>
    <x v="2"/>
    <x v="7"/>
    <x v="30"/>
    <n v="0"/>
  </r>
  <r>
    <x v="2"/>
    <x v="8"/>
    <x v="30"/>
    <n v="0"/>
  </r>
  <r>
    <x v="2"/>
    <x v="9"/>
    <x v="30"/>
    <n v="0"/>
  </r>
  <r>
    <x v="2"/>
    <x v="10"/>
    <x v="30"/>
    <n v="0"/>
  </r>
  <r>
    <x v="2"/>
    <x v="11"/>
    <x v="30"/>
    <n v="0"/>
  </r>
  <r>
    <x v="2"/>
    <x v="0"/>
    <x v="30"/>
    <n v="0"/>
  </r>
  <r>
    <x v="2"/>
    <x v="1"/>
    <x v="30"/>
    <n v="0"/>
  </r>
  <r>
    <x v="2"/>
    <x v="2"/>
    <x v="30"/>
    <n v="0"/>
  </r>
  <r>
    <x v="2"/>
    <x v="3"/>
    <x v="30"/>
    <n v="0"/>
  </r>
  <r>
    <x v="2"/>
    <x v="4"/>
    <x v="30"/>
    <n v="0"/>
  </r>
  <r>
    <x v="2"/>
    <x v="5"/>
    <x v="30"/>
    <n v="0"/>
  </r>
  <r>
    <x v="3"/>
    <x v="6"/>
    <x v="30"/>
    <n v="0"/>
  </r>
  <r>
    <x v="3"/>
    <x v="7"/>
    <x v="30"/>
    <n v="0"/>
  </r>
  <r>
    <x v="3"/>
    <x v="8"/>
    <x v="30"/>
    <n v="3411"/>
  </r>
  <r>
    <x v="3"/>
    <x v="9"/>
    <x v="30"/>
    <n v="11498"/>
  </r>
  <r>
    <x v="3"/>
    <x v="10"/>
    <x v="30"/>
    <n v="10553"/>
  </r>
  <r>
    <x v="3"/>
    <x v="11"/>
    <x v="30"/>
    <n v="8463"/>
  </r>
  <r>
    <x v="3"/>
    <x v="0"/>
    <x v="30"/>
    <n v="7453"/>
  </r>
  <r>
    <x v="3"/>
    <x v="1"/>
    <x v="30"/>
    <n v="7358"/>
  </r>
  <r>
    <x v="3"/>
    <x v="2"/>
    <x v="30"/>
    <n v="5877"/>
  </r>
  <r>
    <x v="3"/>
    <x v="3"/>
    <x v="30"/>
    <n v="6292"/>
  </r>
  <r>
    <x v="3"/>
    <x v="4"/>
    <x v="30"/>
    <n v="4869"/>
  </r>
  <r>
    <x v="3"/>
    <x v="5"/>
    <x v="30"/>
    <n v="5745"/>
  </r>
  <r>
    <x v="4"/>
    <x v="6"/>
    <x v="30"/>
    <n v="8939"/>
  </r>
  <r>
    <x v="4"/>
    <x v="7"/>
    <x v="30"/>
    <n v="10904"/>
  </r>
  <r>
    <x v="4"/>
    <x v="8"/>
    <x v="30"/>
    <n v="12539"/>
  </r>
  <r>
    <x v="4"/>
    <x v="9"/>
    <x v="30"/>
    <n v="10797"/>
  </r>
  <r>
    <x v="4"/>
    <x v="10"/>
    <x v="30"/>
    <n v="10986"/>
  </r>
  <r>
    <x v="4"/>
    <x v="11"/>
    <x v="30"/>
    <n v="10757"/>
  </r>
  <r>
    <x v="4"/>
    <x v="0"/>
    <x v="30"/>
    <n v="8804"/>
  </r>
  <r>
    <x v="4"/>
    <x v="1"/>
    <x v="30"/>
    <n v="9607"/>
  </r>
  <r>
    <x v="4"/>
    <x v="2"/>
    <x v="30"/>
    <n v="9326"/>
  </r>
  <r>
    <x v="4"/>
    <x v="3"/>
    <x v="30"/>
    <n v="10966"/>
  </r>
  <r>
    <x v="4"/>
    <x v="4"/>
    <x v="30"/>
    <n v="13038"/>
  </r>
  <r>
    <x v="4"/>
    <x v="5"/>
    <x v="30"/>
    <n v="14250"/>
  </r>
  <r>
    <x v="5"/>
    <x v="6"/>
    <x v="30"/>
    <n v="12609"/>
  </r>
  <r>
    <x v="5"/>
    <x v="7"/>
    <x v="30"/>
    <n v="12242"/>
  </r>
  <r>
    <x v="5"/>
    <x v="8"/>
    <x v="30"/>
    <n v="11650"/>
  </r>
  <r>
    <x v="5"/>
    <x v="9"/>
    <x v="30"/>
    <n v="8980"/>
  </r>
  <r>
    <x v="5"/>
    <x v="10"/>
    <x v="30"/>
    <n v="7924"/>
  </r>
  <r>
    <x v="5"/>
    <x v="11"/>
    <x v="30"/>
    <n v="6463"/>
  </r>
  <r>
    <x v="5"/>
    <x v="0"/>
    <x v="30"/>
    <n v="11591"/>
  </r>
  <r>
    <x v="5"/>
    <x v="1"/>
    <x v="30"/>
    <n v="14285"/>
  </r>
  <r>
    <x v="5"/>
    <x v="2"/>
    <x v="30"/>
    <n v="14713"/>
  </r>
  <r>
    <x v="5"/>
    <x v="3"/>
    <x v="30"/>
    <n v="13713"/>
  </r>
  <r>
    <x v="5"/>
    <x v="4"/>
    <x v="30"/>
    <n v="12985"/>
  </r>
  <r>
    <x v="5"/>
    <x v="5"/>
    <x v="30"/>
    <n v="12895"/>
  </r>
  <r>
    <x v="6"/>
    <x v="6"/>
    <x v="30"/>
    <n v="11087"/>
  </r>
  <r>
    <x v="6"/>
    <x v="7"/>
    <x v="30"/>
    <n v="10580"/>
  </r>
  <r>
    <x v="6"/>
    <x v="8"/>
    <x v="30"/>
    <n v="10981"/>
  </r>
  <r>
    <x v="6"/>
    <x v="9"/>
    <x v="30"/>
    <n v="9507"/>
  </r>
  <r>
    <x v="6"/>
    <x v="10"/>
    <x v="30"/>
    <n v="9015"/>
  </r>
  <r>
    <x v="6"/>
    <x v="11"/>
    <x v="30"/>
    <n v="9416"/>
  </r>
  <r>
    <x v="6"/>
    <x v="0"/>
    <x v="30"/>
    <n v="9874"/>
  </r>
  <r>
    <x v="6"/>
    <x v="1"/>
    <x v="30"/>
    <n v="10121"/>
  </r>
  <r>
    <x v="6"/>
    <x v="2"/>
    <x v="30"/>
    <n v="7614"/>
  </r>
  <r>
    <x v="6"/>
    <x v="3"/>
    <x v="30"/>
    <n v="6160"/>
  </r>
  <r>
    <x v="6"/>
    <x v="4"/>
    <x v="30"/>
    <n v="0"/>
  </r>
  <r>
    <x v="6"/>
    <x v="5"/>
    <x v="30"/>
    <n v="0"/>
  </r>
  <r>
    <x v="7"/>
    <x v="6"/>
    <x v="30"/>
    <n v="0"/>
  </r>
  <r>
    <x v="7"/>
    <x v="7"/>
    <x v="30"/>
    <n v="0"/>
  </r>
  <r>
    <x v="7"/>
    <x v="8"/>
    <x v="30"/>
    <n v="5011"/>
  </r>
  <r>
    <x v="7"/>
    <x v="9"/>
    <x v="30"/>
    <n v="5684"/>
  </r>
  <r>
    <x v="7"/>
    <x v="10"/>
    <x v="30"/>
    <n v="1346.5607657050882"/>
  </r>
  <r>
    <x v="7"/>
    <x v="11"/>
    <x v="30"/>
    <n v="2509"/>
  </r>
  <r>
    <x v="7"/>
    <x v="0"/>
    <x v="30"/>
    <n v="0"/>
  </r>
  <r>
    <x v="7"/>
    <x v="1"/>
    <x v="30"/>
    <n v="0"/>
  </r>
  <r>
    <x v="7"/>
    <x v="2"/>
    <x v="30"/>
    <n v="0"/>
  </r>
  <r>
    <x v="7"/>
    <x v="3"/>
    <x v="30"/>
    <n v="0"/>
  </r>
  <r>
    <x v="7"/>
    <x v="4"/>
    <x v="30"/>
    <n v="0"/>
  </r>
  <r>
    <x v="7"/>
    <x v="5"/>
    <x v="30"/>
    <n v="0"/>
  </r>
  <r>
    <x v="8"/>
    <x v="6"/>
    <x v="30"/>
    <n v="0"/>
  </r>
  <r>
    <x v="8"/>
    <x v="7"/>
    <x v="30"/>
    <n v="0"/>
  </r>
  <r>
    <x v="8"/>
    <x v="8"/>
    <x v="30"/>
    <n v="0"/>
  </r>
  <r>
    <x v="8"/>
    <x v="9"/>
    <x v="30"/>
    <n v="0"/>
  </r>
  <r>
    <x v="8"/>
    <x v="10"/>
    <x v="30"/>
    <n v="0"/>
  </r>
  <r>
    <x v="8"/>
    <x v="11"/>
    <x v="30"/>
    <n v="0"/>
  </r>
  <r>
    <x v="8"/>
    <x v="0"/>
    <x v="30"/>
    <n v="0"/>
  </r>
  <r>
    <x v="8"/>
    <x v="1"/>
    <x v="30"/>
    <n v="0"/>
  </r>
  <r>
    <x v="8"/>
    <x v="2"/>
    <x v="30"/>
    <n v="0"/>
  </r>
  <r>
    <x v="8"/>
    <x v="3"/>
    <x v="30"/>
    <n v="0"/>
  </r>
  <r>
    <x v="8"/>
    <x v="4"/>
    <x v="30"/>
    <n v="0"/>
  </r>
  <r>
    <x v="8"/>
    <x v="5"/>
    <x v="30"/>
    <n v="0"/>
  </r>
  <r>
    <x v="9"/>
    <x v="6"/>
    <x v="30"/>
    <n v="0"/>
  </r>
  <r>
    <x v="9"/>
    <x v="7"/>
    <x v="30"/>
    <n v="0"/>
  </r>
  <r>
    <x v="9"/>
    <x v="8"/>
    <x v="30"/>
    <n v="0"/>
  </r>
  <r>
    <x v="9"/>
    <x v="9"/>
    <x v="30"/>
    <n v="0"/>
  </r>
  <r>
    <x v="9"/>
    <x v="10"/>
    <x v="30"/>
    <n v="0"/>
  </r>
  <r>
    <x v="9"/>
    <x v="11"/>
    <x v="30"/>
    <n v="0"/>
  </r>
  <r>
    <x v="9"/>
    <x v="0"/>
    <x v="30"/>
    <n v="0"/>
  </r>
  <r>
    <x v="9"/>
    <x v="1"/>
    <x v="30"/>
    <n v="0"/>
  </r>
  <r>
    <x v="9"/>
    <x v="2"/>
    <x v="30"/>
    <n v="0"/>
  </r>
  <r>
    <x v="9"/>
    <x v="3"/>
    <x v="30"/>
    <n v="0"/>
  </r>
  <r>
    <x v="9"/>
    <x v="4"/>
    <x v="30"/>
    <n v="0"/>
  </r>
  <r>
    <x v="9"/>
    <x v="5"/>
    <x v="30"/>
    <n v="0"/>
  </r>
  <r>
    <x v="10"/>
    <x v="6"/>
    <x v="30"/>
    <n v="1089"/>
  </r>
  <r>
    <x v="10"/>
    <x v="7"/>
    <x v="30"/>
    <n v="705"/>
  </r>
  <r>
    <x v="10"/>
    <x v="8"/>
    <x v="30"/>
    <n v="1181"/>
  </r>
  <r>
    <x v="10"/>
    <x v="9"/>
    <x v="30"/>
    <n v="992"/>
  </r>
  <r>
    <x v="10"/>
    <x v="10"/>
    <x v="30"/>
    <n v="817"/>
  </r>
  <r>
    <x v="10"/>
    <x v="11"/>
    <x v="30"/>
    <n v="1122"/>
  </r>
  <r>
    <x v="10"/>
    <x v="0"/>
    <x v="30"/>
    <n v="467"/>
  </r>
  <r>
    <x v="10"/>
    <x v="1"/>
    <x v="30"/>
    <n v="0"/>
  </r>
  <r>
    <x v="10"/>
    <x v="2"/>
    <x v="30"/>
    <n v="0"/>
  </r>
  <r>
    <x v="10"/>
    <x v="3"/>
    <x v="30"/>
    <n v="0"/>
  </r>
  <r>
    <x v="10"/>
    <x v="4"/>
    <x v="30"/>
    <n v="0"/>
  </r>
  <r>
    <x v="10"/>
    <x v="5"/>
    <x v="30"/>
    <n v="0"/>
  </r>
  <r>
    <x v="11"/>
    <x v="6"/>
    <x v="30"/>
    <n v="0"/>
  </r>
  <r>
    <x v="11"/>
    <x v="7"/>
    <x v="30"/>
    <n v="0"/>
  </r>
  <r>
    <x v="11"/>
    <x v="8"/>
    <x v="30"/>
    <n v="0"/>
  </r>
  <r>
    <x v="11"/>
    <x v="9"/>
    <x v="30"/>
    <n v="0"/>
  </r>
  <r>
    <x v="11"/>
    <x v="10"/>
    <x v="30"/>
    <n v="0"/>
  </r>
  <r>
    <x v="11"/>
    <x v="11"/>
    <x v="30"/>
    <n v="0"/>
  </r>
  <r>
    <x v="11"/>
    <x v="0"/>
    <x v="30"/>
    <n v="0"/>
  </r>
  <r>
    <x v="11"/>
    <x v="1"/>
    <x v="30"/>
    <n v="0"/>
  </r>
  <r>
    <x v="11"/>
    <x v="2"/>
    <x v="30"/>
    <n v="0"/>
  </r>
  <r>
    <x v="11"/>
    <x v="3"/>
    <x v="30"/>
    <n v="0"/>
  </r>
  <r>
    <x v="11"/>
    <x v="4"/>
    <x v="30"/>
    <n v="0"/>
  </r>
  <r>
    <x v="11"/>
    <x v="5"/>
    <x v="30"/>
    <n v="0"/>
  </r>
  <r>
    <x v="12"/>
    <x v="6"/>
    <x v="30"/>
    <n v="0"/>
  </r>
  <r>
    <x v="12"/>
    <x v="7"/>
    <x v="30"/>
    <n v="0"/>
  </r>
  <r>
    <x v="12"/>
    <x v="8"/>
    <x v="30"/>
    <n v="0"/>
  </r>
  <r>
    <x v="12"/>
    <x v="9"/>
    <x v="30"/>
    <n v="0"/>
  </r>
  <r>
    <x v="12"/>
    <x v="10"/>
    <x v="30"/>
    <n v="0"/>
  </r>
  <r>
    <x v="12"/>
    <x v="11"/>
    <x v="30"/>
    <n v="0"/>
  </r>
  <r>
    <x v="12"/>
    <x v="0"/>
    <x v="30"/>
    <n v="0"/>
  </r>
  <r>
    <x v="12"/>
    <x v="1"/>
    <x v="30"/>
    <n v="0"/>
  </r>
  <r>
    <x v="12"/>
    <x v="2"/>
    <x v="30"/>
    <n v="0"/>
  </r>
  <r>
    <x v="12"/>
    <x v="3"/>
    <x v="30"/>
    <n v="0"/>
  </r>
  <r>
    <x v="12"/>
    <x v="4"/>
    <x v="30"/>
    <n v="0"/>
  </r>
  <r>
    <x v="12"/>
    <x v="5"/>
    <x v="30"/>
    <n v="0"/>
  </r>
  <r>
    <x v="13"/>
    <x v="6"/>
    <x v="30"/>
    <n v="0"/>
  </r>
  <r>
    <x v="13"/>
    <x v="7"/>
    <x v="30"/>
    <n v="0"/>
  </r>
  <r>
    <x v="13"/>
    <x v="8"/>
    <x v="30"/>
    <n v="0"/>
  </r>
  <r>
    <x v="13"/>
    <x v="9"/>
    <x v="30"/>
    <n v="0"/>
  </r>
  <r>
    <x v="13"/>
    <x v="10"/>
    <x v="30"/>
    <n v="0"/>
  </r>
  <r>
    <x v="13"/>
    <x v="11"/>
    <x v="30"/>
    <n v="0"/>
  </r>
  <r>
    <x v="13"/>
    <x v="0"/>
    <x v="30"/>
    <n v="0"/>
  </r>
  <r>
    <x v="13"/>
    <x v="1"/>
    <x v="30"/>
    <n v="0"/>
  </r>
  <r>
    <x v="13"/>
    <x v="2"/>
    <x v="30"/>
    <n v="0"/>
  </r>
  <r>
    <x v="13"/>
    <x v="3"/>
    <x v="30"/>
    <n v="0"/>
  </r>
  <r>
    <x v="13"/>
    <x v="4"/>
    <x v="30"/>
    <n v="0"/>
  </r>
  <r>
    <x v="13"/>
    <x v="5"/>
    <x v="30"/>
    <n v="0"/>
  </r>
  <r>
    <x v="14"/>
    <x v="6"/>
    <x v="30"/>
    <n v="0"/>
  </r>
  <r>
    <x v="14"/>
    <x v="7"/>
    <x v="30"/>
    <n v="0"/>
  </r>
  <r>
    <x v="14"/>
    <x v="8"/>
    <x v="30"/>
    <n v="0"/>
  </r>
  <r>
    <x v="14"/>
    <x v="9"/>
    <x v="30"/>
    <n v="0"/>
  </r>
  <r>
    <x v="14"/>
    <x v="10"/>
    <x v="30"/>
    <n v="0"/>
  </r>
  <r>
    <x v="14"/>
    <x v="11"/>
    <x v="30"/>
    <n v="0"/>
  </r>
  <r>
    <x v="14"/>
    <x v="0"/>
    <x v="30"/>
    <n v="0"/>
  </r>
  <r>
    <x v="14"/>
    <x v="1"/>
    <x v="30"/>
    <n v="0"/>
  </r>
  <r>
    <x v="14"/>
    <x v="2"/>
    <x v="30"/>
    <n v="0"/>
  </r>
  <r>
    <x v="14"/>
    <x v="3"/>
    <x v="30"/>
    <n v="0"/>
  </r>
  <r>
    <x v="14"/>
    <x v="4"/>
    <x v="30"/>
    <n v="0"/>
  </r>
  <r>
    <x v="14"/>
    <x v="5"/>
    <x v="30"/>
    <n v="0"/>
  </r>
  <r>
    <x v="15"/>
    <x v="6"/>
    <x v="30"/>
    <n v="0"/>
  </r>
  <r>
    <x v="15"/>
    <x v="7"/>
    <x v="30"/>
    <n v="0"/>
  </r>
  <r>
    <x v="15"/>
    <x v="8"/>
    <x v="30"/>
    <n v="0"/>
  </r>
  <r>
    <x v="15"/>
    <x v="9"/>
    <x v="30"/>
    <n v="0"/>
  </r>
  <r>
    <x v="15"/>
    <x v="10"/>
    <x v="30"/>
    <n v="0"/>
  </r>
  <r>
    <x v="15"/>
    <x v="11"/>
    <x v="30"/>
    <n v="100.0662090804024"/>
  </r>
  <r>
    <x v="15"/>
    <x v="0"/>
    <x v="30"/>
    <n v="100.0662090804024"/>
  </r>
  <r>
    <x v="15"/>
    <x v="1"/>
    <x v="30"/>
    <n v="0"/>
  </r>
  <r>
    <x v="15"/>
    <x v="2"/>
    <x v="30"/>
    <n v="0"/>
  </r>
  <r>
    <x v="15"/>
    <x v="3"/>
    <x v="30"/>
    <n v="18.560196223788783"/>
  </r>
  <r>
    <x v="15"/>
    <x v="4"/>
    <x v="30"/>
    <n v="0"/>
  </r>
  <r>
    <x v="15"/>
    <x v="5"/>
    <x v="30"/>
    <n v="0"/>
  </r>
  <r>
    <x v="16"/>
    <x v="6"/>
    <x v="30"/>
    <n v="0"/>
  </r>
  <r>
    <x v="16"/>
    <x v="7"/>
    <x v="30"/>
    <n v="0"/>
  </r>
  <r>
    <x v="16"/>
    <x v="8"/>
    <x v="30"/>
    <n v="0"/>
  </r>
  <r>
    <x v="16"/>
    <x v="9"/>
    <x v="30"/>
    <n v="0"/>
  </r>
  <r>
    <x v="16"/>
    <x v="10"/>
    <x v="30"/>
    <n v="0"/>
  </r>
  <r>
    <x v="16"/>
    <x v="11"/>
    <x v="30"/>
    <n v="0"/>
  </r>
  <r>
    <x v="16"/>
    <x v="0"/>
    <x v="30"/>
    <n v="0"/>
  </r>
  <r>
    <x v="16"/>
    <x v="1"/>
    <x v="30"/>
    <n v="0"/>
  </r>
  <r>
    <x v="16"/>
    <x v="2"/>
    <x v="30"/>
    <n v="0"/>
  </r>
  <r>
    <x v="16"/>
    <x v="3"/>
    <x v="30"/>
    <n v="0"/>
  </r>
  <r>
    <x v="16"/>
    <x v="4"/>
    <x v="30"/>
    <n v="0"/>
  </r>
  <r>
    <x v="16"/>
    <x v="5"/>
    <x v="30"/>
    <n v="0"/>
  </r>
  <r>
    <x v="17"/>
    <x v="6"/>
    <x v="30"/>
    <n v="0"/>
  </r>
  <r>
    <x v="17"/>
    <x v="7"/>
    <x v="30"/>
    <n v="0"/>
  </r>
  <r>
    <x v="17"/>
    <x v="8"/>
    <x v="30"/>
    <n v="0"/>
  </r>
  <r>
    <x v="17"/>
    <x v="9"/>
    <x v="30"/>
    <n v="0"/>
  </r>
  <r>
    <x v="17"/>
    <x v="10"/>
    <x v="30"/>
    <n v="0"/>
  </r>
  <r>
    <x v="17"/>
    <x v="11"/>
    <x v="30"/>
    <n v="0"/>
  </r>
  <r>
    <x v="17"/>
    <x v="0"/>
    <x v="30"/>
    <n v="0"/>
  </r>
  <r>
    <x v="17"/>
    <x v="1"/>
    <x v="30"/>
    <n v="0"/>
  </r>
  <r>
    <x v="17"/>
    <x v="2"/>
    <x v="30"/>
    <n v="0"/>
  </r>
  <r>
    <x v="17"/>
    <x v="3"/>
    <x v="30"/>
    <n v="0"/>
  </r>
  <r>
    <x v="17"/>
    <x v="4"/>
    <x v="30"/>
    <n v="0"/>
  </r>
  <r>
    <x v="17"/>
    <x v="5"/>
    <x v="30"/>
    <n v="0"/>
  </r>
  <r>
    <x v="18"/>
    <x v="6"/>
    <x v="30"/>
    <n v="0"/>
  </r>
  <r>
    <x v="18"/>
    <x v="7"/>
    <x v="30"/>
    <n v="0"/>
  </r>
  <r>
    <x v="18"/>
    <x v="8"/>
    <x v="30"/>
    <n v="0"/>
  </r>
  <r>
    <x v="18"/>
    <x v="9"/>
    <x v="30"/>
    <n v="0"/>
  </r>
  <r>
    <x v="18"/>
    <x v="10"/>
    <x v="30"/>
    <n v="0"/>
  </r>
  <r>
    <x v="18"/>
    <x v="11"/>
    <x v="30"/>
    <n v="0"/>
  </r>
  <r>
    <x v="18"/>
    <x v="0"/>
    <x v="30"/>
    <n v="0"/>
  </r>
  <r>
    <x v="18"/>
    <x v="1"/>
    <x v="30"/>
    <n v="0"/>
  </r>
  <r>
    <x v="18"/>
    <x v="2"/>
    <x v="30"/>
    <n v="0"/>
  </r>
  <r>
    <x v="18"/>
    <x v="3"/>
    <x v="30"/>
    <n v="0"/>
  </r>
  <r>
    <x v="18"/>
    <x v="4"/>
    <x v="30"/>
    <n v="0"/>
  </r>
  <r>
    <x v="18"/>
    <x v="5"/>
    <x v="30"/>
    <n v="0"/>
  </r>
  <r>
    <x v="19"/>
    <x v="6"/>
    <x v="30"/>
    <n v="0"/>
  </r>
  <r>
    <x v="19"/>
    <x v="7"/>
    <x v="30"/>
    <n v="0"/>
  </r>
  <r>
    <x v="19"/>
    <x v="8"/>
    <x v="30"/>
    <n v="0"/>
  </r>
  <r>
    <x v="19"/>
    <x v="9"/>
    <x v="30"/>
    <n v="0"/>
  </r>
  <r>
    <x v="19"/>
    <x v="10"/>
    <x v="30"/>
    <n v="0"/>
  </r>
  <r>
    <x v="19"/>
    <x v="11"/>
    <x v="30"/>
    <n v="0"/>
  </r>
  <r>
    <x v="19"/>
    <x v="0"/>
    <x v="30"/>
    <n v="0"/>
  </r>
  <r>
    <x v="19"/>
    <x v="1"/>
    <x v="30"/>
    <n v="0"/>
  </r>
  <r>
    <x v="19"/>
    <x v="2"/>
    <x v="30"/>
    <n v="0"/>
  </r>
  <r>
    <x v="19"/>
    <x v="3"/>
    <x v="30"/>
    <n v="0"/>
  </r>
  <r>
    <x v="19"/>
    <x v="4"/>
    <x v="30"/>
    <n v="0"/>
  </r>
  <r>
    <x v="19"/>
    <x v="5"/>
    <x v="30"/>
    <n v="0"/>
  </r>
  <r>
    <x v="20"/>
    <x v="6"/>
    <x v="30"/>
    <n v="0"/>
  </r>
  <r>
    <x v="20"/>
    <x v="7"/>
    <x v="30"/>
    <n v="0"/>
  </r>
  <r>
    <x v="20"/>
    <x v="8"/>
    <x v="30"/>
    <n v="0"/>
  </r>
  <r>
    <x v="20"/>
    <x v="9"/>
    <x v="30"/>
    <n v="0"/>
  </r>
  <r>
    <x v="20"/>
    <x v="10"/>
    <x v="30"/>
    <n v="0"/>
  </r>
  <r>
    <x v="20"/>
    <x v="11"/>
    <x v="30"/>
    <n v="0"/>
  </r>
  <r>
    <x v="20"/>
    <x v="0"/>
    <x v="30"/>
    <n v="0"/>
  </r>
  <r>
    <x v="20"/>
    <x v="1"/>
    <x v="30"/>
    <n v="0"/>
  </r>
  <r>
    <x v="20"/>
    <x v="2"/>
    <x v="30"/>
    <n v="0"/>
  </r>
  <r>
    <x v="20"/>
    <x v="3"/>
    <x v="30"/>
    <n v="0"/>
  </r>
  <r>
    <x v="20"/>
    <x v="4"/>
    <x v="30"/>
    <n v="0"/>
  </r>
  <r>
    <x v="20"/>
    <x v="5"/>
    <x v="30"/>
    <n v="0"/>
  </r>
  <r>
    <x v="21"/>
    <x v="6"/>
    <x v="30"/>
    <n v="0"/>
  </r>
  <r>
    <x v="21"/>
    <x v="7"/>
    <x v="30"/>
    <n v="0"/>
  </r>
  <r>
    <x v="21"/>
    <x v="8"/>
    <x v="30"/>
    <n v="0"/>
  </r>
  <r>
    <x v="21"/>
    <x v="9"/>
    <x v="30"/>
    <n v="0"/>
  </r>
  <r>
    <x v="21"/>
    <x v="10"/>
    <x v="30"/>
    <n v="0"/>
  </r>
  <r>
    <x v="21"/>
    <x v="11"/>
    <x v="30"/>
    <n v="0"/>
  </r>
  <r>
    <x v="21"/>
    <x v="0"/>
    <x v="30"/>
    <n v="0"/>
  </r>
  <r>
    <x v="21"/>
    <x v="1"/>
    <x v="30"/>
    <n v="0"/>
  </r>
  <r>
    <x v="21"/>
    <x v="2"/>
    <x v="30"/>
    <n v="0"/>
  </r>
  <r>
    <x v="21"/>
    <x v="3"/>
    <x v="30"/>
    <n v="0"/>
  </r>
  <r>
    <x v="21"/>
    <x v="4"/>
    <x v="30"/>
    <n v="0"/>
  </r>
  <r>
    <x v="21"/>
    <x v="5"/>
    <x v="30"/>
    <n v="0"/>
  </r>
  <r>
    <x v="22"/>
    <x v="6"/>
    <x v="30"/>
    <n v="0"/>
  </r>
  <r>
    <x v="22"/>
    <x v="7"/>
    <x v="30"/>
    <n v="0"/>
  </r>
  <r>
    <x v="22"/>
    <x v="8"/>
    <x v="30"/>
    <n v="0"/>
  </r>
  <r>
    <x v="22"/>
    <x v="9"/>
    <x v="30"/>
    <n v="0"/>
  </r>
  <r>
    <x v="22"/>
    <x v="10"/>
    <x v="30"/>
    <n v="0"/>
  </r>
  <r>
    <x v="22"/>
    <x v="11"/>
    <x v="30"/>
    <n v="0"/>
  </r>
  <r>
    <x v="22"/>
    <x v="0"/>
    <x v="30"/>
    <n v="0"/>
  </r>
  <r>
    <x v="22"/>
    <x v="1"/>
    <x v="30"/>
    <n v="0"/>
  </r>
  <r>
    <x v="22"/>
    <x v="2"/>
    <x v="30"/>
    <n v="0"/>
  </r>
  <r>
    <x v="22"/>
    <x v="3"/>
    <x v="30"/>
    <n v="0"/>
  </r>
  <r>
    <x v="22"/>
    <x v="4"/>
    <x v="30"/>
    <n v="0"/>
  </r>
  <r>
    <x v="22"/>
    <x v="5"/>
    <x v="30"/>
    <n v="0"/>
  </r>
  <r>
    <x v="23"/>
    <x v="6"/>
    <x v="30"/>
    <n v="0"/>
  </r>
  <r>
    <x v="23"/>
    <x v="7"/>
    <x v="30"/>
    <n v="0"/>
  </r>
  <r>
    <x v="23"/>
    <x v="8"/>
    <x v="30"/>
    <n v="0"/>
  </r>
  <r>
    <x v="23"/>
    <x v="9"/>
    <x v="30"/>
    <n v="0"/>
  </r>
  <r>
    <x v="23"/>
    <x v="10"/>
    <x v="30"/>
    <n v="0"/>
  </r>
  <r>
    <x v="23"/>
    <x v="11"/>
    <x v="30"/>
    <n v="0"/>
  </r>
  <r>
    <x v="23"/>
    <x v="0"/>
    <x v="30"/>
    <n v="0"/>
  </r>
  <r>
    <x v="23"/>
    <x v="1"/>
    <x v="30"/>
    <n v="0"/>
  </r>
  <r>
    <x v="23"/>
    <x v="2"/>
    <x v="30"/>
    <n v="0"/>
  </r>
  <r>
    <x v="23"/>
    <x v="3"/>
    <x v="30"/>
    <n v="0"/>
  </r>
  <r>
    <x v="23"/>
    <x v="4"/>
    <x v="30"/>
    <n v="0"/>
  </r>
  <r>
    <x v="23"/>
    <x v="5"/>
    <x v="30"/>
    <n v="0"/>
  </r>
  <r>
    <x v="24"/>
    <x v="6"/>
    <x v="30"/>
    <n v="0"/>
  </r>
  <r>
    <x v="24"/>
    <x v="7"/>
    <x v="30"/>
    <n v="0"/>
  </r>
  <r>
    <x v="24"/>
    <x v="8"/>
    <x v="30"/>
    <n v="0"/>
  </r>
  <r>
    <x v="24"/>
    <x v="9"/>
    <x v="30"/>
    <n v="0"/>
  </r>
  <r>
    <x v="24"/>
    <x v="10"/>
    <x v="30"/>
    <n v="0"/>
  </r>
  <r>
    <x v="24"/>
    <x v="11"/>
    <x v="30"/>
    <n v="0"/>
  </r>
  <r>
    <x v="24"/>
    <x v="0"/>
    <x v="30"/>
    <n v="0"/>
  </r>
  <r>
    <x v="24"/>
    <x v="1"/>
    <x v="30"/>
    <n v="0"/>
  </r>
  <r>
    <x v="24"/>
    <x v="2"/>
    <x v="30"/>
    <n v="0"/>
  </r>
  <r>
    <x v="24"/>
    <x v="3"/>
    <x v="30"/>
    <n v="0"/>
  </r>
  <r>
    <x v="24"/>
    <x v="4"/>
    <x v="30"/>
    <n v="0"/>
  </r>
  <r>
    <x v="24"/>
    <x v="5"/>
    <x v="30"/>
    <n v="0"/>
  </r>
  <r>
    <x v="25"/>
    <x v="6"/>
    <x v="30"/>
    <n v="0"/>
  </r>
  <r>
    <x v="25"/>
    <x v="7"/>
    <x v="30"/>
    <n v="0"/>
  </r>
  <r>
    <x v="25"/>
    <x v="8"/>
    <x v="30"/>
    <n v="0"/>
  </r>
  <r>
    <x v="25"/>
    <x v="9"/>
    <x v="30"/>
    <n v="0"/>
  </r>
  <r>
    <x v="25"/>
    <x v="10"/>
    <x v="30"/>
    <n v="0"/>
  </r>
  <r>
    <x v="25"/>
    <x v="11"/>
    <x v="30"/>
    <n v="0"/>
  </r>
  <r>
    <x v="25"/>
    <x v="0"/>
    <x v="30"/>
    <n v="0"/>
  </r>
  <r>
    <x v="25"/>
    <x v="1"/>
    <x v="30"/>
    <n v="0"/>
  </r>
  <r>
    <x v="25"/>
    <x v="2"/>
    <x v="30"/>
    <n v="0"/>
  </r>
  <r>
    <x v="25"/>
    <x v="3"/>
    <x v="30"/>
    <n v="0"/>
  </r>
  <r>
    <x v="25"/>
    <x v="4"/>
    <x v="30"/>
    <n v="0"/>
  </r>
  <r>
    <x v="25"/>
    <x v="5"/>
    <x v="30"/>
    <n v="0"/>
  </r>
  <r>
    <x v="0"/>
    <x v="0"/>
    <x v="31"/>
    <n v="0"/>
  </r>
  <r>
    <x v="0"/>
    <x v="1"/>
    <x v="31"/>
    <n v="0"/>
  </r>
  <r>
    <x v="0"/>
    <x v="2"/>
    <x v="31"/>
    <n v="0"/>
  </r>
  <r>
    <x v="0"/>
    <x v="3"/>
    <x v="31"/>
    <n v="0"/>
  </r>
  <r>
    <x v="0"/>
    <x v="4"/>
    <x v="31"/>
    <n v="0"/>
  </r>
  <r>
    <x v="0"/>
    <x v="5"/>
    <x v="31"/>
    <n v="0"/>
  </r>
  <r>
    <x v="1"/>
    <x v="6"/>
    <x v="31"/>
    <n v="0"/>
  </r>
  <r>
    <x v="1"/>
    <x v="7"/>
    <x v="31"/>
    <n v="0"/>
  </r>
  <r>
    <x v="1"/>
    <x v="8"/>
    <x v="31"/>
    <n v="0"/>
  </r>
  <r>
    <x v="1"/>
    <x v="9"/>
    <x v="31"/>
    <n v="0"/>
  </r>
  <r>
    <x v="1"/>
    <x v="10"/>
    <x v="31"/>
    <n v="0"/>
  </r>
  <r>
    <x v="1"/>
    <x v="11"/>
    <x v="31"/>
    <n v="0"/>
  </r>
  <r>
    <x v="1"/>
    <x v="0"/>
    <x v="31"/>
    <n v="0"/>
  </r>
  <r>
    <x v="1"/>
    <x v="1"/>
    <x v="31"/>
    <n v="0"/>
  </r>
  <r>
    <x v="1"/>
    <x v="2"/>
    <x v="31"/>
    <n v="0"/>
  </r>
  <r>
    <x v="1"/>
    <x v="3"/>
    <x v="31"/>
    <n v="0"/>
  </r>
  <r>
    <x v="1"/>
    <x v="4"/>
    <x v="31"/>
    <n v="0"/>
  </r>
  <r>
    <x v="1"/>
    <x v="5"/>
    <x v="31"/>
    <n v="0"/>
  </r>
  <r>
    <x v="2"/>
    <x v="6"/>
    <x v="31"/>
    <n v="0"/>
  </r>
  <r>
    <x v="2"/>
    <x v="7"/>
    <x v="31"/>
    <n v="0"/>
  </r>
  <r>
    <x v="2"/>
    <x v="8"/>
    <x v="31"/>
    <n v="0"/>
  </r>
  <r>
    <x v="2"/>
    <x v="9"/>
    <x v="31"/>
    <n v="0"/>
  </r>
  <r>
    <x v="2"/>
    <x v="10"/>
    <x v="31"/>
    <n v="0"/>
  </r>
  <r>
    <x v="2"/>
    <x v="11"/>
    <x v="31"/>
    <n v="0"/>
  </r>
  <r>
    <x v="2"/>
    <x v="0"/>
    <x v="31"/>
    <n v="0"/>
  </r>
  <r>
    <x v="2"/>
    <x v="1"/>
    <x v="31"/>
    <n v="0"/>
  </r>
  <r>
    <x v="2"/>
    <x v="2"/>
    <x v="31"/>
    <n v="0"/>
  </r>
  <r>
    <x v="2"/>
    <x v="3"/>
    <x v="31"/>
    <n v="0"/>
  </r>
  <r>
    <x v="2"/>
    <x v="4"/>
    <x v="31"/>
    <n v="0"/>
  </r>
  <r>
    <x v="2"/>
    <x v="5"/>
    <x v="31"/>
    <n v="0"/>
  </r>
  <r>
    <x v="3"/>
    <x v="6"/>
    <x v="31"/>
    <n v="0"/>
  </r>
  <r>
    <x v="3"/>
    <x v="7"/>
    <x v="31"/>
    <n v="0"/>
  </r>
  <r>
    <x v="3"/>
    <x v="8"/>
    <x v="31"/>
    <n v="2806"/>
  </r>
  <r>
    <x v="3"/>
    <x v="9"/>
    <x v="31"/>
    <n v="8866"/>
  </r>
  <r>
    <x v="3"/>
    <x v="10"/>
    <x v="31"/>
    <n v="7733"/>
  </r>
  <r>
    <x v="3"/>
    <x v="11"/>
    <x v="31"/>
    <n v="6520"/>
  </r>
  <r>
    <x v="3"/>
    <x v="0"/>
    <x v="31"/>
    <n v="6307"/>
  </r>
  <r>
    <x v="3"/>
    <x v="1"/>
    <x v="31"/>
    <n v="6568"/>
  </r>
  <r>
    <x v="3"/>
    <x v="2"/>
    <x v="31"/>
    <n v="6063"/>
  </r>
  <r>
    <x v="3"/>
    <x v="3"/>
    <x v="31"/>
    <n v="5486"/>
  </r>
  <r>
    <x v="3"/>
    <x v="4"/>
    <x v="31"/>
    <n v="5560"/>
  </r>
  <r>
    <x v="3"/>
    <x v="5"/>
    <x v="31"/>
    <n v="5385"/>
  </r>
  <r>
    <x v="4"/>
    <x v="6"/>
    <x v="31"/>
    <n v="7687"/>
  </r>
  <r>
    <x v="4"/>
    <x v="7"/>
    <x v="31"/>
    <n v="8926"/>
  </r>
  <r>
    <x v="4"/>
    <x v="8"/>
    <x v="31"/>
    <n v="10036"/>
  </r>
  <r>
    <x v="4"/>
    <x v="9"/>
    <x v="31"/>
    <n v="7688"/>
  </r>
  <r>
    <x v="4"/>
    <x v="10"/>
    <x v="31"/>
    <n v="9029"/>
  </r>
  <r>
    <x v="4"/>
    <x v="11"/>
    <x v="31"/>
    <n v="8233"/>
  </r>
  <r>
    <x v="4"/>
    <x v="0"/>
    <x v="31"/>
    <n v="7830"/>
  </r>
  <r>
    <x v="4"/>
    <x v="1"/>
    <x v="31"/>
    <n v="8085"/>
  </r>
  <r>
    <x v="4"/>
    <x v="2"/>
    <x v="31"/>
    <n v="8112"/>
  </r>
  <r>
    <x v="4"/>
    <x v="3"/>
    <x v="31"/>
    <n v="9356"/>
  </r>
  <r>
    <x v="4"/>
    <x v="4"/>
    <x v="31"/>
    <n v="10241"/>
  </r>
  <r>
    <x v="4"/>
    <x v="5"/>
    <x v="31"/>
    <n v="10316"/>
  </r>
  <r>
    <x v="5"/>
    <x v="6"/>
    <x v="31"/>
    <n v="10158"/>
  </r>
  <r>
    <x v="5"/>
    <x v="7"/>
    <x v="31"/>
    <n v="9812"/>
  </r>
  <r>
    <x v="5"/>
    <x v="8"/>
    <x v="31"/>
    <n v="10053"/>
  </r>
  <r>
    <x v="5"/>
    <x v="9"/>
    <x v="31"/>
    <n v="8614"/>
  </r>
  <r>
    <x v="5"/>
    <x v="10"/>
    <x v="31"/>
    <n v="7842"/>
  </r>
  <r>
    <x v="5"/>
    <x v="11"/>
    <x v="31"/>
    <n v="7613"/>
  </r>
  <r>
    <x v="5"/>
    <x v="0"/>
    <x v="31"/>
    <n v="9926"/>
  </r>
  <r>
    <x v="5"/>
    <x v="1"/>
    <x v="31"/>
    <n v="11367"/>
  </r>
  <r>
    <x v="5"/>
    <x v="2"/>
    <x v="31"/>
    <n v="11742"/>
  </r>
  <r>
    <x v="5"/>
    <x v="3"/>
    <x v="31"/>
    <n v="12287"/>
  </r>
  <r>
    <x v="5"/>
    <x v="4"/>
    <x v="31"/>
    <n v="11519"/>
  </r>
  <r>
    <x v="5"/>
    <x v="5"/>
    <x v="31"/>
    <n v="11138"/>
  </r>
  <r>
    <x v="6"/>
    <x v="6"/>
    <x v="31"/>
    <n v="10332"/>
  </r>
  <r>
    <x v="6"/>
    <x v="7"/>
    <x v="31"/>
    <n v="9688"/>
  </r>
  <r>
    <x v="6"/>
    <x v="8"/>
    <x v="31"/>
    <n v="9766"/>
  </r>
  <r>
    <x v="6"/>
    <x v="9"/>
    <x v="31"/>
    <n v="8829"/>
  </r>
  <r>
    <x v="6"/>
    <x v="10"/>
    <x v="31"/>
    <n v="8411"/>
  </r>
  <r>
    <x v="6"/>
    <x v="11"/>
    <x v="31"/>
    <n v="8816"/>
  </r>
  <r>
    <x v="6"/>
    <x v="0"/>
    <x v="31"/>
    <n v="9189"/>
  </r>
  <r>
    <x v="6"/>
    <x v="1"/>
    <x v="31"/>
    <n v="9308"/>
  </r>
  <r>
    <x v="6"/>
    <x v="2"/>
    <x v="31"/>
    <n v="6801"/>
  </r>
  <r>
    <x v="6"/>
    <x v="3"/>
    <x v="31"/>
    <n v="7539"/>
  </r>
  <r>
    <x v="6"/>
    <x v="4"/>
    <x v="31"/>
    <n v="6911"/>
  </r>
  <r>
    <x v="6"/>
    <x v="5"/>
    <x v="31"/>
    <n v="4608"/>
  </r>
  <r>
    <x v="7"/>
    <x v="6"/>
    <x v="31"/>
    <n v="0"/>
  </r>
  <r>
    <x v="7"/>
    <x v="7"/>
    <x v="31"/>
    <n v="0"/>
  </r>
  <r>
    <x v="7"/>
    <x v="8"/>
    <x v="31"/>
    <n v="5008"/>
  </r>
  <r>
    <x v="7"/>
    <x v="9"/>
    <x v="31"/>
    <n v="5370"/>
  </r>
  <r>
    <x v="7"/>
    <x v="10"/>
    <x v="31"/>
    <n v="3852.9545811196563"/>
  </r>
  <r>
    <x v="7"/>
    <x v="11"/>
    <x v="31"/>
    <n v="4479"/>
  </r>
  <r>
    <x v="7"/>
    <x v="0"/>
    <x v="31"/>
    <n v="4892"/>
  </r>
  <r>
    <x v="7"/>
    <x v="1"/>
    <x v="31"/>
    <n v="4530"/>
  </r>
  <r>
    <x v="7"/>
    <x v="2"/>
    <x v="31"/>
    <n v="4083"/>
  </r>
  <r>
    <x v="7"/>
    <x v="3"/>
    <x v="31"/>
    <n v="4885"/>
  </r>
  <r>
    <x v="7"/>
    <x v="4"/>
    <x v="31"/>
    <n v="4534"/>
  </r>
  <r>
    <x v="7"/>
    <x v="5"/>
    <x v="31"/>
    <n v="4463.6574944997446"/>
  </r>
  <r>
    <x v="8"/>
    <x v="6"/>
    <x v="31"/>
    <n v="3380"/>
  </r>
  <r>
    <x v="8"/>
    <x v="7"/>
    <x v="31"/>
    <n v="2922"/>
  </r>
  <r>
    <x v="8"/>
    <x v="8"/>
    <x v="31"/>
    <n v="2322.3616909269545"/>
  </r>
  <r>
    <x v="8"/>
    <x v="9"/>
    <x v="31"/>
    <n v="2786"/>
  </r>
  <r>
    <x v="8"/>
    <x v="10"/>
    <x v="31"/>
    <n v="2868"/>
  </r>
  <r>
    <x v="8"/>
    <x v="11"/>
    <x v="31"/>
    <n v="2436"/>
  </r>
  <r>
    <x v="8"/>
    <x v="0"/>
    <x v="31"/>
    <n v="2177"/>
  </r>
  <r>
    <x v="8"/>
    <x v="1"/>
    <x v="31"/>
    <n v="1574"/>
  </r>
  <r>
    <x v="8"/>
    <x v="2"/>
    <x v="31"/>
    <n v="2214"/>
  </r>
  <r>
    <x v="8"/>
    <x v="3"/>
    <x v="31"/>
    <n v="2497"/>
  </r>
  <r>
    <x v="8"/>
    <x v="4"/>
    <x v="31"/>
    <n v="2189"/>
  </r>
  <r>
    <x v="8"/>
    <x v="5"/>
    <x v="31"/>
    <n v="2568"/>
  </r>
  <r>
    <x v="9"/>
    <x v="6"/>
    <x v="31"/>
    <n v="919"/>
  </r>
  <r>
    <x v="9"/>
    <x v="7"/>
    <x v="31"/>
    <n v="113.22724494135217"/>
  </r>
  <r>
    <x v="9"/>
    <x v="8"/>
    <x v="31"/>
    <n v="1018"/>
  </r>
  <r>
    <x v="9"/>
    <x v="9"/>
    <x v="31"/>
    <n v="842"/>
  </r>
  <r>
    <x v="9"/>
    <x v="10"/>
    <x v="31"/>
    <n v="897"/>
  </r>
  <r>
    <x v="9"/>
    <x v="11"/>
    <x v="31"/>
    <n v="861"/>
  </r>
  <r>
    <x v="9"/>
    <x v="0"/>
    <x v="31"/>
    <n v="752"/>
  </r>
  <r>
    <x v="9"/>
    <x v="1"/>
    <x v="31"/>
    <n v="668"/>
  </r>
  <r>
    <x v="9"/>
    <x v="2"/>
    <x v="31"/>
    <n v="991.73949556442096"/>
  </r>
  <r>
    <x v="9"/>
    <x v="3"/>
    <x v="31"/>
    <n v="1275"/>
  </r>
  <r>
    <x v="9"/>
    <x v="4"/>
    <x v="31"/>
    <n v="925.29619459605317"/>
  </r>
  <r>
    <x v="9"/>
    <x v="5"/>
    <x v="31"/>
    <n v="709.15520809983354"/>
  </r>
  <r>
    <x v="10"/>
    <x v="6"/>
    <x v="31"/>
    <n v="714"/>
  </r>
  <r>
    <x v="10"/>
    <x v="7"/>
    <x v="31"/>
    <n v="377"/>
  </r>
  <r>
    <x v="10"/>
    <x v="8"/>
    <x v="31"/>
    <n v="330"/>
  </r>
  <r>
    <x v="10"/>
    <x v="9"/>
    <x v="31"/>
    <n v="589"/>
  </r>
  <r>
    <x v="10"/>
    <x v="10"/>
    <x v="31"/>
    <n v="582"/>
  </r>
  <r>
    <x v="10"/>
    <x v="11"/>
    <x v="31"/>
    <n v="445"/>
  </r>
  <r>
    <x v="10"/>
    <x v="0"/>
    <x v="31"/>
    <n v="435"/>
  </r>
  <r>
    <x v="10"/>
    <x v="1"/>
    <x v="31"/>
    <n v="457.89286571792587"/>
  </r>
  <r>
    <x v="10"/>
    <x v="2"/>
    <x v="31"/>
    <n v="513.33013703153381"/>
  </r>
  <r>
    <x v="10"/>
    <x v="3"/>
    <x v="31"/>
    <n v="406.93338455579573"/>
  </r>
  <r>
    <x v="10"/>
    <x v="4"/>
    <x v="31"/>
    <n v="330"/>
  </r>
  <r>
    <x v="10"/>
    <x v="5"/>
    <x v="31"/>
    <n v="481.11386964325465"/>
  </r>
  <r>
    <x v="11"/>
    <x v="6"/>
    <x v="31"/>
    <n v="447"/>
  </r>
  <r>
    <x v="11"/>
    <x v="7"/>
    <x v="31"/>
    <n v="141"/>
  </r>
  <r>
    <x v="11"/>
    <x v="8"/>
    <x v="31"/>
    <n v="367"/>
  </r>
  <r>
    <x v="11"/>
    <x v="9"/>
    <x v="31"/>
    <n v="472"/>
  </r>
  <r>
    <x v="11"/>
    <x v="10"/>
    <x v="31"/>
    <n v="412"/>
  </r>
  <r>
    <x v="11"/>
    <x v="11"/>
    <x v="31"/>
    <n v="203"/>
  </r>
  <r>
    <x v="11"/>
    <x v="0"/>
    <x v="31"/>
    <n v="361"/>
  </r>
  <r>
    <x v="11"/>
    <x v="1"/>
    <x v="31"/>
    <n v="406.30818455599314"/>
  </r>
  <r>
    <x v="11"/>
    <x v="2"/>
    <x v="31"/>
    <n v="498"/>
  </r>
  <r>
    <x v="11"/>
    <x v="3"/>
    <x v="31"/>
    <n v="296"/>
  </r>
  <r>
    <x v="11"/>
    <x v="4"/>
    <x v="31"/>
    <n v="1498.8024894900059"/>
  </r>
  <r>
    <x v="11"/>
    <x v="5"/>
    <x v="31"/>
    <n v="1255"/>
  </r>
  <r>
    <x v="12"/>
    <x v="6"/>
    <x v="31"/>
    <n v="874"/>
  </r>
  <r>
    <x v="12"/>
    <x v="7"/>
    <x v="31"/>
    <n v="747"/>
  </r>
  <r>
    <x v="12"/>
    <x v="8"/>
    <x v="31"/>
    <n v="715"/>
  </r>
  <r>
    <x v="12"/>
    <x v="9"/>
    <x v="31"/>
    <n v="500"/>
  </r>
  <r>
    <x v="12"/>
    <x v="10"/>
    <x v="31"/>
    <n v="586"/>
  </r>
  <r>
    <x v="12"/>
    <x v="11"/>
    <x v="31"/>
    <n v="403"/>
  </r>
  <r>
    <x v="12"/>
    <x v="0"/>
    <x v="31"/>
    <n v="552.4248273903595"/>
  </r>
  <r>
    <x v="12"/>
    <x v="1"/>
    <x v="31"/>
    <n v="548"/>
  </r>
  <r>
    <x v="12"/>
    <x v="2"/>
    <x v="31"/>
    <n v="653"/>
  </r>
  <r>
    <x v="12"/>
    <x v="3"/>
    <x v="31"/>
    <n v="645.66664613223531"/>
  </r>
  <r>
    <x v="12"/>
    <x v="4"/>
    <x v="31"/>
    <n v="631.64520594848727"/>
  </r>
  <r>
    <x v="12"/>
    <x v="5"/>
    <x v="31"/>
    <n v="1019"/>
  </r>
  <r>
    <x v="13"/>
    <x v="6"/>
    <x v="31"/>
    <n v="411"/>
  </r>
  <r>
    <x v="13"/>
    <x v="7"/>
    <x v="31"/>
    <n v="900"/>
  </r>
  <r>
    <x v="13"/>
    <x v="8"/>
    <x v="31"/>
    <n v="1229"/>
  </r>
  <r>
    <x v="13"/>
    <x v="9"/>
    <x v="31"/>
    <n v="1217"/>
  </r>
  <r>
    <x v="13"/>
    <x v="10"/>
    <x v="31"/>
    <n v="1183"/>
  </r>
  <r>
    <x v="13"/>
    <x v="11"/>
    <x v="31"/>
    <n v="1301"/>
  </r>
  <r>
    <x v="13"/>
    <x v="0"/>
    <x v="31"/>
    <n v="1181"/>
  </r>
  <r>
    <x v="13"/>
    <x v="1"/>
    <x v="31"/>
    <n v="1688.4555380873057"/>
  </r>
  <r>
    <x v="13"/>
    <x v="2"/>
    <x v="31"/>
    <n v="1059.0701384184783"/>
  </r>
  <r>
    <x v="13"/>
    <x v="3"/>
    <x v="31"/>
    <n v="986"/>
  </r>
  <r>
    <x v="13"/>
    <x v="4"/>
    <x v="31"/>
    <n v="679"/>
  </r>
  <r>
    <x v="13"/>
    <x v="5"/>
    <x v="31"/>
    <n v="807.83532559038963"/>
  </r>
  <r>
    <x v="14"/>
    <x v="6"/>
    <x v="31"/>
    <n v="918.07947835920345"/>
  </r>
  <r>
    <x v="14"/>
    <x v="7"/>
    <x v="31"/>
    <n v="979.81673455650935"/>
  </r>
  <r>
    <x v="14"/>
    <x v="8"/>
    <x v="31"/>
    <n v="767.49654120896048"/>
  </r>
  <r>
    <x v="14"/>
    <x v="9"/>
    <x v="31"/>
    <n v="655.36599834253309"/>
  </r>
  <r>
    <x v="14"/>
    <x v="10"/>
    <x v="31"/>
    <n v="797"/>
  </r>
  <r>
    <x v="14"/>
    <x v="11"/>
    <x v="31"/>
    <n v="527.52061936252312"/>
  </r>
  <r>
    <x v="14"/>
    <x v="0"/>
    <x v="31"/>
    <n v="603.12046569135714"/>
  </r>
  <r>
    <x v="14"/>
    <x v="1"/>
    <x v="31"/>
    <n v="598.90320753733647"/>
  </r>
  <r>
    <x v="14"/>
    <x v="2"/>
    <x v="31"/>
    <n v="451"/>
  </r>
  <r>
    <x v="14"/>
    <x v="3"/>
    <x v="31"/>
    <n v="780.52321560918244"/>
  </r>
  <r>
    <x v="14"/>
    <x v="4"/>
    <x v="31"/>
    <n v="652"/>
  </r>
  <r>
    <x v="14"/>
    <x v="5"/>
    <x v="31"/>
    <n v="1424"/>
  </r>
  <r>
    <x v="15"/>
    <x v="6"/>
    <x v="31"/>
    <n v="1112.3951237602278"/>
  </r>
  <r>
    <x v="15"/>
    <x v="7"/>
    <x v="31"/>
    <n v="594.05250406225377"/>
  </r>
  <r>
    <x v="15"/>
    <x v="8"/>
    <x v="31"/>
    <n v="801.48978322240021"/>
  </r>
  <r>
    <x v="15"/>
    <x v="9"/>
    <x v="31"/>
    <n v="723"/>
  </r>
  <r>
    <x v="15"/>
    <x v="10"/>
    <x v="31"/>
    <n v="531.99959173350578"/>
  </r>
  <r>
    <x v="15"/>
    <x v="11"/>
    <x v="31"/>
    <n v="684.45287010995241"/>
  </r>
  <r>
    <x v="15"/>
    <x v="0"/>
    <x v="31"/>
    <n v="684.45287010995241"/>
  </r>
  <r>
    <x v="15"/>
    <x v="1"/>
    <x v="31"/>
    <n v="932.91547934151913"/>
  </r>
  <r>
    <x v="15"/>
    <x v="2"/>
    <x v="31"/>
    <n v="619.86657436049575"/>
  </r>
  <r>
    <x v="15"/>
    <x v="3"/>
    <x v="31"/>
    <n v="738.97268540358323"/>
  </r>
  <r>
    <x v="15"/>
    <x v="4"/>
    <x v="31"/>
    <n v="659.94753543767888"/>
  </r>
  <r>
    <x v="15"/>
    <x v="5"/>
    <x v="31"/>
    <n v="623.68342881391891"/>
  </r>
  <r>
    <x v="16"/>
    <x v="6"/>
    <x v="31"/>
    <n v="622.57283956487993"/>
  </r>
  <r>
    <x v="16"/>
    <x v="7"/>
    <x v="31"/>
    <n v="565.18017151773859"/>
  </r>
  <r>
    <x v="16"/>
    <x v="8"/>
    <x v="31"/>
    <n v="394.20540171950921"/>
  </r>
  <r>
    <x v="16"/>
    <x v="9"/>
    <x v="31"/>
    <n v="400.90881926326557"/>
  </r>
  <r>
    <x v="16"/>
    <x v="10"/>
    <x v="31"/>
    <n v="485.23311058279086"/>
  </r>
  <r>
    <x v="16"/>
    <x v="11"/>
    <x v="31"/>
    <n v="469.54146873263096"/>
  </r>
  <r>
    <x v="16"/>
    <x v="0"/>
    <x v="31"/>
    <n v="416.36572271964479"/>
  </r>
  <r>
    <x v="16"/>
    <x v="1"/>
    <x v="31"/>
    <n v="490.54497497254204"/>
  </r>
  <r>
    <x v="16"/>
    <x v="2"/>
    <x v="31"/>
    <n v="360.02573353408769"/>
  </r>
  <r>
    <x v="16"/>
    <x v="3"/>
    <x v="31"/>
    <n v="395.71175697229052"/>
  </r>
  <r>
    <x v="16"/>
    <x v="4"/>
    <x v="31"/>
    <n v="413.01666053692242"/>
  </r>
  <r>
    <x v="16"/>
    <x v="5"/>
    <x v="31"/>
    <n v="584.84623640320433"/>
  </r>
  <r>
    <x v="17"/>
    <x v="6"/>
    <x v="31"/>
    <n v="315.7138487769007"/>
  </r>
  <r>
    <x v="17"/>
    <x v="7"/>
    <x v="31"/>
    <n v="302.99602341859918"/>
  </r>
  <r>
    <x v="17"/>
    <x v="8"/>
    <x v="31"/>
    <n v="242.13079930271178"/>
  </r>
  <r>
    <x v="17"/>
    <x v="9"/>
    <x v="31"/>
    <n v="122.71005138938695"/>
  </r>
  <r>
    <x v="17"/>
    <x v="10"/>
    <x v="31"/>
    <n v="193.29050748641711"/>
  </r>
  <r>
    <x v="17"/>
    <x v="11"/>
    <x v="31"/>
    <n v="212.73100706469651"/>
  </r>
  <r>
    <x v="17"/>
    <x v="0"/>
    <x v="31"/>
    <n v="0"/>
  </r>
  <r>
    <x v="17"/>
    <x v="1"/>
    <x v="31"/>
    <n v="406.96988515659746"/>
  </r>
  <r>
    <x v="17"/>
    <x v="2"/>
    <x v="31"/>
    <n v="1.0802287440746827"/>
  </r>
  <r>
    <x v="17"/>
    <x v="3"/>
    <x v="31"/>
    <n v="35.952578767758155"/>
  </r>
  <r>
    <x v="17"/>
    <x v="4"/>
    <x v="31"/>
    <n v="0"/>
  </r>
  <r>
    <x v="17"/>
    <x v="5"/>
    <x v="31"/>
    <n v="0"/>
  </r>
  <r>
    <x v="18"/>
    <x v="6"/>
    <x v="31"/>
    <n v="71.395451286429321"/>
  </r>
  <r>
    <x v="18"/>
    <x v="7"/>
    <x v="31"/>
    <n v="0"/>
  </r>
  <r>
    <x v="18"/>
    <x v="8"/>
    <x v="31"/>
    <n v="0"/>
  </r>
  <r>
    <x v="18"/>
    <x v="9"/>
    <x v="31"/>
    <n v="13.339043816869809"/>
  </r>
  <r>
    <x v="18"/>
    <x v="10"/>
    <x v="31"/>
    <n v="32.870013454150524"/>
  </r>
  <r>
    <x v="18"/>
    <x v="11"/>
    <x v="31"/>
    <n v="13.501043538101833"/>
  </r>
  <r>
    <x v="18"/>
    <x v="0"/>
    <x v="31"/>
    <n v="0"/>
  </r>
  <r>
    <x v="18"/>
    <x v="1"/>
    <x v="31"/>
    <n v="0"/>
  </r>
  <r>
    <x v="18"/>
    <x v="2"/>
    <x v="31"/>
    <n v="26.484418247052794"/>
  </r>
  <r>
    <x v="18"/>
    <x v="3"/>
    <x v="31"/>
    <n v="0"/>
  </r>
  <r>
    <x v="18"/>
    <x v="4"/>
    <x v="31"/>
    <n v="0"/>
  </r>
  <r>
    <x v="18"/>
    <x v="5"/>
    <x v="31"/>
    <n v="0"/>
  </r>
  <r>
    <x v="19"/>
    <x v="6"/>
    <x v="31"/>
    <n v="0"/>
  </r>
  <r>
    <x v="19"/>
    <x v="7"/>
    <x v="31"/>
    <n v="0"/>
  </r>
  <r>
    <x v="19"/>
    <x v="8"/>
    <x v="31"/>
    <n v="0"/>
  </r>
  <r>
    <x v="19"/>
    <x v="9"/>
    <x v="31"/>
    <n v="0"/>
  </r>
  <r>
    <x v="19"/>
    <x v="10"/>
    <x v="31"/>
    <n v="9"/>
  </r>
  <r>
    <x v="19"/>
    <x v="11"/>
    <x v="31"/>
    <n v="108"/>
  </r>
  <r>
    <x v="19"/>
    <x v="0"/>
    <x v="31"/>
    <n v="0"/>
  </r>
  <r>
    <x v="19"/>
    <x v="1"/>
    <x v="31"/>
    <n v="16"/>
  </r>
  <r>
    <x v="19"/>
    <x v="2"/>
    <x v="31"/>
    <n v="0"/>
  </r>
  <r>
    <x v="19"/>
    <x v="3"/>
    <x v="31"/>
    <n v="0"/>
  </r>
  <r>
    <x v="19"/>
    <x v="4"/>
    <x v="31"/>
    <n v="11"/>
  </r>
  <r>
    <x v="19"/>
    <x v="5"/>
    <x v="31"/>
    <n v="0"/>
  </r>
  <r>
    <x v="20"/>
    <x v="6"/>
    <x v="31"/>
    <n v="0"/>
  </r>
  <r>
    <x v="20"/>
    <x v="7"/>
    <x v="31"/>
    <n v="0"/>
  </r>
  <r>
    <x v="20"/>
    <x v="8"/>
    <x v="31"/>
    <n v="0"/>
  </r>
  <r>
    <x v="20"/>
    <x v="9"/>
    <x v="31"/>
    <n v="0"/>
  </r>
  <r>
    <x v="20"/>
    <x v="10"/>
    <x v="31"/>
    <n v="0"/>
  </r>
  <r>
    <x v="20"/>
    <x v="11"/>
    <x v="31"/>
    <n v="0"/>
  </r>
  <r>
    <x v="20"/>
    <x v="0"/>
    <x v="31"/>
    <n v="0"/>
  </r>
  <r>
    <x v="20"/>
    <x v="1"/>
    <x v="31"/>
    <n v="0"/>
  </r>
  <r>
    <x v="20"/>
    <x v="2"/>
    <x v="31"/>
    <n v="0"/>
  </r>
  <r>
    <x v="20"/>
    <x v="3"/>
    <x v="31"/>
    <n v="0"/>
  </r>
  <r>
    <x v="20"/>
    <x v="4"/>
    <x v="31"/>
    <n v="8"/>
  </r>
  <r>
    <x v="20"/>
    <x v="5"/>
    <x v="31"/>
    <n v="0"/>
  </r>
  <r>
    <x v="21"/>
    <x v="6"/>
    <x v="31"/>
    <n v="0"/>
  </r>
  <r>
    <x v="21"/>
    <x v="7"/>
    <x v="31"/>
    <n v="0"/>
  </r>
  <r>
    <x v="21"/>
    <x v="8"/>
    <x v="31"/>
    <n v="0"/>
  </r>
  <r>
    <x v="21"/>
    <x v="9"/>
    <x v="31"/>
    <n v="0"/>
  </r>
  <r>
    <x v="21"/>
    <x v="10"/>
    <x v="31"/>
    <n v="0"/>
  </r>
  <r>
    <x v="21"/>
    <x v="11"/>
    <x v="31"/>
    <n v="0"/>
  </r>
  <r>
    <x v="21"/>
    <x v="0"/>
    <x v="31"/>
    <n v="0"/>
  </r>
  <r>
    <x v="21"/>
    <x v="1"/>
    <x v="31"/>
    <n v="0"/>
  </r>
  <r>
    <x v="21"/>
    <x v="2"/>
    <x v="31"/>
    <n v="0"/>
  </r>
  <r>
    <x v="21"/>
    <x v="3"/>
    <x v="31"/>
    <n v="0"/>
  </r>
  <r>
    <x v="21"/>
    <x v="4"/>
    <x v="31"/>
    <n v="0"/>
  </r>
  <r>
    <x v="21"/>
    <x v="5"/>
    <x v="31"/>
    <n v="0"/>
  </r>
  <r>
    <x v="22"/>
    <x v="6"/>
    <x v="31"/>
    <n v="0"/>
  </r>
  <r>
    <x v="22"/>
    <x v="7"/>
    <x v="31"/>
    <n v="0"/>
  </r>
  <r>
    <x v="22"/>
    <x v="8"/>
    <x v="31"/>
    <n v="0"/>
  </r>
  <r>
    <x v="22"/>
    <x v="9"/>
    <x v="31"/>
    <n v="0"/>
  </r>
  <r>
    <x v="22"/>
    <x v="10"/>
    <x v="31"/>
    <n v="0"/>
  </r>
  <r>
    <x v="22"/>
    <x v="11"/>
    <x v="31"/>
    <n v="0"/>
  </r>
  <r>
    <x v="22"/>
    <x v="0"/>
    <x v="31"/>
    <n v="0"/>
  </r>
  <r>
    <x v="22"/>
    <x v="1"/>
    <x v="31"/>
    <n v="0"/>
  </r>
  <r>
    <x v="22"/>
    <x v="2"/>
    <x v="31"/>
    <n v="0"/>
  </r>
  <r>
    <x v="22"/>
    <x v="3"/>
    <x v="31"/>
    <n v="0"/>
  </r>
  <r>
    <x v="22"/>
    <x v="4"/>
    <x v="31"/>
    <n v="0"/>
  </r>
  <r>
    <x v="22"/>
    <x v="5"/>
    <x v="31"/>
    <n v="0"/>
  </r>
  <r>
    <x v="23"/>
    <x v="6"/>
    <x v="31"/>
    <n v="0"/>
  </r>
  <r>
    <x v="23"/>
    <x v="7"/>
    <x v="31"/>
    <n v="0"/>
  </r>
  <r>
    <x v="23"/>
    <x v="8"/>
    <x v="31"/>
    <n v="288"/>
  </r>
  <r>
    <x v="23"/>
    <x v="9"/>
    <x v="31"/>
    <n v="150"/>
  </r>
  <r>
    <x v="23"/>
    <x v="10"/>
    <x v="31"/>
    <n v="0"/>
  </r>
  <r>
    <x v="23"/>
    <x v="11"/>
    <x v="31"/>
    <n v="0"/>
  </r>
  <r>
    <x v="23"/>
    <x v="0"/>
    <x v="31"/>
    <n v="0"/>
  </r>
  <r>
    <x v="23"/>
    <x v="1"/>
    <x v="31"/>
    <n v="114"/>
  </r>
  <r>
    <x v="23"/>
    <x v="2"/>
    <x v="31"/>
    <n v="73"/>
  </r>
  <r>
    <x v="23"/>
    <x v="3"/>
    <x v="31"/>
    <n v="99"/>
  </r>
  <r>
    <x v="23"/>
    <x v="4"/>
    <x v="31"/>
    <n v="49"/>
  </r>
  <r>
    <x v="23"/>
    <x v="5"/>
    <x v="31"/>
    <n v="65"/>
  </r>
  <r>
    <x v="24"/>
    <x v="6"/>
    <x v="31"/>
    <n v="0"/>
  </r>
  <r>
    <x v="24"/>
    <x v="7"/>
    <x v="31"/>
    <n v="0"/>
  </r>
  <r>
    <x v="24"/>
    <x v="8"/>
    <x v="31"/>
    <n v="63"/>
  </r>
  <r>
    <x v="24"/>
    <x v="9"/>
    <x v="31"/>
    <n v="50"/>
  </r>
  <r>
    <x v="24"/>
    <x v="10"/>
    <x v="31"/>
    <n v="0"/>
  </r>
  <r>
    <x v="24"/>
    <x v="11"/>
    <x v="31"/>
    <n v="64"/>
  </r>
  <r>
    <x v="24"/>
    <x v="0"/>
    <x v="31"/>
    <n v="134"/>
  </r>
  <r>
    <x v="24"/>
    <x v="1"/>
    <x v="31"/>
    <n v="71"/>
  </r>
  <r>
    <x v="24"/>
    <x v="2"/>
    <x v="31"/>
    <n v="49"/>
  </r>
  <r>
    <x v="24"/>
    <x v="3"/>
    <x v="31"/>
    <n v="2"/>
  </r>
  <r>
    <x v="24"/>
    <x v="4"/>
    <x v="31"/>
    <n v="0"/>
  </r>
  <r>
    <x v="24"/>
    <x v="5"/>
    <x v="31"/>
    <n v="20"/>
  </r>
  <r>
    <x v="25"/>
    <x v="6"/>
    <x v="31"/>
    <n v="94"/>
  </r>
  <r>
    <x v="25"/>
    <x v="7"/>
    <x v="31"/>
    <n v="71"/>
  </r>
  <r>
    <x v="25"/>
    <x v="8"/>
    <x v="31"/>
    <n v="19"/>
  </r>
  <r>
    <x v="25"/>
    <x v="9"/>
    <x v="31"/>
    <n v="0"/>
  </r>
  <r>
    <x v="25"/>
    <x v="10"/>
    <x v="31"/>
    <n v="8"/>
  </r>
  <r>
    <x v="25"/>
    <x v="11"/>
    <x v="31"/>
    <n v="8"/>
  </r>
  <r>
    <x v="25"/>
    <x v="0"/>
    <x v="31"/>
    <n v="3"/>
  </r>
  <r>
    <x v="25"/>
    <x v="1"/>
    <x v="31"/>
    <n v="8"/>
  </r>
  <r>
    <x v="25"/>
    <x v="2"/>
    <x v="31"/>
    <n v="5"/>
  </r>
  <r>
    <x v="25"/>
    <x v="3"/>
    <x v="31"/>
    <n v="0"/>
  </r>
  <r>
    <x v="25"/>
    <x v="4"/>
    <x v="31"/>
    <n v="0"/>
  </r>
  <r>
    <x v="25"/>
    <x v="5"/>
    <x v="31"/>
    <n v="0"/>
  </r>
  <r>
    <x v="0"/>
    <x v="0"/>
    <x v="32"/>
    <n v="1480"/>
  </r>
  <r>
    <x v="0"/>
    <x v="1"/>
    <x v="32"/>
    <n v="6671"/>
  </r>
  <r>
    <x v="0"/>
    <x v="2"/>
    <x v="32"/>
    <n v="11058"/>
  </r>
  <r>
    <x v="0"/>
    <x v="3"/>
    <x v="32"/>
    <n v="12402"/>
  </r>
  <r>
    <x v="0"/>
    <x v="4"/>
    <x v="32"/>
    <n v="9949"/>
  </r>
  <r>
    <x v="0"/>
    <x v="5"/>
    <x v="32"/>
    <n v="9876"/>
  </r>
  <r>
    <x v="1"/>
    <x v="6"/>
    <x v="32"/>
    <n v="8520"/>
  </r>
  <r>
    <x v="1"/>
    <x v="7"/>
    <x v="32"/>
    <n v="7995"/>
  </r>
  <r>
    <x v="1"/>
    <x v="8"/>
    <x v="32"/>
    <n v="7945"/>
  </r>
  <r>
    <x v="1"/>
    <x v="9"/>
    <x v="32"/>
    <n v="7838"/>
  </r>
  <r>
    <x v="1"/>
    <x v="10"/>
    <x v="32"/>
    <n v="9049"/>
  </r>
  <r>
    <x v="1"/>
    <x v="11"/>
    <x v="32"/>
    <n v="7735"/>
  </r>
  <r>
    <x v="1"/>
    <x v="0"/>
    <x v="32"/>
    <n v="8116"/>
  </r>
  <r>
    <x v="1"/>
    <x v="1"/>
    <x v="32"/>
    <n v="8848"/>
  </r>
  <r>
    <x v="1"/>
    <x v="2"/>
    <x v="32"/>
    <n v="8032"/>
  </r>
  <r>
    <x v="1"/>
    <x v="3"/>
    <x v="32"/>
    <n v="14279"/>
  </r>
  <r>
    <x v="1"/>
    <x v="4"/>
    <x v="32"/>
    <n v="12666"/>
  </r>
  <r>
    <x v="1"/>
    <x v="5"/>
    <x v="32"/>
    <n v="12854"/>
  </r>
  <r>
    <x v="2"/>
    <x v="6"/>
    <x v="32"/>
    <n v="12647"/>
  </r>
  <r>
    <x v="2"/>
    <x v="7"/>
    <x v="32"/>
    <n v="13495"/>
  </r>
  <r>
    <x v="2"/>
    <x v="8"/>
    <x v="32"/>
    <n v="14884"/>
  </r>
  <r>
    <x v="2"/>
    <x v="9"/>
    <x v="32"/>
    <n v="14094"/>
  </r>
  <r>
    <x v="2"/>
    <x v="10"/>
    <x v="32"/>
    <n v="14161"/>
  </r>
  <r>
    <x v="2"/>
    <x v="11"/>
    <x v="32"/>
    <n v="13007"/>
  </r>
  <r>
    <x v="2"/>
    <x v="0"/>
    <x v="32"/>
    <n v="13609"/>
  </r>
  <r>
    <x v="2"/>
    <x v="1"/>
    <x v="32"/>
    <n v="13308"/>
  </r>
  <r>
    <x v="2"/>
    <x v="2"/>
    <x v="32"/>
    <n v="12381"/>
  </r>
  <r>
    <x v="2"/>
    <x v="3"/>
    <x v="32"/>
    <n v="14995"/>
  </r>
  <r>
    <x v="2"/>
    <x v="4"/>
    <x v="32"/>
    <n v="13781"/>
  </r>
  <r>
    <x v="2"/>
    <x v="5"/>
    <x v="32"/>
    <n v="384"/>
  </r>
  <r>
    <x v="3"/>
    <x v="6"/>
    <x v="32"/>
    <n v="11882"/>
  </r>
  <r>
    <x v="3"/>
    <x v="7"/>
    <x v="32"/>
    <n v="8403"/>
  </r>
  <r>
    <x v="3"/>
    <x v="8"/>
    <x v="32"/>
    <n v="13547"/>
  </r>
  <r>
    <x v="3"/>
    <x v="9"/>
    <x v="32"/>
    <n v="20254"/>
  </r>
  <r>
    <x v="3"/>
    <x v="10"/>
    <x v="32"/>
    <n v="18373"/>
  </r>
  <r>
    <x v="3"/>
    <x v="11"/>
    <x v="32"/>
    <n v="14072"/>
  </r>
  <r>
    <x v="3"/>
    <x v="0"/>
    <x v="32"/>
    <n v="13525"/>
  </r>
  <r>
    <x v="3"/>
    <x v="1"/>
    <x v="32"/>
    <n v="12707"/>
  </r>
  <r>
    <x v="3"/>
    <x v="2"/>
    <x v="32"/>
    <n v="11114"/>
  </r>
  <r>
    <x v="3"/>
    <x v="3"/>
    <x v="32"/>
    <n v="13717"/>
  </r>
  <r>
    <x v="3"/>
    <x v="4"/>
    <x v="32"/>
    <n v="9922"/>
  </r>
  <r>
    <x v="3"/>
    <x v="5"/>
    <x v="32"/>
    <n v="9836"/>
  </r>
  <r>
    <x v="4"/>
    <x v="6"/>
    <x v="32"/>
    <n v="16746"/>
  </r>
  <r>
    <x v="4"/>
    <x v="7"/>
    <x v="32"/>
    <n v="20171"/>
  </r>
  <r>
    <x v="4"/>
    <x v="8"/>
    <x v="32"/>
    <n v="24679"/>
  </r>
  <r>
    <x v="4"/>
    <x v="9"/>
    <x v="32"/>
    <n v="21167"/>
  </r>
  <r>
    <x v="4"/>
    <x v="10"/>
    <x v="32"/>
    <n v="22748"/>
  </r>
  <r>
    <x v="4"/>
    <x v="11"/>
    <x v="32"/>
    <n v="23253"/>
  </r>
  <r>
    <x v="4"/>
    <x v="0"/>
    <x v="32"/>
    <n v="23080"/>
  </r>
  <r>
    <x v="4"/>
    <x v="1"/>
    <x v="32"/>
    <n v="21906"/>
  </r>
  <r>
    <x v="4"/>
    <x v="2"/>
    <x v="32"/>
    <n v="24821"/>
  </r>
  <r>
    <x v="4"/>
    <x v="3"/>
    <x v="32"/>
    <n v="25500"/>
  </r>
  <r>
    <x v="4"/>
    <x v="4"/>
    <x v="32"/>
    <n v="25763"/>
  </r>
  <r>
    <x v="4"/>
    <x v="5"/>
    <x v="32"/>
    <n v="25953"/>
  </r>
  <r>
    <x v="5"/>
    <x v="6"/>
    <x v="32"/>
    <n v="25581"/>
  </r>
  <r>
    <x v="5"/>
    <x v="7"/>
    <x v="32"/>
    <n v="25622"/>
  </r>
  <r>
    <x v="5"/>
    <x v="8"/>
    <x v="32"/>
    <n v="27242"/>
  </r>
  <r>
    <x v="5"/>
    <x v="9"/>
    <x v="32"/>
    <n v="23574"/>
  </r>
  <r>
    <x v="5"/>
    <x v="10"/>
    <x v="32"/>
    <n v="22143"/>
  </r>
  <r>
    <x v="5"/>
    <x v="11"/>
    <x v="32"/>
    <n v="20908"/>
  </r>
  <r>
    <x v="5"/>
    <x v="0"/>
    <x v="32"/>
    <n v="25475"/>
  </r>
  <r>
    <x v="5"/>
    <x v="1"/>
    <x v="32"/>
    <n v="31335"/>
  </r>
  <r>
    <x v="5"/>
    <x v="2"/>
    <x v="32"/>
    <n v="34811"/>
  </r>
  <r>
    <x v="5"/>
    <x v="3"/>
    <x v="32"/>
    <n v="33061"/>
  </r>
  <r>
    <x v="5"/>
    <x v="4"/>
    <x v="32"/>
    <n v="31001"/>
  </r>
  <r>
    <x v="5"/>
    <x v="5"/>
    <x v="32"/>
    <n v="26937"/>
  </r>
  <r>
    <x v="6"/>
    <x v="6"/>
    <x v="32"/>
    <n v="25329"/>
  </r>
  <r>
    <x v="6"/>
    <x v="7"/>
    <x v="32"/>
    <n v="24118"/>
  </r>
  <r>
    <x v="6"/>
    <x v="8"/>
    <x v="32"/>
    <n v="26761"/>
  </r>
  <r>
    <x v="6"/>
    <x v="9"/>
    <x v="32"/>
    <n v="23802"/>
  </r>
  <r>
    <x v="6"/>
    <x v="10"/>
    <x v="32"/>
    <n v="22308"/>
  </r>
  <r>
    <x v="6"/>
    <x v="11"/>
    <x v="32"/>
    <n v="23668"/>
  </r>
  <r>
    <x v="6"/>
    <x v="0"/>
    <x v="32"/>
    <n v="23979"/>
  </r>
  <r>
    <x v="6"/>
    <x v="1"/>
    <x v="32"/>
    <n v="25438"/>
  </r>
  <r>
    <x v="6"/>
    <x v="2"/>
    <x v="32"/>
    <n v="25247"/>
  </r>
  <r>
    <x v="6"/>
    <x v="3"/>
    <x v="32"/>
    <n v="24088"/>
  </r>
  <r>
    <x v="6"/>
    <x v="4"/>
    <x v="32"/>
    <n v="21415"/>
  </r>
  <r>
    <x v="6"/>
    <x v="5"/>
    <x v="32"/>
    <n v="15798"/>
  </r>
  <r>
    <x v="7"/>
    <x v="6"/>
    <x v="32"/>
    <n v="14179"/>
  </r>
  <r>
    <x v="7"/>
    <x v="7"/>
    <x v="32"/>
    <n v="12283"/>
  </r>
  <r>
    <x v="7"/>
    <x v="8"/>
    <x v="32"/>
    <n v="19675"/>
  </r>
  <r>
    <x v="7"/>
    <x v="9"/>
    <x v="32"/>
    <n v="19612"/>
  </r>
  <r>
    <x v="7"/>
    <x v="10"/>
    <x v="32"/>
    <n v="16680.771339297498"/>
  </r>
  <r>
    <x v="7"/>
    <x v="11"/>
    <x v="32"/>
    <n v="16222"/>
  </r>
  <r>
    <x v="7"/>
    <x v="0"/>
    <x v="32"/>
    <n v="17023"/>
  </r>
  <r>
    <x v="7"/>
    <x v="1"/>
    <x v="32"/>
    <n v="16610"/>
  </r>
  <r>
    <x v="7"/>
    <x v="2"/>
    <x v="32"/>
    <n v="16501"/>
  </r>
  <r>
    <x v="7"/>
    <x v="3"/>
    <x v="32"/>
    <n v="17109"/>
  </r>
  <r>
    <x v="7"/>
    <x v="4"/>
    <x v="32"/>
    <n v="14353"/>
  </r>
  <r>
    <x v="7"/>
    <x v="5"/>
    <x v="32"/>
    <n v="11553.173478999453"/>
  </r>
  <r>
    <x v="8"/>
    <x v="6"/>
    <x v="32"/>
    <n v="10275"/>
  </r>
  <r>
    <x v="8"/>
    <x v="7"/>
    <x v="32"/>
    <n v="10852"/>
  </r>
  <r>
    <x v="8"/>
    <x v="8"/>
    <x v="32"/>
    <n v="8825.2435775781651"/>
  </r>
  <r>
    <x v="8"/>
    <x v="9"/>
    <x v="32"/>
    <n v="12527"/>
  </r>
  <r>
    <x v="8"/>
    <x v="10"/>
    <x v="32"/>
    <n v="9861"/>
  </r>
  <r>
    <x v="8"/>
    <x v="11"/>
    <x v="32"/>
    <n v="8195"/>
  </r>
  <r>
    <x v="8"/>
    <x v="0"/>
    <x v="32"/>
    <n v="8770"/>
  </r>
  <r>
    <x v="8"/>
    <x v="1"/>
    <x v="32"/>
    <n v="8528"/>
  </r>
  <r>
    <x v="8"/>
    <x v="2"/>
    <x v="32"/>
    <n v="8950"/>
  </r>
  <r>
    <x v="8"/>
    <x v="3"/>
    <x v="32"/>
    <n v="9112"/>
  </r>
  <r>
    <x v="8"/>
    <x v="4"/>
    <x v="32"/>
    <n v="8527"/>
  </r>
  <r>
    <x v="8"/>
    <x v="5"/>
    <x v="32"/>
    <n v="9328"/>
  </r>
  <r>
    <x v="9"/>
    <x v="6"/>
    <x v="32"/>
    <n v="5873"/>
  </r>
  <r>
    <x v="9"/>
    <x v="7"/>
    <x v="32"/>
    <n v="5987.1388816357085"/>
  </r>
  <r>
    <x v="9"/>
    <x v="8"/>
    <x v="32"/>
    <n v="8437"/>
  </r>
  <r>
    <x v="9"/>
    <x v="9"/>
    <x v="32"/>
    <n v="6664"/>
  </r>
  <r>
    <x v="9"/>
    <x v="10"/>
    <x v="32"/>
    <n v="5389"/>
  </r>
  <r>
    <x v="9"/>
    <x v="11"/>
    <x v="32"/>
    <n v="4751"/>
  </r>
  <r>
    <x v="9"/>
    <x v="0"/>
    <x v="32"/>
    <n v="3762"/>
  </r>
  <r>
    <x v="9"/>
    <x v="1"/>
    <x v="32"/>
    <n v="3301"/>
  </r>
  <r>
    <x v="9"/>
    <x v="2"/>
    <x v="32"/>
    <n v="5195.3511896049195"/>
  </r>
  <r>
    <x v="9"/>
    <x v="3"/>
    <x v="32"/>
    <n v="5607"/>
  </r>
  <r>
    <x v="9"/>
    <x v="4"/>
    <x v="32"/>
    <n v="4279.8716492716467"/>
  </r>
  <r>
    <x v="9"/>
    <x v="5"/>
    <x v="32"/>
    <n v="3979.93214091256"/>
  </r>
  <r>
    <x v="10"/>
    <x v="6"/>
    <x v="32"/>
    <n v="2336"/>
  </r>
  <r>
    <x v="10"/>
    <x v="7"/>
    <x v="32"/>
    <n v="2767"/>
  </r>
  <r>
    <x v="10"/>
    <x v="8"/>
    <x v="32"/>
    <n v="2533"/>
  </r>
  <r>
    <x v="10"/>
    <x v="9"/>
    <x v="32"/>
    <n v="2156"/>
  </r>
  <r>
    <x v="10"/>
    <x v="10"/>
    <x v="32"/>
    <n v="3048"/>
  </r>
  <r>
    <x v="10"/>
    <x v="11"/>
    <x v="32"/>
    <n v="1999"/>
  </r>
  <r>
    <x v="10"/>
    <x v="0"/>
    <x v="32"/>
    <n v="1643"/>
  </r>
  <r>
    <x v="10"/>
    <x v="1"/>
    <x v="32"/>
    <n v="1837.570059365825"/>
  </r>
  <r>
    <x v="10"/>
    <x v="2"/>
    <x v="32"/>
    <n v="2017.2270228661055"/>
  </r>
  <r>
    <x v="10"/>
    <x v="3"/>
    <x v="32"/>
    <n v="1833.6998213153054"/>
  </r>
  <r>
    <x v="10"/>
    <x v="4"/>
    <x v="32"/>
    <n v="1507"/>
  </r>
  <r>
    <x v="10"/>
    <x v="5"/>
    <x v="32"/>
    <n v="1323.3152976351153"/>
  </r>
  <r>
    <x v="11"/>
    <x v="6"/>
    <x v="32"/>
    <n v="869"/>
  </r>
  <r>
    <x v="11"/>
    <x v="7"/>
    <x v="32"/>
    <n v="1243"/>
  </r>
  <r>
    <x v="11"/>
    <x v="8"/>
    <x v="32"/>
    <n v="1326"/>
  </r>
  <r>
    <x v="11"/>
    <x v="9"/>
    <x v="32"/>
    <n v="1206"/>
  </r>
  <r>
    <x v="11"/>
    <x v="10"/>
    <x v="32"/>
    <n v="1347"/>
  </r>
  <r>
    <x v="11"/>
    <x v="11"/>
    <x v="32"/>
    <n v="1241"/>
  </r>
  <r>
    <x v="11"/>
    <x v="0"/>
    <x v="32"/>
    <n v="1063"/>
  </r>
  <r>
    <x v="11"/>
    <x v="1"/>
    <x v="32"/>
    <n v="1497.135576590556"/>
  </r>
  <r>
    <x v="11"/>
    <x v="2"/>
    <x v="32"/>
    <n v="1356"/>
  </r>
  <r>
    <x v="11"/>
    <x v="3"/>
    <x v="32"/>
    <n v="1106"/>
  </r>
  <r>
    <x v="11"/>
    <x v="4"/>
    <x v="32"/>
    <n v="3437.8970583875384"/>
  </r>
  <r>
    <x v="11"/>
    <x v="5"/>
    <x v="32"/>
    <n v="3611"/>
  </r>
  <r>
    <x v="12"/>
    <x v="6"/>
    <x v="32"/>
    <n v="2032"/>
  </r>
  <r>
    <x v="12"/>
    <x v="7"/>
    <x v="32"/>
    <n v="1369"/>
  </r>
  <r>
    <x v="12"/>
    <x v="8"/>
    <x v="32"/>
    <n v="1157"/>
  </r>
  <r>
    <x v="12"/>
    <x v="9"/>
    <x v="32"/>
    <n v="1240"/>
  </r>
  <r>
    <x v="12"/>
    <x v="10"/>
    <x v="32"/>
    <n v="1236"/>
  </r>
  <r>
    <x v="12"/>
    <x v="11"/>
    <x v="32"/>
    <n v="1191"/>
  </r>
  <r>
    <x v="12"/>
    <x v="0"/>
    <x v="32"/>
    <n v="1068.821948646565"/>
  </r>
  <r>
    <x v="12"/>
    <x v="1"/>
    <x v="32"/>
    <n v="1166"/>
  </r>
  <r>
    <x v="12"/>
    <x v="2"/>
    <x v="32"/>
    <n v="1324"/>
  </r>
  <r>
    <x v="12"/>
    <x v="3"/>
    <x v="32"/>
    <n v="1223.0512830312016"/>
  </r>
  <r>
    <x v="12"/>
    <x v="4"/>
    <x v="32"/>
    <n v="2008.4108297249197"/>
  </r>
  <r>
    <x v="12"/>
    <x v="5"/>
    <x v="32"/>
    <n v="1326"/>
  </r>
  <r>
    <x v="13"/>
    <x v="6"/>
    <x v="32"/>
    <n v="1378"/>
  </r>
  <r>
    <x v="13"/>
    <x v="7"/>
    <x v="32"/>
    <n v="1477"/>
  </r>
  <r>
    <x v="13"/>
    <x v="8"/>
    <x v="32"/>
    <n v="3288"/>
  </r>
  <r>
    <x v="13"/>
    <x v="9"/>
    <x v="32"/>
    <n v="2373"/>
  </r>
  <r>
    <x v="13"/>
    <x v="10"/>
    <x v="32"/>
    <n v="1831"/>
  </r>
  <r>
    <x v="13"/>
    <x v="11"/>
    <x v="32"/>
    <n v="2451"/>
  </r>
  <r>
    <x v="13"/>
    <x v="0"/>
    <x v="32"/>
    <n v="2467"/>
  </r>
  <r>
    <x v="13"/>
    <x v="1"/>
    <x v="32"/>
    <n v="2651.5602483566754"/>
  </r>
  <r>
    <x v="13"/>
    <x v="2"/>
    <x v="32"/>
    <n v="2143.5986936258623"/>
  </r>
  <r>
    <x v="13"/>
    <x v="3"/>
    <x v="32"/>
    <n v="2174"/>
  </r>
  <r>
    <x v="13"/>
    <x v="4"/>
    <x v="32"/>
    <n v="1806"/>
  </r>
  <r>
    <x v="13"/>
    <x v="5"/>
    <x v="32"/>
    <n v="2017.9918014748073"/>
  </r>
  <r>
    <x v="14"/>
    <x v="6"/>
    <x v="32"/>
    <n v="1549.5789634736166"/>
  </r>
  <r>
    <x v="14"/>
    <x v="7"/>
    <x v="32"/>
    <n v="1886.9797050676336"/>
  </r>
  <r>
    <x v="14"/>
    <x v="8"/>
    <x v="32"/>
    <n v="2679.6824047203786"/>
  </r>
  <r>
    <x v="14"/>
    <x v="9"/>
    <x v="32"/>
    <n v="2080.5110483370154"/>
  </r>
  <r>
    <x v="14"/>
    <x v="10"/>
    <x v="32"/>
    <n v="1950"/>
  </r>
  <r>
    <x v="14"/>
    <x v="11"/>
    <x v="32"/>
    <n v="1885.7117036191516"/>
  </r>
  <r>
    <x v="14"/>
    <x v="0"/>
    <x v="32"/>
    <n v="1417.0796824143149"/>
  </r>
  <r>
    <x v="14"/>
    <x v="1"/>
    <x v="32"/>
    <n v="1701.3618482777072"/>
  </r>
  <r>
    <x v="14"/>
    <x v="2"/>
    <x v="32"/>
    <n v="1915"/>
  </r>
  <r>
    <x v="14"/>
    <x v="3"/>
    <x v="32"/>
    <n v="1988.5237078084454"/>
  </r>
  <r>
    <x v="14"/>
    <x v="4"/>
    <x v="32"/>
    <n v="1948"/>
  </r>
  <r>
    <x v="14"/>
    <x v="5"/>
    <x v="32"/>
    <n v="1378"/>
  </r>
  <r>
    <x v="15"/>
    <x v="6"/>
    <x v="32"/>
    <n v="1206.0175187916313"/>
  </r>
  <r>
    <x v="15"/>
    <x v="7"/>
    <x v="32"/>
    <n v="1120.3272056476062"/>
  </r>
  <r>
    <x v="15"/>
    <x v="8"/>
    <x v="32"/>
    <n v="1851.889437010763"/>
  </r>
  <r>
    <x v="15"/>
    <x v="9"/>
    <x v="32"/>
    <n v="1396"/>
  </r>
  <r>
    <x v="15"/>
    <x v="10"/>
    <x v="32"/>
    <n v="985.88028430911743"/>
  </r>
  <r>
    <x v="15"/>
    <x v="11"/>
    <x v="32"/>
    <n v="1184.7839155119643"/>
  </r>
  <r>
    <x v="15"/>
    <x v="0"/>
    <x v="32"/>
    <n v="1184.7839155119643"/>
  </r>
  <r>
    <x v="15"/>
    <x v="1"/>
    <x v="32"/>
    <n v="1379.9582223771031"/>
  </r>
  <r>
    <x v="15"/>
    <x v="2"/>
    <x v="32"/>
    <n v="1161.4975616657832"/>
  </r>
  <r>
    <x v="15"/>
    <x v="3"/>
    <x v="32"/>
    <n v="1263.4108296179477"/>
  </r>
  <r>
    <x v="15"/>
    <x v="4"/>
    <x v="32"/>
    <n v="1108.9118436369483"/>
  </r>
  <r>
    <x v="15"/>
    <x v="5"/>
    <x v="32"/>
    <n v="1043.1608317419903"/>
  </r>
  <r>
    <x v="16"/>
    <x v="6"/>
    <x v="32"/>
    <n v="899.71816814537488"/>
  </r>
  <r>
    <x v="16"/>
    <x v="7"/>
    <x v="32"/>
    <n v="875.18199399043112"/>
  </r>
  <r>
    <x v="16"/>
    <x v="8"/>
    <x v="32"/>
    <n v="630.33344936603226"/>
  </r>
  <r>
    <x v="16"/>
    <x v="9"/>
    <x v="32"/>
    <n v="880.99713033102614"/>
  </r>
  <r>
    <x v="16"/>
    <x v="10"/>
    <x v="32"/>
    <n v="798.38355102075684"/>
  </r>
  <r>
    <x v="16"/>
    <x v="11"/>
    <x v="32"/>
    <n v="748.26927676753314"/>
  </r>
  <r>
    <x v="16"/>
    <x v="0"/>
    <x v="32"/>
    <n v="907.79738102576403"/>
  </r>
  <r>
    <x v="16"/>
    <x v="1"/>
    <x v="32"/>
    <n v="734.81635026499157"/>
  </r>
  <r>
    <x v="16"/>
    <x v="2"/>
    <x v="32"/>
    <n v="500.42574104041717"/>
  </r>
  <r>
    <x v="16"/>
    <x v="3"/>
    <x v="32"/>
    <n v="956.6433712371354"/>
  </r>
  <r>
    <x v="16"/>
    <x v="4"/>
    <x v="32"/>
    <n v="940.03791986611884"/>
  </r>
  <r>
    <x v="16"/>
    <x v="5"/>
    <x v="32"/>
    <n v="821.60927244711513"/>
  </r>
  <r>
    <x v="17"/>
    <x v="6"/>
    <x v="32"/>
    <n v="727.72042143075612"/>
  </r>
  <r>
    <x v="17"/>
    <x v="7"/>
    <x v="32"/>
    <n v="531.74798811873359"/>
  </r>
  <r>
    <x v="17"/>
    <x v="8"/>
    <x v="32"/>
    <n v="526.14920523585056"/>
  </r>
  <r>
    <x v="17"/>
    <x v="9"/>
    <x v="32"/>
    <n v="396.52586853925868"/>
  </r>
  <r>
    <x v="17"/>
    <x v="10"/>
    <x v="32"/>
    <n v="423.59730580386702"/>
  </r>
  <r>
    <x v="17"/>
    <x v="11"/>
    <x v="32"/>
    <n v="556.52851137304492"/>
  </r>
  <r>
    <x v="17"/>
    <x v="0"/>
    <x v="32"/>
    <n v="311.03584650794369"/>
  </r>
  <r>
    <x v="17"/>
    <x v="1"/>
    <x v="32"/>
    <n v="28.675384861982476"/>
  </r>
  <r>
    <x v="17"/>
    <x v="2"/>
    <x v="32"/>
    <n v="0"/>
  </r>
  <r>
    <x v="17"/>
    <x v="3"/>
    <x v="32"/>
    <n v="515.32029567120026"/>
  </r>
  <r>
    <x v="17"/>
    <x v="4"/>
    <x v="32"/>
    <n v="0.98962284318607463"/>
  </r>
  <r>
    <x v="17"/>
    <x v="5"/>
    <x v="32"/>
    <n v="0"/>
  </r>
  <r>
    <x v="18"/>
    <x v="6"/>
    <x v="32"/>
    <n v="573.29481779252194"/>
  </r>
  <r>
    <x v="18"/>
    <x v="7"/>
    <x v="32"/>
    <n v="0"/>
  </r>
  <r>
    <x v="18"/>
    <x v="8"/>
    <x v="32"/>
    <n v="0"/>
  </r>
  <r>
    <x v="18"/>
    <x v="9"/>
    <x v="32"/>
    <n v="188.79877402338809"/>
  </r>
  <r>
    <x v="18"/>
    <x v="10"/>
    <x v="32"/>
    <n v="563.77053378936955"/>
  </r>
  <r>
    <x v="18"/>
    <x v="11"/>
    <x v="32"/>
    <n v="199.40002763965782"/>
  </r>
  <r>
    <x v="18"/>
    <x v="0"/>
    <x v="32"/>
    <n v="0"/>
  </r>
  <r>
    <x v="18"/>
    <x v="1"/>
    <x v="32"/>
    <n v="470.61619553259675"/>
  </r>
  <r>
    <x v="18"/>
    <x v="2"/>
    <x v="32"/>
    <n v="242.43429010763711"/>
  </r>
  <r>
    <x v="18"/>
    <x v="3"/>
    <x v="32"/>
    <n v="350.9749426547184"/>
  </r>
  <r>
    <x v="18"/>
    <x v="4"/>
    <x v="32"/>
    <n v="0"/>
  </r>
  <r>
    <x v="18"/>
    <x v="5"/>
    <x v="32"/>
    <n v="323.51984249835533"/>
  </r>
  <r>
    <x v="19"/>
    <x v="6"/>
    <x v="32"/>
    <n v="0"/>
  </r>
  <r>
    <x v="19"/>
    <x v="7"/>
    <x v="32"/>
    <n v="0"/>
  </r>
  <r>
    <x v="19"/>
    <x v="8"/>
    <x v="32"/>
    <n v="0"/>
  </r>
  <r>
    <x v="19"/>
    <x v="9"/>
    <x v="32"/>
    <n v="1162"/>
  </r>
  <r>
    <x v="19"/>
    <x v="10"/>
    <x v="32"/>
    <n v="704"/>
  </r>
  <r>
    <x v="19"/>
    <x v="11"/>
    <x v="32"/>
    <n v="190"/>
  </r>
  <r>
    <x v="19"/>
    <x v="0"/>
    <x v="32"/>
    <n v="0"/>
  </r>
  <r>
    <x v="19"/>
    <x v="1"/>
    <x v="32"/>
    <n v="360"/>
  </r>
  <r>
    <x v="19"/>
    <x v="2"/>
    <x v="32"/>
    <n v="0"/>
  </r>
  <r>
    <x v="19"/>
    <x v="3"/>
    <x v="32"/>
    <n v="0"/>
  </r>
  <r>
    <x v="19"/>
    <x v="4"/>
    <x v="32"/>
    <n v="816"/>
  </r>
  <r>
    <x v="19"/>
    <x v="5"/>
    <x v="32"/>
    <n v="72"/>
  </r>
  <r>
    <x v="20"/>
    <x v="6"/>
    <x v="32"/>
    <n v="0"/>
  </r>
  <r>
    <x v="20"/>
    <x v="7"/>
    <x v="32"/>
    <n v="0"/>
  </r>
  <r>
    <x v="20"/>
    <x v="8"/>
    <x v="32"/>
    <n v="405"/>
  </r>
  <r>
    <x v="20"/>
    <x v="9"/>
    <x v="32"/>
    <n v="0"/>
  </r>
  <r>
    <x v="20"/>
    <x v="10"/>
    <x v="32"/>
    <n v="0"/>
  </r>
  <r>
    <x v="20"/>
    <x v="11"/>
    <x v="32"/>
    <n v="0"/>
  </r>
  <r>
    <x v="20"/>
    <x v="0"/>
    <x v="32"/>
    <n v="333"/>
  </r>
  <r>
    <x v="20"/>
    <x v="1"/>
    <x v="32"/>
    <n v="0"/>
  </r>
  <r>
    <x v="20"/>
    <x v="2"/>
    <x v="32"/>
    <n v="0"/>
  </r>
  <r>
    <x v="20"/>
    <x v="3"/>
    <x v="32"/>
    <n v="0"/>
  </r>
  <r>
    <x v="20"/>
    <x v="4"/>
    <x v="32"/>
    <n v="0"/>
  </r>
  <r>
    <x v="20"/>
    <x v="5"/>
    <x v="32"/>
    <n v="0"/>
  </r>
  <r>
    <x v="21"/>
    <x v="6"/>
    <x v="32"/>
    <n v="0"/>
  </r>
  <r>
    <x v="21"/>
    <x v="7"/>
    <x v="32"/>
    <n v="0"/>
  </r>
  <r>
    <x v="21"/>
    <x v="8"/>
    <x v="32"/>
    <n v="0"/>
  </r>
  <r>
    <x v="21"/>
    <x v="9"/>
    <x v="32"/>
    <n v="100"/>
  </r>
  <r>
    <x v="21"/>
    <x v="10"/>
    <x v="32"/>
    <n v="53"/>
  </r>
  <r>
    <x v="21"/>
    <x v="11"/>
    <x v="32"/>
    <n v="181"/>
  </r>
  <r>
    <x v="21"/>
    <x v="0"/>
    <x v="32"/>
    <n v="0"/>
  </r>
  <r>
    <x v="21"/>
    <x v="1"/>
    <x v="32"/>
    <n v="61"/>
  </r>
  <r>
    <x v="21"/>
    <x v="2"/>
    <x v="32"/>
    <n v="74"/>
  </r>
  <r>
    <x v="21"/>
    <x v="3"/>
    <x v="32"/>
    <n v="154"/>
  </r>
  <r>
    <x v="21"/>
    <x v="4"/>
    <x v="32"/>
    <n v="0"/>
  </r>
  <r>
    <x v="21"/>
    <x v="5"/>
    <x v="32"/>
    <n v="0"/>
  </r>
  <r>
    <x v="22"/>
    <x v="6"/>
    <x v="32"/>
    <n v="0"/>
  </r>
  <r>
    <x v="22"/>
    <x v="7"/>
    <x v="32"/>
    <n v="0"/>
  </r>
  <r>
    <x v="22"/>
    <x v="8"/>
    <x v="32"/>
    <n v="0"/>
  </r>
  <r>
    <x v="22"/>
    <x v="9"/>
    <x v="32"/>
    <n v="0"/>
  </r>
  <r>
    <x v="22"/>
    <x v="10"/>
    <x v="32"/>
    <n v="0"/>
  </r>
  <r>
    <x v="22"/>
    <x v="11"/>
    <x v="32"/>
    <n v="0"/>
  </r>
  <r>
    <x v="22"/>
    <x v="0"/>
    <x v="32"/>
    <n v="0"/>
  </r>
  <r>
    <x v="22"/>
    <x v="1"/>
    <x v="32"/>
    <n v="0"/>
  </r>
  <r>
    <x v="22"/>
    <x v="2"/>
    <x v="32"/>
    <n v="0"/>
  </r>
  <r>
    <x v="22"/>
    <x v="3"/>
    <x v="32"/>
    <n v="0"/>
  </r>
  <r>
    <x v="22"/>
    <x v="4"/>
    <x v="32"/>
    <n v="0"/>
  </r>
  <r>
    <x v="22"/>
    <x v="5"/>
    <x v="32"/>
    <n v="0"/>
  </r>
  <r>
    <x v="23"/>
    <x v="6"/>
    <x v="32"/>
    <n v="0"/>
  </r>
  <r>
    <x v="23"/>
    <x v="7"/>
    <x v="32"/>
    <n v="0"/>
  </r>
  <r>
    <x v="23"/>
    <x v="8"/>
    <x v="32"/>
    <n v="672"/>
  </r>
  <r>
    <x v="23"/>
    <x v="9"/>
    <x v="32"/>
    <n v="0"/>
  </r>
  <r>
    <x v="23"/>
    <x v="10"/>
    <x v="32"/>
    <n v="0"/>
  </r>
  <r>
    <x v="23"/>
    <x v="11"/>
    <x v="32"/>
    <n v="0"/>
  </r>
  <r>
    <x v="23"/>
    <x v="0"/>
    <x v="32"/>
    <n v="0"/>
  </r>
  <r>
    <x v="23"/>
    <x v="1"/>
    <x v="32"/>
    <n v="0"/>
  </r>
  <r>
    <x v="23"/>
    <x v="2"/>
    <x v="32"/>
    <n v="0"/>
  </r>
  <r>
    <x v="23"/>
    <x v="3"/>
    <x v="32"/>
    <n v="0"/>
  </r>
  <r>
    <x v="23"/>
    <x v="4"/>
    <x v="32"/>
    <n v="0"/>
  </r>
  <r>
    <x v="23"/>
    <x v="5"/>
    <x v="32"/>
    <n v="0"/>
  </r>
  <r>
    <x v="24"/>
    <x v="6"/>
    <x v="32"/>
    <n v="0"/>
  </r>
  <r>
    <x v="24"/>
    <x v="7"/>
    <x v="32"/>
    <n v="0"/>
  </r>
  <r>
    <x v="24"/>
    <x v="8"/>
    <x v="32"/>
    <n v="0"/>
  </r>
  <r>
    <x v="24"/>
    <x v="9"/>
    <x v="32"/>
    <n v="0"/>
  </r>
  <r>
    <x v="24"/>
    <x v="10"/>
    <x v="32"/>
    <n v="0"/>
  </r>
  <r>
    <x v="24"/>
    <x v="11"/>
    <x v="32"/>
    <n v="0"/>
  </r>
  <r>
    <x v="24"/>
    <x v="0"/>
    <x v="32"/>
    <n v="0"/>
  </r>
  <r>
    <x v="24"/>
    <x v="1"/>
    <x v="32"/>
    <n v="0"/>
  </r>
  <r>
    <x v="24"/>
    <x v="2"/>
    <x v="32"/>
    <n v="0"/>
  </r>
  <r>
    <x v="24"/>
    <x v="3"/>
    <x v="32"/>
    <n v="611"/>
  </r>
  <r>
    <x v="24"/>
    <x v="4"/>
    <x v="32"/>
    <n v="331"/>
  </r>
  <r>
    <x v="24"/>
    <x v="5"/>
    <x v="32"/>
    <n v="289"/>
  </r>
  <r>
    <x v="25"/>
    <x v="6"/>
    <x v="32"/>
    <n v="418"/>
  </r>
  <r>
    <x v="25"/>
    <x v="7"/>
    <x v="32"/>
    <n v="253"/>
  </r>
  <r>
    <x v="25"/>
    <x v="8"/>
    <x v="32"/>
    <n v="67"/>
  </r>
  <r>
    <x v="25"/>
    <x v="9"/>
    <x v="32"/>
    <n v="0"/>
  </r>
  <r>
    <x v="25"/>
    <x v="10"/>
    <x v="32"/>
    <n v="43"/>
  </r>
  <r>
    <x v="25"/>
    <x v="11"/>
    <x v="32"/>
    <n v="21"/>
  </r>
  <r>
    <x v="25"/>
    <x v="0"/>
    <x v="32"/>
    <n v="3"/>
  </r>
  <r>
    <x v="25"/>
    <x v="1"/>
    <x v="32"/>
    <n v="16"/>
  </r>
  <r>
    <x v="25"/>
    <x v="2"/>
    <x v="32"/>
    <n v="8"/>
  </r>
  <r>
    <x v="25"/>
    <x v="3"/>
    <x v="32"/>
    <n v="6"/>
  </r>
  <r>
    <x v="25"/>
    <x v="4"/>
    <x v="32"/>
    <n v="102"/>
  </r>
  <r>
    <x v="25"/>
    <x v="5"/>
    <x v="32"/>
    <n v="139"/>
  </r>
  <r>
    <x v="0"/>
    <x v="0"/>
    <x v="33"/>
    <n v="0"/>
  </r>
  <r>
    <x v="0"/>
    <x v="1"/>
    <x v="33"/>
    <n v="0"/>
  </r>
  <r>
    <x v="0"/>
    <x v="2"/>
    <x v="33"/>
    <n v="0"/>
  </r>
  <r>
    <x v="0"/>
    <x v="3"/>
    <x v="33"/>
    <n v="0"/>
  </r>
  <r>
    <x v="0"/>
    <x v="4"/>
    <x v="33"/>
    <n v="0"/>
  </r>
  <r>
    <x v="0"/>
    <x v="5"/>
    <x v="33"/>
    <n v="0"/>
  </r>
  <r>
    <x v="1"/>
    <x v="6"/>
    <x v="33"/>
    <n v="0"/>
  </r>
  <r>
    <x v="1"/>
    <x v="7"/>
    <x v="33"/>
    <n v="0"/>
  </r>
  <r>
    <x v="1"/>
    <x v="8"/>
    <x v="33"/>
    <n v="0"/>
  </r>
  <r>
    <x v="1"/>
    <x v="9"/>
    <x v="33"/>
    <n v="0"/>
  </r>
  <r>
    <x v="1"/>
    <x v="10"/>
    <x v="33"/>
    <n v="0"/>
  </r>
  <r>
    <x v="1"/>
    <x v="11"/>
    <x v="33"/>
    <n v="0"/>
  </r>
  <r>
    <x v="1"/>
    <x v="0"/>
    <x v="33"/>
    <n v="0"/>
  </r>
  <r>
    <x v="1"/>
    <x v="1"/>
    <x v="33"/>
    <n v="0"/>
  </r>
  <r>
    <x v="1"/>
    <x v="2"/>
    <x v="33"/>
    <n v="0"/>
  </r>
  <r>
    <x v="1"/>
    <x v="3"/>
    <x v="33"/>
    <n v="0"/>
  </r>
  <r>
    <x v="1"/>
    <x v="4"/>
    <x v="33"/>
    <n v="0"/>
  </r>
  <r>
    <x v="1"/>
    <x v="5"/>
    <x v="33"/>
    <n v="0"/>
  </r>
  <r>
    <x v="2"/>
    <x v="6"/>
    <x v="33"/>
    <n v="0"/>
  </r>
  <r>
    <x v="2"/>
    <x v="7"/>
    <x v="33"/>
    <n v="0"/>
  </r>
  <r>
    <x v="2"/>
    <x v="8"/>
    <x v="33"/>
    <n v="0"/>
  </r>
  <r>
    <x v="2"/>
    <x v="9"/>
    <x v="33"/>
    <n v="0"/>
  </r>
  <r>
    <x v="2"/>
    <x v="10"/>
    <x v="33"/>
    <n v="0"/>
  </r>
  <r>
    <x v="2"/>
    <x v="11"/>
    <x v="33"/>
    <n v="0"/>
  </r>
  <r>
    <x v="2"/>
    <x v="0"/>
    <x v="33"/>
    <n v="0"/>
  </r>
  <r>
    <x v="2"/>
    <x v="1"/>
    <x v="33"/>
    <n v="0"/>
  </r>
  <r>
    <x v="2"/>
    <x v="2"/>
    <x v="33"/>
    <n v="0"/>
  </r>
  <r>
    <x v="2"/>
    <x v="3"/>
    <x v="33"/>
    <n v="0"/>
  </r>
  <r>
    <x v="2"/>
    <x v="4"/>
    <x v="33"/>
    <n v="0"/>
  </r>
  <r>
    <x v="2"/>
    <x v="5"/>
    <x v="33"/>
    <n v="0"/>
  </r>
  <r>
    <x v="3"/>
    <x v="6"/>
    <x v="33"/>
    <n v="0"/>
  </r>
  <r>
    <x v="3"/>
    <x v="7"/>
    <x v="33"/>
    <n v="0"/>
  </r>
  <r>
    <x v="3"/>
    <x v="8"/>
    <x v="33"/>
    <n v="0"/>
  </r>
  <r>
    <x v="3"/>
    <x v="9"/>
    <x v="33"/>
    <n v="0"/>
  </r>
  <r>
    <x v="3"/>
    <x v="10"/>
    <x v="33"/>
    <n v="0"/>
  </r>
  <r>
    <x v="3"/>
    <x v="11"/>
    <x v="33"/>
    <n v="0"/>
  </r>
  <r>
    <x v="3"/>
    <x v="0"/>
    <x v="33"/>
    <n v="0"/>
  </r>
  <r>
    <x v="3"/>
    <x v="1"/>
    <x v="33"/>
    <n v="0"/>
  </r>
  <r>
    <x v="3"/>
    <x v="2"/>
    <x v="33"/>
    <n v="0"/>
  </r>
  <r>
    <x v="3"/>
    <x v="3"/>
    <x v="33"/>
    <n v="0"/>
  </r>
  <r>
    <x v="3"/>
    <x v="4"/>
    <x v="33"/>
    <n v="0"/>
  </r>
  <r>
    <x v="3"/>
    <x v="5"/>
    <x v="33"/>
    <n v="0"/>
  </r>
  <r>
    <x v="4"/>
    <x v="6"/>
    <x v="33"/>
    <n v="0"/>
  </r>
  <r>
    <x v="4"/>
    <x v="7"/>
    <x v="33"/>
    <n v="0"/>
  </r>
  <r>
    <x v="4"/>
    <x v="8"/>
    <x v="33"/>
    <n v="0"/>
  </r>
  <r>
    <x v="4"/>
    <x v="9"/>
    <x v="33"/>
    <n v="0"/>
  </r>
  <r>
    <x v="4"/>
    <x v="10"/>
    <x v="33"/>
    <n v="0"/>
  </r>
  <r>
    <x v="4"/>
    <x v="11"/>
    <x v="33"/>
    <n v="0"/>
  </r>
  <r>
    <x v="4"/>
    <x v="0"/>
    <x v="33"/>
    <n v="0"/>
  </r>
  <r>
    <x v="4"/>
    <x v="1"/>
    <x v="33"/>
    <n v="0"/>
  </r>
  <r>
    <x v="4"/>
    <x v="2"/>
    <x v="33"/>
    <n v="0"/>
  </r>
  <r>
    <x v="4"/>
    <x v="3"/>
    <x v="33"/>
    <n v="0"/>
  </r>
  <r>
    <x v="4"/>
    <x v="4"/>
    <x v="33"/>
    <n v="0"/>
  </r>
  <r>
    <x v="4"/>
    <x v="5"/>
    <x v="33"/>
    <n v="0"/>
  </r>
  <r>
    <x v="5"/>
    <x v="6"/>
    <x v="33"/>
    <n v="0"/>
  </r>
  <r>
    <x v="5"/>
    <x v="7"/>
    <x v="33"/>
    <n v="0"/>
  </r>
  <r>
    <x v="5"/>
    <x v="8"/>
    <x v="33"/>
    <n v="0"/>
  </r>
  <r>
    <x v="5"/>
    <x v="9"/>
    <x v="33"/>
    <n v="0"/>
  </r>
  <r>
    <x v="5"/>
    <x v="10"/>
    <x v="33"/>
    <n v="0"/>
  </r>
  <r>
    <x v="5"/>
    <x v="11"/>
    <x v="33"/>
    <n v="0"/>
  </r>
  <r>
    <x v="5"/>
    <x v="0"/>
    <x v="33"/>
    <n v="0"/>
  </r>
  <r>
    <x v="5"/>
    <x v="1"/>
    <x v="33"/>
    <n v="0"/>
  </r>
  <r>
    <x v="5"/>
    <x v="2"/>
    <x v="33"/>
    <n v="0"/>
  </r>
  <r>
    <x v="5"/>
    <x v="3"/>
    <x v="33"/>
    <n v="0"/>
  </r>
  <r>
    <x v="5"/>
    <x v="4"/>
    <x v="33"/>
    <n v="0"/>
  </r>
  <r>
    <x v="5"/>
    <x v="5"/>
    <x v="33"/>
    <n v="0"/>
  </r>
  <r>
    <x v="6"/>
    <x v="6"/>
    <x v="33"/>
    <n v="0"/>
  </r>
  <r>
    <x v="6"/>
    <x v="7"/>
    <x v="33"/>
    <n v="0"/>
  </r>
  <r>
    <x v="6"/>
    <x v="8"/>
    <x v="33"/>
    <n v="0"/>
  </r>
  <r>
    <x v="6"/>
    <x v="9"/>
    <x v="33"/>
    <n v="0"/>
  </r>
  <r>
    <x v="6"/>
    <x v="10"/>
    <x v="33"/>
    <n v="0"/>
  </r>
  <r>
    <x v="6"/>
    <x v="11"/>
    <x v="33"/>
    <n v="0"/>
  </r>
  <r>
    <x v="6"/>
    <x v="0"/>
    <x v="33"/>
    <n v="0"/>
  </r>
  <r>
    <x v="6"/>
    <x v="1"/>
    <x v="33"/>
    <n v="0"/>
  </r>
  <r>
    <x v="6"/>
    <x v="2"/>
    <x v="33"/>
    <n v="0"/>
  </r>
  <r>
    <x v="6"/>
    <x v="3"/>
    <x v="33"/>
    <n v="0"/>
  </r>
  <r>
    <x v="6"/>
    <x v="4"/>
    <x v="33"/>
    <n v="0"/>
  </r>
  <r>
    <x v="6"/>
    <x v="5"/>
    <x v="33"/>
    <n v="0"/>
  </r>
  <r>
    <x v="7"/>
    <x v="6"/>
    <x v="33"/>
    <n v="0"/>
  </r>
  <r>
    <x v="7"/>
    <x v="7"/>
    <x v="33"/>
    <n v="0"/>
  </r>
  <r>
    <x v="7"/>
    <x v="8"/>
    <x v="33"/>
    <n v="0"/>
  </r>
  <r>
    <x v="7"/>
    <x v="9"/>
    <x v="33"/>
    <n v="0"/>
  </r>
  <r>
    <x v="7"/>
    <x v="10"/>
    <x v="33"/>
    <n v="0"/>
  </r>
  <r>
    <x v="7"/>
    <x v="11"/>
    <x v="33"/>
    <n v="0"/>
  </r>
  <r>
    <x v="7"/>
    <x v="0"/>
    <x v="33"/>
    <n v="0"/>
  </r>
  <r>
    <x v="7"/>
    <x v="1"/>
    <x v="33"/>
    <n v="0"/>
  </r>
  <r>
    <x v="7"/>
    <x v="2"/>
    <x v="33"/>
    <n v="0"/>
  </r>
  <r>
    <x v="7"/>
    <x v="3"/>
    <x v="33"/>
    <n v="0"/>
  </r>
  <r>
    <x v="7"/>
    <x v="4"/>
    <x v="33"/>
    <n v="0"/>
  </r>
  <r>
    <x v="7"/>
    <x v="5"/>
    <x v="33"/>
    <n v="0"/>
  </r>
  <r>
    <x v="8"/>
    <x v="6"/>
    <x v="33"/>
    <n v="0"/>
  </r>
  <r>
    <x v="8"/>
    <x v="7"/>
    <x v="33"/>
    <n v="0"/>
  </r>
  <r>
    <x v="8"/>
    <x v="8"/>
    <x v="33"/>
    <n v="0"/>
  </r>
  <r>
    <x v="8"/>
    <x v="9"/>
    <x v="33"/>
    <n v="0"/>
  </r>
  <r>
    <x v="8"/>
    <x v="10"/>
    <x v="33"/>
    <n v="0"/>
  </r>
  <r>
    <x v="8"/>
    <x v="11"/>
    <x v="33"/>
    <n v="0"/>
  </r>
  <r>
    <x v="8"/>
    <x v="0"/>
    <x v="33"/>
    <n v="0"/>
  </r>
  <r>
    <x v="8"/>
    <x v="1"/>
    <x v="33"/>
    <n v="0"/>
  </r>
  <r>
    <x v="8"/>
    <x v="2"/>
    <x v="33"/>
    <n v="0"/>
  </r>
  <r>
    <x v="8"/>
    <x v="3"/>
    <x v="33"/>
    <n v="0"/>
  </r>
  <r>
    <x v="8"/>
    <x v="4"/>
    <x v="33"/>
    <n v="0"/>
  </r>
  <r>
    <x v="8"/>
    <x v="5"/>
    <x v="33"/>
    <n v="0"/>
  </r>
  <r>
    <x v="9"/>
    <x v="6"/>
    <x v="33"/>
    <n v="0"/>
  </r>
  <r>
    <x v="9"/>
    <x v="7"/>
    <x v="33"/>
    <n v="0"/>
  </r>
  <r>
    <x v="9"/>
    <x v="8"/>
    <x v="33"/>
    <n v="0"/>
  </r>
  <r>
    <x v="9"/>
    <x v="9"/>
    <x v="33"/>
    <n v="0"/>
  </r>
  <r>
    <x v="9"/>
    <x v="10"/>
    <x v="33"/>
    <n v="0"/>
  </r>
  <r>
    <x v="9"/>
    <x v="11"/>
    <x v="33"/>
    <n v="0"/>
  </r>
  <r>
    <x v="9"/>
    <x v="0"/>
    <x v="33"/>
    <n v="0"/>
  </r>
  <r>
    <x v="9"/>
    <x v="1"/>
    <x v="33"/>
    <n v="0"/>
  </r>
  <r>
    <x v="9"/>
    <x v="2"/>
    <x v="33"/>
    <n v="0"/>
  </r>
  <r>
    <x v="9"/>
    <x v="3"/>
    <x v="33"/>
    <n v="0"/>
  </r>
  <r>
    <x v="9"/>
    <x v="4"/>
    <x v="33"/>
    <n v="0"/>
  </r>
  <r>
    <x v="9"/>
    <x v="5"/>
    <x v="33"/>
    <n v="0"/>
  </r>
  <r>
    <x v="10"/>
    <x v="6"/>
    <x v="33"/>
    <n v="0"/>
  </r>
  <r>
    <x v="10"/>
    <x v="7"/>
    <x v="33"/>
    <n v="0"/>
  </r>
  <r>
    <x v="10"/>
    <x v="8"/>
    <x v="33"/>
    <n v="0"/>
  </r>
  <r>
    <x v="10"/>
    <x v="9"/>
    <x v="33"/>
    <n v="0"/>
  </r>
  <r>
    <x v="10"/>
    <x v="10"/>
    <x v="33"/>
    <n v="0"/>
  </r>
  <r>
    <x v="10"/>
    <x v="11"/>
    <x v="33"/>
    <n v="0"/>
  </r>
  <r>
    <x v="10"/>
    <x v="0"/>
    <x v="33"/>
    <n v="0"/>
  </r>
  <r>
    <x v="10"/>
    <x v="1"/>
    <x v="33"/>
    <n v="0"/>
  </r>
  <r>
    <x v="10"/>
    <x v="2"/>
    <x v="33"/>
    <n v="0"/>
  </r>
  <r>
    <x v="10"/>
    <x v="3"/>
    <x v="33"/>
    <n v="0"/>
  </r>
  <r>
    <x v="10"/>
    <x v="4"/>
    <x v="33"/>
    <n v="0"/>
  </r>
  <r>
    <x v="10"/>
    <x v="5"/>
    <x v="33"/>
    <n v="0"/>
  </r>
  <r>
    <x v="11"/>
    <x v="6"/>
    <x v="33"/>
    <n v="0"/>
  </r>
  <r>
    <x v="11"/>
    <x v="7"/>
    <x v="33"/>
    <n v="0"/>
  </r>
  <r>
    <x v="11"/>
    <x v="8"/>
    <x v="33"/>
    <n v="0"/>
  </r>
  <r>
    <x v="11"/>
    <x v="9"/>
    <x v="33"/>
    <n v="0"/>
  </r>
  <r>
    <x v="11"/>
    <x v="10"/>
    <x v="33"/>
    <n v="0"/>
  </r>
  <r>
    <x v="11"/>
    <x v="11"/>
    <x v="33"/>
    <n v="0"/>
  </r>
  <r>
    <x v="11"/>
    <x v="0"/>
    <x v="33"/>
    <n v="0"/>
  </r>
  <r>
    <x v="11"/>
    <x v="1"/>
    <x v="33"/>
    <n v="0"/>
  </r>
  <r>
    <x v="11"/>
    <x v="2"/>
    <x v="33"/>
    <n v="0"/>
  </r>
  <r>
    <x v="11"/>
    <x v="3"/>
    <x v="33"/>
    <n v="0"/>
  </r>
  <r>
    <x v="11"/>
    <x v="4"/>
    <x v="33"/>
    <n v="0"/>
  </r>
  <r>
    <x v="11"/>
    <x v="5"/>
    <x v="33"/>
    <n v="0"/>
  </r>
  <r>
    <x v="12"/>
    <x v="6"/>
    <x v="33"/>
    <n v="0"/>
  </r>
  <r>
    <x v="12"/>
    <x v="7"/>
    <x v="33"/>
    <n v="0"/>
  </r>
  <r>
    <x v="12"/>
    <x v="8"/>
    <x v="33"/>
    <n v="0"/>
  </r>
  <r>
    <x v="12"/>
    <x v="9"/>
    <x v="33"/>
    <n v="0"/>
  </r>
  <r>
    <x v="12"/>
    <x v="10"/>
    <x v="33"/>
    <n v="0"/>
  </r>
  <r>
    <x v="12"/>
    <x v="11"/>
    <x v="33"/>
    <n v="0"/>
  </r>
  <r>
    <x v="12"/>
    <x v="0"/>
    <x v="33"/>
    <n v="0"/>
  </r>
  <r>
    <x v="12"/>
    <x v="1"/>
    <x v="33"/>
    <n v="0"/>
  </r>
  <r>
    <x v="12"/>
    <x v="2"/>
    <x v="33"/>
    <n v="0"/>
  </r>
  <r>
    <x v="12"/>
    <x v="3"/>
    <x v="33"/>
    <n v="0"/>
  </r>
  <r>
    <x v="12"/>
    <x v="4"/>
    <x v="33"/>
    <n v="0"/>
  </r>
  <r>
    <x v="12"/>
    <x v="5"/>
    <x v="33"/>
    <n v="0"/>
  </r>
  <r>
    <x v="13"/>
    <x v="6"/>
    <x v="33"/>
    <n v="0"/>
  </r>
  <r>
    <x v="13"/>
    <x v="7"/>
    <x v="33"/>
    <n v="0"/>
  </r>
  <r>
    <x v="13"/>
    <x v="8"/>
    <x v="33"/>
    <n v="0"/>
  </r>
  <r>
    <x v="13"/>
    <x v="9"/>
    <x v="33"/>
    <n v="0"/>
  </r>
  <r>
    <x v="13"/>
    <x v="10"/>
    <x v="33"/>
    <n v="0"/>
  </r>
  <r>
    <x v="13"/>
    <x v="11"/>
    <x v="33"/>
    <n v="0"/>
  </r>
  <r>
    <x v="13"/>
    <x v="0"/>
    <x v="33"/>
    <n v="0"/>
  </r>
  <r>
    <x v="13"/>
    <x v="1"/>
    <x v="33"/>
    <n v="0"/>
  </r>
  <r>
    <x v="13"/>
    <x v="2"/>
    <x v="33"/>
    <n v="0"/>
  </r>
  <r>
    <x v="13"/>
    <x v="3"/>
    <x v="33"/>
    <n v="0"/>
  </r>
  <r>
    <x v="13"/>
    <x v="4"/>
    <x v="33"/>
    <n v="0"/>
  </r>
  <r>
    <x v="13"/>
    <x v="5"/>
    <x v="33"/>
    <n v="0"/>
  </r>
  <r>
    <x v="14"/>
    <x v="6"/>
    <x v="33"/>
    <n v="0"/>
  </r>
  <r>
    <x v="14"/>
    <x v="7"/>
    <x v="33"/>
    <n v="0"/>
  </r>
  <r>
    <x v="14"/>
    <x v="8"/>
    <x v="33"/>
    <n v="0"/>
  </r>
  <r>
    <x v="14"/>
    <x v="9"/>
    <x v="33"/>
    <n v="0"/>
  </r>
  <r>
    <x v="14"/>
    <x v="10"/>
    <x v="33"/>
    <n v="0"/>
  </r>
  <r>
    <x v="14"/>
    <x v="11"/>
    <x v="33"/>
    <n v="0"/>
  </r>
  <r>
    <x v="14"/>
    <x v="0"/>
    <x v="33"/>
    <n v="0"/>
  </r>
  <r>
    <x v="14"/>
    <x v="1"/>
    <x v="33"/>
    <n v="0"/>
  </r>
  <r>
    <x v="14"/>
    <x v="2"/>
    <x v="33"/>
    <n v="0"/>
  </r>
  <r>
    <x v="14"/>
    <x v="3"/>
    <x v="33"/>
    <n v="0"/>
  </r>
  <r>
    <x v="14"/>
    <x v="4"/>
    <x v="33"/>
    <n v="0"/>
  </r>
  <r>
    <x v="14"/>
    <x v="5"/>
    <x v="33"/>
    <n v="0"/>
  </r>
  <r>
    <x v="15"/>
    <x v="6"/>
    <x v="33"/>
    <n v="0"/>
  </r>
  <r>
    <x v="15"/>
    <x v="7"/>
    <x v="33"/>
    <n v="0"/>
  </r>
  <r>
    <x v="15"/>
    <x v="8"/>
    <x v="33"/>
    <n v="0"/>
  </r>
  <r>
    <x v="15"/>
    <x v="9"/>
    <x v="33"/>
    <n v="0"/>
  </r>
  <r>
    <x v="15"/>
    <x v="10"/>
    <x v="33"/>
    <n v="0"/>
  </r>
  <r>
    <x v="15"/>
    <x v="11"/>
    <x v="33"/>
    <n v="0"/>
  </r>
  <r>
    <x v="15"/>
    <x v="0"/>
    <x v="33"/>
    <n v="0"/>
  </r>
  <r>
    <x v="15"/>
    <x v="1"/>
    <x v="33"/>
    <n v="0"/>
  </r>
  <r>
    <x v="15"/>
    <x v="2"/>
    <x v="33"/>
    <n v="0"/>
  </r>
  <r>
    <x v="15"/>
    <x v="3"/>
    <x v="33"/>
    <n v="0"/>
  </r>
  <r>
    <x v="15"/>
    <x v="4"/>
    <x v="33"/>
    <n v="0"/>
  </r>
  <r>
    <x v="15"/>
    <x v="5"/>
    <x v="33"/>
    <n v="0"/>
  </r>
  <r>
    <x v="16"/>
    <x v="6"/>
    <x v="33"/>
    <n v="0"/>
  </r>
  <r>
    <x v="16"/>
    <x v="7"/>
    <x v="33"/>
    <n v="0"/>
  </r>
  <r>
    <x v="16"/>
    <x v="8"/>
    <x v="33"/>
    <n v="0"/>
  </r>
  <r>
    <x v="16"/>
    <x v="9"/>
    <x v="33"/>
    <n v="0"/>
  </r>
  <r>
    <x v="16"/>
    <x v="10"/>
    <x v="33"/>
    <n v="0"/>
  </r>
  <r>
    <x v="16"/>
    <x v="11"/>
    <x v="33"/>
    <n v="0"/>
  </r>
  <r>
    <x v="16"/>
    <x v="0"/>
    <x v="33"/>
    <n v="0"/>
  </r>
  <r>
    <x v="16"/>
    <x v="1"/>
    <x v="33"/>
    <n v="0"/>
  </r>
  <r>
    <x v="16"/>
    <x v="2"/>
    <x v="33"/>
    <n v="0"/>
  </r>
  <r>
    <x v="16"/>
    <x v="3"/>
    <x v="33"/>
    <n v="0"/>
  </r>
  <r>
    <x v="16"/>
    <x v="4"/>
    <x v="33"/>
    <n v="0"/>
  </r>
  <r>
    <x v="16"/>
    <x v="5"/>
    <x v="33"/>
    <n v="0"/>
  </r>
  <r>
    <x v="17"/>
    <x v="6"/>
    <x v="33"/>
    <n v="0"/>
  </r>
  <r>
    <x v="17"/>
    <x v="7"/>
    <x v="33"/>
    <n v="0"/>
  </r>
  <r>
    <x v="17"/>
    <x v="8"/>
    <x v="33"/>
    <n v="0"/>
  </r>
  <r>
    <x v="17"/>
    <x v="9"/>
    <x v="33"/>
    <n v="0"/>
  </r>
  <r>
    <x v="17"/>
    <x v="10"/>
    <x v="33"/>
    <n v="0"/>
  </r>
  <r>
    <x v="17"/>
    <x v="11"/>
    <x v="33"/>
    <n v="0"/>
  </r>
  <r>
    <x v="17"/>
    <x v="0"/>
    <x v="33"/>
    <n v="0"/>
  </r>
  <r>
    <x v="17"/>
    <x v="1"/>
    <x v="33"/>
    <n v="0"/>
  </r>
  <r>
    <x v="17"/>
    <x v="2"/>
    <x v="33"/>
    <n v="0"/>
  </r>
  <r>
    <x v="17"/>
    <x v="3"/>
    <x v="33"/>
    <n v="0"/>
  </r>
  <r>
    <x v="17"/>
    <x v="4"/>
    <x v="33"/>
    <n v="0"/>
  </r>
  <r>
    <x v="17"/>
    <x v="5"/>
    <x v="33"/>
    <n v="0"/>
  </r>
  <r>
    <x v="18"/>
    <x v="6"/>
    <x v="33"/>
    <n v="0"/>
  </r>
  <r>
    <x v="18"/>
    <x v="7"/>
    <x v="33"/>
    <n v="0"/>
  </r>
  <r>
    <x v="18"/>
    <x v="8"/>
    <x v="33"/>
    <n v="0"/>
  </r>
  <r>
    <x v="18"/>
    <x v="9"/>
    <x v="33"/>
    <n v="0"/>
  </r>
  <r>
    <x v="18"/>
    <x v="10"/>
    <x v="33"/>
    <n v="0"/>
  </r>
  <r>
    <x v="18"/>
    <x v="11"/>
    <x v="33"/>
    <n v="0"/>
  </r>
  <r>
    <x v="18"/>
    <x v="0"/>
    <x v="33"/>
    <n v="0"/>
  </r>
  <r>
    <x v="18"/>
    <x v="1"/>
    <x v="33"/>
    <n v="0"/>
  </r>
  <r>
    <x v="18"/>
    <x v="2"/>
    <x v="33"/>
    <n v="0"/>
  </r>
  <r>
    <x v="18"/>
    <x v="3"/>
    <x v="33"/>
    <n v="0"/>
  </r>
  <r>
    <x v="18"/>
    <x v="4"/>
    <x v="33"/>
    <n v="0"/>
  </r>
  <r>
    <x v="18"/>
    <x v="5"/>
    <x v="33"/>
    <n v="0"/>
  </r>
  <r>
    <x v="19"/>
    <x v="6"/>
    <x v="33"/>
    <n v="0"/>
  </r>
  <r>
    <x v="19"/>
    <x v="7"/>
    <x v="33"/>
    <n v="0"/>
  </r>
  <r>
    <x v="19"/>
    <x v="8"/>
    <x v="33"/>
    <n v="0"/>
  </r>
  <r>
    <x v="19"/>
    <x v="9"/>
    <x v="33"/>
    <n v="0"/>
  </r>
  <r>
    <x v="19"/>
    <x v="10"/>
    <x v="33"/>
    <n v="0"/>
  </r>
  <r>
    <x v="19"/>
    <x v="11"/>
    <x v="33"/>
    <n v="0"/>
  </r>
  <r>
    <x v="19"/>
    <x v="0"/>
    <x v="33"/>
    <n v="0"/>
  </r>
  <r>
    <x v="19"/>
    <x v="1"/>
    <x v="33"/>
    <n v="0"/>
  </r>
  <r>
    <x v="19"/>
    <x v="2"/>
    <x v="33"/>
    <n v="0"/>
  </r>
  <r>
    <x v="19"/>
    <x v="3"/>
    <x v="33"/>
    <n v="0"/>
  </r>
  <r>
    <x v="19"/>
    <x v="4"/>
    <x v="33"/>
    <n v="0"/>
  </r>
  <r>
    <x v="19"/>
    <x v="5"/>
    <x v="33"/>
    <n v="0"/>
  </r>
  <r>
    <x v="20"/>
    <x v="6"/>
    <x v="33"/>
    <n v="0"/>
  </r>
  <r>
    <x v="20"/>
    <x v="7"/>
    <x v="33"/>
    <n v="0"/>
  </r>
  <r>
    <x v="20"/>
    <x v="8"/>
    <x v="33"/>
    <n v="0"/>
  </r>
  <r>
    <x v="20"/>
    <x v="9"/>
    <x v="33"/>
    <n v="0"/>
  </r>
  <r>
    <x v="20"/>
    <x v="10"/>
    <x v="33"/>
    <n v="0"/>
  </r>
  <r>
    <x v="20"/>
    <x v="11"/>
    <x v="33"/>
    <n v="0"/>
  </r>
  <r>
    <x v="20"/>
    <x v="0"/>
    <x v="33"/>
    <n v="0"/>
  </r>
  <r>
    <x v="20"/>
    <x v="1"/>
    <x v="33"/>
    <n v="0"/>
  </r>
  <r>
    <x v="20"/>
    <x v="2"/>
    <x v="33"/>
    <n v="0"/>
  </r>
  <r>
    <x v="20"/>
    <x v="3"/>
    <x v="33"/>
    <n v="0"/>
  </r>
  <r>
    <x v="20"/>
    <x v="4"/>
    <x v="33"/>
    <n v="0"/>
  </r>
  <r>
    <x v="20"/>
    <x v="5"/>
    <x v="33"/>
    <n v="0"/>
  </r>
  <r>
    <x v="21"/>
    <x v="6"/>
    <x v="33"/>
    <n v="0"/>
  </r>
  <r>
    <x v="21"/>
    <x v="7"/>
    <x v="33"/>
    <n v="0"/>
  </r>
  <r>
    <x v="21"/>
    <x v="8"/>
    <x v="33"/>
    <n v="0"/>
  </r>
  <r>
    <x v="21"/>
    <x v="9"/>
    <x v="33"/>
    <n v="0"/>
  </r>
  <r>
    <x v="21"/>
    <x v="10"/>
    <x v="33"/>
    <n v="0"/>
  </r>
  <r>
    <x v="21"/>
    <x v="11"/>
    <x v="33"/>
    <n v="0"/>
  </r>
  <r>
    <x v="21"/>
    <x v="0"/>
    <x v="33"/>
    <n v="0"/>
  </r>
  <r>
    <x v="21"/>
    <x v="1"/>
    <x v="33"/>
    <n v="0"/>
  </r>
  <r>
    <x v="21"/>
    <x v="2"/>
    <x v="33"/>
    <n v="0"/>
  </r>
  <r>
    <x v="21"/>
    <x v="3"/>
    <x v="33"/>
    <n v="0"/>
  </r>
  <r>
    <x v="21"/>
    <x v="4"/>
    <x v="33"/>
    <n v="0"/>
  </r>
  <r>
    <x v="21"/>
    <x v="5"/>
    <x v="33"/>
    <n v="0"/>
  </r>
  <r>
    <x v="22"/>
    <x v="6"/>
    <x v="33"/>
    <n v="0"/>
  </r>
  <r>
    <x v="22"/>
    <x v="7"/>
    <x v="33"/>
    <n v="0"/>
  </r>
  <r>
    <x v="22"/>
    <x v="8"/>
    <x v="33"/>
    <n v="0"/>
  </r>
  <r>
    <x v="22"/>
    <x v="9"/>
    <x v="33"/>
    <n v="0"/>
  </r>
  <r>
    <x v="22"/>
    <x v="10"/>
    <x v="33"/>
    <n v="0"/>
  </r>
  <r>
    <x v="22"/>
    <x v="11"/>
    <x v="33"/>
    <n v="0"/>
  </r>
  <r>
    <x v="22"/>
    <x v="0"/>
    <x v="33"/>
    <n v="0"/>
  </r>
  <r>
    <x v="22"/>
    <x v="1"/>
    <x v="33"/>
    <n v="0"/>
  </r>
  <r>
    <x v="22"/>
    <x v="2"/>
    <x v="33"/>
    <n v="0"/>
  </r>
  <r>
    <x v="22"/>
    <x v="3"/>
    <x v="33"/>
    <n v="0"/>
  </r>
  <r>
    <x v="22"/>
    <x v="4"/>
    <x v="33"/>
    <n v="0"/>
  </r>
  <r>
    <x v="22"/>
    <x v="5"/>
    <x v="33"/>
    <n v="0"/>
  </r>
  <r>
    <x v="23"/>
    <x v="6"/>
    <x v="33"/>
    <n v="0"/>
  </r>
  <r>
    <x v="23"/>
    <x v="7"/>
    <x v="33"/>
    <n v="0"/>
  </r>
  <r>
    <x v="23"/>
    <x v="8"/>
    <x v="33"/>
    <n v="0"/>
  </r>
  <r>
    <x v="23"/>
    <x v="9"/>
    <x v="33"/>
    <n v="0"/>
  </r>
  <r>
    <x v="23"/>
    <x v="10"/>
    <x v="33"/>
    <n v="0"/>
  </r>
  <r>
    <x v="23"/>
    <x v="11"/>
    <x v="33"/>
    <n v="0"/>
  </r>
  <r>
    <x v="23"/>
    <x v="0"/>
    <x v="33"/>
    <n v="0"/>
  </r>
  <r>
    <x v="23"/>
    <x v="1"/>
    <x v="33"/>
    <n v="0"/>
  </r>
  <r>
    <x v="23"/>
    <x v="2"/>
    <x v="33"/>
    <n v="0"/>
  </r>
  <r>
    <x v="23"/>
    <x v="3"/>
    <x v="33"/>
    <n v="0"/>
  </r>
  <r>
    <x v="23"/>
    <x v="4"/>
    <x v="33"/>
    <n v="0"/>
  </r>
  <r>
    <x v="23"/>
    <x v="5"/>
    <x v="33"/>
    <n v="0"/>
  </r>
  <r>
    <x v="24"/>
    <x v="6"/>
    <x v="33"/>
    <n v="0"/>
  </r>
  <r>
    <x v="24"/>
    <x v="7"/>
    <x v="33"/>
    <n v="0"/>
  </r>
  <r>
    <x v="24"/>
    <x v="8"/>
    <x v="33"/>
    <n v="0"/>
  </r>
  <r>
    <x v="24"/>
    <x v="9"/>
    <x v="33"/>
    <n v="0"/>
  </r>
  <r>
    <x v="24"/>
    <x v="10"/>
    <x v="33"/>
    <n v="0"/>
  </r>
  <r>
    <x v="24"/>
    <x v="11"/>
    <x v="33"/>
    <n v="0"/>
  </r>
  <r>
    <x v="24"/>
    <x v="0"/>
    <x v="33"/>
    <n v="0"/>
  </r>
  <r>
    <x v="24"/>
    <x v="1"/>
    <x v="33"/>
    <n v="0"/>
  </r>
  <r>
    <x v="24"/>
    <x v="2"/>
    <x v="33"/>
    <n v="0"/>
  </r>
  <r>
    <x v="24"/>
    <x v="3"/>
    <x v="33"/>
    <n v="0"/>
  </r>
  <r>
    <x v="24"/>
    <x v="4"/>
    <x v="33"/>
    <n v="0"/>
  </r>
  <r>
    <x v="24"/>
    <x v="5"/>
    <x v="33"/>
    <n v="0"/>
  </r>
  <r>
    <x v="25"/>
    <x v="6"/>
    <x v="33"/>
    <n v="0"/>
  </r>
  <r>
    <x v="25"/>
    <x v="7"/>
    <x v="33"/>
    <n v="0"/>
  </r>
  <r>
    <x v="25"/>
    <x v="8"/>
    <x v="33"/>
    <n v="0"/>
  </r>
  <r>
    <x v="25"/>
    <x v="9"/>
    <x v="33"/>
    <n v="0"/>
  </r>
  <r>
    <x v="25"/>
    <x v="10"/>
    <x v="33"/>
    <n v="0"/>
  </r>
  <r>
    <x v="25"/>
    <x v="11"/>
    <x v="33"/>
    <n v="0"/>
  </r>
  <r>
    <x v="25"/>
    <x v="0"/>
    <x v="33"/>
    <n v="0"/>
  </r>
  <r>
    <x v="25"/>
    <x v="1"/>
    <x v="33"/>
    <n v="0"/>
  </r>
  <r>
    <x v="25"/>
    <x v="2"/>
    <x v="33"/>
    <n v="0"/>
  </r>
  <r>
    <x v="25"/>
    <x v="3"/>
    <x v="33"/>
    <n v="0"/>
  </r>
  <r>
    <x v="25"/>
    <x v="4"/>
    <x v="33"/>
    <n v="0"/>
  </r>
  <r>
    <x v="25"/>
    <x v="5"/>
    <x v="33"/>
    <n v="0"/>
  </r>
  <r>
    <x v="0"/>
    <x v="0"/>
    <x v="34"/>
    <n v="0"/>
  </r>
  <r>
    <x v="0"/>
    <x v="1"/>
    <x v="34"/>
    <n v="0"/>
  </r>
  <r>
    <x v="0"/>
    <x v="2"/>
    <x v="34"/>
    <n v="0"/>
  </r>
  <r>
    <x v="0"/>
    <x v="3"/>
    <x v="34"/>
    <n v="0"/>
  </r>
  <r>
    <x v="0"/>
    <x v="4"/>
    <x v="34"/>
    <n v="0"/>
  </r>
  <r>
    <x v="0"/>
    <x v="5"/>
    <x v="34"/>
    <n v="0"/>
  </r>
  <r>
    <x v="1"/>
    <x v="6"/>
    <x v="34"/>
    <n v="0"/>
  </r>
  <r>
    <x v="1"/>
    <x v="7"/>
    <x v="34"/>
    <n v="0"/>
  </r>
  <r>
    <x v="1"/>
    <x v="8"/>
    <x v="34"/>
    <n v="0"/>
  </r>
  <r>
    <x v="1"/>
    <x v="9"/>
    <x v="34"/>
    <n v="0"/>
  </r>
  <r>
    <x v="1"/>
    <x v="10"/>
    <x v="34"/>
    <n v="0"/>
  </r>
  <r>
    <x v="1"/>
    <x v="11"/>
    <x v="34"/>
    <n v="0"/>
  </r>
  <r>
    <x v="1"/>
    <x v="0"/>
    <x v="34"/>
    <n v="0"/>
  </r>
  <r>
    <x v="1"/>
    <x v="1"/>
    <x v="34"/>
    <n v="0"/>
  </r>
  <r>
    <x v="1"/>
    <x v="2"/>
    <x v="34"/>
    <n v="0"/>
  </r>
  <r>
    <x v="1"/>
    <x v="3"/>
    <x v="34"/>
    <n v="0"/>
  </r>
  <r>
    <x v="1"/>
    <x v="4"/>
    <x v="34"/>
    <n v="0"/>
  </r>
  <r>
    <x v="1"/>
    <x v="5"/>
    <x v="34"/>
    <n v="0"/>
  </r>
  <r>
    <x v="2"/>
    <x v="6"/>
    <x v="34"/>
    <n v="0"/>
  </r>
  <r>
    <x v="2"/>
    <x v="7"/>
    <x v="34"/>
    <n v="0"/>
  </r>
  <r>
    <x v="2"/>
    <x v="8"/>
    <x v="34"/>
    <n v="0"/>
  </r>
  <r>
    <x v="2"/>
    <x v="9"/>
    <x v="34"/>
    <n v="0"/>
  </r>
  <r>
    <x v="2"/>
    <x v="10"/>
    <x v="34"/>
    <n v="0"/>
  </r>
  <r>
    <x v="2"/>
    <x v="11"/>
    <x v="34"/>
    <n v="0"/>
  </r>
  <r>
    <x v="2"/>
    <x v="0"/>
    <x v="34"/>
    <n v="0"/>
  </r>
  <r>
    <x v="2"/>
    <x v="1"/>
    <x v="34"/>
    <n v="0"/>
  </r>
  <r>
    <x v="2"/>
    <x v="2"/>
    <x v="34"/>
    <n v="0"/>
  </r>
  <r>
    <x v="2"/>
    <x v="3"/>
    <x v="34"/>
    <n v="0"/>
  </r>
  <r>
    <x v="2"/>
    <x v="4"/>
    <x v="34"/>
    <n v="0"/>
  </r>
  <r>
    <x v="2"/>
    <x v="5"/>
    <x v="34"/>
    <n v="0"/>
  </r>
  <r>
    <x v="3"/>
    <x v="6"/>
    <x v="34"/>
    <n v="0"/>
  </r>
  <r>
    <x v="3"/>
    <x v="7"/>
    <x v="34"/>
    <n v="0"/>
  </r>
  <r>
    <x v="3"/>
    <x v="8"/>
    <x v="34"/>
    <n v="0"/>
  </r>
  <r>
    <x v="3"/>
    <x v="9"/>
    <x v="34"/>
    <n v="0"/>
  </r>
  <r>
    <x v="3"/>
    <x v="10"/>
    <x v="34"/>
    <n v="0"/>
  </r>
  <r>
    <x v="3"/>
    <x v="11"/>
    <x v="34"/>
    <n v="0"/>
  </r>
  <r>
    <x v="3"/>
    <x v="0"/>
    <x v="34"/>
    <n v="0"/>
  </r>
  <r>
    <x v="3"/>
    <x v="1"/>
    <x v="34"/>
    <n v="0"/>
  </r>
  <r>
    <x v="3"/>
    <x v="2"/>
    <x v="34"/>
    <n v="0"/>
  </r>
  <r>
    <x v="3"/>
    <x v="3"/>
    <x v="34"/>
    <n v="0"/>
  </r>
  <r>
    <x v="3"/>
    <x v="4"/>
    <x v="34"/>
    <n v="0"/>
  </r>
  <r>
    <x v="3"/>
    <x v="5"/>
    <x v="34"/>
    <n v="0"/>
  </r>
  <r>
    <x v="4"/>
    <x v="6"/>
    <x v="34"/>
    <n v="0"/>
  </r>
  <r>
    <x v="4"/>
    <x v="7"/>
    <x v="34"/>
    <n v="0"/>
  </r>
  <r>
    <x v="4"/>
    <x v="8"/>
    <x v="34"/>
    <n v="0"/>
  </r>
  <r>
    <x v="4"/>
    <x v="9"/>
    <x v="34"/>
    <n v="0"/>
  </r>
  <r>
    <x v="4"/>
    <x v="10"/>
    <x v="34"/>
    <n v="0"/>
  </r>
  <r>
    <x v="4"/>
    <x v="11"/>
    <x v="34"/>
    <n v="0"/>
  </r>
  <r>
    <x v="4"/>
    <x v="0"/>
    <x v="34"/>
    <n v="0"/>
  </r>
  <r>
    <x v="4"/>
    <x v="1"/>
    <x v="34"/>
    <n v="0"/>
  </r>
  <r>
    <x v="4"/>
    <x v="2"/>
    <x v="34"/>
    <n v="0"/>
  </r>
  <r>
    <x v="4"/>
    <x v="3"/>
    <x v="34"/>
    <n v="0"/>
  </r>
  <r>
    <x v="4"/>
    <x v="4"/>
    <x v="34"/>
    <n v="0"/>
  </r>
  <r>
    <x v="4"/>
    <x v="5"/>
    <x v="34"/>
    <n v="0"/>
  </r>
  <r>
    <x v="5"/>
    <x v="6"/>
    <x v="34"/>
    <n v="0"/>
  </r>
  <r>
    <x v="5"/>
    <x v="7"/>
    <x v="34"/>
    <n v="0"/>
  </r>
  <r>
    <x v="5"/>
    <x v="8"/>
    <x v="34"/>
    <n v="0"/>
  </r>
  <r>
    <x v="5"/>
    <x v="9"/>
    <x v="34"/>
    <n v="0"/>
  </r>
  <r>
    <x v="5"/>
    <x v="10"/>
    <x v="34"/>
    <n v="0"/>
  </r>
  <r>
    <x v="5"/>
    <x v="11"/>
    <x v="34"/>
    <n v="0"/>
  </r>
  <r>
    <x v="5"/>
    <x v="0"/>
    <x v="34"/>
    <n v="0"/>
  </r>
  <r>
    <x v="5"/>
    <x v="1"/>
    <x v="34"/>
    <n v="0"/>
  </r>
  <r>
    <x v="5"/>
    <x v="2"/>
    <x v="34"/>
    <n v="0"/>
  </r>
  <r>
    <x v="5"/>
    <x v="3"/>
    <x v="34"/>
    <n v="0"/>
  </r>
  <r>
    <x v="5"/>
    <x v="4"/>
    <x v="34"/>
    <n v="0"/>
  </r>
  <r>
    <x v="5"/>
    <x v="5"/>
    <x v="34"/>
    <n v="0"/>
  </r>
  <r>
    <x v="6"/>
    <x v="6"/>
    <x v="34"/>
    <n v="0"/>
  </r>
  <r>
    <x v="6"/>
    <x v="7"/>
    <x v="34"/>
    <n v="0"/>
  </r>
  <r>
    <x v="6"/>
    <x v="8"/>
    <x v="34"/>
    <n v="0"/>
  </r>
  <r>
    <x v="6"/>
    <x v="9"/>
    <x v="34"/>
    <n v="0"/>
  </r>
  <r>
    <x v="6"/>
    <x v="10"/>
    <x v="34"/>
    <n v="0"/>
  </r>
  <r>
    <x v="6"/>
    <x v="11"/>
    <x v="34"/>
    <n v="0"/>
  </r>
  <r>
    <x v="6"/>
    <x v="0"/>
    <x v="34"/>
    <n v="0"/>
  </r>
  <r>
    <x v="6"/>
    <x v="1"/>
    <x v="34"/>
    <n v="0"/>
  </r>
  <r>
    <x v="6"/>
    <x v="2"/>
    <x v="34"/>
    <n v="0"/>
  </r>
  <r>
    <x v="6"/>
    <x v="3"/>
    <x v="34"/>
    <n v="0"/>
  </r>
  <r>
    <x v="6"/>
    <x v="4"/>
    <x v="34"/>
    <n v="0"/>
  </r>
  <r>
    <x v="6"/>
    <x v="5"/>
    <x v="34"/>
    <n v="0"/>
  </r>
  <r>
    <x v="7"/>
    <x v="6"/>
    <x v="34"/>
    <n v="0"/>
  </r>
  <r>
    <x v="7"/>
    <x v="7"/>
    <x v="34"/>
    <n v="0"/>
  </r>
  <r>
    <x v="7"/>
    <x v="8"/>
    <x v="34"/>
    <n v="0"/>
  </r>
  <r>
    <x v="7"/>
    <x v="9"/>
    <x v="34"/>
    <n v="0"/>
  </r>
  <r>
    <x v="7"/>
    <x v="10"/>
    <x v="34"/>
    <n v="0"/>
  </r>
  <r>
    <x v="7"/>
    <x v="11"/>
    <x v="34"/>
    <n v="0"/>
  </r>
  <r>
    <x v="7"/>
    <x v="0"/>
    <x v="34"/>
    <n v="0"/>
  </r>
  <r>
    <x v="7"/>
    <x v="1"/>
    <x v="34"/>
    <n v="0"/>
  </r>
  <r>
    <x v="7"/>
    <x v="2"/>
    <x v="34"/>
    <n v="0"/>
  </r>
  <r>
    <x v="7"/>
    <x v="3"/>
    <x v="34"/>
    <n v="0"/>
  </r>
  <r>
    <x v="7"/>
    <x v="4"/>
    <x v="34"/>
    <n v="0"/>
  </r>
  <r>
    <x v="7"/>
    <x v="5"/>
    <x v="34"/>
    <n v="0"/>
  </r>
  <r>
    <x v="8"/>
    <x v="6"/>
    <x v="34"/>
    <n v="0"/>
  </r>
  <r>
    <x v="8"/>
    <x v="7"/>
    <x v="34"/>
    <n v="0"/>
  </r>
  <r>
    <x v="8"/>
    <x v="8"/>
    <x v="34"/>
    <n v="0"/>
  </r>
  <r>
    <x v="8"/>
    <x v="9"/>
    <x v="34"/>
    <n v="0"/>
  </r>
  <r>
    <x v="8"/>
    <x v="10"/>
    <x v="34"/>
    <n v="0"/>
  </r>
  <r>
    <x v="8"/>
    <x v="11"/>
    <x v="34"/>
    <n v="0"/>
  </r>
  <r>
    <x v="8"/>
    <x v="0"/>
    <x v="34"/>
    <n v="0"/>
  </r>
  <r>
    <x v="8"/>
    <x v="1"/>
    <x v="34"/>
    <n v="0"/>
  </r>
  <r>
    <x v="8"/>
    <x v="2"/>
    <x v="34"/>
    <n v="0"/>
  </r>
  <r>
    <x v="8"/>
    <x v="3"/>
    <x v="34"/>
    <n v="0"/>
  </r>
  <r>
    <x v="8"/>
    <x v="4"/>
    <x v="34"/>
    <n v="0"/>
  </r>
  <r>
    <x v="8"/>
    <x v="5"/>
    <x v="34"/>
    <n v="0"/>
  </r>
  <r>
    <x v="9"/>
    <x v="6"/>
    <x v="34"/>
    <n v="0"/>
  </r>
  <r>
    <x v="9"/>
    <x v="7"/>
    <x v="34"/>
    <n v="0"/>
  </r>
  <r>
    <x v="9"/>
    <x v="8"/>
    <x v="34"/>
    <n v="0"/>
  </r>
  <r>
    <x v="9"/>
    <x v="9"/>
    <x v="34"/>
    <n v="0"/>
  </r>
  <r>
    <x v="9"/>
    <x v="10"/>
    <x v="34"/>
    <n v="0"/>
  </r>
  <r>
    <x v="9"/>
    <x v="11"/>
    <x v="34"/>
    <n v="0"/>
  </r>
  <r>
    <x v="9"/>
    <x v="0"/>
    <x v="34"/>
    <n v="0"/>
  </r>
  <r>
    <x v="9"/>
    <x v="1"/>
    <x v="34"/>
    <n v="0"/>
  </r>
  <r>
    <x v="9"/>
    <x v="2"/>
    <x v="34"/>
    <n v="0"/>
  </r>
  <r>
    <x v="9"/>
    <x v="3"/>
    <x v="34"/>
    <n v="0"/>
  </r>
  <r>
    <x v="9"/>
    <x v="4"/>
    <x v="34"/>
    <n v="0"/>
  </r>
  <r>
    <x v="9"/>
    <x v="5"/>
    <x v="34"/>
    <n v="0"/>
  </r>
  <r>
    <x v="10"/>
    <x v="6"/>
    <x v="34"/>
    <n v="0"/>
  </r>
  <r>
    <x v="10"/>
    <x v="7"/>
    <x v="34"/>
    <n v="0"/>
  </r>
  <r>
    <x v="10"/>
    <x v="8"/>
    <x v="34"/>
    <n v="0"/>
  </r>
  <r>
    <x v="10"/>
    <x v="9"/>
    <x v="34"/>
    <n v="0"/>
  </r>
  <r>
    <x v="10"/>
    <x v="10"/>
    <x v="34"/>
    <n v="0"/>
  </r>
  <r>
    <x v="10"/>
    <x v="11"/>
    <x v="34"/>
    <n v="0"/>
  </r>
  <r>
    <x v="10"/>
    <x v="0"/>
    <x v="34"/>
    <n v="0"/>
  </r>
  <r>
    <x v="10"/>
    <x v="1"/>
    <x v="34"/>
    <n v="0"/>
  </r>
  <r>
    <x v="10"/>
    <x v="2"/>
    <x v="34"/>
    <n v="0"/>
  </r>
  <r>
    <x v="10"/>
    <x v="3"/>
    <x v="34"/>
    <n v="0"/>
  </r>
  <r>
    <x v="10"/>
    <x v="4"/>
    <x v="34"/>
    <n v="0"/>
  </r>
  <r>
    <x v="10"/>
    <x v="5"/>
    <x v="34"/>
    <n v="0"/>
  </r>
  <r>
    <x v="11"/>
    <x v="6"/>
    <x v="34"/>
    <n v="0"/>
  </r>
  <r>
    <x v="11"/>
    <x v="7"/>
    <x v="34"/>
    <n v="0"/>
  </r>
  <r>
    <x v="11"/>
    <x v="8"/>
    <x v="34"/>
    <n v="0"/>
  </r>
  <r>
    <x v="11"/>
    <x v="9"/>
    <x v="34"/>
    <n v="0"/>
  </r>
  <r>
    <x v="11"/>
    <x v="10"/>
    <x v="34"/>
    <n v="0"/>
  </r>
  <r>
    <x v="11"/>
    <x v="11"/>
    <x v="34"/>
    <n v="0"/>
  </r>
  <r>
    <x v="11"/>
    <x v="0"/>
    <x v="34"/>
    <n v="0"/>
  </r>
  <r>
    <x v="11"/>
    <x v="1"/>
    <x v="34"/>
    <n v="0"/>
  </r>
  <r>
    <x v="11"/>
    <x v="2"/>
    <x v="34"/>
    <n v="0"/>
  </r>
  <r>
    <x v="11"/>
    <x v="3"/>
    <x v="34"/>
    <n v="0"/>
  </r>
  <r>
    <x v="11"/>
    <x v="4"/>
    <x v="34"/>
    <n v="0"/>
  </r>
  <r>
    <x v="11"/>
    <x v="5"/>
    <x v="34"/>
    <n v="0"/>
  </r>
  <r>
    <x v="12"/>
    <x v="6"/>
    <x v="34"/>
    <n v="0"/>
  </r>
  <r>
    <x v="12"/>
    <x v="7"/>
    <x v="34"/>
    <n v="0"/>
  </r>
  <r>
    <x v="12"/>
    <x v="8"/>
    <x v="34"/>
    <n v="0"/>
  </r>
  <r>
    <x v="12"/>
    <x v="9"/>
    <x v="34"/>
    <n v="0"/>
  </r>
  <r>
    <x v="12"/>
    <x v="10"/>
    <x v="34"/>
    <n v="0"/>
  </r>
  <r>
    <x v="12"/>
    <x v="11"/>
    <x v="34"/>
    <n v="0"/>
  </r>
  <r>
    <x v="12"/>
    <x v="0"/>
    <x v="34"/>
    <n v="0"/>
  </r>
  <r>
    <x v="12"/>
    <x v="1"/>
    <x v="34"/>
    <n v="0"/>
  </r>
  <r>
    <x v="12"/>
    <x v="2"/>
    <x v="34"/>
    <n v="0"/>
  </r>
  <r>
    <x v="12"/>
    <x v="3"/>
    <x v="34"/>
    <n v="0"/>
  </r>
  <r>
    <x v="12"/>
    <x v="4"/>
    <x v="34"/>
    <n v="0"/>
  </r>
  <r>
    <x v="12"/>
    <x v="5"/>
    <x v="34"/>
    <n v="0"/>
  </r>
  <r>
    <x v="13"/>
    <x v="6"/>
    <x v="34"/>
    <n v="0"/>
  </r>
  <r>
    <x v="13"/>
    <x v="7"/>
    <x v="34"/>
    <n v="0"/>
  </r>
  <r>
    <x v="13"/>
    <x v="8"/>
    <x v="34"/>
    <n v="0"/>
  </r>
  <r>
    <x v="13"/>
    <x v="9"/>
    <x v="34"/>
    <n v="0"/>
  </r>
  <r>
    <x v="13"/>
    <x v="10"/>
    <x v="34"/>
    <n v="0"/>
  </r>
  <r>
    <x v="13"/>
    <x v="11"/>
    <x v="34"/>
    <n v="0"/>
  </r>
  <r>
    <x v="13"/>
    <x v="0"/>
    <x v="34"/>
    <n v="0"/>
  </r>
  <r>
    <x v="13"/>
    <x v="1"/>
    <x v="34"/>
    <n v="0"/>
  </r>
  <r>
    <x v="13"/>
    <x v="2"/>
    <x v="34"/>
    <n v="0"/>
  </r>
  <r>
    <x v="13"/>
    <x v="3"/>
    <x v="34"/>
    <n v="0"/>
  </r>
  <r>
    <x v="13"/>
    <x v="4"/>
    <x v="34"/>
    <n v="0"/>
  </r>
  <r>
    <x v="13"/>
    <x v="5"/>
    <x v="34"/>
    <n v="0"/>
  </r>
  <r>
    <x v="14"/>
    <x v="6"/>
    <x v="34"/>
    <n v="0"/>
  </r>
  <r>
    <x v="14"/>
    <x v="7"/>
    <x v="34"/>
    <n v="0"/>
  </r>
  <r>
    <x v="14"/>
    <x v="8"/>
    <x v="34"/>
    <n v="0"/>
  </r>
  <r>
    <x v="14"/>
    <x v="9"/>
    <x v="34"/>
    <n v="0"/>
  </r>
  <r>
    <x v="14"/>
    <x v="10"/>
    <x v="34"/>
    <n v="0"/>
  </r>
  <r>
    <x v="14"/>
    <x v="11"/>
    <x v="34"/>
    <n v="0"/>
  </r>
  <r>
    <x v="14"/>
    <x v="0"/>
    <x v="34"/>
    <n v="0"/>
  </r>
  <r>
    <x v="14"/>
    <x v="1"/>
    <x v="34"/>
    <n v="0"/>
  </r>
  <r>
    <x v="14"/>
    <x v="2"/>
    <x v="34"/>
    <n v="0"/>
  </r>
  <r>
    <x v="14"/>
    <x v="3"/>
    <x v="34"/>
    <n v="0"/>
  </r>
  <r>
    <x v="14"/>
    <x v="4"/>
    <x v="34"/>
    <n v="0"/>
  </r>
  <r>
    <x v="14"/>
    <x v="5"/>
    <x v="34"/>
    <n v="0"/>
  </r>
  <r>
    <x v="15"/>
    <x v="6"/>
    <x v="34"/>
    <n v="0"/>
  </r>
  <r>
    <x v="15"/>
    <x v="7"/>
    <x v="34"/>
    <n v="0"/>
  </r>
  <r>
    <x v="15"/>
    <x v="8"/>
    <x v="34"/>
    <n v="0"/>
  </r>
  <r>
    <x v="15"/>
    <x v="9"/>
    <x v="34"/>
    <n v="0"/>
  </r>
  <r>
    <x v="15"/>
    <x v="10"/>
    <x v="34"/>
    <n v="0"/>
  </r>
  <r>
    <x v="15"/>
    <x v="11"/>
    <x v="34"/>
    <n v="0"/>
  </r>
  <r>
    <x v="15"/>
    <x v="0"/>
    <x v="34"/>
    <n v="0"/>
  </r>
  <r>
    <x v="15"/>
    <x v="1"/>
    <x v="34"/>
    <n v="0"/>
  </r>
  <r>
    <x v="15"/>
    <x v="2"/>
    <x v="34"/>
    <n v="0"/>
  </r>
  <r>
    <x v="15"/>
    <x v="3"/>
    <x v="34"/>
    <n v="0"/>
  </r>
  <r>
    <x v="15"/>
    <x v="4"/>
    <x v="34"/>
    <n v="0"/>
  </r>
  <r>
    <x v="15"/>
    <x v="5"/>
    <x v="34"/>
    <n v="0"/>
  </r>
  <r>
    <x v="16"/>
    <x v="6"/>
    <x v="34"/>
    <n v="0"/>
  </r>
  <r>
    <x v="16"/>
    <x v="7"/>
    <x v="34"/>
    <n v="0"/>
  </r>
  <r>
    <x v="16"/>
    <x v="8"/>
    <x v="34"/>
    <n v="0"/>
  </r>
  <r>
    <x v="16"/>
    <x v="9"/>
    <x v="34"/>
    <n v="0"/>
  </r>
  <r>
    <x v="16"/>
    <x v="10"/>
    <x v="34"/>
    <n v="0"/>
  </r>
  <r>
    <x v="16"/>
    <x v="11"/>
    <x v="34"/>
    <n v="0"/>
  </r>
  <r>
    <x v="16"/>
    <x v="0"/>
    <x v="34"/>
    <n v="0"/>
  </r>
  <r>
    <x v="16"/>
    <x v="1"/>
    <x v="34"/>
    <n v="0"/>
  </r>
  <r>
    <x v="16"/>
    <x v="2"/>
    <x v="34"/>
    <n v="0"/>
  </r>
  <r>
    <x v="16"/>
    <x v="3"/>
    <x v="34"/>
    <n v="0"/>
  </r>
  <r>
    <x v="16"/>
    <x v="4"/>
    <x v="34"/>
    <n v="0"/>
  </r>
  <r>
    <x v="16"/>
    <x v="5"/>
    <x v="34"/>
    <n v="0"/>
  </r>
  <r>
    <x v="17"/>
    <x v="6"/>
    <x v="34"/>
    <n v="0"/>
  </r>
  <r>
    <x v="17"/>
    <x v="7"/>
    <x v="34"/>
    <n v="0"/>
  </r>
  <r>
    <x v="17"/>
    <x v="8"/>
    <x v="34"/>
    <n v="0"/>
  </r>
  <r>
    <x v="17"/>
    <x v="9"/>
    <x v="34"/>
    <n v="0"/>
  </r>
  <r>
    <x v="17"/>
    <x v="10"/>
    <x v="34"/>
    <n v="0"/>
  </r>
  <r>
    <x v="17"/>
    <x v="11"/>
    <x v="34"/>
    <n v="0"/>
  </r>
  <r>
    <x v="17"/>
    <x v="0"/>
    <x v="34"/>
    <n v="0"/>
  </r>
  <r>
    <x v="17"/>
    <x v="1"/>
    <x v="34"/>
    <n v="0"/>
  </r>
  <r>
    <x v="17"/>
    <x v="2"/>
    <x v="34"/>
    <n v="0"/>
  </r>
  <r>
    <x v="17"/>
    <x v="3"/>
    <x v="34"/>
    <n v="0"/>
  </r>
  <r>
    <x v="17"/>
    <x v="4"/>
    <x v="34"/>
    <n v="0"/>
  </r>
  <r>
    <x v="17"/>
    <x v="5"/>
    <x v="34"/>
    <n v="0"/>
  </r>
  <r>
    <x v="18"/>
    <x v="6"/>
    <x v="34"/>
    <n v="0"/>
  </r>
  <r>
    <x v="18"/>
    <x v="7"/>
    <x v="34"/>
    <n v="0"/>
  </r>
  <r>
    <x v="18"/>
    <x v="8"/>
    <x v="34"/>
    <n v="0"/>
  </r>
  <r>
    <x v="18"/>
    <x v="9"/>
    <x v="34"/>
    <n v="0"/>
  </r>
  <r>
    <x v="18"/>
    <x v="10"/>
    <x v="34"/>
    <n v="0"/>
  </r>
  <r>
    <x v="18"/>
    <x v="11"/>
    <x v="34"/>
    <n v="0"/>
  </r>
  <r>
    <x v="18"/>
    <x v="0"/>
    <x v="34"/>
    <n v="0"/>
  </r>
  <r>
    <x v="18"/>
    <x v="1"/>
    <x v="34"/>
    <n v="0"/>
  </r>
  <r>
    <x v="18"/>
    <x v="2"/>
    <x v="34"/>
    <n v="0"/>
  </r>
  <r>
    <x v="18"/>
    <x v="3"/>
    <x v="34"/>
    <n v="0"/>
  </r>
  <r>
    <x v="18"/>
    <x v="4"/>
    <x v="34"/>
    <n v="0"/>
  </r>
  <r>
    <x v="18"/>
    <x v="5"/>
    <x v="34"/>
    <n v="0"/>
  </r>
  <r>
    <x v="19"/>
    <x v="6"/>
    <x v="34"/>
    <n v="0"/>
  </r>
  <r>
    <x v="19"/>
    <x v="7"/>
    <x v="34"/>
    <n v="0"/>
  </r>
  <r>
    <x v="19"/>
    <x v="8"/>
    <x v="34"/>
    <n v="0"/>
  </r>
  <r>
    <x v="19"/>
    <x v="9"/>
    <x v="34"/>
    <n v="0"/>
  </r>
  <r>
    <x v="19"/>
    <x v="10"/>
    <x v="34"/>
    <n v="0"/>
  </r>
  <r>
    <x v="19"/>
    <x v="11"/>
    <x v="34"/>
    <n v="0"/>
  </r>
  <r>
    <x v="19"/>
    <x v="0"/>
    <x v="34"/>
    <n v="0"/>
  </r>
  <r>
    <x v="19"/>
    <x v="1"/>
    <x v="34"/>
    <n v="0"/>
  </r>
  <r>
    <x v="19"/>
    <x v="2"/>
    <x v="34"/>
    <n v="0"/>
  </r>
  <r>
    <x v="19"/>
    <x v="3"/>
    <x v="34"/>
    <n v="0"/>
  </r>
  <r>
    <x v="19"/>
    <x v="4"/>
    <x v="34"/>
    <n v="0"/>
  </r>
  <r>
    <x v="19"/>
    <x v="5"/>
    <x v="34"/>
    <n v="0"/>
  </r>
  <r>
    <x v="20"/>
    <x v="6"/>
    <x v="34"/>
    <n v="0"/>
  </r>
  <r>
    <x v="20"/>
    <x v="7"/>
    <x v="34"/>
    <n v="0"/>
  </r>
  <r>
    <x v="20"/>
    <x v="8"/>
    <x v="34"/>
    <n v="0"/>
  </r>
  <r>
    <x v="20"/>
    <x v="9"/>
    <x v="34"/>
    <n v="0"/>
  </r>
  <r>
    <x v="20"/>
    <x v="10"/>
    <x v="34"/>
    <n v="0"/>
  </r>
  <r>
    <x v="20"/>
    <x v="11"/>
    <x v="34"/>
    <n v="0"/>
  </r>
  <r>
    <x v="20"/>
    <x v="0"/>
    <x v="34"/>
    <n v="0"/>
  </r>
  <r>
    <x v="20"/>
    <x v="1"/>
    <x v="34"/>
    <n v="0"/>
  </r>
  <r>
    <x v="20"/>
    <x v="2"/>
    <x v="34"/>
    <n v="0"/>
  </r>
  <r>
    <x v="20"/>
    <x v="3"/>
    <x v="34"/>
    <n v="0"/>
  </r>
  <r>
    <x v="20"/>
    <x v="4"/>
    <x v="34"/>
    <n v="0"/>
  </r>
  <r>
    <x v="20"/>
    <x v="5"/>
    <x v="34"/>
    <n v="0"/>
  </r>
  <r>
    <x v="21"/>
    <x v="6"/>
    <x v="34"/>
    <n v="0"/>
  </r>
  <r>
    <x v="21"/>
    <x v="7"/>
    <x v="34"/>
    <n v="0"/>
  </r>
  <r>
    <x v="21"/>
    <x v="8"/>
    <x v="34"/>
    <n v="0"/>
  </r>
  <r>
    <x v="21"/>
    <x v="9"/>
    <x v="34"/>
    <n v="0"/>
  </r>
  <r>
    <x v="21"/>
    <x v="10"/>
    <x v="34"/>
    <n v="0"/>
  </r>
  <r>
    <x v="21"/>
    <x v="11"/>
    <x v="34"/>
    <n v="0"/>
  </r>
  <r>
    <x v="21"/>
    <x v="0"/>
    <x v="34"/>
    <n v="0"/>
  </r>
  <r>
    <x v="21"/>
    <x v="1"/>
    <x v="34"/>
    <n v="0"/>
  </r>
  <r>
    <x v="21"/>
    <x v="2"/>
    <x v="34"/>
    <n v="0"/>
  </r>
  <r>
    <x v="21"/>
    <x v="3"/>
    <x v="34"/>
    <n v="0"/>
  </r>
  <r>
    <x v="21"/>
    <x v="4"/>
    <x v="34"/>
    <n v="0"/>
  </r>
  <r>
    <x v="21"/>
    <x v="5"/>
    <x v="34"/>
    <n v="0"/>
  </r>
  <r>
    <x v="22"/>
    <x v="6"/>
    <x v="34"/>
    <n v="0"/>
  </r>
  <r>
    <x v="22"/>
    <x v="7"/>
    <x v="34"/>
    <n v="0"/>
  </r>
  <r>
    <x v="22"/>
    <x v="8"/>
    <x v="34"/>
    <n v="0"/>
  </r>
  <r>
    <x v="22"/>
    <x v="9"/>
    <x v="34"/>
    <n v="0"/>
  </r>
  <r>
    <x v="22"/>
    <x v="10"/>
    <x v="34"/>
    <n v="0"/>
  </r>
  <r>
    <x v="22"/>
    <x v="11"/>
    <x v="34"/>
    <n v="0"/>
  </r>
  <r>
    <x v="22"/>
    <x v="0"/>
    <x v="34"/>
    <n v="0"/>
  </r>
  <r>
    <x v="22"/>
    <x v="1"/>
    <x v="34"/>
    <n v="0"/>
  </r>
  <r>
    <x v="22"/>
    <x v="2"/>
    <x v="34"/>
    <n v="0"/>
  </r>
  <r>
    <x v="22"/>
    <x v="3"/>
    <x v="34"/>
    <n v="0"/>
  </r>
  <r>
    <x v="22"/>
    <x v="4"/>
    <x v="34"/>
    <n v="0"/>
  </r>
  <r>
    <x v="22"/>
    <x v="5"/>
    <x v="34"/>
    <n v="0"/>
  </r>
  <r>
    <x v="23"/>
    <x v="6"/>
    <x v="34"/>
    <n v="0"/>
  </r>
  <r>
    <x v="23"/>
    <x v="7"/>
    <x v="34"/>
    <n v="0"/>
  </r>
  <r>
    <x v="23"/>
    <x v="8"/>
    <x v="34"/>
    <n v="0"/>
  </r>
  <r>
    <x v="23"/>
    <x v="9"/>
    <x v="34"/>
    <n v="0"/>
  </r>
  <r>
    <x v="23"/>
    <x v="10"/>
    <x v="34"/>
    <n v="0"/>
  </r>
  <r>
    <x v="23"/>
    <x v="11"/>
    <x v="34"/>
    <n v="0"/>
  </r>
  <r>
    <x v="23"/>
    <x v="0"/>
    <x v="34"/>
    <n v="0"/>
  </r>
  <r>
    <x v="23"/>
    <x v="1"/>
    <x v="34"/>
    <n v="0"/>
  </r>
  <r>
    <x v="23"/>
    <x v="2"/>
    <x v="34"/>
    <n v="0"/>
  </r>
  <r>
    <x v="23"/>
    <x v="3"/>
    <x v="34"/>
    <n v="0"/>
  </r>
  <r>
    <x v="23"/>
    <x v="4"/>
    <x v="34"/>
    <n v="0"/>
  </r>
  <r>
    <x v="23"/>
    <x v="5"/>
    <x v="34"/>
    <n v="0"/>
  </r>
  <r>
    <x v="24"/>
    <x v="6"/>
    <x v="34"/>
    <n v="0"/>
  </r>
  <r>
    <x v="24"/>
    <x v="7"/>
    <x v="34"/>
    <n v="0"/>
  </r>
  <r>
    <x v="24"/>
    <x v="8"/>
    <x v="34"/>
    <n v="0"/>
  </r>
  <r>
    <x v="24"/>
    <x v="9"/>
    <x v="34"/>
    <n v="0"/>
  </r>
  <r>
    <x v="24"/>
    <x v="10"/>
    <x v="34"/>
    <n v="0"/>
  </r>
  <r>
    <x v="24"/>
    <x v="11"/>
    <x v="34"/>
    <n v="0"/>
  </r>
  <r>
    <x v="24"/>
    <x v="0"/>
    <x v="34"/>
    <n v="0"/>
  </r>
  <r>
    <x v="24"/>
    <x v="1"/>
    <x v="34"/>
    <n v="0"/>
  </r>
  <r>
    <x v="24"/>
    <x v="2"/>
    <x v="34"/>
    <n v="0"/>
  </r>
  <r>
    <x v="24"/>
    <x v="3"/>
    <x v="34"/>
    <n v="0"/>
  </r>
  <r>
    <x v="24"/>
    <x v="4"/>
    <x v="34"/>
    <n v="0"/>
  </r>
  <r>
    <x v="24"/>
    <x v="5"/>
    <x v="34"/>
    <n v="0"/>
  </r>
  <r>
    <x v="25"/>
    <x v="6"/>
    <x v="34"/>
    <n v="0"/>
  </r>
  <r>
    <x v="25"/>
    <x v="7"/>
    <x v="34"/>
    <n v="0"/>
  </r>
  <r>
    <x v="25"/>
    <x v="8"/>
    <x v="34"/>
    <n v="0"/>
  </r>
  <r>
    <x v="25"/>
    <x v="9"/>
    <x v="34"/>
    <n v="0"/>
  </r>
  <r>
    <x v="25"/>
    <x v="10"/>
    <x v="34"/>
    <n v="0"/>
  </r>
  <r>
    <x v="25"/>
    <x v="11"/>
    <x v="34"/>
    <n v="0"/>
  </r>
  <r>
    <x v="25"/>
    <x v="0"/>
    <x v="34"/>
    <n v="0"/>
  </r>
  <r>
    <x v="25"/>
    <x v="1"/>
    <x v="34"/>
    <n v="0"/>
  </r>
  <r>
    <x v="25"/>
    <x v="2"/>
    <x v="34"/>
    <n v="0"/>
  </r>
  <r>
    <x v="25"/>
    <x v="3"/>
    <x v="34"/>
    <n v="0"/>
  </r>
  <r>
    <x v="25"/>
    <x v="4"/>
    <x v="34"/>
    <n v="0"/>
  </r>
  <r>
    <x v="25"/>
    <x v="5"/>
    <x v="34"/>
    <n v="0"/>
  </r>
  <r>
    <x v="0"/>
    <x v="0"/>
    <x v="35"/>
    <n v="0"/>
  </r>
  <r>
    <x v="0"/>
    <x v="1"/>
    <x v="35"/>
    <n v="0"/>
  </r>
  <r>
    <x v="0"/>
    <x v="2"/>
    <x v="35"/>
    <n v="0"/>
  </r>
  <r>
    <x v="0"/>
    <x v="3"/>
    <x v="35"/>
    <n v="0"/>
  </r>
  <r>
    <x v="0"/>
    <x v="4"/>
    <x v="35"/>
    <n v="0"/>
  </r>
  <r>
    <x v="0"/>
    <x v="5"/>
    <x v="35"/>
    <n v="0"/>
  </r>
  <r>
    <x v="1"/>
    <x v="6"/>
    <x v="35"/>
    <n v="0"/>
  </r>
  <r>
    <x v="1"/>
    <x v="7"/>
    <x v="35"/>
    <n v="0"/>
  </r>
  <r>
    <x v="1"/>
    <x v="8"/>
    <x v="35"/>
    <n v="0"/>
  </r>
  <r>
    <x v="1"/>
    <x v="9"/>
    <x v="35"/>
    <n v="0"/>
  </r>
  <r>
    <x v="1"/>
    <x v="10"/>
    <x v="35"/>
    <n v="0"/>
  </r>
  <r>
    <x v="1"/>
    <x v="11"/>
    <x v="35"/>
    <n v="0"/>
  </r>
  <r>
    <x v="1"/>
    <x v="0"/>
    <x v="35"/>
    <n v="0"/>
  </r>
  <r>
    <x v="1"/>
    <x v="1"/>
    <x v="35"/>
    <n v="0"/>
  </r>
  <r>
    <x v="1"/>
    <x v="2"/>
    <x v="35"/>
    <n v="0"/>
  </r>
  <r>
    <x v="1"/>
    <x v="3"/>
    <x v="35"/>
    <n v="0"/>
  </r>
  <r>
    <x v="1"/>
    <x v="4"/>
    <x v="35"/>
    <n v="0"/>
  </r>
  <r>
    <x v="1"/>
    <x v="5"/>
    <x v="35"/>
    <n v="0"/>
  </r>
  <r>
    <x v="2"/>
    <x v="6"/>
    <x v="35"/>
    <n v="0"/>
  </r>
  <r>
    <x v="2"/>
    <x v="7"/>
    <x v="35"/>
    <n v="0"/>
  </r>
  <r>
    <x v="2"/>
    <x v="8"/>
    <x v="35"/>
    <n v="0"/>
  </r>
  <r>
    <x v="2"/>
    <x v="9"/>
    <x v="35"/>
    <n v="0"/>
  </r>
  <r>
    <x v="2"/>
    <x v="10"/>
    <x v="35"/>
    <n v="0"/>
  </r>
  <r>
    <x v="2"/>
    <x v="11"/>
    <x v="35"/>
    <n v="0"/>
  </r>
  <r>
    <x v="2"/>
    <x v="0"/>
    <x v="35"/>
    <n v="0"/>
  </r>
  <r>
    <x v="2"/>
    <x v="1"/>
    <x v="35"/>
    <n v="0"/>
  </r>
  <r>
    <x v="2"/>
    <x v="2"/>
    <x v="35"/>
    <n v="0"/>
  </r>
  <r>
    <x v="2"/>
    <x v="3"/>
    <x v="35"/>
    <n v="0"/>
  </r>
  <r>
    <x v="2"/>
    <x v="4"/>
    <x v="35"/>
    <n v="0"/>
  </r>
  <r>
    <x v="2"/>
    <x v="5"/>
    <x v="35"/>
    <n v="0"/>
  </r>
  <r>
    <x v="3"/>
    <x v="6"/>
    <x v="35"/>
    <n v="0"/>
  </r>
  <r>
    <x v="3"/>
    <x v="7"/>
    <x v="35"/>
    <n v="0"/>
  </r>
  <r>
    <x v="3"/>
    <x v="8"/>
    <x v="35"/>
    <n v="0"/>
  </r>
  <r>
    <x v="3"/>
    <x v="9"/>
    <x v="35"/>
    <n v="0"/>
  </r>
  <r>
    <x v="3"/>
    <x v="10"/>
    <x v="35"/>
    <n v="0"/>
  </r>
  <r>
    <x v="3"/>
    <x v="11"/>
    <x v="35"/>
    <n v="0"/>
  </r>
  <r>
    <x v="3"/>
    <x v="0"/>
    <x v="35"/>
    <n v="0"/>
  </r>
  <r>
    <x v="3"/>
    <x v="1"/>
    <x v="35"/>
    <n v="0"/>
  </r>
  <r>
    <x v="3"/>
    <x v="2"/>
    <x v="35"/>
    <n v="0"/>
  </r>
  <r>
    <x v="3"/>
    <x v="3"/>
    <x v="35"/>
    <n v="0"/>
  </r>
  <r>
    <x v="3"/>
    <x v="4"/>
    <x v="35"/>
    <n v="0"/>
  </r>
  <r>
    <x v="3"/>
    <x v="5"/>
    <x v="35"/>
    <n v="0"/>
  </r>
  <r>
    <x v="4"/>
    <x v="6"/>
    <x v="35"/>
    <n v="0"/>
  </r>
  <r>
    <x v="4"/>
    <x v="7"/>
    <x v="35"/>
    <n v="0"/>
  </r>
  <r>
    <x v="4"/>
    <x v="8"/>
    <x v="35"/>
    <n v="0"/>
  </r>
  <r>
    <x v="4"/>
    <x v="9"/>
    <x v="35"/>
    <n v="0"/>
  </r>
  <r>
    <x v="4"/>
    <x v="10"/>
    <x v="35"/>
    <n v="0"/>
  </r>
  <r>
    <x v="4"/>
    <x v="11"/>
    <x v="35"/>
    <n v="0"/>
  </r>
  <r>
    <x v="4"/>
    <x v="0"/>
    <x v="35"/>
    <n v="0"/>
  </r>
  <r>
    <x v="4"/>
    <x v="1"/>
    <x v="35"/>
    <n v="0"/>
  </r>
  <r>
    <x v="4"/>
    <x v="2"/>
    <x v="35"/>
    <n v="0"/>
  </r>
  <r>
    <x v="4"/>
    <x v="3"/>
    <x v="35"/>
    <n v="0"/>
  </r>
  <r>
    <x v="4"/>
    <x v="4"/>
    <x v="35"/>
    <n v="0"/>
  </r>
  <r>
    <x v="4"/>
    <x v="5"/>
    <x v="35"/>
    <n v="0"/>
  </r>
  <r>
    <x v="5"/>
    <x v="6"/>
    <x v="35"/>
    <n v="0"/>
  </r>
  <r>
    <x v="5"/>
    <x v="7"/>
    <x v="35"/>
    <n v="0"/>
  </r>
  <r>
    <x v="5"/>
    <x v="8"/>
    <x v="35"/>
    <n v="0"/>
  </r>
  <r>
    <x v="5"/>
    <x v="9"/>
    <x v="35"/>
    <n v="0"/>
  </r>
  <r>
    <x v="5"/>
    <x v="10"/>
    <x v="35"/>
    <n v="0"/>
  </r>
  <r>
    <x v="5"/>
    <x v="11"/>
    <x v="35"/>
    <n v="0"/>
  </r>
  <r>
    <x v="5"/>
    <x v="0"/>
    <x v="35"/>
    <n v="0"/>
  </r>
  <r>
    <x v="5"/>
    <x v="1"/>
    <x v="35"/>
    <n v="0"/>
  </r>
  <r>
    <x v="5"/>
    <x v="2"/>
    <x v="35"/>
    <n v="0"/>
  </r>
  <r>
    <x v="5"/>
    <x v="3"/>
    <x v="35"/>
    <n v="0"/>
  </r>
  <r>
    <x v="5"/>
    <x v="4"/>
    <x v="35"/>
    <n v="0"/>
  </r>
  <r>
    <x v="5"/>
    <x v="5"/>
    <x v="35"/>
    <n v="0"/>
  </r>
  <r>
    <x v="6"/>
    <x v="6"/>
    <x v="35"/>
    <n v="0"/>
  </r>
  <r>
    <x v="6"/>
    <x v="7"/>
    <x v="35"/>
    <n v="0"/>
  </r>
  <r>
    <x v="6"/>
    <x v="8"/>
    <x v="35"/>
    <n v="0"/>
  </r>
  <r>
    <x v="6"/>
    <x v="9"/>
    <x v="35"/>
    <n v="0"/>
  </r>
  <r>
    <x v="6"/>
    <x v="10"/>
    <x v="35"/>
    <n v="0"/>
  </r>
  <r>
    <x v="6"/>
    <x v="11"/>
    <x v="35"/>
    <n v="0"/>
  </r>
  <r>
    <x v="6"/>
    <x v="0"/>
    <x v="35"/>
    <n v="0"/>
  </r>
  <r>
    <x v="6"/>
    <x v="1"/>
    <x v="35"/>
    <n v="0"/>
  </r>
  <r>
    <x v="6"/>
    <x v="2"/>
    <x v="35"/>
    <n v="0"/>
  </r>
  <r>
    <x v="6"/>
    <x v="3"/>
    <x v="35"/>
    <n v="0"/>
  </r>
  <r>
    <x v="6"/>
    <x v="4"/>
    <x v="35"/>
    <n v="0"/>
  </r>
  <r>
    <x v="6"/>
    <x v="5"/>
    <x v="35"/>
    <n v="0"/>
  </r>
  <r>
    <x v="7"/>
    <x v="6"/>
    <x v="35"/>
    <n v="0"/>
  </r>
  <r>
    <x v="7"/>
    <x v="7"/>
    <x v="35"/>
    <n v="0"/>
  </r>
  <r>
    <x v="7"/>
    <x v="8"/>
    <x v="35"/>
    <n v="0"/>
  </r>
  <r>
    <x v="7"/>
    <x v="9"/>
    <x v="35"/>
    <n v="0"/>
  </r>
  <r>
    <x v="7"/>
    <x v="10"/>
    <x v="35"/>
    <n v="0"/>
  </r>
  <r>
    <x v="7"/>
    <x v="11"/>
    <x v="35"/>
    <n v="0"/>
  </r>
  <r>
    <x v="7"/>
    <x v="0"/>
    <x v="35"/>
    <n v="0"/>
  </r>
  <r>
    <x v="7"/>
    <x v="1"/>
    <x v="35"/>
    <n v="0"/>
  </r>
  <r>
    <x v="7"/>
    <x v="2"/>
    <x v="35"/>
    <n v="0"/>
  </r>
  <r>
    <x v="7"/>
    <x v="3"/>
    <x v="35"/>
    <n v="0"/>
  </r>
  <r>
    <x v="7"/>
    <x v="4"/>
    <x v="35"/>
    <n v="0"/>
  </r>
  <r>
    <x v="7"/>
    <x v="5"/>
    <x v="35"/>
    <n v="0"/>
  </r>
  <r>
    <x v="8"/>
    <x v="6"/>
    <x v="35"/>
    <n v="0"/>
  </r>
  <r>
    <x v="8"/>
    <x v="7"/>
    <x v="35"/>
    <n v="0"/>
  </r>
  <r>
    <x v="8"/>
    <x v="8"/>
    <x v="35"/>
    <n v="0"/>
  </r>
  <r>
    <x v="8"/>
    <x v="9"/>
    <x v="35"/>
    <n v="0"/>
  </r>
  <r>
    <x v="8"/>
    <x v="10"/>
    <x v="35"/>
    <n v="0"/>
  </r>
  <r>
    <x v="8"/>
    <x v="11"/>
    <x v="35"/>
    <n v="0"/>
  </r>
  <r>
    <x v="8"/>
    <x v="0"/>
    <x v="35"/>
    <n v="0"/>
  </r>
  <r>
    <x v="8"/>
    <x v="1"/>
    <x v="35"/>
    <n v="0"/>
  </r>
  <r>
    <x v="8"/>
    <x v="2"/>
    <x v="35"/>
    <n v="0"/>
  </r>
  <r>
    <x v="8"/>
    <x v="3"/>
    <x v="35"/>
    <n v="0"/>
  </r>
  <r>
    <x v="8"/>
    <x v="4"/>
    <x v="35"/>
    <n v="0"/>
  </r>
  <r>
    <x v="8"/>
    <x v="5"/>
    <x v="35"/>
    <n v="0"/>
  </r>
  <r>
    <x v="9"/>
    <x v="6"/>
    <x v="35"/>
    <n v="0"/>
  </r>
  <r>
    <x v="9"/>
    <x v="7"/>
    <x v="35"/>
    <n v="0"/>
  </r>
  <r>
    <x v="9"/>
    <x v="8"/>
    <x v="35"/>
    <n v="0"/>
  </r>
  <r>
    <x v="9"/>
    <x v="9"/>
    <x v="35"/>
    <n v="0"/>
  </r>
  <r>
    <x v="9"/>
    <x v="10"/>
    <x v="35"/>
    <n v="0"/>
  </r>
  <r>
    <x v="9"/>
    <x v="11"/>
    <x v="35"/>
    <n v="0"/>
  </r>
  <r>
    <x v="9"/>
    <x v="0"/>
    <x v="35"/>
    <n v="0"/>
  </r>
  <r>
    <x v="9"/>
    <x v="1"/>
    <x v="35"/>
    <n v="0"/>
  </r>
  <r>
    <x v="9"/>
    <x v="2"/>
    <x v="35"/>
    <n v="0"/>
  </r>
  <r>
    <x v="9"/>
    <x v="3"/>
    <x v="35"/>
    <n v="0"/>
  </r>
  <r>
    <x v="9"/>
    <x v="4"/>
    <x v="35"/>
    <n v="0"/>
  </r>
  <r>
    <x v="9"/>
    <x v="5"/>
    <x v="35"/>
    <n v="0"/>
  </r>
  <r>
    <x v="10"/>
    <x v="6"/>
    <x v="35"/>
    <n v="0"/>
  </r>
  <r>
    <x v="10"/>
    <x v="7"/>
    <x v="35"/>
    <n v="0"/>
  </r>
  <r>
    <x v="10"/>
    <x v="8"/>
    <x v="35"/>
    <n v="0"/>
  </r>
  <r>
    <x v="10"/>
    <x v="9"/>
    <x v="35"/>
    <n v="0"/>
  </r>
  <r>
    <x v="10"/>
    <x v="10"/>
    <x v="35"/>
    <n v="0"/>
  </r>
  <r>
    <x v="10"/>
    <x v="11"/>
    <x v="35"/>
    <n v="0"/>
  </r>
  <r>
    <x v="10"/>
    <x v="0"/>
    <x v="35"/>
    <n v="0"/>
  </r>
  <r>
    <x v="10"/>
    <x v="1"/>
    <x v="35"/>
    <n v="0"/>
  </r>
  <r>
    <x v="10"/>
    <x v="2"/>
    <x v="35"/>
    <n v="0"/>
  </r>
  <r>
    <x v="10"/>
    <x v="3"/>
    <x v="35"/>
    <n v="0"/>
  </r>
  <r>
    <x v="10"/>
    <x v="4"/>
    <x v="35"/>
    <n v="0"/>
  </r>
  <r>
    <x v="10"/>
    <x v="5"/>
    <x v="35"/>
    <n v="0"/>
  </r>
  <r>
    <x v="11"/>
    <x v="6"/>
    <x v="35"/>
    <n v="0"/>
  </r>
  <r>
    <x v="11"/>
    <x v="7"/>
    <x v="35"/>
    <n v="0"/>
  </r>
  <r>
    <x v="11"/>
    <x v="8"/>
    <x v="35"/>
    <n v="0"/>
  </r>
  <r>
    <x v="11"/>
    <x v="9"/>
    <x v="35"/>
    <n v="0"/>
  </r>
  <r>
    <x v="11"/>
    <x v="10"/>
    <x v="35"/>
    <n v="0"/>
  </r>
  <r>
    <x v="11"/>
    <x v="11"/>
    <x v="35"/>
    <n v="0"/>
  </r>
  <r>
    <x v="11"/>
    <x v="0"/>
    <x v="35"/>
    <n v="0"/>
  </r>
  <r>
    <x v="11"/>
    <x v="1"/>
    <x v="35"/>
    <n v="0"/>
  </r>
  <r>
    <x v="11"/>
    <x v="2"/>
    <x v="35"/>
    <n v="0"/>
  </r>
  <r>
    <x v="11"/>
    <x v="3"/>
    <x v="35"/>
    <n v="0"/>
  </r>
  <r>
    <x v="11"/>
    <x v="4"/>
    <x v="35"/>
    <n v="0"/>
  </r>
  <r>
    <x v="11"/>
    <x v="5"/>
    <x v="35"/>
    <n v="0"/>
  </r>
  <r>
    <x v="12"/>
    <x v="6"/>
    <x v="35"/>
    <n v="0"/>
  </r>
  <r>
    <x v="12"/>
    <x v="7"/>
    <x v="35"/>
    <n v="0"/>
  </r>
  <r>
    <x v="12"/>
    <x v="8"/>
    <x v="35"/>
    <n v="0"/>
  </r>
  <r>
    <x v="12"/>
    <x v="9"/>
    <x v="35"/>
    <n v="0"/>
  </r>
  <r>
    <x v="12"/>
    <x v="10"/>
    <x v="35"/>
    <n v="0"/>
  </r>
  <r>
    <x v="12"/>
    <x v="11"/>
    <x v="35"/>
    <n v="0"/>
  </r>
  <r>
    <x v="12"/>
    <x v="0"/>
    <x v="35"/>
    <n v="0"/>
  </r>
  <r>
    <x v="12"/>
    <x v="1"/>
    <x v="35"/>
    <n v="0"/>
  </r>
  <r>
    <x v="12"/>
    <x v="2"/>
    <x v="35"/>
    <n v="0"/>
  </r>
  <r>
    <x v="12"/>
    <x v="3"/>
    <x v="35"/>
    <n v="0"/>
  </r>
  <r>
    <x v="12"/>
    <x v="4"/>
    <x v="35"/>
    <n v="0"/>
  </r>
  <r>
    <x v="12"/>
    <x v="5"/>
    <x v="35"/>
    <n v="0"/>
  </r>
  <r>
    <x v="13"/>
    <x v="6"/>
    <x v="35"/>
    <n v="0"/>
  </r>
  <r>
    <x v="13"/>
    <x v="7"/>
    <x v="35"/>
    <n v="0"/>
  </r>
  <r>
    <x v="13"/>
    <x v="8"/>
    <x v="35"/>
    <n v="0"/>
  </r>
  <r>
    <x v="13"/>
    <x v="9"/>
    <x v="35"/>
    <n v="0"/>
  </r>
  <r>
    <x v="13"/>
    <x v="10"/>
    <x v="35"/>
    <n v="0"/>
  </r>
  <r>
    <x v="13"/>
    <x v="11"/>
    <x v="35"/>
    <n v="0"/>
  </r>
  <r>
    <x v="13"/>
    <x v="0"/>
    <x v="35"/>
    <n v="0"/>
  </r>
  <r>
    <x v="13"/>
    <x v="1"/>
    <x v="35"/>
    <n v="0"/>
  </r>
  <r>
    <x v="13"/>
    <x v="2"/>
    <x v="35"/>
    <n v="0"/>
  </r>
  <r>
    <x v="13"/>
    <x v="3"/>
    <x v="35"/>
    <n v="0"/>
  </r>
  <r>
    <x v="13"/>
    <x v="4"/>
    <x v="35"/>
    <n v="0"/>
  </r>
  <r>
    <x v="13"/>
    <x v="5"/>
    <x v="35"/>
    <n v="0"/>
  </r>
  <r>
    <x v="14"/>
    <x v="6"/>
    <x v="35"/>
    <n v="0"/>
  </r>
  <r>
    <x v="14"/>
    <x v="7"/>
    <x v="35"/>
    <n v="0"/>
  </r>
  <r>
    <x v="14"/>
    <x v="8"/>
    <x v="35"/>
    <n v="0"/>
  </r>
  <r>
    <x v="14"/>
    <x v="9"/>
    <x v="35"/>
    <n v="0"/>
  </r>
  <r>
    <x v="14"/>
    <x v="10"/>
    <x v="35"/>
    <n v="0"/>
  </r>
  <r>
    <x v="14"/>
    <x v="11"/>
    <x v="35"/>
    <n v="0"/>
  </r>
  <r>
    <x v="14"/>
    <x v="0"/>
    <x v="35"/>
    <n v="0"/>
  </r>
  <r>
    <x v="14"/>
    <x v="1"/>
    <x v="35"/>
    <n v="0"/>
  </r>
  <r>
    <x v="14"/>
    <x v="2"/>
    <x v="35"/>
    <n v="0"/>
  </r>
  <r>
    <x v="14"/>
    <x v="3"/>
    <x v="35"/>
    <n v="0"/>
  </r>
  <r>
    <x v="14"/>
    <x v="4"/>
    <x v="35"/>
    <n v="0"/>
  </r>
  <r>
    <x v="14"/>
    <x v="5"/>
    <x v="35"/>
    <n v="0"/>
  </r>
  <r>
    <x v="15"/>
    <x v="6"/>
    <x v="35"/>
    <n v="0"/>
  </r>
  <r>
    <x v="15"/>
    <x v="7"/>
    <x v="35"/>
    <n v="0"/>
  </r>
  <r>
    <x v="15"/>
    <x v="8"/>
    <x v="35"/>
    <n v="0"/>
  </r>
  <r>
    <x v="15"/>
    <x v="9"/>
    <x v="35"/>
    <n v="0"/>
  </r>
  <r>
    <x v="15"/>
    <x v="10"/>
    <x v="35"/>
    <n v="0"/>
  </r>
  <r>
    <x v="15"/>
    <x v="11"/>
    <x v="35"/>
    <n v="0"/>
  </r>
  <r>
    <x v="15"/>
    <x v="0"/>
    <x v="35"/>
    <n v="0"/>
  </r>
  <r>
    <x v="15"/>
    <x v="1"/>
    <x v="35"/>
    <n v="0"/>
  </r>
  <r>
    <x v="15"/>
    <x v="2"/>
    <x v="35"/>
    <n v="0"/>
  </r>
  <r>
    <x v="15"/>
    <x v="3"/>
    <x v="35"/>
    <n v="0"/>
  </r>
  <r>
    <x v="15"/>
    <x v="4"/>
    <x v="35"/>
    <n v="0"/>
  </r>
  <r>
    <x v="15"/>
    <x v="5"/>
    <x v="35"/>
    <n v="0"/>
  </r>
  <r>
    <x v="16"/>
    <x v="6"/>
    <x v="35"/>
    <n v="0"/>
  </r>
  <r>
    <x v="16"/>
    <x v="7"/>
    <x v="35"/>
    <n v="0"/>
  </r>
  <r>
    <x v="16"/>
    <x v="8"/>
    <x v="35"/>
    <n v="0"/>
  </r>
  <r>
    <x v="16"/>
    <x v="9"/>
    <x v="35"/>
    <n v="0"/>
  </r>
  <r>
    <x v="16"/>
    <x v="10"/>
    <x v="35"/>
    <n v="0"/>
  </r>
  <r>
    <x v="16"/>
    <x v="11"/>
    <x v="35"/>
    <n v="0"/>
  </r>
  <r>
    <x v="16"/>
    <x v="0"/>
    <x v="35"/>
    <n v="0"/>
  </r>
  <r>
    <x v="16"/>
    <x v="1"/>
    <x v="35"/>
    <n v="0"/>
  </r>
  <r>
    <x v="16"/>
    <x v="2"/>
    <x v="35"/>
    <n v="0"/>
  </r>
  <r>
    <x v="16"/>
    <x v="3"/>
    <x v="35"/>
    <n v="0"/>
  </r>
  <r>
    <x v="16"/>
    <x v="4"/>
    <x v="35"/>
    <n v="0"/>
  </r>
  <r>
    <x v="16"/>
    <x v="5"/>
    <x v="35"/>
    <n v="0"/>
  </r>
  <r>
    <x v="17"/>
    <x v="6"/>
    <x v="35"/>
    <n v="0"/>
  </r>
  <r>
    <x v="17"/>
    <x v="7"/>
    <x v="35"/>
    <n v="0"/>
  </r>
  <r>
    <x v="17"/>
    <x v="8"/>
    <x v="35"/>
    <n v="0"/>
  </r>
  <r>
    <x v="17"/>
    <x v="9"/>
    <x v="35"/>
    <n v="0"/>
  </r>
  <r>
    <x v="17"/>
    <x v="10"/>
    <x v="35"/>
    <n v="0"/>
  </r>
  <r>
    <x v="17"/>
    <x v="11"/>
    <x v="35"/>
    <n v="0"/>
  </r>
  <r>
    <x v="17"/>
    <x v="0"/>
    <x v="35"/>
    <n v="0"/>
  </r>
  <r>
    <x v="17"/>
    <x v="1"/>
    <x v="35"/>
    <n v="0"/>
  </r>
  <r>
    <x v="17"/>
    <x v="2"/>
    <x v="35"/>
    <n v="0"/>
  </r>
  <r>
    <x v="17"/>
    <x v="3"/>
    <x v="35"/>
    <n v="0"/>
  </r>
  <r>
    <x v="17"/>
    <x v="4"/>
    <x v="35"/>
    <n v="0"/>
  </r>
  <r>
    <x v="17"/>
    <x v="5"/>
    <x v="35"/>
    <n v="0"/>
  </r>
  <r>
    <x v="18"/>
    <x v="6"/>
    <x v="35"/>
    <n v="0"/>
  </r>
  <r>
    <x v="18"/>
    <x v="7"/>
    <x v="35"/>
    <n v="0"/>
  </r>
  <r>
    <x v="18"/>
    <x v="8"/>
    <x v="35"/>
    <n v="0"/>
  </r>
  <r>
    <x v="18"/>
    <x v="9"/>
    <x v="35"/>
    <n v="0"/>
  </r>
  <r>
    <x v="18"/>
    <x v="10"/>
    <x v="35"/>
    <n v="0"/>
  </r>
  <r>
    <x v="18"/>
    <x v="11"/>
    <x v="35"/>
    <n v="0"/>
  </r>
  <r>
    <x v="18"/>
    <x v="0"/>
    <x v="35"/>
    <n v="0"/>
  </r>
  <r>
    <x v="18"/>
    <x v="1"/>
    <x v="35"/>
    <n v="0"/>
  </r>
  <r>
    <x v="18"/>
    <x v="2"/>
    <x v="35"/>
    <n v="0"/>
  </r>
  <r>
    <x v="18"/>
    <x v="3"/>
    <x v="35"/>
    <n v="0"/>
  </r>
  <r>
    <x v="18"/>
    <x v="4"/>
    <x v="35"/>
    <n v="0"/>
  </r>
  <r>
    <x v="18"/>
    <x v="5"/>
    <x v="35"/>
    <n v="0"/>
  </r>
  <r>
    <x v="19"/>
    <x v="6"/>
    <x v="35"/>
    <n v="0"/>
  </r>
  <r>
    <x v="19"/>
    <x v="7"/>
    <x v="35"/>
    <n v="0"/>
  </r>
  <r>
    <x v="19"/>
    <x v="8"/>
    <x v="35"/>
    <n v="0"/>
  </r>
  <r>
    <x v="19"/>
    <x v="9"/>
    <x v="35"/>
    <n v="0"/>
  </r>
  <r>
    <x v="19"/>
    <x v="10"/>
    <x v="35"/>
    <n v="0"/>
  </r>
  <r>
    <x v="19"/>
    <x v="11"/>
    <x v="35"/>
    <n v="0"/>
  </r>
  <r>
    <x v="19"/>
    <x v="0"/>
    <x v="35"/>
    <n v="0"/>
  </r>
  <r>
    <x v="19"/>
    <x v="1"/>
    <x v="35"/>
    <n v="0"/>
  </r>
  <r>
    <x v="19"/>
    <x v="2"/>
    <x v="35"/>
    <n v="0"/>
  </r>
  <r>
    <x v="19"/>
    <x v="3"/>
    <x v="35"/>
    <n v="0"/>
  </r>
  <r>
    <x v="19"/>
    <x v="4"/>
    <x v="35"/>
    <n v="0"/>
  </r>
  <r>
    <x v="19"/>
    <x v="5"/>
    <x v="35"/>
    <n v="0"/>
  </r>
  <r>
    <x v="20"/>
    <x v="6"/>
    <x v="35"/>
    <n v="0"/>
  </r>
  <r>
    <x v="20"/>
    <x v="7"/>
    <x v="35"/>
    <n v="0"/>
  </r>
  <r>
    <x v="20"/>
    <x v="8"/>
    <x v="35"/>
    <n v="0"/>
  </r>
  <r>
    <x v="20"/>
    <x v="9"/>
    <x v="35"/>
    <n v="0"/>
  </r>
  <r>
    <x v="20"/>
    <x v="10"/>
    <x v="35"/>
    <n v="0"/>
  </r>
  <r>
    <x v="20"/>
    <x v="11"/>
    <x v="35"/>
    <n v="0"/>
  </r>
  <r>
    <x v="20"/>
    <x v="0"/>
    <x v="35"/>
    <n v="0"/>
  </r>
  <r>
    <x v="20"/>
    <x v="1"/>
    <x v="35"/>
    <n v="0"/>
  </r>
  <r>
    <x v="20"/>
    <x v="2"/>
    <x v="35"/>
    <n v="0"/>
  </r>
  <r>
    <x v="20"/>
    <x v="3"/>
    <x v="35"/>
    <n v="0"/>
  </r>
  <r>
    <x v="20"/>
    <x v="4"/>
    <x v="35"/>
    <n v="0"/>
  </r>
  <r>
    <x v="20"/>
    <x v="5"/>
    <x v="35"/>
    <n v="0"/>
  </r>
  <r>
    <x v="21"/>
    <x v="6"/>
    <x v="35"/>
    <n v="0"/>
  </r>
  <r>
    <x v="21"/>
    <x v="7"/>
    <x v="35"/>
    <n v="0"/>
  </r>
  <r>
    <x v="21"/>
    <x v="8"/>
    <x v="35"/>
    <n v="0"/>
  </r>
  <r>
    <x v="21"/>
    <x v="9"/>
    <x v="35"/>
    <n v="0"/>
  </r>
  <r>
    <x v="21"/>
    <x v="10"/>
    <x v="35"/>
    <n v="0"/>
  </r>
  <r>
    <x v="21"/>
    <x v="11"/>
    <x v="35"/>
    <n v="0"/>
  </r>
  <r>
    <x v="21"/>
    <x v="0"/>
    <x v="35"/>
    <n v="0"/>
  </r>
  <r>
    <x v="21"/>
    <x v="1"/>
    <x v="35"/>
    <n v="0"/>
  </r>
  <r>
    <x v="21"/>
    <x v="2"/>
    <x v="35"/>
    <n v="0"/>
  </r>
  <r>
    <x v="21"/>
    <x v="3"/>
    <x v="35"/>
    <n v="0"/>
  </r>
  <r>
    <x v="21"/>
    <x v="4"/>
    <x v="35"/>
    <n v="0"/>
  </r>
  <r>
    <x v="21"/>
    <x v="5"/>
    <x v="35"/>
    <n v="0"/>
  </r>
  <r>
    <x v="22"/>
    <x v="6"/>
    <x v="35"/>
    <n v="0"/>
  </r>
  <r>
    <x v="22"/>
    <x v="7"/>
    <x v="35"/>
    <n v="0"/>
  </r>
  <r>
    <x v="22"/>
    <x v="8"/>
    <x v="35"/>
    <n v="0"/>
  </r>
  <r>
    <x v="22"/>
    <x v="9"/>
    <x v="35"/>
    <n v="0"/>
  </r>
  <r>
    <x v="22"/>
    <x v="10"/>
    <x v="35"/>
    <n v="0"/>
  </r>
  <r>
    <x v="22"/>
    <x v="11"/>
    <x v="35"/>
    <n v="0"/>
  </r>
  <r>
    <x v="22"/>
    <x v="0"/>
    <x v="35"/>
    <n v="0"/>
  </r>
  <r>
    <x v="22"/>
    <x v="1"/>
    <x v="35"/>
    <n v="0"/>
  </r>
  <r>
    <x v="22"/>
    <x v="2"/>
    <x v="35"/>
    <n v="0"/>
  </r>
  <r>
    <x v="22"/>
    <x v="3"/>
    <x v="35"/>
    <n v="0"/>
  </r>
  <r>
    <x v="22"/>
    <x v="4"/>
    <x v="35"/>
    <n v="0"/>
  </r>
  <r>
    <x v="22"/>
    <x v="5"/>
    <x v="35"/>
    <n v="0"/>
  </r>
  <r>
    <x v="23"/>
    <x v="6"/>
    <x v="35"/>
    <n v="0"/>
  </r>
  <r>
    <x v="23"/>
    <x v="7"/>
    <x v="35"/>
    <n v="0"/>
  </r>
  <r>
    <x v="23"/>
    <x v="8"/>
    <x v="35"/>
    <n v="0"/>
  </r>
  <r>
    <x v="23"/>
    <x v="9"/>
    <x v="35"/>
    <n v="0"/>
  </r>
  <r>
    <x v="23"/>
    <x v="10"/>
    <x v="35"/>
    <n v="0"/>
  </r>
  <r>
    <x v="23"/>
    <x v="11"/>
    <x v="35"/>
    <n v="0"/>
  </r>
  <r>
    <x v="23"/>
    <x v="0"/>
    <x v="35"/>
    <n v="0"/>
  </r>
  <r>
    <x v="23"/>
    <x v="1"/>
    <x v="35"/>
    <n v="0"/>
  </r>
  <r>
    <x v="23"/>
    <x v="2"/>
    <x v="35"/>
    <n v="0"/>
  </r>
  <r>
    <x v="23"/>
    <x v="3"/>
    <x v="35"/>
    <n v="0"/>
  </r>
  <r>
    <x v="23"/>
    <x v="4"/>
    <x v="35"/>
    <n v="0"/>
  </r>
  <r>
    <x v="23"/>
    <x v="5"/>
    <x v="35"/>
    <n v="0"/>
  </r>
  <r>
    <x v="24"/>
    <x v="6"/>
    <x v="35"/>
    <n v="0"/>
  </r>
  <r>
    <x v="24"/>
    <x v="7"/>
    <x v="35"/>
    <n v="0"/>
  </r>
  <r>
    <x v="24"/>
    <x v="8"/>
    <x v="35"/>
    <n v="0"/>
  </r>
  <r>
    <x v="24"/>
    <x v="9"/>
    <x v="35"/>
    <n v="0"/>
  </r>
  <r>
    <x v="24"/>
    <x v="10"/>
    <x v="35"/>
    <n v="0"/>
  </r>
  <r>
    <x v="24"/>
    <x v="11"/>
    <x v="35"/>
    <n v="0"/>
  </r>
  <r>
    <x v="24"/>
    <x v="0"/>
    <x v="35"/>
    <n v="0"/>
  </r>
  <r>
    <x v="24"/>
    <x v="1"/>
    <x v="35"/>
    <n v="0"/>
  </r>
  <r>
    <x v="24"/>
    <x v="2"/>
    <x v="35"/>
    <n v="0"/>
  </r>
  <r>
    <x v="24"/>
    <x v="3"/>
    <x v="35"/>
    <n v="378"/>
  </r>
  <r>
    <x v="24"/>
    <x v="4"/>
    <x v="35"/>
    <n v="222"/>
  </r>
  <r>
    <x v="24"/>
    <x v="5"/>
    <x v="35"/>
    <n v="219"/>
  </r>
  <r>
    <x v="25"/>
    <x v="6"/>
    <x v="35"/>
    <n v="77"/>
  </r>
  <r>
    <x v="25"/>
    <x v="7"/>
    <x v="35"/>
    <n v="216"/>
  </r>
  <r>
    <x v="25"/>
    <x v="8"/>
    <x v="35"/>
    <n v="24"/>
  </r>
  <r>
    <x v="25"/>
    <x v="9"/>
    <x v="35"/>
    <n v="0"/>
  </r>
  <r>
    <x v="25"/>
    <x v="10"/>
    <x v="35"/>
    <n v="9"/>
  </r>
  <r>
    <x v="25"/>
    <x v="11"/>
    <x v="35"/>
    <n v="4"/>
  </r>
  <r>
    <x v="25"/>
    <x v="0"/>
    <x v="35"/>
    <n v="2"/>
  </r>
  <r>
    <x v="25"/>
    <x v="1"/>
    <x v="35"/>
    <n v="7"/>
  </r>
  <r>
    <x v="25"/>
    <x v="2"/>
    <x v="35"/>
    <n v="6"/>
  </r>
  <r>
    <x v="25"/>
    <x v="3"/>
    <x v="35"/>
    <n v="0"/>
  </r>
  <r>
    <x v="25"/>
    <x v="4"/>
    <x v="35"/>
    <n v="66"/>
  </r>
  <r>
    <x v="25"/>
    <x v="5"/>
    <x v="35"/>
    <n v="80"/>
  </r>
  <r>
    <x v="0"/>
    <x v="0"/>
    <x v="36"/>
    <n v="2931"/>
  </r>
  <r>
    <x v="0"/>
    <x v="1"/>
    <x v="36"/>
    <n v="8063"/>
  </r>
  <r>
    <x v="0"/>
    <x v="2"/>
    <x v="36"/>
    <n v="16057"/>
  </r>
  <r>
    <x v="0"/>
    <x v="3"/>
    <x v="36"/>
    <n v="25838"/>
  </r>
  <r>
    <x v="0"/>
    <x v="4"/>
    <x v="36"/>
    <n v="11698"/>
  </r>
  <r>
    <x v="0"/>
    <x v="5"/>
    <x v="36"/>
    <n v="20169"/>
  </r>
  <r>
    <x v="1"/>
    <x v="6"/>
    <x v="36"/>
    <n v="9780"/>
  </r>
  <r>
    <x v="1"/>
    <x v="7"/>
    <x v="36"/>
    <n v="12362"/>
  </r>
  <r>
    <x v="1"/>
    <x v="8"/>
    <x v="36"/>
    <n v="13900"/>
  </r>
  <r>
    <x v="1"/>
    <x v="9"/>
    <x v="36"/>
    <n v="13400"/>
  </r>
  <r>
    <x v="1"/>
    <x v="10"/>
    <x v="36"/>
    <n v="12199"/>
  </r>
  <r>
    <x v="1"/>
    <x v="11"/>
    <x v="36"/>
    <n v="9452"/>
  </r>
  <r>
    <x v="1"/>
    <x v="0"/>
    <x v="36"/>
    <n v="10130"/>
  </r>
  <r>
    <x v="1"/>
    <x v="1"/>
    <x v="36"/>
    <n v="11652"/>
  </r>
  <r>
    <x v="1"/>
    <x v="2"/>
    <x v="36"/>
    <n v="12790"/>
  </r>
  <r>
    <x v="1"/>
    <x v="3"/>
    <x v="36"/>
    <n v="27843"/>
  </r>
  <r>
    <x v="1"/>
    <x v="4"/>
    <x v="36"/>
    <n v="13951"/>
  </r>
  <r>
    <x v="1"/>
    <x v="5"/>
    <x v="36"/>
    <n v="26514"/>
  </r>
  <r>
    <x v="2"/>
    <x v="6"/>
    <x v="36"/>
    <n v="11994"/>
  </r>
  <r>
    <x v="2"/>
    <x v="7"/>
    <x v="36"/>
    <n v="15257"/>
  </r>
  <r>
    <x v="2"/>
    <x v="8"/>
    <x v="36"/>
    <n v="18715"/>
  </r>
  <r>
    <x v="2"/>
    <x v="9"/>
    <x v="36"/>
    <n v="15003"/>
  </r>
  <r>
    <x v="2"/>
    <x v="10"/>
    <x v="36"/>
    <n v="16131"/>
  </r>
  <r>
    <x v="2"/>
    <x v="11"/>
    <x v="36"/>
    <n v="14216"/>
  </r>
  <r>
    <x v="2"/>
    <x v="0"/>
    <x v="36"/>
    <n v="17639"/>
  </r>
  <r>
    <x v="2"/>
    <x v="1"/>
    <x v="36"/>
    <n v="15067"/>
  </r>
  <r>
    <x v="2"/>
    <x v="2"/>
    <x v="36"/>
    <n v="19601"/>
  </r>
  <r>
    <x v="2"/>
    <x v="3"/>
    <x v="36"/>
    <n v="22228"/>
  </r>
  <r>
    <x v="2"/>
    <x v="4"/>
    <x v="36"/>
    <n v="16651"/>
  </r>
  <r>
    <x v="2"/>
    <x v="5"/>
    <x v="36"/>
    <n v="25638"/>
  </r>
  <r>
    <x v="3"/>
    <x v="6"/>
    <x v="36"/>
    <n v="19879"/>
  </r>
  <r>
    <x v="3"/>
    <x v="7"/>
    <x v="36"/>
    <n v="15422"/>
  </r>
  <r>
    <x v="3"/>
    <x v="8"/>
    <x v="36"/>
    <n v="17167"/>
  </r>
  <r>
    <x v="3"/>
    <x v="9"/>
    <x v="36"/>
    <n v="18835"/>
  </r>
  <r>
    <x v="3"/>
    <x v="10"/>
    <x v="36"/>
    <n v="18725"/>
  </r>
  <r>
    <x v="3"/>
    <x v="11"/>
    <x v="36"/>
    <n v="14313"/>
  </r>
  <r>
    <x v="3"/>
    <x v="0"/>
    <x v="36"/>
    <n v="16932"/>
  </r>
  <r>
    <x v="3"/>
    <x v="1"/>
    <x v="36"/>
    <n v="17404"/>
  </r>
  <r>
    <x v="3"/>
    <x v="2"/>
    <x v="36"/>
    <n v="16582"/>
  </r>
  <r>
    <x v="3"/>
    <x v="3"/>
    <x v="36"/>
    <n v="24959"/>
  </r>
  <r>
    <x v="3"/>
    <x v="4"/>
    <x v="36"/>
    <n v="16517"/>
  </r>
  <r>
    <x v="3"/>
    <x v="5"/>
    <x v="36"/>
    <n v="17291"/>
  </r>
  <r>
    <x v="4"/>
    <x v="6"/>
    <x v="36"/>
    <n v="20415"/>
  </r>
  <r>
    <x v="4"/>
    <x v="7"/>
    <x v="36"/>
    <n v="22021"/>
  </r>
  <r>
    <x v="4"/>
    <x v="8"/>
    <x v="36"/>
    <n v="25693"/>
  </r>
  <r>
    <x v="4"/>
    <x v="9"/>
    <x v="36"/>
    <n v="23668"/>
  </r>
  <r>
    <x v="4"/>
    <x v="10"/>
    <x v="36"/>
    <n v="23815"/>
  </r>
  <r>
    <x v="4"/>
    <x v="11"/>
    <x v="36"/>
    <n v="21899"/>
  </r>
  <r>
    <x v="4"/>
    <x v="0"/>
    <x v="36"/>
    <n v="23074"/>
  </r>
  <r>
    <x v="4"/>
    <x v="1"/>
    <x v="36"/>
    <n v="22031"/>
  </r>
  <r>
    <x v="4"/>
    <x v="2"/>
    <x v="36"/>
    <n v="26275"/>
  </r>
  <r>
    <x v="4"/>
    <x v="3"/>
    <x v="36"/>
    <n v="34650"/>
  </r>
  <r>
    <x v="4"/>
    <x v="4"/>
    <x v="36"/>
    <n v="28661"/>
  </r>
  <r>
    <x v="4"/>
    <x v="5"/>
    <x v="36"/>
    <n v="31794"/>
  </r>
  <r>
    <x v="5"/>
    <x v="6"/>
    <x v="36"/>
    <n v="25190"/>
  </r>
  <r>
    <x v="5"/>
    <x v="7"/>
    <x v="36"/>
    <n v="26138"/>
  </r>
  <r>
    <x v="5"/>
    <x v="8"/>
    <x v="36"/>
    <n v="29246"/>
  </r>
  <r>
    <x v="5"/>
    <x v="9"/>
    <x v="36"/>
    <n v="26153"/>
  </r>
  <r>
    <x v="5"/>
    <x v="10"/>
    <x v="36"/>
    <n v="24741"/>
  </r>
  <r>
    <x v="5"/>
    <x v="11"/>
    <x v="36"/>
    <n v="20944"/>
  </r>
  <r>
    <x v="5"/>
    <x v="0"/>
    <x v="36"/>
    <n v="24435"/>
  </r>
  <r>
    <x v="5"/>
    <x v="1"/>
    <x v="36"/>
    <n v="28363"/>
  </r>
  <r>
    <x v="5"/>
    <x v="2"/>
    <x v="36"/>
    <n v="40947"/>
  </r>
  <r>
    <x v="5"/>
    <x v="3"/>
    <x v="36"/>
    <n v="43060"/>
  </r>
  <r>
    <x v="5"/>
    <x v="4"/>
    <x v="36"/>
    <n v="36401"/>
  </r>
  <r>
    <x v="5"/>
    <x v="5"/>
    <x v="36"/>
    <n v="39270"/>
  </r>
  <r>
    <x v="6"/>
    <x v="6"/>
    <x v="36"/>
    <n v="23193"/>
  </r>
  <r>
    <x v="6"/>
    <x v="7"/>
    <x v="36"/>
    <n v="23351"/>
  </r>
  <r>
    <x v="6"/>
    <x v="8"/>
    <x v="36"/>
    <n v="28784"/>
  </r>
  <r>
    <x v="6"/>
    <x v="9"/>
    <x v="36"/>
    <n v="33537"/>
  </r>
  <r>
    <x v="6"/>
    <x v="10"/>
    <x v="36"/>
    <n v="30091"/>
  </r>
  <r>
    <x v="6"/>
    <x v="11"/>
    <x v="36"/>
    <n v="29039"/>
  </r>
  <r>
    <x v="6"/>
    <x v="0"/>
    <x v="36"/>
    <n v="28687"/>
  </r>
  <r>
    <x v="6"/>
    <x v="1"/>
    <x v="36"/>
    <n v="28895"/>
  </r>
  <r>
    <x v="6"/>
    <x v="2"/>
    <x v="36"/>
    <n v="33318"/>
  </r>
  <r>
    <x v="6"/>
    <x v="3"/>
    <x v="36"/>
    <n v="44661"/>
  </r>
  <r>
    <x v="6"/>
    <x v="4"/>
    <x v="36"/>
    <n v="30522"/>
  </r>
  <r>
    <x v="6"/>
    <x v="5"/>
    <x v="36"/>
    <n v="26183"/>
  </r>
  <r>
    <x v="7"/>
    <x v="6"/>
    <x v="36"/>
    <n v="16502"/>
  </r>
  <r>
    <x v="7"/>
    <x v="7"/>
    <x v="36"/>
    <n v="16718"/>
  </r>
  <r>
    <x v="7"/>
    <x v="8"/>
    <x v="36"/>
    <n v="26148"/>
  </r>
  <r>
    <x v="7"/>
    <x v="9"/>
    <x v="36"/>
    <n v="27437"/>
  </r>
  <r>
    <x v="7"/>
    <x v="10"/>
    <x v="36"/>
    <n v="24948.393368660683"/>
  </r>
  <r>
    <x v="7"/>
    <x v="11"/>
    <x v="36"/>
    <n v="24090"/>
  </r>
  <r>
    <x v="7"/>
    <x v="0"/>
    <x v="36"/>
    <n v="20600"/>
  </r>
  <r>
    <x v="7"/>
    <x v="1"/>
    <x v="36"/>
    <n v="24030"/>
  </r>
  <r>
    <x v="7"/>
    <x v="2"/>
    <x v="36"/>
    <n v="26880"/>
  </r>
  <r>
    <x v="7"/>
    <x v="3"/>
    <x v="36"/>
    <n v="38026"/>
  </r>
  <r>
    <x v="7"/>
    <x v="4"/>
    <x v="36"/>
    <n v="24206"/>
  </r>
  <r>
    <x v="7"/>
    <x v="5"/>
    <x v="36"/>
    <n v="21473.866133629435"/>
  </r>
  <r>
    <x v="8"/>
    <x v="6"/>
    <x v="36"/>
    <n v="13588"/>
  </r>
  <r>
    <x v="8"/>
    <x v="7"/>
    <x v="36"/>
    <n v="13813"/>
  </r>
  <r>
    <x v="8"/>
    <x v="8"/>
    <x v="36"/>
    <n v="18000.973597736916"/>
  </r>
  <r>
    <x v="8"/>
    <x v="9"/>
    <x v="36"/>
    <n v="30522"/>
  </r>
  <r>
    <x v="8"/>
    <x v="10"/>
    <x v="36"/>
    <n v="19420"/>
  </r>
  <r>
    <x v="8"/>
    <x v="11"/>
    <x v="36"/>
    <n v="16347"/>
  </r>
  <r>
    <x v="8"/>
    <x v="0"/>
    <x v="36"/>
    <n v="13362"/>
  </r>
  <r>
    <x v="8"/>
    <x v="1"/>
    <x v="36"/>
    <n v="16939"/>
  </r>
  <r>
    <x v="8"/>
    <x v="2"/>
    <x v="36"/>
    <n v="20413"/>
  </r>
  <r>
    <x v="8"/>
    <x v="3"/>
    <x v="36"/>
    <n v="30103"/>
  </r>
  <r>
    <x v="8"/>
    <x v="4"/>
    <x v="36"/>
    <n v="17664"/>
  </r>
  <r>
    <x v="8"/>
    <x v="5"/>
    <x v="36"/>
    <n v="21846"/>
  </r>
  <r>
    <x v="9"/>
    <x v="6"/>
    <x v="36"/>
    <n v="12259"/>
  </r>
  <r>
    <x v="9"/>
    <x v="7"/>
    <x v="36"/>
    <n v="13267.45208707528"/>
  </r>
  <r>
    <x v="9"/>
    <x v="8"/>
    <x v="36"/>
    <n v="19312"/>
  </r>
  <r>
    <x v="9"/>
    <x v="9"/>
    <x v="36"/>
    <n v="18073"/>
  </r>
  <r>
    <x v="9"/>
    <x v="10"/>
    <x v="36"/>
    <n v="14836"/>
  </r>
  <r>
    <x v="9"/>
    <x v="11"/>
    <x v="36"/>
    <n v="15489"/>
  </r>
  <r>
    <x v="9"/>
    <x v="0"/>
    <x v="36"/>
    <n v="9048"/>
  </r>
  <r>
    <x v="9"/>
    <x v="1"/>
    <x v="36"/>
    <n v="9749"/>
  </r>
  <r>
    <x v="9"/>
    <x v="2"/>
    <x v="36"/>
    <n v="12149.560898138043"/>
  </r>
  <r>
    <x v="9"/>
    <x v="3"/>
    <x v="36"/>
    <n v="18759"/>
  </r>
  <r>
    <x v="9"/>
    <x v="4"/>
    <x v="36"/>
    <n v="10589.166005474921"/>
  </r>
  <r>
    <x v="9"/>
    <x v="5"/>
    <x v="36"/>
    <n v="13649.22311044424"/>
  </r>
  <r>
    <x v="10"/>
    <x v="6"/>
    <x v="36"/>
    <n v="6939"/>
  </r>
  <r>
    <x v="10"/>
    <x v="7"/>
    <x v="36"/>
    <n v="7352"/>
  </r>
  <r>
    <x v="10"/>
    <x v="8"/>
    <x v="36"/>
    <n v="8266"/>
  </r>
  <r>
    <x v="10"/>
    <x v="9"/>
    <x v="36"/>
    <n v="6890"/>
  </r>
  <r>
    <x v="10"/>
    <x v="10"/>
    <x v="36"/>
    <n v="6396"/>
  </r>
  <r>
    <x v="10"/>
    <x v="11"/>
    <x v="36"/>
    <n v="6346"/>
  </r>
  <r>
    <x v="10"/>
    <x v="0"/>
    <x v="36"/>
    <n v="4816"/>
  </r>
  <r>
    <x v="10"/>
    <x v="1"/>
    <x v="36"/>
    <n v="5061.8156749560239"/>
  </r>
  <r>
    <x v="10"/>
    <x v="2"/>
    <x v="36"/>
    <n v="8174.1808734728411"/>
  </r>
  <r>
    <x v="10"/>
    <x v="3"/>
    <x v="36"/>
    <n v="12628.932629789324"/>
  </r>
  <r>
    <x v="10"/>
    <x v="4"/>
    <x v="36"/>
    <n v="5782"/>
  </r>
  <r>
    <x v="10"/>
    <x v="5"/>
    <x v="36"/>
    <n v="8110.349320338386"/>
  </r>
  <r>
    <x v="11"/>
    <x v="6"/>
    <x v="36"/>
    <n v="5594"/>
  </r>
  <r>
    <x v="11"/>
    <x v="7"/>
    <x v="36"/>
    <n v="5670"/>
  </r>
  <r>
    <x v="11"/>
    <x v="8"/>
    <x v="36"/>
    <n v="14021"/>
  </r>
  <r>
    <x v="11"/>
    <x v="9"/>
    <x v="36"/>
    <n v="15864"/>
  </r>
  <r>
    <x v="11"/>
    <x v="10"/>
    <x v="36"/>
    <n v="13992"/>
  </r>
  <r>
    <x v="11"/>
    <x v="11"/>
    <x v="36"/>
    <n v="13903"/>
  </r>
  <r>
    <x v="11"/>
    <x v="0"/>
    <x v="36"/>
    <n v="6059"/>
  </r>
  <r>
    <x v="11"/>
    <x v="1"/>
    <x v="36"/>
    <n v="15124.471904420503"/>
  </r>
  <r>
    <x v="11"/>
    <x v="2"/>
    <x v="36"/>
    <n v="18079"/>
  </r>
  <r>
    <x v="11"/>
    <x v="3"/>
    <x v="36"/>
    <n v="17376"/>
  </r>
  <r>
    <x v="11"/>
    <x v="4"/>
    <x v="36"/>
    <n v="16637.61234309127"/>
  </r>
  <r>
    <x v="11"/>
    <x v="5"/>
    <x v="36"/>
    <n v="11237"/>
  </r>
  <r>
    <x v="12"/>
    <x v="6"/>
    <x v="36"/>
    <n v="7201"/>
  </r>
  <r>
    <x v="12"/>
    <x v="7"/>
    <x v="36"/>
    <n v="16583"/>
  </r>
  <r>
    <x v="12"/>
    <x v="8"/>
    <x v="36"/>
    <n v="4919"/>
  </r>
  <r>
    <x v="12"/>
    <x v="9"/>
    <x v="36"/>
    <n v="21982"/>
  </r>
  <r>
    <x v="12"/>
    <x v="10"/>
    <x v="36"/>
    <n v="23332"/>
  </r>
  <r>
    <x v="12"/>
    <x v="11"/>
    <x v="36"/>
    <n v="20997"/>
  </r>
  <r>
    <x v="12"/>
    <x v="0"/>
    <x v="36"/>
    <n v="9800.5368381046919"/>
  </r>
  <r>
    <x v="12"/>
    <x v="1"/>
    <x v="36"/>
    <n v="18429"/>
  </r>
  <r>
    <x v="12"/>
    <x v="2"/>
    <x v="36"/>
    <n v="20827"/>
  </r>
  <r>
    <x v="12"/>
    <x v="3"/>
    <x v="36"/>
    <n v="26423.129278885906"/>
  </r>
  <r>
    <x v="12"/>
    <x v="4"/>
    <x v="36"/>
    <n v="18423.152541066687"/>
  </r>
  <r>
    <x v="12"/>
    <x v="5"/>
    <x v="36"/>
    <n v="12817"/>
  </r>
  <r>
    <x v="13"/>
    <x v="6"/>
    <x v="36"/>
    <n v="5225"/>
  </r>
  <r>
    <x v="13"/>
    <x v="7"/>
    <x v="36"/>
    <n v="5843"/>
  </r>
  <r>
    <x v="13"/>
    <x v="8"/>
    <x v="36"/>
    <n v="22633"/>
  </r>
  <r>
    <x v="13"/>
    <x v="9"/>
    <x v="36"/>
    <n v="26537"/>
  </r>
  <r>
    <x v="13"/>
    <x v="10"/>
    <x v="36"/>
    <n v="21194"/>
  </r>
  <r>
    <x v="13"/>
    <x v="11"/>
    <x v="36"/>
    <n v="24489"/>
  </r>
  <r>
    <x v="13"/>
    <x v="0"/>
    <x v="36"/>
    <n v="13408"/>
  </r>
  <r>
    <x v="13"/>
    <x v="1"/>
    <x v="36"/>
    <n v="17857.734408195454"/>
  </r>
  <r>
    <x v="13"/>
    <x v="2"/>
    <x v="36"/>
    <n v="26620.338931151389"/>
  </r>
  <r>
    <x v="13"/>
    <x v="3"/>
    <x v="36"/>
    <n v="32110"/>
  </r>
  <r>
    <x v="13"/>
    <x v="4"/>
    <x v="36"/>
    <n v="22405"/>
  </r>
  <r>
    <x v="13"/>
    <x v="5"/>
    <x v="36"/>
    <n v="17514.806479466999"/>
  </r>
  <r>
    <x v="14"/>
    <x v="6"/>
    <x v="36"/>
    <n v="6103.1303561381601"/>
  </r>
  <r>
    <x v="14"/>
    <x v="7"/>
    <x v="36"/>
    <n v="5290.6067345826759"/>
  </r>
  <r>
    <x v="14"/>
    <x v="8"/>
    <x v="36"/>
    <n v="15995.394406799098"/>
  </r>
  <r>
    <x v="14"/>
    <x v="9"/>
    <x v="36"/>
    <n v="21251.722840586735"/>
  </r>
  <r>
    <x v="14"/>
    <x v="10"/>
    <x v="36"/>
    <n v="21826"/>
  </r>
  <r>
    <x v="14"/>
    <x v="11"/>
    <x v="36"/>
    <n v="19625.960887852209"/>
  </r>
  <r>
    <x v="14"/>
    <x v="0"/>
    <x v="36"/>
    <n v="5957.2083644842114"/>
  </r>
  <r>
    <x v="14"/>
    <x v="1"/>
    <x v="36"/>
    <n v="9591.3901744412251"/>
  </r>
  <r>
    <x v="14"/>
    <x v="2"/>
    <x v="36"/>
    <n v="19020"/>
  </r>
  <r>
    <x v="14"/>
    <x v="3"/>
    <x v="36"/>
    <n v="23601.774812202922"/>
  </r>
  <r>
    <x v="14"/>
    <x v="4"/>
    <x v="36"/>
    <n v="16419"/>
  </r>
  <r>
    <x v="14"/>
    <x v="5"/>
    <x v="36"/>
    <n v="13103"/>
  </r>
  <r>
    <x v="15"/>
    <x v="6"/>
    <x v="36"/>
    <n v="3436.8479208302419"/>
  </r>
  <r>
    <x v="15"/>
    <x v="7"/>
    <x v="36"/>
    <n v="3316.1286594213398"/>
  </r>
  <r>
    <x v="15"/>
    <x v="8"/>
    <x v="36"/>
    <n v="9291.3076484862577"/>
  </r>
  <r>
    <x v="15"/>
    <x v="9"/>
    <x v="36"/>
    <n v="15822"/>
  </r>
  <r>
    <x v="15"/>
    <x v="10"/>
    <x v="36"/>
    <n v="9684.7658019292849"/>
  </r>
  <r>
    <x v="15"/>
    <x v="11"/>
    <x v="36"/>
    <n v="10659.052591244463"/>
  </r>
  <r>
    <x v="15"/>
    <x v="0"/>
    <x v="36"/>
    <n v="10659.052591244463"/>
  </r>
  <r>
    <x v="15"/>
    <x v="1"/>
    <x v="36"/>
    <n v="8406.1957226045306"/>
  </r>
  <r>
    <x v="15"/>
    <x v="2"/>
    <x v="36"/>
    <n v="11372.244692717315"/>
  </r>
  <r>
    <x v="15"/>
    <x v="3"/>
    <x v="36"/>
    <n v="9087.180765519588"/>
  </r>
  <r>
    <x v="15"/>
    <x v="4"/>
    <x v="36"/>
    <n v="9887.2139854663164"/>
  </r>
  <r>
    <x v="15"/>
    <x v="5"/>
    <x v="36"/>
    <n v="5451.1943560364944"/>
  </r>
  <r>
    <x v="16"/>
    <x v="6"/>
    <x v="36"/>
    <n v="3834.8478617714136"/>
  </r>
  <r>
    <x v="16"/>
    <x v="7"/>
    <x v="36"/>
    <n v="2594.6454787666198"/>
  </r>
  <r>
    <x v="16"/>
    <x v="8"/>
    <x v="36"/>
    <n v="5460.5845997587148"/>
  </r>
  <r>
    <x v="16"/>
    <x v="9"/>
    <x v="36"/>
    <n v="7436.8585973335767"/>
  </r>
  <r>
    <x v="16"/>
    <x v="10"/>
    <x v="36"/>
    <n v="6116.938635264295"/>
  </r>
  <r>
    <x v="16"/>
    <x v="11"/>
    <x v="36"/>
    <n v="4816.2966399149227"/>
  </r>
  <r>
    <x v="16"/>
    <x v="0"/>
    <x v="36"/>
    <n v="5746.0471493593295"/>
  </r>
  <r>
    <x v="16"/>
    <x v="1"/>
    <x v="36"/>
    <n v="5002.5576325261072"/>
  </r>
  <r>
    <x v="16"/>
    <x v="2"/>
    <x v="36"/>
    <n v="3939.2230677490156"/>
  </r>
  <r>
    <x v="16"/>
    <x v="3"/>
    <x v="36"/>
    <n v="11488.899335806322"/>
  </r>
  <r>
    <x v="16"/>
    <x v="4"/>
    <x v="36"/>
    <n v="5043.2034360476991"/>
  </r>
  <r>
    <x v="16"/>
    <x v="5"/>
    <x v="36"/>
    <n v="5512.0096286012222"/>
  </r>
  <r>
    <x v="17"/>
    <x v="6"/>
    <x v="36"/>
    <n v="2153.1684486584627"/>
  </r>
  <r>
    <x v="17"/>
    <x v="7"/>
    <x v="36"/>
    <n v="1131.7202464111915"/>
  </r>
  <r>
    <x v="17"/>
    <x v="8"/>
    <x v="36"/>
    <n v="616.05431214993757"/>
  </r>
  <r>
    <x v="17"/>
    <x v="9"/>
    <x v="36"/>
    <n v="843.7583698840491"/>
  </r>
  <r>
    <x v="17"/>
    <x v="10"/>
    <x v="36"/>
    <n v="1118.5509799067611"/>
  </r>
  <r>
    <x v="17"/>
    <x v="11"/>
    <x v="36"/>
    <n v="673.48015506738045"/>
  </r>
  <r>
    <x v="17"/>
    <x v="0"/>
    <x v="36"/>
    <n v="1191.4597898805921"/>
  </r>
  <r>
    <x v="17"/>
    <x v="1"/>
    <x v="36"/>
    <n v="33.086982533056705"/>
  </r>
  <r>
    <x v="17"/>
    <x v="2"/>
    <x v="36"/>
    <n v="1179.6097885295535"/>
  </r>
  <r>
    <x v="17"/>
    <x v="3"/>
    <x v="36"/>
    <n v="994.68801257464236"/>
  </r>
  <r>
    <x v="17"/>
    <x v="4"/>
    <x v="36"/>
    <n v="376.05668041070834"/>
  </r>
  <r>
    <x v="17"/>
    <x v="5"/>
    <x v="36"/>
    <n v="299.0633731066078"/>
  </r>
  <r>
    <x v="18"/>
    <x v="6"/>
    <x v="36"/>
    <n v="1733.7373021346343"/>
  </r>
  <r>
    <x v="18"/>
    <x v="7"/>
    <x v="36"/>
    <n v="0"/>
  </r>
  <r>
    <x v="18"/>
    <x v="8"/>
    <x v="36"/>
    <n v="85.805077220621342"/>
  </r>
  <r>
    <x v="18"/>
    <x v="9"/>
    <x v="36"/>
    <n v="485.33597887534"/>
  </r>
  <r>
    <x v="18"/>
    <x v="10"/>
    <x v="36"/>
    <n v="2015.0314308408035"/>
  </r>
  <r>
    <x v="18"/>
    <x v="11"/>
    <x v="36"/>
    <n v="443.45735313611402"/>
  </r>
  <r>
    <x v="18"/>
    <x v="0"/>
    <x v="36"/>
    <n v="0"/>
  </r>
  <r>
    <x v="18"/>
    <x v="1"/>
    <x v="36"/>
    <n v="848.34761563112841"/>
  </r>
  <r>
    <x v="18"/>
    <x v="2"/>
    <x v="36"/>
    <n v="348.37196309584829"/>
  </r>
  <r>
    <x v="18"/>
    <x v="3"/>
    <x v="36"/>
    <n v="2405.0912977871021"/>
  </r>
  <r>
    <x v="18"/>
    <x v="4"/>
    <x v="36"/>
    <n v="0"/>
  </r>
  <r>
    <x v="18"/>
    <x v="5"/>
    <x v="36"/>
    <n v="328.63882734801285"/>
  </r>
  <r>
    <x v="19"/>
    <x v="6"/>
    <x v="36"/>
    <n v="0"/>
  </r>
  <r>
    <x v="19"/>
    <x v="7"/>
    <x v="36"/>
    <n v="0"/>
  </r>
  <r>
    <x v="19"/>
    <x v="8"/>
    <x v="36"/>
    <n v="0"/>
  </r>
  <r>
    <x v="19"/>
    <x v="9"/>
    <x v="36"/>
    <n v="1317"/>
  </r>
  <r>
    <x v="19"/>
    <x v="10"/>
    <x v="36"/>
    <n v="1402"/>
  </r>
  <r>
    <x v="19"/>
    <x v="11"/>
    <x v="36"/>
    <n v="235"/>
  </r>
  <r>
    <x v="19"/>
    <x v="0"/>
    <x v="36"/>
    <n v="0"/>
  </r>
  <r>
    <x v="19"/>
    <x v="1"/>
    <x v="36"/>
    <n v="483"/>
  </r>
  <r>
    <x v="19"/>
    <x v="2"/>
    <x v="36"/>
    <n v="0"/>
  </r>
  <r>
    <x v="19"/>
    <x v="3"/>
    <x v="36"/>
    <n v="0"/>
  </r>
  <r>
    <x v="19"/>
    <x v="4"/>
    <x v="36"/>
    <n v="2996"/>
  </r>
  <r>
    <x v="19"/>
    <x v="5"/>
    <x v="36"/>
    <n v="198"/>
  </r>
  <r>
    <x v="20"/>
    <x v="6"/>
    <x v="36"/>
    <n v="0"/>
  </r>
  <r>
    <x v="20"/>
    <x v="7"/>
    <x v="36"/>
    <n v="907"/>
  </r>
  <r>
    <x v="20"/>
    <x v="8"/>
    <x v="36"/>
    <n v="2540"/>
  </r>
  <r>
    <x v="20"/>
    <x v="9"/>
    <x v="36"/>
    <n v="5"/>
  </r>
  <r>
    <x v="20"/>
    <x v="10"/>
    <x v="36"/>
    <n v="0"/>
  </r>
  <r>
    <x v="20"/>
    <x v="11"/>
    <x v="36"/>
    <n v="0"/>
  </r>
  <r>
    <x v="20"/>
    <x v="0"/>
    <x v="36"/>
    <n v="526"/>
  </r>
  <r>
    <x v="20"/>
    <x v="1"/>
    <x v="36"/>
    <n v="103"/>
  </r>
  <r>
    <x v="20"/>
    <x v="2"/>
    <x v="36"/>
    <n v="106"/>
  </r>
  <r>
    <x v="20"/>
    <x v="3"/>
    <x v="36"/>
    <n v="0"/>
  </r>
  <r>
    <x v="20"/>
    <x v="4"/>
    <x v="36"/>
    <n v="1326"/>
  </r>
  <r>
    <x v="20"/>
    <x v="5"/>
    <x v="36"/>
    <n v="0"/>
  </r>
  <r>
    <x v="21"/>
    <x v="6"/>
    <x v="36"/>
    <n v="179"/>
  </r>
  <r>
    <x v="21"/>
    <x v="7"/>
    <x v="36"/>
    <n v="0"/>
  </r>
  <r>
    <x v="21"/>
    <x v="8"/>
    <x v="36"/>
    <n v="0"/>
  </r>
  <r>
    <x v="21"/>
    <x v="9"/>
    <x v="36"/>
    <n v="1742"/>
  </r>
  <r>
    <x v="21"/>
    <x v="10"/>
    <x v="36"/>
    <n v="107"/>
  </r>
  <r>
    <x v="21"/>
    <x v="11"/>
    <x v="36"/>
    <n v="607"/>
  </r>
  <r>
    <x v="21"/>
    <x v="0"/>
    <x v="36"/>
    <n v="0"/>
  </r>
  <r>
    <x v="21"/>
    <x v="1"/>
    <x v="36"/>
    <n v="356"/>
  </r>
  <r>
    <x v="21"/>
    <x v="2"/>
    <x v="36"/>
    <n v="454"/>
  </r>
  <r>
    <x v="21"/>
    <x v="3"/>
    <x v="36"/>
    <n v="2643"/>
  </r>
  <r>
    <x v="21"/>
    <x v="4"/>
    <x v="36"/>
    <n v="0"/>
  </r>
  <r>
    <x v="21"/>
    <x v="5"/>
    <x v="36"/>
    <n v="442"/>
  </r>
  <r>
    <x v="22"/>
    <x v="6"/>
    <x v="36"/>
    <n v="1747"/>
  </r>
  <r>
    <x v="22"/>
    <x v="7"/>
    <x v="36"/>
    <n v="0"/>
  </r>
  <r>
    <x v="22"/>
    <x v="8"/>
    <x v="36"/>
    <n v="864"/>
  </r>
  <r>
    <x v="22"/>
    <x v="9"/>
    <x v="36"/>
    <n v="0"/>
  </r>
  <r>
    <x v="22"/>
    <x v="10"/>
    <x v="36"/>
    <n v="1330"/>
  </r>
  <r>
    <x v="22"/>
    <x v="11"/>
    <x v="36"/>
    <n v="322"/>
  </r>
  <r>
    <x v="22"/>
    <x v="0"/>
    <x v="36"/>
    <n v="0"/>
  </r>
  <r>
    <x v="22"/>
    <x v="1"/>
    <x v="36"/>
    <n v="634"/>
  </r>
  <r>
    <x v="22"/>
    <x v="2"/>
    <x v="36"/>
    <n v="836"/>
  </r>
  <r>
    <x v="22"/>
    <x v="3"/>
    <x v="36"/>
    <n v="1677"/>
  </r>
  <r>
    <x v="22"/>
    <x v="4"/>
    <x v="36"/>
    <n v="64"/>
  </r>
  <r>
    <x v="22"/>
    <x v="5"/>
    <x v="36"/>
    <n v="0"/>
  </r>
  <r>
    <x v="23"/>
    <x v="6"/>
    <x v="36"/>
    <n v="1637"/>
  </r>
  <r>
    <x v="23"/>
    <x v="7"/>
    <x v="36"/>
    <n v="0"/>
  </r>
  <r>
    <x v="23"/>
    <x v="8"/>
    <x v="36"/>
    <n v="1564"/>
  </r>
  <r>
    <x v="23"/>
    <x v="9"/>
    <x v="36"/>
    <n v="591"/>
  </r>
  <r>
    <x v="23"/>
    <x v="10"/>
    <x v="36"/>
    <n v="106"/>
  </r>
  <r>
    <x v="23"/>
    <x v="11"/>
    <x v="36"/>
    <n v="33"/>
  </r>
  <r>
    <x v="23"/>
    <x v="0"/>
    <x v="36"/>
    <n v="0"/>
  </r>
  <r>
    <x v="23"/>
    <x v="1"/>
    <x v="36"/>
    <n v="672"/>
  </r>
  <r>
    <x v="23"/>
    <x v="2"/>
    <x v="36"/>
    <n v="333"/>
  </r>
  <r>
    <x v="23"/>
    <x v="3"/>
    <x v="36"/>
    <n v="2071"/>
  </r>
  <r>
    <x v="23"/>
    <x v="4"/>
    <x v="36"/>
    <n v="383"/>
  </r>
  <r>
    <x v="23"/>
    <x v="5"/>
    <x v="36"/>
    <n v="1178"/>
  </r>
  <r>
    <x v="24"/>
    <x v="6"/>
    <x v="36"/>
    <n v="63"/>
  </r>
  <r>
    <x v="24"/>
    <x v="7"/>
    <x v="36"/>
    <n v="791"/>
  </r>
  <r>
    <x v="24"/>
    <x v="8"/>
    <x v="36"/>
    <n v="825"/>
  </r>
  <r>
    <x v="24"/>
    <x v="9"/>
    <x v="36"/>
    <n v="695"/>
  </r>
  <r>
    <x v="24"/>
    <x v="10"/>
    <x v="36"/>
    <n v="573"/>
  </r>
  <r>
    <x v="24"/>
    <x v="11"/>
    <x v="36"/>
    <n v="482"/>
  </r>
  <r>
    <x v="24"/>
    <x v="0"/>
    <x v="36"/>
    <n v="682"/>
  </r>
  <r>
    <x v="24"/>
    <x v="1"/>
    <x v="36"/>
    <n v="591"/>
  </r>
  <r>
    <x v="24"/>
    <x v="2"/>
    <x v="36"/>
    <n v="357"/>
  </r>
  <r>
    <x v="24"/>
    <x v="3"/>
    <x v="36"/>
    <n v="1843"/>
  </r>
  <r>
    <x v="24"/>
    <x v="4"/>
    <x v="36"/>
    <n v="561"/>
  </r>
  <r>
    <x v="24"/>
    <x v="5"/>
    <x v="36"/>
    <n v="889"/>
  </r>
  <r>
    <x v="25"/>
    <x v="6"/>
    <x v="36"/>
    <n v="369"/>
  </r>
  <r>
    <x v="25"/>
    <x v="7"/>
    <x v="36"/>
    <n v="371"/>
  </r>
  <r>
    <x v="25"/>
    <x v="8"/>
    <x v="36"/>
    <n v="47"/>
  </r>
  <r>
    <x v="25"/>
    <x v="9"/>
    <x v="36"/>
    <n v="0"/>
  </r>
  <r>
    <x v="25"/>
    <x v="10"/>
    <x v="36"/>
    <n v="23"/>
  </r>
  <r>
    <x v="25"/>
    <x v="11"/>
    <x v="36"/>
    <n v="17"/>
  </r>
  <r>
    <x v="25"/>
    <x v="0"/>
    <x v="36"/>
    <n v="1"/>
  </r>
  <r>
    <x v="25"/>
    <x v="1"/>
    <x v="36"/>
    <n v="13"/>
  </r>
  <r>
    <x v="25"/>
    <x v="2"/>
    <x v="36"/>
    <n v="14"/>
  </r>
  <r>
    <x v="25"/>
    <x v="3"/>
    <x v="36"/>
    <n v="0"/>
  </r>
  <r>
    <x v="25"/>
    <x v="4"/>
    <x v="36"/>
    <n v="159"/>
  </r>
  <r>
    <x v="25"/>
    <x v="5"/>
    <x v="36"/>
    <n v="257"/>
  </r>
  <r>
    <x v="0"/>
    <x v="0"/>
    <x v="37"/>
    <n v="0"/>
  </r>
  <r>
    <x v="0"/>
    <x v="1"/>
    <x v="37"/>
    <n v="0"/>
  </r>
  <r>
    <x v="0"/>
    <x v="2"/>
    <x v="37"/>
    <n v="0"/>
  </r>
  <r>
    <x v="0"/>
    <x v="3"/>
    <x v="37"/>
    <n v="0"/>
  </r>
  <r>
    <x v="0"/>
    <x v="4"/>
    <x v="37"/>
    <n v="0"/>
  </r>
  <r>
    <x v="0"/>
    <x v="5"/>
    <x v="37"/>
    <n v="0"/>
  </r>
  <r>
    <x v="1"/>
    <x v="6"/>
    <x v="37"/>
    <n v="0"/>
  </r>
  <r>
    <x v="1"/>
    <x v="7"/>
    <x v="37"/>
    <n v="0"/>
  </r>
  <r>
    <x v="1"/>
    <x v="8"/>
    <x v="37"/>
    <n v="0"/>
  </r>
  <r>
    <x v="1"/>
    <x v="9"/>
    <x v="37"/>
    <n v="0"/>
  </r>
  <r>
    <x v="1"/>
    <x v="10"/>
    <x v="37"/>
    <n v="0"/>
  </r>
  <r>
    <x v="1"/>
    <x v="11"/>
    <x v="37"/>
    <n v="0"/>
  </r>
  <r>
    <x v="1"/>
    <x v="0"/>
    <x v="37"/>
    <n v="0"/>
  </r>
  <r>
    <x v="1"/>
    <x v="1"/>
    <x v="37"/>
    <n v="0"/>
  </r>
  <r>
    <x v="1"/>
    <x v="2"/>
    <x v="37"/>
    <n v="0"/>
  </r>
  <r>
    <x v="1"/>
    <x v="3"/>
    <x v="37"/>
    <n v="0"/>
  </r>
  <r>
    <x v="1"/>
    <x v="4"/>
    <x v="37"/>
    <n v="0"/>
  </r>
  <r>
    <x v="1"/>
    <x v="5"/>
    <x v="37"/>
    <n v="0"/>
  </r>
  <r>
    <x v="2"/>
    <x v="6"/>
    <x v="37"/>
    <n v="0"/>
  </r>
  <r>
    <x v="2"/>
    <x v="7"/>
    <x v="37"/>
    <n v="0"/>
  </r>
  <r>
    <x v="2"/>
    <x v="8"/>
    <x v="37"/>
    <n v="0"/>
  </r>
  <r>
    <x v="2"/>
    <x v="9"/>
    <x v="37"/>
    <n v="0"/>
  </r>
  <r>
    <x v="2"/>
    <x v="10"/>
    <x v="37"/>
    <n v="0"/>
  </r>
  <r>
    <x v="2"/>
    <x v="11"/>
    <x v="37"/>
    <n v="0"/>
  </r>
  <r>
    <x v="2"/>
    <x v="0"/>
    <x v="37"/>
    <n v="0"/>
  </r>
  <r>
    <x v="2"/>
    <x v="1"/>
    <x v="37"/>
    <n v="0"/>
  </r>
  <r>
    <x v="2"/>
    <x v="2"/>
    <x v="37"/>
    <n v="0"/>
  </r>
  <r>
    <x v="2"/>
    <x v="3"/>
    <x v="37"/>
    <n v="0"/>
  </r>
  <r>
    <x v="2"/>
    <x v="4"/>
    <x v="37"/>
    <n v="0"/>
  </r>
  <r>
    <x v="2"/>
    <x v="5"/>
    <x v="37"/>
    <n v="0"/>
  </r>
  <r>
    <x v="3"/>
    <x v="6"/>
    <x v="37"/>
    <n v="0"/>
  </r>
  <r>
    <x v="3"/>
    <x v="7"/>
    <x v="37"/>
    <n v="0"/>
  </r>
  <r>
    <x v="3"/>
    <x v="8"/>
    <x v="37"/>
    <n v="0"/>
  </r>
  <r>
    <x v="3"/>
    <x v="9"/>
    <x v="37"/>
    <n v="0"/>
  </r>
  <r>
    <x v="3"/>
    <x v="10"/>
    <x v="37"/>
    <n v="0"/>
  </r>
  <r>
    <x v="3"/>
    <x v="11"/>
    <x v="37"/>
    <n v="0"/>
  </r>
  <r>
    <x v="3"/>
    <x v="0"/>
    <x v="37"/>
    <n v="0"/>
  </r>
  <r>
    <x v="3"/>
    <x v="1"/>
    <x v="37"/>
    <n v="0"/>
  </r>
  <r>
    <x v="3"/>
    <x v="2"/>
    <x v="37"/>
    <n v="0"/>
  </r>
  <r>
    <x v="3"/>
    <x v="3"/>
    <x v="37"/>
    <n v="0"/>
  </r>
  <r>
    <x v="3"/>
    <x v="4"/>
    <x v="37"/>
    <n v="0"/>
  </r>
  <r>
    <x v="3"/>
    <x v="5"/>
    <x v="37"/>
    <n v="0"/>
  </r>
  <r>
    <x v="4"/>
    <x v="6"/>
    <x v="37"/>
    <n v="0"/>
  </r>
  <r>
    <x v="4"/>
    <x v="7"/>
    <x v="37"/>
    <n v="0"/>
  </r>
  <r>
    <x v="4"/>
    <x v="8"/>
    <x v="37"/>
    <n v="0"/>
  </r>
  <r>
    <x v="4"/>
    <x v="9"/>
    <x v="37"/>
    <n v="0"/>
  </r>
  <r>
    <x v="4"/>
    <x v="10"/>
    <x v="37"/>
    <n v="0"/>
  </r>
  <r>
    <x v="4"/>
    <x v="11"/>
    <x v="37"/>
    <n v="0"/>
  </r>
  <r>
    <x v="4"/>
    <x v="0"/>
    <x v="37"/>
    <n v="0"/>
  </r>
  <r>
    <x v="4"/>
    <x v="1"/>
    <x v="37"/>
    <n v="0"/>
  </r>
  <r>
    <x v="4"/>
    <x v="2"/>
    <x v="37"/>
    <n v="0"/>
  </r>
  <r>
    <x v="4"/>
    <x v="3"/>
    <x v="37"/>
    <n v="0"/>
  </r>
  <r>
    <x v="4"/>
    <x v="4"/>
    <x v="37"/>
    <n v="0"/>
  </r>
  <r>
    <x v="4"/>
    <x v="5"/>
    <x v="37"/>
    <n v="0"/>
  </r>
  <r>
    <x v="5"/>
    <x v="6"/>
    <x v="37"/>
    <n v="0"/>
  </r>
  <r>
    <x v="5"/>
    <x v="7"/>
    <x v="37"/>
    <n v="0"/>
  </r>
  <r>
    <x v="5"/>
    <x v="8"/>
    <x v="37"/>
    <n v="0"/>
  </r>
  <r>
    <x v="5"/>
    <x v="9"/>
    <x v="37"/>
    <n v="0"/>
  </r>
  <r>
    <x v="5"/>
    <x v="10"/>
    <x v="37"/>
    <n v="0"/>
  </r>
  <r>
    <x v="5"/>
    <x v="11"/>
    <x v="37"/>
    <n v="0"/>
  </r>
  <r>
    <x v="5"/>
    <x v="0"/>
    <x v="37"/>
    <n v="0"/>
  </r>
  <r>
    <x v="5"/>
    <x v="1"/>
    <x v="37"/>
    <n v="0"/>
  </r>
  <r>
    <x v="5"/>
    <x v="2"/>
    <x v="37"/>
    <n v="0"/>
  </r>
  <r>
    <x v="5"/>
    <x v="3"/>
    <x v="37"/>
    <n v="0"/>
  </r>
  <r>
    <x v="5"/>
    <x v="4"/>
    <x v="37"/>
    <n v="0"/>
  </r>
  <r>
    <x v="5"/>
    <x v="5"/>
    <x v="37"/>
    <n v="0"/>
  </r>
  <r>
    <x v="6"/>
    <x v="6"/>
    <x v="37"/>
    <n v="0"/>
  </r>
  <r>
    <x v="6"/>
    <x v="7"/>
    <x v="37"/>
    <n v="0"/>
  </r>
  <r>
    <x v="6"/>
    <x v="8"/>
    <x v="37"/>
    <n v="0"/>
  </r>
  <r>
    <x v="6"/>
    <x v="9"/>
    <x v="37"/>
    <n v="0"/>
  </r>
  <r>
    <x v="6"/>
    <x v="10"/>
    <x v="37"/>
    <n v="0"/>
  </r>
  <r>
    <x v="6"/>
    <x v="11"/>
    <x v="37"/>
    <n v="0"/>
  </r>
  <r>
    <x v="6"/>
    <x v="0"/>
    <x v="37"/>
    <n v="0"/>
  </r>
  <r>
    <x v="6"/>
    <x v="1"/>
    <x v="37"/>
    <n v="0"/>
  </r>
  <r>
    <x v="6"/>
    <x v="2"/>
    <x v="37"/>
    <n v="0"/>
  </r>
  <r>
    <x v="6"/>
    <x v="3"/>
    <x v="37"/>
    <n v="0"/>
  </r>
  <r>
    <x v="6"/>
    <x v="4"/>
    <x v="37"/>
    <n v="0"/>
  </r>
  <r>
    <x v="6"/>
    <x v="5"/>
    <x v="37"/>
    <n v="0"/>
  </r>
  <r>
    <x v="7"/>
    <x v="6"/>
    <x v="37"/>
    <n v="0"/>
  </r>
  <r>
    <x v="7"/>
    <x v="7"/>
    <x v="37"/>
    <n v="0"/>
  </r>
  <r>
    <x v="7"/>
    <x v="8"/>
    <x v="37"/>
    <n v="0"/>
  </r>
  <r>
    <x v="7"/>
    <x v="9"/>
    <x v="37"/>
    <n v="0"/>
  </r>
  <r>
    <x v="7"/>
    <x v="10"/>
    <x v="37"/>
    <n v="0"/>
  </r>
  <r>
    <x v="7"/>
    <x v="11"/>
    <x v="37"/>
    <n v="0"/>
  </r>
  <r>
    <x v="7"/>
    <x v="0"/>
    <x v="37"/>
    <n v="0"/>
  </r>
  <r>
    <x v="7"/>
    <x v="1"/>
    <x v="37"/>
    <n v="0"/>
  </r>
  <r>
    <x v="7"/>
    <x v="2"/>
    <x v="37"/>
    <n v="0"/>
  </r>
  <r>
    <x v="7"/>
    <x v="3"/>
    <x v="37"/>
    <n v="0"/>
  </r>
  <r>
    <x v="7"/>
    <x v="4"/>
    <x v="37"/>
    <n v="0"/>
  </r>
  <r>
    <x v="7"/>
    <x v="5"/>
    <x v="37"/>
    <n v="0"/>
  </r>
  <r>
    <x v="8"/>
    <x v="6"/>
    <x v="37"/>
    <n v="0"/>
  </r>
  <r>
    <x v="8"/>
    <x v="7"/>
    <x v="37"/>
    <n v="0"/>
  </r>
  <r>
    <x v="8"/>
    <x v="8"/>
    <x v="37"/>
    <n v="0"/>
  </r>
  <r>
    <x v="8"/>
    <x v="9"/>
    <x v="37"/>
    <n v="0"/>
  </r>
  <r>
    <x v="8"/>
    <x v="10"/>
    <x v="37"/>
    <n v="0"/>
  </r>
  <r>
    <x v="8"/>
    <x v="11"/>
    <x v="37"/>
    <n v="0"/>
  </r>
  <r>
    <x v="8"/>
    <x v="0"/>
    <x v="37"/>
    <n v="0"/>
  </r>
  <r>
    <x v="8"/>
    <x v="1"/>
    <x v="37"/>
    <n v="0"/>
  </r>
  <r>
    <x v="8"/>
    <x v="2"/>
    <x v="37"/>
    <n v="0"/>
  </r>
  <r>
    <x v="8"/>
    <x v="3"/>
    <x v="37"/>
    <n v="0"/>
  </r>
  <r>
    <x v="8"/>
    <x v="4"/>
    <x v="37"/>
    <n v="0"/>
  </r>
  <r>
    <x v="8"/>
    <x v="5"/>
    <x v="37"/>
    <n v="0"/>
  </r>
  <r>
    <x v="9"/>
    <x v="6"/>
    <x v="37"/>
    <n v="0"/>
  </r>
  <r>
    <x v="9"/>
    <x v="7"/>
    <x v="37"/>
    <n v="0"/>
  </r>
  <r>
    <x v="9"/>
    <x v="8"/>
    <x v="37"/>
    <n v="0"/>
  </r>
  <r>
    <x v="9"/>
    <x v="9"/>
    <x v="37"/>
    <n v="0"/>
  </r>
  <r>
    <x v="9"/>
    <x v="10"/>
    <x v="37"/>
    <n v="0"/>
  </r>
  <r>
    <x v="9"/>
    <x v="11"/>
    <x v="37"/>
    <n v="0"/>
  </r>
  <r>
    <x v="9"/>
    <x v="0"/>
    <x v="37"/>
    <n v="0"/>
  </r>
  <r>
    <x v="9"/>
    <x v="1"/>
    <x v="37"/>
    <n v="0"/>
  </r>
  <r>
    <x v="9"/>
    <x v="2"/>
    <x v="37"/>
    <n v="0"/>
  </r>
  <r>
    <x v="9"/>
    <x v="3"/>
    <x v="37"/>
    <n v="0"/>
  </r>
  <r>
    <x v="9"/>
    <x v="4"/>
    <x v="37"/>
    <n v="0"/>
  </r>
  <r>
    <x v="9"/>
    <x v="5"/>
    <x v="37"/>
    <n v="0"/>
  </r>
  <r>
    <x v="10"/>
    <x v="6"/>
    <x v="37"/>
    <n v="0"/>
  </r>
  <r>
    <x v="10"/>
    <x v="7"/>
    <x v="37"/>
    <n v="0"/>
  </r>
  <r>
    <x v="10"/>
    <x v="8"/>
    <x v="37"/>
    <n v="0"/>
  </r>
  <r>
    <x v="10"/>
    <x v="9"/>
    <x v="37"/>
    <n v="0"/>
  </r>
  <r>
    <x v="10"/>
    <x v="10"/>
    <x v="37"/>
    <n v="0"/>
  </r>
  <r>
    <x v="10"/>
    <x v="11"/>
    <x v="37"/>
    <n v="0"/>
  </r>
  <r>
    <x v="10"/>
    <x v="0"/>
    <x v="37"/>
    <n v="0"/>
  </r>
  <r>
    <x v="10"/>
    <x v="1"/>
    <x v="37"/>
    <n v="0"/>
  </r>
  <r>
    <x v="10"/>
    <x v="2"/>
    <x v="37"/>
    <n v="0"/>
  </r>
  <r>
    <x v="10"/>
    <x v="3"/>
    <x v="37"/>
    <n v="0"/>
  </r>
  <r>
    <x v="10"/>
    <x v="4"/>
    <x v="37"/>
    <n v="0"/>
  </r>
  <r>
    <x v="10"/>
    <x v="5"/>
    <x v="37"/>
    <n v="0"/>
  </r>
  <r>
    <x v="11"/>
    <x v="6"/>
    <x v="37"/>
    <n v="0"/>
  </r>
  <r>
    <x v="11"/>
    <x v="7"/>
    <x v="37"/>
    <n v="0"/>
  </r>
  <r>
    <x v="11"/>
    <x v="8"/>
    <x v="37"/>
    <n v="0"/>
  </r>
  <r>
    <x v="11"/>
    <x v="9"/>
    <x v="37"/>
    <n v="0"/>
  </r>
  <r>
    <x v="11"/>
    <x v="10"/>
    <x v="37"/>
    <n v="0"/>
  </r>
  <r>
    <x v="11"/>
    <x v="11"/>
    <x v="37"/>
    <n v="0"/>
  </r>
  <r>
    <x v="11"/>
    <x v="0"/>
    <x v="37"/>
    <n v="0"/>
  </r>
  <r>
    <x v="11"/>
    <x v="1"/>
    <x v="37"/>
    <n v="0"/>
  </r>
  <r>
    <x v="11"/>
    <x v="2"/>
    <x v="37"/>
    <n v="0"/>
  </r>
  <r>
    <x v="11"/>
    <x v="3"/>
    <x v="37"/>
    <n v="0"/>
  </r>
  <r>
    <x v="11"/>
    <x v="4"/>
    <x v="37"/>
    <n v="0"/>
  </r>
  <r>
    <x v="11"/>
    <x v="5"/>
    <x v="37"/>
    <n v="0"/>
  </r>
  <r>
    <x v="12"/>
    <x v="6"/>
    <x v="37"/>
    <n v="0"/>
  </r>
  <r>
    <x v="12"/>
    <x v="7"/>
    <x v="37"/>
    <n v="0"/>
  </r>
  <r>
    <x v="12"/>
    <x v="8"/>
    <x v="37"/>
    <n v="0"/>
  </r>
  <r>
    <x v="12"/>
    <x v="9"/>
    <x v="37"/>
    <n v="0"/>
  </r>
  <r>
    <x v="12"/>
    <x v="10"/>
    <x v="37"/>
    <n v="0"/>
  </r>
  <r>
    <x v="12"/>
    <x v="11"/>
    <x v="37"/>
    <n v="0"/>
  </r>
  <r>
    <x v="12"/>
    <x v="0"/>
    <x v="37"/>
    <n v="0"/>
  </r>
  <r>
    <x v="12"/>
    <x v="1"/>
    <x v="37"/>
    <n v="0"/>
  </r>
  <r>
    <x v="12"/>
    <x v="2"/>
    <x v="37"/>
    <n v="0"/>
  </r>
  <r>
    <x v="12"/>
    <x v="3"/>
    <x v="37"/>
    <n v="0"/>
  </r>
  <r>
    <x v="12"/>
    <x v="4"/>
    <x v="37"/>
    <n v="0"/>
  </r>
  <r>
    <x v="12"/>
    <x v="5"/>
    <x v="37"/>
    <n v="0"/>
  </r>
  <r>
    <x v="13"/>
    <x v="6"/>
    <x v="37"/>
    <n v="0"/>
  </r>
  <r>
    <x v="13"/>
    <x v="7"/>
    <x v="37"/>
    <n v="0"/>
  </r>
  <r>
    <x v="13"/>
    <x v="8"/>
    <x v="37"/>
    <n v="0"/>
  </r>
  <r>
    <x v="13"/>
    <x v="9"/>
    <x v="37"/>
    <n v="0"/>
  </r>
  <r>
    <x v="13"/>
    <x v="10"/>
    <x v="37"/>
    <n v="0"/>
  </r>
  <r>
    <x v="13"/>
    <x v="11"/>
    <x v="37"/>
    <n v="0"/>
  </r>
  <r>
    <x v="13"/>
    <x v="0"/>
    <x v="37"/>
    <n v="0"/>
  </r>
  <r>
    <x v="13"/>
    <x v="1"/>
    <x v="37"/>
    <n v="0"/>
  </r>
  <r>
    <x v="13"/>
    <x v="2"/>
    <x v="37"/>
    <n v="0"/>
  </r>
  <r>
    <x v="13"/>
    <x v="3"/>
    <x v="37"/>
    <n v="0"/>
  </r>
  <r>
    <x v="13"/>
    <x v="4"/>
    <x v="37"/>
    <n v="0"/>
  </r>
  <r>
    <x v="13"/>
    <x v="5"/>
    <x v="37"/>
    <n v="0"/>
  </r>
  <r>
    <x v="14"/>
    <x v="6"/>
    <x v="37"/>
    <n v="0"/>
  </r>
  <r>
    <x v="14"/>
    <x v="7"/>
    <x v="37"/>
    <n v="0"/>
  </r>
  <r>
    <x v="14"/>
    <x v="8"/>
    <x v="37"/>
    <n v="0"/>
  </r>
  <r>
    <x v="14"/>
    <x v="9"/>
    <x v="37"/>
    <n v="0"/>
  </r>
  <r>
    <x v="14"/>
    <x v="10"/>
    <x v="37"/>
    <n v="0"/>
  </r>
  <r>
    <x v="14"/>
    <x v="11"/>
    <x v="37"/>
    <n v="0"/>
  </r>
  <r>
    <x v="14"/>
    <x v="0"/>
    <x v="37"/>
    <n v="0"/>
  </r>
  <r>
    <x v="14"/>
    <x v="1"/>
    <x v="37"/>
    <n v="0"/>
  </r>
  <r>
    <x v="14"/>
    <x v="2"/>
    <x v="37"/>
    <n v="0"/>
  </r>
  <r>
    <x v="14"/>
    <x v="3"/>
    <x v="37"/>
    <n v="0"/>
  </r>
  <r>
    <x v="14"/>
    <x v="4"/>
    <x v="37"/>
    <n v="0"/>
  </r>
  <r>
    <x v="14"/>
    <x v="5"/>
    <x v="37"/>
    <n v="0"/>
  </r>
  <r>
    <x v="15"/>
    <x v="6"/>
    <x v="37"/>
    <n v="0"/>
  </r>
  <r>
    <x v="15"/>
    <x v="7"/>
    <x v="37"/>
    <n v="0"/>
  </r>
  <r>
    <x v="15"/>
    <x v="8"/>
    <x v="37"/>
    <n v="0"/>
  </r>
  <r>
    <x v="15"/>
    <x v="9"/>
    <x v="37"/>
    <n v="0"/>
  </r>
  <r>
    <x v="15"/>
    <x v="10"/>
    <x v="37"/>
    <n v="0"/>
  </r>
  <r>
    <x v="15"/>
    <x v="11"/>
    <x v="37"/>
    <n v="0"/>
  </r>
  <r>
    <x v="15"/>
    <x v="0"/>
    <x v="37"/>
    <n v="0"/>
  </r>
  <r>
    <x v="15"/>
    <x v="1"/>
    <x v="37"/>
    <n v="0"/>
  </r>
  <r>
    <x v="15"/>
    <x v="2"/>
    <x v="37"/>
    <n v="0"/>
  </r>
  <r>
    <x v="15"/>
    <x v="3"/>
    <x v="37"/>
    <n v="0"/>
  </r>
  <r>
    <x v="15"/>
    <x v="4"/>
    <x v="37"/>
    <n v="0"/>
  </r>
  <r>
    <x v="15"/>
    <x v="5"/>
    <x v="37"/>
    <n v="0"/>
  </r>
  <r>
    <x v="16"/>
    <x v="6"/>
    <x v="37"/>
    <n v="0"/>
  </r>
  <r>
    <x v="16"/>
    <x v="7"/>
    <x v="37"/>
    <n v="0"/>
  </r>
  <r>
    <x v="16"/>
    <x v="8"/>
    <x v="37"/>
    <n v="0"/>
  </r>
  <r>
    <x v="16"/>
    <x v="9"/>
    <x v="37"/>
    <n v="0"/>
  </r>
  <r>
    <x v="16"/>
    <x v="10"/>
    <x v="37"/>
    <n v="0"/>
  </r>
  <r>
    <x v="16"/>
    <x v="11"/>
    <x v="37"/>
    <n v="0"/>
  </r>
  <r>
    <x v="16"/>
    <x v="0"/>
    <x v="37"/>
    <n v="0"/>
  </r>
  <r>
    <x v="16"/>
    <x v="1"/>
    <x v="37"/>
    <n v="0"/>
  </r>
  <r>
    <x v="16"/>
    <x v="2"/>
    <x v="37"/>
    <n v="0"/>
  </r>
  <r>
    <x v="16"/>
    <x v="3"/>
    <x v="37"/>
    <n v="0"/>
  </r>
  <r>
    <x v="16"/>
    <x v="4"/>
    <x v="37"/>
    <n v="0"/>
  </r>
  <r>
    <x v="16"/>
    <x v="5"/>
    <x v="37"/>
    <n v="0"/>
  </r>
  <r>
    <x v="17"/>
    <x v="6"/>
    <x v="37"/>
    <n v="0"/>
  </r>
  <r>
    <x v="17"/>
    <x v="7"/>
    <x v="37"/>
    <n v="0"/>
  </r>
  <r>
    <x v="17"/>
    <x v="8"/>
    <x v="37"/>
    <n v="0"/>
  </r>
  <r>
    <x v="17"/>
    <x v="9"/>
    <x v="37"/>
    <n v="0"/>
  </r>
  <r>
    <x v="17"/>
    <x v="10"/>
    <x v="37"/>
    <n v="0"/>
  </r>
  <r>
    <x v="17"/>
    <x v="11"/>
    <x v="37"/>
    <n v="0"/>
  </r>
  <r>
    <x v="17"/>
    <x v="0"/>
    <x v="37"/>
    <n v="0"/>
  </r>
  <r>
    <x v="17"/>
    <x v="1"/>
    <x v="37"/>
    <n v="0"/>
  </r>
  <r>
    <x v="17"/>
    <x v="2"/>
    <x v="37"/>
    <n v="0"/>
  </r>
  <r>
    <x v="17"/>
    <x v="3"/>
    <x v="37"/>
    <n v="0"/>
  </r>
  <r>
    <x v="17"/>
    <x v="4"/>
    <x v="37"/>
    <n v="0"/>
  </r>
  <r>
    <x v="17"/>
    <x v="5"/>
    <x v="37"/>
    <n v="0"/>
  </r>
  <r>
    <x v="18"/>
    <x v="6"/>
    <x v="37"/>
    <n v="0"/>
  </r>
  <r>
    <x v="18"/>
    <x v="7"/>
    <x v="37"/>
    <n v="0"/>
  </r>
  <r>
    <x v="18"/>
    <x v="8"/>
    <x v="37"/>
    <n v="0"/>
  </r>
  <r>
    <x v="18"/>
    <x v="9"/>
    <x v="37"/>
    <n v="0"/>
  </r>
  <r>
    <x v="18"/>
    <x v="10"/>
    <x v="37"/>
    <n v="0"/>
  </r>
  <r>
    <x v="18"/>
    <x v="11"/>
    <x v="37"/>
    <n v="0"/>
  </r>
  <r>
    <x v="18"/>
    <x v="0"/>
    <x v="37"/>
    <n v="0"/>
  </r>
  <r>
    <x v="18"/>
    <x v="1"/>
    <x v="37"/>
    <n v="0"/>
  </r>
  <r>
    <x v="18"/>
    <x v="2"/>
    <x v="37"/>
    <n v="0"/>
  </r>
  <r>
    <x v="18"/>
    <x v="3"/>
    <x v="37"/>
    <n v="0"/>
  </r>
  <r>
    <x v="18"/>
    <x v="4"/>
    <x v="37"/>
    <n v="0"/>
  </r>
  <r>
    <x v="18"/>
    <x v="5"/>
    <x v="37"/>
    <n v="0"/>
  </r>
  <r>
    <x v="19"/>
    <x v="6"/>
    <x v="37"/>
    <n v="0"/>
  </r>
  <r>
    <x v="19"/>
    <x v="7"/>
    <x v="37"/>
    <n v="0"/>
  </r>
  <r>
    <x v="19"/>
    <x v="8"/>
    <x v="37"/>
    <n v="0"/>
  </r>
  <r>
    <x v="19"/>
    <x v="9"/>
    <x v="37"/>
    <n v="0"/>
  </r>
  <r>
    <x v="19"/>
    <x v="10"/>
    <x v="37"/>
    <n v="0"/>
  </r>
  <r>
    <x v="19"/>
    <x v="11"/>
    <x v="37"/>
    <n v="0"/>
  </r>
  <r>
    <x v="19"/>
    <x v="0"/>
    <x v="37"/>
    <n v="0"/>
  </r>
  <r>
    <x v="19"/>
    <x v="1"/>
    <x v="37"/>
    <n v="0"/>
  </r>
  <r>
    <x v="19"/>
    <x v="2"/>
    <x v="37"/>
    <n v="0"/>
  </r>
  <r>
    <x v="19"/>
    <x v="3"/>
    <x v="37"/>
    <n v="0"/>
  </r>
  <r>
    <x v="19"/>
    <x v="4"/>
    <x v="37"/>
    <n v="0"/>
  </r>
  <r>
    <x v="19"/>
    <x v="5"/>
    <x v="37"/>
    <n v="0"/>
  </r>
  <r>
    <x v="20"/>
    <x v="6"/>
    <x v="37"/>
    <n v="0"/>
  </r>
  <r>
    <x v="20"/>
    <x v="7"/>
    <x v="37"/>
    <n v="0"/>
  </r>
  <r>
    <x v="20"/>
    <x v="8"/>
    <x v="37"/>
    <n v="0"/>
  </r>
  <r>
    <x v="20"/>
    <x v="9"/>
    <x v="37"/>
    <n v="0"/>
  </r>
  <r>
    <x v="20"/>
    <x v="10"/>
    <x v="37"/>
    <n v="0"/>
  </r>
  <r>
    <x v="20"/>
    <x v="11"/>
    <x v="37"/>
    <n v="0"/>
  </r>
  <r>
    <x v="20"/>
    <x v="0"/>
    <x v="37"/>
    <n v="0"/>
  </r>
  <r>
    <x v="20"/>
    <x v="1"/>
    <x v="37"/>
    <n v="0"/>
  </r>
  <r>
    <x v="20"/>
    <x v="2"/>
    <x v="37"/>
    <n v="0"/>
  </r>
  <r>
    <x v="20"/>
    <x v="3"/>
    <x v="37"/>
    <n v="0"/>
  </r>
  <r>
    <x v="20"/>
    <x v="4"/>
    <x v="37"/>
    <n v="0"/>
  </r>
  <r>
    <x v="20"/>
    <x v="5"/>
    <x v="37"/>
    <n v="0"/>
  </r>
  <r>
    <x v="21"/>
    <x v="6"/>
    <x v="37"/>
    <n v="0"/>
  </r>
  <r>
    <x v="21"/>
    <x v="7"/>
    <x v="37"/>
    <n v="0"/>
  </r>
  <r>
    <x v="21"/>
    <x v="8"/>
    <x v="37"/>
    <n v="0"/>
  </r>
  <r>
    <x v="21"/>
    <x v="9"/>
    <x v="37"/>
    <n v="0"/>
  </r>
  <r>
    <x v="21"/>
    <x v="10"/>
    <x v="37"/>
    <n v="0"/>
  </r>
  <r>
    <x v="21"/>
    <x v="11"/>
    <x v="37"/>
    <n v="0"/>
  </r>
  <r>
    <x v="21"/>
    <x v="0"/>
    <x v="37"/>
    <n v="0"/>
  </r>
  <r>
    <x v="21"/>
    <x v="1"/>
    <x v="37"/>
    <n v="0"/>
  </r>
  <r>
    <x v="21"/>
    <x v="2"/>
    <x v="37"/>
    <n v="0"/>
  </r>
  <r>
    <x v="21"/>
    <x v="3"/>
    <x v="37"/>
    <n v="0"/>
  </r>
  <r>
    <x v="21"/>
    <x v="4"/>
    <x v="37"/>
    <n v="0"/>
  </r>
  <r>
    <x v="21"/>
    <x v="5"/>
    <x v="37"/>
    <n v="0"/>
  </r>
  <r>
    <x v="22"/>
    <x v="6"/>
    <x v="37"/>
    <n v="0"/>
  </r>
  <r>
    <x v="22"/>
    <x v="7"/>
    <x v="37"/>
    <n v="0"/>
  </r>
  <r>
    <x v="22"/>
    <x v="8"/>
    <x v="37"/>
    <n v="0"/>
  </r>
  <r>
    <x v="22"/>
    <x v="9"/>
    <x v="37"/>
    <n v="0"/>
  </r>
  <r>
    <x v="22"/>
    <x v="10"/>
    <x v="37"/>
    <n v="0"/>
  </r>
  <r>
    <x v="22"/>
    <x v="11"/>
    <x v="37"/>
    <n v="0"/>
  </r>
  <r>
    <x v="22"/>
    <x v="0"/>
    <x v="37"/>
    <n v="0"/>
  </r>
  <r>
    <x v="22"/>
    <x v="1"/>
    <x v="37"/>
    <n v="0"/>
  </r>
  <r>
    <x v="22"/>
    <x v="2"/>
    <x v="37"/>
    <n v="0"/>
  </r>
  <r>
    <x v="22"/>
    <x v="3"/>
    <x v="37"/>
    <n v="0"/>
  </r>
  <r>
    <x v="22"/>
    <x v="4"/>
    <x v="37"/>
    <n v="0"/>
  </r>
  <r>
    <x v="22"/>
    <x v="5"/>
    <x v="37"/>
    <n v="0"/>
  </r>
  <r>
    <x v="23"/>
    <x v="6"/>
    <x v="37"/>
    <n v="0"/>
  </r>
  <r>
    <x v="23"/>
    <x v="7"/>
    <x v="37"/>
    <n v="0"/>
  </r>
  <r>
    <x v="23"/>
    <x v="8"/>
    <x v="37"/>
    <n v="0"/>
  </r>
  <r>
    <x v="23"/>
    <x v="9"/>
    <x v="37"/>
    <n v="0"/>
  </r>
  <r>
    <x v="23"/>
    <x v="10"/>
    <x v="37"/>
    <n v="0"/>
  </r>
  <r>
    <x v="23"/>
    <x v="11"/>
    <x v="37"/>
    <n v="0"/>
  </r>
  <r>
    <x v="23"/>
    <x v="0"/>
    <x v="37"/>
    <n v="0"/>
  </r>
  <r>
    <x v="23"/>
    <x v="1"/>
    <x v="37"/>
    <n v="0"/>
  </r>
  <r>
    <x v="23"/>
    <x v="2"/>
    <x v="37"/>
    <n v="0"/>
  </r>
  <r>
    <x v="23"/>
    <x v="3"/>
    <x v="37"/>
    <n v="0"/>
  </r>
  <r>
    <x v="23"/>
    <x v="4"/>
    <x v="37"/>
    <n v="0"/>
  </r>
  <r>
    <x v="23"/>
    <x v="5"/>
    <x v="37"/>
    <n v="0"/>
  </r>
  <r>
    <x v="24"/>
    <x v="6"/>
    <x v="37"/>
    <n v="0"/>
  </r>
  <r>
    <x v="24"/>
    <x v="7"/>
    <x v="37"/>
    <n v="0"/>
  </r>
  <r>
    <x v="24"/>
    <x v="8"/>
    <x v="37"/>
    <n v="0"/>
  </r>
  <r>
    <x v="24"/>
    <x v="9"/>
    <x v="37"/>
    <n v="0"/>
  </r>
  <r>
    <x v="24"/>
    <x v="10"/>
    <x v="37"/>
    <n v="0"/>
  </r>
  <r>
    <x v="24"/>
    <x v="11"/>
    <x v="37"/>
    <n v="0"/>
  </r>
  <r>
    <x v="24"/>
    <x v="0"/>
    <x v="37"/>
    <n v="0"/>
  </r>
  <r>
    <x v="24"/>
    <x v="1"/>
    <x v="37"/>
    <n v="0"/>
  </r>
  <r>
    <x v="24"/>
    <x v="2"/>
    <x v="37"/>
    <n v="0"/>
  </r>
  <r>
    <x v="24"/>
    <x v="3"/>
    <x v="37"/>
    <n v="0"/>
  </r>
  <r>
    <x v="24"/>
    <x v="4"/>
    <x v="37"/>
    <n v="0"/>
  </r>
  <r>
    <x v="24"/>
    <x v="5"/>
    <x v="37"/>
    <n v="0"/>
  </r>
  <r>
    <x v="25"/>
    <x v="6"/>
    <x v="37"/>
    <n v="0"/>
  </r>
  <r>
    <x v="25"/>
    <x v="7"/>
    <x v="37"/>
    <n v="0"/>
  </r>
  <r>
    <x v="25"/>
    <x v="8"/>
    <x v="37"/>
    <n v="0"/>
  </r>
  <r>
    <x v="25"/>
    <x v="9"/>
    <x v="37"/>
    <n v="0"/>
  </r>
  <r>
    <x v="25"/>
    <x v="10"/>
    <x v="37"/>
    <n v="0"/>
  </r>
  <r>
    <x v="25"/>
    <x v="11"/>
    <x v="37"/>
    <n v="0"/>
  </r>
  <r>
    <x v="25"/>
    <x v="0"/>
    <x v="37"/>
    <n v="0"/>
  </r>
  <r>
    <x v="25"/>
    <x v="1"/>
    <x v="37"/>
    <n v="0"/>
  </r>
  <r>
    <x v="25"/>
    <x v="2"/>
    <x v="37"/>
    <n v="0"/>
  </r>
  <r>
    <x v="25"/>
    <x v="3"/>
    <x v="37"/>
    <n v="0"/>
  </r>
  <r>
    <x v="25"/>
    <x v="4"/>
    <x v="37"/>
    <n v="0"/>
  </r>
  <r>
    <x v="25"/>
    <x v="5"/>
    <x v="37"/>
    <n v="0"/>
  </r>
  <r>
    <x v="0"/>
    <x v="0"/>
    <x v="38"/>
    <n v="0"/>
  </r>
  <r>
    <x v="0"/>
    <x v="1"/>
    <x v="38"/>
    <n v="0"/>
  </r>
  <r>
    <x v="0"/>
    <x v="2"/>
    <x v="38"/>
    <n v="0"/>
  </r>
  <r>
    <x v="0"/>
    <x v="3"/>
    <x v="38"/>
    <n v="0"/>
  </r>
  <r>
    <x v="0"/>
    <x v="4"/>
    <x v="38"/>
    <n v="0"/>
  </r>
  <r>
    <x v="0"/>
    <x v="5"/>
    <x v="38"/>
    <n v="0"/>
  </r>
  <r>
    <x v="1"/>
    <x v="6"/>
    <x v="38"/>
    <n v="0"/>
  </r>
  <r>
    <x v="1"/>
    <x v="7"/>
    <x v="38"/>
    <n v="0"/>
  </r>
  <r>
    <x v="1"/>
    <x v="8"/>
    <x v="38"/>
    <n v="0"/>
  </r>
  <r>
    <x v="1"/>
    <x v="9"/>
    <x v="38"/>
    <n v="0"/>
  </r>
  <r>
    <x v="1"/>
    <x v="10"/>
    <x v="38"/>
    <n v="0"/>
  </r>
  <r>
    <x v="1"/>
    <x v="11"/>
    <x v="38"/>
    <n v="0"/>
  </r>
  <r>
    <x v="1"/>
    <x v="0"/>
    <x v="38"/>
    <n v="0"/>
  </r>
  <r>
    <x v="1"/>
    <x v="1"/>
    <x v="38"/>
    <n v="0"/>
  </r>
  <r>
    <x v="1"/>
    <x v="2"/>
    <x v="38"/>
    <n v="0"/>
  </r>
  <r>
    <x v="1"/>
    <x v="3"/>
    <x v="38"/>
    <n v="0"/>
  </r>
  <r>
    <x v="1"/>
    <x v="4"/>
    <x v="38"/>
    <n v="0"/>
  </r>
  <r>
    <x v="1"/>
    <x v="5"/>
    <x v="38"/>
    <n v="0"/>
  </r>
  <r>
    <x v="2"/>
    <x v="6"/>
    <x v="38"/>
    <n v="0"/>
  </r>
  <r>
    <x v="2"/>
    <x v="7"/>
    <x v="38"/>
    <n v="0"/>
  </r>
  <r>
    <x v="2"/>
    <x v="8"/>
    <x v="38"/>
    <n v="0"/>
  </r>
  <r>
    <x v="2"/>
    <x v="9"/>
    <x v="38"/>
    <n v="0"/>
  </r>
  <r>
    <x v="2"/>
    <x v="10"/>
    <x v="38"/>
    <n v="0"/>
  </r>
  <r>
    <x v="2"/>
    <x v="11"/>
    <x v="38"/>
    <n v="0"/>
  </r>
  <r>
    <x v="2"/>
    <x v="0"/>
    <x v="38"/>
    <n v="0"/>
  </r>
  <r>
    <x v="2"/>
    <x v="1"/>
    <x v="38"/>
    <n v="0"/>
  </r>
  <r>
    <x v="2"/>
    <x v="2"/>
    <x v="38"/>
    <n v="0"/>
  </r>
  <r>
    <x v="2"/>
    <x v="3"/>
    <x v="38"/>
    <n v="0"/>
  </r>
  <r>
    <x v="2"/>
    <x v="4"/>
    <x v="38"/>
    <n v="0"/>
  </r>
  <r>
    <x v="2"/>
    <x v="5"/>
    <x v="38"/>
    <n v="0"/>
  </r>
  <r>
    <x v="3"/>
    <x v="6"/>
    <x v="38"/>
    <n v="0"/>
  </r>
  <r>
    <x v="3"/>
    <x v="7"/>
    <x v="38"/>
    <n v="0"/>
  </r>
  <r>
    <x v="3"/>
    <x v="8"/>
    <x v="38"/>
    <n v="0"/>
  </r>
  <r>
    <x v="3"/>
    <x v="9"/>
    <x v="38"/>
    <n v="0"/>
  </r>
  <r>
    <x v="3"/>
    <x v="10"/>
    <x v="38"/>
    <n v="0"/>
  </r>
  <r>
    <x v="3"/>
    <x v="11"/>
    <x v="38"/>
    <n v="0"/>
  </r>
  <r>
    <x v="3"/>
    <x v="0"/>
    <x v="38"/>
    <n v="0"/>
  </r>
  <r>
    <x v="3"/>
    <x v="1"/>
    <x v="38"/>
    <n v="0"/>
  </r>
  <r>
    <x v="3"/>
    <x v="2"/>
    <x v="38"/>
    <n v="0"/>
  </r>
  <r>
    <x v="3"/>
    <x v="3"/>
    <x v="38"/>
    <n v="0"/>
  </r>
  <r>
    <x v="3"/>
    <x v="4"/>
    <x v="38"/>
    <n v="0"/>
  </r>
  <r>
    <x v="3"/>
    <x v="5"/>
    <x v="38"/>
    <n v="0"/>
  </r>
  <r>
    <x v="4"/>
    <x v="6"/>
    <x v="38"/>
    <n v="0"/>
  </r>
  <r>
    <x v="4"/>
    <x v="7"/>
    <x v="38"/>
    <n v="0"/>
  </r>
  <r>
    <x v="4"/>
    <x v="8"/>
    <x v="38"/>
    <n v="0"/>
  </r>
  <r>
    <x v="4"/>
    <x v="9"/>
    <x v="38"/>
    <n v="0"/>
  </r>
  <r>
    <x v="4"/>
    <x v="10"/>
    <x v="38"/>
    <n v="0"/>
  </r>
  <r>
    <x v="4"/>
    <x v="11"/>
    <x v="38"/>
    <n v="0"/>
  </r>
  <r>
    <x v="4"/>
    <x v="0"/>
    <x v="38"/>
    <n v="0"/>
  </r>
  <r>
    <x v="4"/>
    <x v="1"/>
    <x v="38"/>
    <n v="0"/>
  </r>
  <r>
    <x v="4"/>
    <x v="2"/>
    <x v="38"/>
    <n v="0"/>
  </r>
  <r>
    <x v="4"/>
    <x v="3"/>
    <x v="38"/>
    <n v="0"/>
  </r>
  <r>
    <x v="4"/>
    <x v="4"/>
    <x v="38"/>
    <n v="0"/>
  </r>
  <r>
    <x v="4"/>
    <x v="5"/>
    <x v="38"/>
    <n v="0"/>
  </r>
  <r>
    <x v="5"/>
    <x v="6"/>
    <x v="38"/>
    <n v="0"/>
  </r>
  <r>
    <x v="5"/>
    <x v="7"/>
    <x v="38"/>
    <n v="0"/>
  </r>
  <r>
    <x v="5"/>
    <x v="8"/>
    <x v="38"/>
    <n v="0"/>
  </r>
  <r>
    <x v="5"/>
    <x v="9"/>
    <x v="38"/>
    <n v="0"/>
  </r>
  <r>
    <x v="5"/>
    <x v="10"/>
    <x v="38"/>
    <n v="0"/>
  </r>
  <r>
    <x v="5"/>
    <x v="11"/>
    <x v="38"/>
    <n v="0"/>
  </r>
  <r>
    <x v="5"/>
    <x v="0"/>
    <x v="38"/>
    <n v="0"/>
  </r>
  <r>
    <x v="5"/>
    <x v="1"/>
    <x v="38"/>
    <n v="0"/>
  </r>
  <r>
    <x v="5"/>
    <x v="2"/>
    <x v="38"/>
    <n v="0"/>
  </r>
  <r>
    <x v="5"/>
    <x v="3"/>
    <x v="38"/>
    <n v="0"/>
  </r>
  <r>
    <x v="5"/>
    <x v="4"/>
    <x v="38"/>
    <n v="0"/>
  </r>
  <r>
    <x v="5"/>
    <x v="5"/>
    <x v="38"/>
    <n v="0"/>
  </r>
  <r>
    <x v="6"/>
    <x v="6"/>
    <x v="38"/>
    <n v="0"/>
  </r>
  <r>
    <x v="6"/>
    <x v="7"/>
    <x v="38"/>
    <n v="0"/>
  </r>
  <r>
    <x v="6"/>
    <x v="8"/>
    <x v="38"/>
    <n v="0"/>
  </r>
  <r>
    <x v="6"/>
    <x v="9"/>
    <x v="38"/>
    <n v="0"/>
  </r>
  <r>
    <x v="6"/>
    <x v="10"/>
    <x v="38"/>
    <n v="0"/>
  </r>
  <r>
    <x v="6"/>
    <x v="11"/>
    <x v="38"/>
    <n v="0"/>
  </r>
  <r>
    <x v="6"/>
    <x v="0"/>
    <x v="38"/>
    <n v="0"/>
  </r>
  <r>
    <x v="6"/>
    <x v="1"/>
    <x v="38"/>
    <n v="0"/>
  </r>
  <r>
    <x v="6"/>
    <x v="2"/>
    <x v="38"/>
    <n v="0"/>
  </r>
  <r>
    <x v="6"/>
    <x v="3"/>
    <x v="38"/>
    <n v="0"/>
  </r>
  <r>
    <x v="6"/>
    <x v="4"/>
    <x v="38"/>
    <n v="0"/>
  </r>
  <r>
    <x v="6"/>
    <x v="5"/>
    <x v="38"/>
    <n v="0"/>
  </r>
  <r>
    <x v="7"/>
    <x v="6"/>
    <x v="38"/>
    <n v="0"/>
  </r>
  <r>
    <x v="7"/>
    <x v="7"/>
    <x v="38"/>
    <n v="0"/>
  </r>
  <r>
    <x v="7"/>
    <x v="8"/>
    <x v="38"/>
    <n v="0"/>
  </r>
  <r>
    <x v="7"/>
    <x v="9"/>
    <x v="38"/>
    <n v="0"/>
  </r>
  <r>
    <x v="7"/>
    <x v="10"/>
    <x v="38"/>
    <n v="0"/>
  </r>
  <r>
    <x v="7"/>
    <x v="11"/>
    <x v="38"/>
    <n v="0"/>
  </r>
  <r>
    <x v="7"/>
    <x v="0"/>
    <x v="38"/>
    <n v="0"/>
  </r>
  <r>
    <x v="7"/>
    <x v="1"/>
    <x v="38"/>
    <n v="0"/>
  </r>
  <r>
    <x v="7"/>
    <x v="2"/>
    <x v="38"/>
    <n v="0"/>
  </r>
  <r>
    <x v="7"/>
    <x v="3"/>
    <x v="38"/>
    <n v="0"/>
  </r>
  <r>
    <x v="7"/>
    <x v="4"/>
    <x v="38"/>
    <n v="0"/>
  </r>
  <r>
    <x v="7"/>
    <x v="5"/>
    <x v="38"/>
    <n v="0"/>
  </r>
  <r>
    <x v="8"/>
    <x v="6"/>
    <x v="38"/>
    <n v="0"/>
  </r>
  <r>
    <x v="8"/>
    <x v="7"/>
    <x v="38"/>
    <n v="0"/>
  </r>
  <r>
    <x v="8"/>
    <x v="8"/>
    <x v="38"/>
    <n v="0"/>
  </r>
  <r>
    <x v="8"/>
    <x v="9"/>
    <x v="38"/>
    <n v="0"/>
  </r>
  <r>
    <x v="8"/>
    <x v="10"/>
    <x v="38"/>
    <n v="0"/>
  </r>
  <r>
    <x v="8"/>
    <x v="11"/>
    <x v="38"/>
    <n v="0"/>
  </r>
  <r>
    <x v="8"/>
    <x v="0"/>
    <x v="38"/>
    <n v="0"/>
  </r>
  <r>
    <x v="8"/>
    <x v="1"/>
    <x v="38"/>
    <n v="0"/>
  </r>
  <r>
    <x v="8"/>
    <x v="2"/>
    <x v="38"/>
    <n v="0"/>
  </r>
  <r>
    <x v="8"/>
    <x v="3"/>
    <x v="38"/>
    <n v="0"/>
  </r>
  <r>
    <x v="8"/>
    <x v="4"/>
    <x v="38"/>
    <n v="0"/>
  </r>
  <r>
    <x v="8"/>
    <x v="5"/>
    <x v="38"/>
    <n v="0"/>
  </r>
  <r>
    <x v="9"/>
    <x v="6"/>
    <x v="38"/>
    <n v="0"/>
  </r>
  <r>
    <x v="9"/>
    <x v="7"/>
    <x v="38"/>
    <n v="0"/>
  </r>
  <r>
    <x v="9"/>
    <x v="8"/>
    <x v="38"/>
    <n v="0"/>
  </r>
  <r>
    <x v="9"/>
    <x v="9"/>
    <x v="38"/>
    <n v="0"/>
  </r>
  <r>
    <x v="9"/>
    <x v="10"/>
    <x v="38"/>
    <n v="0"/>
  </r>
  <r>
    <x v="9"/>
    <x v="11"/>
    <x v="38"/>
    <n v="0"/>
  </r>
  <r>
    <x v="9"/>
    <x v="0"/>
    <x v="38"/>
    <n v="0"/>
  </r>
  <r>
    <x v="9"/>
    <x v="1"/>
    <x v="38"/>
    <n v="0"/>
  </r>
  <r>
    <x v="9"/>
    <x v="2"/>
    <x v="38"/>
    <n v="0"/>
  </r>
  <r>
    <x v="9"/>
    <x v="3"/>
    <x v="38"/>
    <n v="0"/>
  </r>
  <r>
    <x v="9"/>
    <x v="4"/>
    <x v="38"/>
    <n v="0"/>
  </r>
  <r>
    <x v="9"/>
    <x v="5"/>
    <x v="38"/>
    <n v="0"/>
  </r>
  <r>
    <x v="10"/>
    <x v="6"/>
    <x v="38"/>
    <n v="0"/>
  </r>
  <r>
    <x v="10"/>
    <x v="7"/>
    <x v="38"/>
    <n v="0"/>
  </r>
  <r>
    <x v="10"/>
    <x v="8"/>
    <x v="38"/>
    <n v="0"/>
  </r>
  <r>
    <x v="10"/>
    <x v="9"/>
    <x v="38"/>
    <n v="0"/>
  </r>
  <r>
    <x v="10"/>
    <x v="10"/>
    <x v="38"/>
    <n v="0"/>
  </r>
  <r>
    <x v="10"/>
    <x v="11"/>
    <x v="38"/>
    <n v="0"/>
  </r>
  <r>
    <x v="10"/>
    <x v="0"/>
    <x v="38"/>
    <n v="0"/>
  </r>
  <r>
    <x v="10"/>
    <x v="1"/>
    <x v="38"/>
    <n v="0"/>
  </r>
  <r>
    <x v="10"/>
    <x v="2"/>
    <x v="38"/>
    <n v="0"/>
  </r>
  <r>
    <x v="10"/>
    <x v="3"/>
    <x v="38"/>
    <n v="0"/>
  </r>
  <r>
    <x v="10"/>
    <x v="4"/>
    <x v="38"/>
    <n v="0"/>
  </r>
  <r>
    <x v="10"/>
    <x v="5"/>
    <x v="38"/>
    <n v="0"/>
  </r>
  <r>
    <x v="11"/>
    <x v="6"/>
    <x v="38"/>
    <n v="0"/>
  </r>
  <r>
    <x v="11"/>
    <x v="7"/>
    <x v="38"/>
    <n v="0"/>
  </r>
  <r>
    <x v="11"/>
    <x v="8"/>
    <x v="38"/>
    <n v="0"/>
  </r>
  <r>
    <x v="11"/>
    <x v="9"/>
    <x v="38"/>
    <n v="0"/>
  </r>
  <r>
    <x v="11"/>
    <x v="10"/>
    <x v="38"/>
    <n v="0"/>
  </r>
  <r>
    <x v="11"/>
    <x v="11"/>
    <x v="38"/>
    <n v="0"/>
  </r>
  <r>
    <x v="11"/>
    <x v="0"/>
    <x v="38"/>
    <n v="0"/>
  </r>
  <r>
    <x v="11"/>
    <x v="1"/>
    <x v="38"/>
    <n v="0"/>
  </r>
  <r>
    <x v="11"/>
    <x v="2"/>
    <x v="38"/>
    <n v="0"/>
  </r>
  <r>
    <x v="11"/>
    <x v="3"/>
    <x v="38"/>
    <n v="0"/>
  </r>
  <r>
    <x v="11"/>
    <x v="4"/>
    <x v="38"/>
    <n v="0"/>
  </r>
  <r>
    <x v="11"/>
    <x v="5"/>
    <x v="38"/>
    <n v="0"/>
  </r>
  <r>
    <x v="12"/>
    <x v="6"/>
    <x v="38"/>
    <n v="0"/>
  </r>
  <r>
    <x v="12"/>
    <x v="7"/>
    <x v="38"/>
    <n v="0"/>
  </r>
  <r>
    <x v="12"/>
    <x v="8"/>
    <x v="38"/>
    <n v="0"/>
  </r>
  <r>
    <x v="12"/>
    <x v="9"/>
    <x v="38"/>
    <n v="0"/>
  </r>
  <r>
    <x v="12"/>
    <x v="10"/>
    <x v="38"/>
    <n v="0"/>
  </r>
  <r>
    <x v="12"/>
    <x v="11"/>
    <x v="38"/>
    <n v="0"/>
  </r>
  <r>
    <x v="12"/>
    <x v="0"/>
    <x v="38"/>
    <n v="0"/>
  </r>
  <r>
    <x v="12"/>
    <x v="1"/>
    <x v="38"/>
    <n v="0"/>
  </r>
  <r>
    <x v="12"/>
    <x v="2"/>
    <x v="38"/>
    <n v="0"/>
  </r>
  <r>
    <x v="12"/>
    <x v="3"/>
    <x v="38"/>
    <n v="0"/>
  </r>
  <r>
    <x v="12"/>
    <x v="4"/>
    <x v="38"/>
    <n v="0"/>
  </r>
  <r>
    <x v="12"/>
    <x v="5"/>
    <x v="38"/>
    <n v="0"/>
  </r>
  <r>
    <x v="13"/>
    <x v="6"/>
    <x v="38"/>
    <n v="0"/>
  </r>
  <r>
    <x v="13"/>
    <x v="7"/>
    <x v="38"/>
    <n v="0"/>
  </r>
  <r>
    <x v="13"/>
    <x v="8"/>
    <x v="38"/>
    <n v="0"/>
  </r>
  <r>
    <x v="13"/>
    <x v="9"/>
    <x v="38"/>
    <n v="0"/>
  </r>
  <r>
    <x v="13"/>
    <x v="10"/>
    <x v="38"/>
    <n v="0"/>
  </r>
  <r>
    <x v="13"/>
    <x v="11"/>
    <x v="38"/>
    <n v="0"/>
  </r>
  <r>
    <x v="13"/>
    <x v="0"/>
    <x v="38"/>
    <n v="0"/>
  </r>
  <r>
    <x v="13"/>
    <x v="1"/>
    <x v="38"/>
    <n v="0"/>
  </r>
  <r>
    <x v="13"/>
    <x v="2"/>
    <x v="38"/>
    <n v="0"/>
  </r>
  <r>
    <x v="13"/>
    <x v="3"/>
    <x v="38"/>
    <n v="0"/>
  </r>
  <r>
    <x v="13"/>
    <x v="4"/>
    <x v="38"/>
    <n v="0"/>
  </r>
  <r>
    <x v="13"/>
    <x v="5"/>
    <x v="38"/>
    <n v="0"/>
  </r>
  <r>
    <x v="14"/>
    <x v="6"/>
    <x v="38"/>
    <n v="0"/>
  </r>
  <r>
    <x v="14"/>
    <x v="7"/>
    <x v="38"/>
    <n v="0"/>
  </r>
  <r>
    <x v="14"/>
    <x v="8"/>
    <x v="38"/>
    <n v="0"/>
  </r>
  <r>
    <x v="14"/>
    <x v="9"/>
    <x v="38"/>
    <n v="0"/>
  </r>
  <r>
    <x v="14"/>
    <x v="10"/>
    <x v="38"/>
    <n v="0"/>
  </r>
  <r>
    <x v="14"/>
    <x v="11"/>
    <x v="38"/>
    <n v="0"/>
  </r>
  <r>
    <x v="14"/>
    <x v="0"/>
    <x v="38"/>
    <n v="0"/>
  </r>
  <r>
    <x v="14"/>
    <x v="1"/>
    <x v="38"/>
    <n v="0"/>
  </r>
  <r>
    <x v="14"/>
    <x v="2"/>
    <x v="38"/>
    <n v="0"/>
  </r>
  <r>
    <x v="14"/>
    <x v="3"/>
    <x v="38"/>
    <n v="0"/>
  </r>
  <r>
    <x v="14"/>
    <x v="4"/>
    <x v="38"/>
    <n v="0"/>
  </r>
  <r>
    <x v="14"/>
    <x v="5"/>
    <x v="38"/>
    <n v="0"/>
  </r>
  <r>
    <x v="15"/>
    <x v="6"/>
    <x v="38"/>
    <n v="0"/>
  </r>
  <r>
    <x v="15"/>
    <x v="7"/>
    <x v="38"/>
    <n v="0"/>
  </r>
  <r>
    <x v="15"/>
    <x v="8"/>
    <x v="38"/>
    <n v="0"/>
  </r>
  <r>
    <x v="15"/>
    <x v="9"/>
    <x v="38"/>
    <n v="0"/>
  </r>
  <r>
    <x v="15"/>
    <x v="10"/>
    <x v="38"/>
    <n v="0"/>
  </r>
  <r>
    <x v="15"/>
    <x v="11"/>
    <x v="38"/>
    <n v="0"/>
  </r>
  <r>
    <x v="15"/>
    <x v="0"/>
    <x v="38"/>
    <n v="0"/>
  </r>
  <r>
    <x v="15"/>
    <x v="1"/>
    <x v="38"/>
    <n v="0"/>
  </r>
  <r>
    <x v="15"/>
    <x v="2"/>
    <x v="38"/>
    <n v="0"/>
  </r>
  <r>
    <x v="15"/>
    <x v="3"/>
    <x v="38"/>
    <n v="0"/>
  </r>
  <r>
    <x v="15"/>
    <x v="4"/>
    <x v="38"/>
    <n v="0"/>
  </r>
  <r>
    <x v="15"/>
    <x v="5"/>
    <x v="38"/>
    <n v="0"/>
  </r>
  <r>
    <x v="16"/>
    <x v="6"/>
    <x v="38"/>
    <n v="0"/>
  </r>
  <r>
    <x v="16"/>
    <x v="7"/>
    <x v="38"/>
    <n v="0"/>
  </r>
  <r>
    <x v="16"/>
    <x v="8"/>
    <x v="38"/>
    <n v="0"/>
  </r>
  <r>
    <x v="16"/>
    <x v="9"/>
    <x v="38"/>
    <n v="0"/>
  </r>
  <r>
    <x v="16"/>
    <x v="10"/>
    <x v="38"/>
    <n v="0"/>
  </r>
  <r>
    <x v="16"/>
    <x v="11"/>
    <x v="38"/>
    <n v="0"/>
  </r>
  <r>
    <x v="16"/>
    <x v="0"/>
    <x v="38"/>
    <n v="0"/>
  </r>
  <r>
    <x v="16"/>
    <x v="1"/>
    <x v="38"/>
    <n v="0"/>
  </r>
  <r>
    <x v="16"/>
    <x v="2"/>
    <x v="38"/>
    <n v="0"/>
  </r>
  <r>
    <x v="16"/>
    <x v="3"/>
    <x v="38"/>
    <n v="0"/>
  </r>
  <r>
    <x v="16"/>
    <x v="4"/>
    <x v="38"/>
    <n v="0"/>
  </r>
  <r>
    <x v="16"/>
    <x v="5"/>
    <x v="38"/>
    <n v="0"/>
  </r>
  <r>
    <x v="17"/>
    <x v="6"/>
    <x v="38"/>
    <n v="0"/>
  </r>
  <r>
    <x v="17"/>
    <x v="7"/>
    <x v="38"/>
    <n v="0"/>
  </r>
  <r>
    <x v="17"/>
    <x v="8"/>
    <x v="38"/>
    <n v="0"/>
  </r>
  <r>
    <x v="17"/>
    <x v="9"/>
    <x v="38"/>
    <n v="0"/>
  </r>
  <r>
    <x v="17"/>
    <x v="10"/>
    <x v="38"/>
    <n v="0"/>
  </r>
  <r>
    <x v="17"/>
    <x v="11"/>
    <x v="38"/>
    <n v="0"/>
  </r>
  <r>
    <x v="17"/>
    <x v="0"/>
    <x v="38"/>
    <n v="0"/>
  </r>
  <r>
    <x v="17"/>
    <x v="1"/>
    <x v="38"/>
    <n v="0"/>
  </r>
  <r>
    <x v="17"/>
    <x v="2"/>
    <x v="38"/>
    <n v="0"/>
  </r>
  <r>
    <x v="17"/>
    <x v="3"/>
    <x v="38"/>
    <n v="0"/>
  </r>
  <r>
    <x v="17"/>
    <x v="4"/>
    <x v="38"/>
    <n v="0"/>
  </r>
  <r>
    <x v="17"/>
    <x v="5"/>
    <x v="38"/>
    <n v="0"/>
  </r>
  <r>
    <x v="18"/>
    <x v="6"/>
    <x v="38"/>
    <n v="0"/>
  </r>
  <r>
    <x v="18"/>
    <x v="7"/>
    <x v="38"/>
    <n v="0"/>
  </r>
  <r>
    <x v="18"/>
    <x v="8"/>
    <x v="38"/>
    <n v="0"/>
  </r>
  <r>
    <x v="18"/>
    <x v="9"/>
    <x v="38"/>
    <n v="0"/>
  </r>
  <r>
    <x v="18"/>
    <x v="10"/>
    <x v="38"/>
    <n v="0"/>
  </r>
  <r>
    <x v="18"/>
    <x v="11"/>
    <x v="38"/>
    <n v="0"/>
  </r>
  <r>
    <x v="18"/>
    <x v="0"/>
    <x v="38"/>
    <n v="0"/>
  </r>
  <r>
    <x v="18"/>
    <x v="1"/>
    <x v="38"/>
    <n v="0"/>
  </r>
  <r>
    <x v="18"/>
    <x v="2"/>
    <x v="38"/>
    <n v="0"/>
  </r>
  <r>
    <x v="18"/>
    <x v="3"/>
    <x v="38"/>
    <n v="0"/>
  </r>
  <r>
    <x v="18"/>
    <x v="4"/>
    <x v="38"/>
    <n v="0"/>
  </r>
  <r>
    <x v="18"/>
    <x v="5"/>
    <x v="38"/>
    <n v="0"/>
  </r>
  <r>
    <x v="19"/>
    <x v="6"/>
    <x v="38"/>
    <n v="0"/>
  </r>
  <r>
    <x v="19"/>
    <x v="7"/>
    <x v="38"/>
    <n v="0"/>
  </r>
  <r>
    <x v="19"/>
    <x v="8"/>
    <x v="38"/>
    <n v="0"/>
  </r>
  <r>
    <x v="19"/>
    <x v="9"/>
    <x v="38"/>
    <n v="0"/>
  </r>
  <r>
    <x v="19"/>
    <x v="10"/>
    <x v="38"/>
    <n v="0"/>
  </r>
  <r>
    <x v="19"/>
    <x v="11"/>
    <x v="38"/>
    <n v="0"/>
  </r>
  <r>
    <x v="19"/>
    <x v="0"/>
    <x v="38"/>
    <n v="0"/>
  </r>
  <r>
    <x v="19"/>
    <x v="1"/>
    <x v="38"/>
    <n v="0"/>
  </r>
  <r>
    <x v="19"/>
    <x v="2"/>
    <x v="38"/>
    <n v="0"/>
  </r>
  <r>
    <x v="19"/>
    <x v="3"/>
    <x v="38"/>
    <n v="0"/>
  </r>
  <r>
    <x v="19"/>
    <x v="4"/>
    <x v="38"/>
    <n v="0"/>
  </r>
  <r>
    <x v="19"/>
    <x v="5"/>
    <x v="38"/>
    <n v="0"/>
  </r>
  <r>
    <x v="20"/>
    <x v="6"/>
    <x v="38"/>
    <n v="0"/>
  </r>
  <r>
    <x v="20"/>
    <x v="7"/>
    <x v="38"/>
    <n v="0"/>
  </r>
  <r>
    <x v="20"/>
    <x v="8"/>
    <x v="38"/>
    <n v="0"/>
  </r>
  <r>
    <x v="20"/>
    <x v="9"/>
    <x v="38"/>
    <n v="0"/>
  </r>
  <r>
    <x v="20"/>
    <x v="10"/>
    <x v="38"/>
    <n v="0"/>
  </r>
  <r>
    <x v="20"/>
    <x v="11"/>
    <x v="38"/>
    <n v="0"/>
  </r>
  <r>
    <x v="20"/>
    <x v="0"/>
    <x v="38"/>
    <n v="0"/>
  </r>
  <r>
    <x v="20"/>
    <x v="1"/>
    <x v="38"/>
    <n v="0"/>
  </r>
  <r>
    <x v="20"/>
    <x v="2"/>
    <x v="38"/>
    <n v="0"/>
  </r>
  <r>
    <x v="20"/>
    <x v="3"/>
    <x v="38"/>
    <n v="0"/>
  </r>
  <r>
    <x v="20"/>
    <x v="4"/>
    <x v="38"/>
    <n v="0"/>
  </r>
  <r>
    <x v="20"/>
    <x v="5"/>
    <x v="38"/>
    <n v="0"/>
  </r>
  <r>
    <x v="21"/>
    <x v="6"/>
    <x v="38"/>
    <n v="0"/>
  </r>
  <r>
    <x v="21"/>
    <x v="7"/>
    <x v="38"/>
    <n v="0"/>
  </r>
  <r>
    <x v="21"/>
    <x v="8"/>
    <x v="38"/>
    <n v="0"/>
  </r>
  <r>
    <x v="21"/>
    <x v="9"/>
    <x v="38"/>
    <n v="0"/>
  </r>
  <r>
    <x v="21"/>
    <x v="10"/>
    <x v="38"/>
    <n v="0"/>
  </r>
  <r>
    <x v="21"/>
    <x v="11"/>
    <x v="38"/>
    <n v="0"/>
  </r>
  <r>
    <x v="21"/>
    <x v="0"/>
    <x v="38"/>
    <n v="0"/>
  </r>
  <r>
    <x v="21"/>
    <x v="1"/>
    <x v="38"/>
    <n v="0"/>
  </r>
  <r>
    <x v="21"/>
    <x v="2"/>
    <x v="38"/>
    <n v="0"/>
  </r>
  <r>
    <x v="21"/>
    <x v="3"/>
    <x v="38"/>
    <n v="0"/>
  </r>
  <r>
    <x v="21"/>
    <x v="4"/>
    <x v="38"/>
    <n v="0"/>
  </r>
  <r>
    <x v="21"/>
    <x v="5"/>
    <x v="38"/>
    <n v="0"/>
  </r>
  <r>
    <x v="22"/>
    <x v="6"/>
    <x v="38"/>
    <n v="0"/>
  </r>
  <r>
    <x v="22"/>
    <x v="7"/>
    <x v="38"/>
    <n v="0"/>
  </r>
  <r>
    <x v="22"/>
    <x v="8"/>
    <x v="38"/>
    <n v="0"/>
  </r>
  <r>
    <x v="22"/>
    <x v="9"/>
    <x v="38"/>
    <n v="0"/>
  </r>
  <r>
    <x v="22"/>
    <x v="10"/>
    <x v="38"/>
    <n v="0"/>
  </r>
  <r>
    <x v="22"/>
    <x v="11"/>
    <x v="38"/>
    <n v="0"/>
  </r>
  <r>
    <x v="22"/>
    <x v="0"/>
    <x v="38"/>
    <n v="0"/>
  </r>
  <r>
    <x v="22"/>
    <x v="1"/>
    <x v="38"/>
    <n v="0"/>
  </r>
  <r>
    <x v="22"/>
    <x v="2"/>
    <x v="38"/>
    <n v="0"/>
  </r>
  <r>
    <x v="22"/>
    <x v="3"/>
    <x v="38"/>
    <n v="0"/>
  </r>
  <r>
    <x v="22"/>
    <x v="4"/>
    <x v="38"/>
    <n v="0"/>
  </r>
  <r>
    <x v="22"/>
    <x v="5"/>
    <x v="38"/>
    <n v="0"/>
  </r>
  <r>
    <x v="23"/>
    <x v="6"/>
    <x v="38"/>
    <n v="0"/>
  </r>
  <r>
    <x v="23"/>
    <x v="7"/>
    <x v="38"/>
    <n v="0"/>
  </r>
  <r>
    <x v="23"/>
    <x v="8"/>
    <x v="38"/>
    <n v="0"/>
  </r>
  <r>
    <x v="23"/>
    <x v="9"/>
    <x v="38"/>
    <n v="0"/>
  </r>
  <r>
    <x v="23"/>
    <x v="10"/>
    <x v="38"/>
    <n v="0"/>
  </r>
  <r>
    <x v="23"/>
    <x v="11"/>
    <x v="38"/>
    <n v="0"/>
  </r>
  <r>
    <x v="23"/>
    <x v="0"/>
    <x v="38"/>
    <n v="0"/>
  </r>
  <r>
    <x v="23"/>
    <x v="1"/>
    <x v="38"/>
    <n v="0"/>
  </r>
  <r>
    <x v="23"/>
    <x v="2"/>
    <x v="38"/>
    <n v="0"/>
  </r>
  <r>
    <x v="23"/>
    <x v="3"/>
    <x v="38"/>
    <n v="0"/>
  </r>
  <r>
    <x v="23"/>
    <x v="4"/>
    <x v="38"/>
    <n v="0"/>
  </r>
  <r>
    <x v="23"/>
    <x v="5"/>
    <x v="38"/>
    <n v="0"/>
  </r>
  <r>
    <x v="24"/>
    <x v="6"/>
    <x v="38"/>
    <n v="0"/>
  </r>
  <r>
    <x v="24"/>
    <x v="7"/>
    <x v="38"/>
    <n v="0"/>
  </r>
  <r>
    <x v="24"/>
    <x v="8"/>
    <x v="38"/>
    <n v="0"/>
  </r>
  <r>
    <x v="24"/>
    <x v="9"/>
    <x v="38"/>
    <n v="0"/>
  </r>
  <r>
    <x v="24"/>
    <x v="10"/>
    <x v="38"/>
    <n v="0"/>
  </r>
  <r>
    <x v="24"/>
    <x v="11"/>
    <x v="38"/>
    <n v="0"/>
  </r>
  <r>
    <x v="24"/>
    <x v="0"/>
    <x v="38"/>
    <n v="0"/>
  </r>
  <r>
    <x v="24"/>
    <x v="1"/>
    <x v="38"/>
    <n v="0"/>
  </r>
  <r>
    <x v="24"/>
    <x v="2"/>
    <x v="38"/>
    <n v="0"/>
  </r>
  <r>
    <x v="24"/>
    <x v="3"/>
    <x v="38"/>
    <n v="0"/>
  </r>
  <r>
    <x v="24"/>
    <x v="4"/>
    <x v="38"/>
    <n v="0"/>
  </r>
  <r>
    <x v="24"/>
    <x v="5"/>
    <x v="38"/>
    <n v="0"/>
  </r>
  <r>
    <x v="25"/>
    <x v="6"/>
    <x v="38"/>
    <n v="0"/>
  </r>
  <r>
    <x v="25"/>
    <x v="7"/>
    <x v="38"/>
    <n v="0"/>
  </r>
  <r>
    <x v="25"/>
    <x v="8"/>
    <x v="38"/>
    <n v="0"/>
  </r>
  <r>
    <x v="25"/>
    <x v="9"/>
    <x v="38"/>
    <n v="0"/>
  </r>
  <r>
    <x v="25"/>
    <x v="10"/>
    <x v="38"/>
    <n v="0"/>
  </r>
  <r>
    <x v="25"/>
    <x v="11"/>
    <x v="38"/>
    <n v="0"/>
  </r>
  <r>
    <x v="25"/>
    <x v="0"/>
    <x v="38"/>
    <n v="0"/>
  </r>
  <r>
    <x v="25"/>
    <x v="1"/>
    <x v="38"/>
    <n v="0"/>
  </r>
  <r>
    <x v="25"/>
    <x v="2"/>
    <x v="38"/>
    <n v="0"/>
  </r>
  <r>
    <x v="25"/>
    <x v="3"/>
    <x v="38"/>
    <n v="0"/>
  </r>
  <r>
    <x v="25"/>
    <x v="4"/>
    <x v="38"/>
    <n v="0"/>
  </r>
  <r>
    <x v="25"/>
    <x v="5"/>
    <x v="38"/>
    <n v="0"/>
  </r>
  <r>
    <x v="0"/>
    <x v="0"/>
    <x v="39"/>
    <n v="0"/>
  </r>
  <r>
    <x v="0"/>
    <x v="1"/>
    <x v="39"/>
    <n v="0"/>
  </r>
  <r>
    <x v="0"/>
    <x v="2"/>
    <x v="39"/>
    <n v="0"/>
  </r>
  <r>
    <x v="0"/>
    <x v="3"/>
    <x v="39"/>
    <n v="0"/>
  </r>
  <r>
    <x v="0"/>
    <x v="4"/>
    <x v="39"/>
    <n v="0"/>
  </r>
  <r>
    <x v="0"/>
    <x v="5"/>
    <x v="39"/>
    <n v="0"/>
  </r>
  <r>
    <x v="1"/>
    <x v="6"/>
    <x v="39"/>
    <n v="0"/>
  </r>
  <r>
    <x v="1"/>
    <x v="7"/>
    <x v="39"/>
    <n v="0"/>
  </r>
  <r>
    <x v="1"/>
    <x v="8"/>
    <x v="39"/>
    <n v="0"/>
  </r>
  <r>
    <x v="1"/>
    <x v="9"/>
    <x v="39"/>
    <n v="0"/>
  </r>
  <r>
    <x v="1"/>
    <x v="10"/>
    <x v="39"/>
    <n v="0"/>
  </r>
  <r>
    <x v="1"/>
    <x v="11"/>
    <x v="39"/>
    <n v="0"/>
  </r>
  <r>
    <x v="1"/>
    <x v="0"/>
    <x v="39"/>
    <n v="0"/>
  </r>
  <r>
    <x v="1"/>
    <x v="1"/>
    <x v="39"/>
    <n v="0"/>
  </r>
  <r>
    <x v="1"/>
    <x v="2"/>
    <x v="39"/>
    <n v="0"/>
  </r>
  <r>
    <x v="1"/>
    <x v="3"/>
    <x v="39"/>
    <n v="0"/>
  </r>
  <r>
    <x v="1"/>
    <x v="4"/>
    <x v="39"/>
    <n v="0"/>
  </r>
  <r>
    <x v="1"/>
    <x v="5"/>
    <x v="39"/>
    <n v="0"/>
  </r>
  <r>
    <x v="2"/>
    <x v="6"/>
    <x v="39"/>
    <n v="0"/>
  </r>
  <r>
    <x v="2"/>
    <x v="7"/>
    <x v="39"/>
    <n v="0"/>
  </r>
  <r>
    <x v="2"/>
    <x v="8"/>
    <x v="39"/>
    <n v="0"/>
  </r>
  <r>
    <x v="2"/>
    <x v="9"/>
    <x v="39"/>
    <n v="0"/>
  </r>
  <r>
    <x v="2"/>
    <x v="10"/>
    <x v="39"/>
    <n v="0"/>
  </r>
  <r>
    <x v="2"/>
    <x v="11"/>
    <x v="39"/>
    <n v="0"/>
  </r>
  <r>
    <x v="2"/>
    <x v="0"/>
    <x v="39"/>
    <n v="0"/>
  </r>
  <r>
    <x v="2"/>
    <x v="1"/>
    <x v="39"/>
    <n v="0"/>
  </r>
  <r>
    <x v="2"/>
    <x v="2"/>
    <x v="39"/>
    <n v="0"/>
  </r>
  <r>
    <x v="2"/>
    <x v="3"/>
    <x v="39"/>
    <n v="0"/>
  </r>
  <r>
    <x v="2"/>
    <x v="4"/>
    <x v="39"/>
    <n v="0"/>
  </r>
  <r>
    <x v="2"/>
    <x v="5"/>
    <x v="39"/>
    <n v="0"/>
  </r>
  <r>
    <x v="3"/>
    <x v="6"/>
    <x v="39"/>
    <n v="0"/>
  </r>
  <r>
    <x v="3"/>
    <x v="7"/>
    <x v="39"/>
    <n v="0"/>
  </r>
  <r>
    <x v="3"/>
    <x v="8"/>
    <x v="39"/>
    <n v="0"/>
  </r>
  <r>
    <x v="3"/>
    <x v="9"/>
    <x v="39"/>
    <n v="0"/>
  </r>
  <r>
    <x v="3"/>
    <x v="10"/>
    <x v="39"/>
    <n v="0"/>
  </r>
  <r>
    <x v="3"/>
    <x v="11"/>
    <x v="39"/>
    <n v="0"/>
  </r>
  <r>
    <x v="3"/>
    <x v="0"/>
    <x v="39"/>
    <n v="0"/>
  </r>
  <r>
    <x v="3"/>
    <x v="1"/>
    <x v="39"/>
    <n v="0"/>
  </r>
  <r>
    <x v="3"/>
    <x v="2"/>
    <x v="39"/>
    <n v="0"/>
  </r>
  <r>
    <x v="3"/>
    <x v="3"/>
    <x v="39"/>
    <n v="0"/>
  </r>
  <r>
    <x v="3"/>
    <x v="4"/>
    <x v="39"/>
    <n v="0"/>
  </r>
  <r>
    <x v="3"/>
    <x v="5"/>
    <x v="39"/>
    <n v="0"/>
  </r>
  <r>
    <x v="4"/>
    <x v="6"/>
    <x v="39"/>
    <n v="0"/>
  </r>
  <r>
    <x v="4"/>
    <x v="7"/>
    <x v="39"/>
    <n v="0"/>
  </r>
  <r>
    <x v="4"/>
    <x v="8"/>
    <x v="39"/>
    <n v="0"/>
  </r>
  <r>
    <x v="4"/>
    <x v="9"/>
    <x v="39"/>
    <n v="0"/>
  </r>
  <r>
    <x v="4"/>
    <x v="10"/>
    <x v="39"/>
    <n v="0"/>
  </r>
  <r>
    <x v="4"/>
    <x v="11"/>
    <x v="39"/>
    <n v="0"/>
  </r>
  <r>
    <x v="4"/>
    <x v="0"/>
    <x v="39"/>
    <n v="0"/>
  </r>
  <r>
    <x v="4"/>
    <x v="1"/>
    <x v="39"/>
    <n v="0"/>
  </r>
  <r>
    <x v="4"/>
    <x v="2"/>
    <x v="39"/>
    <n v="0"/>
  </r>
  <r>
    <x v="4"/>
    <x v="3"/>
    <x v="39"/>
    <n v="0"/>
  </r>
  <r>
    <x v="4"/>
    <x v="4"/>
    <x v="39"/>
    <n v="0"/>
  </r>
  <r>
    <x v="4"/>
    <x v="5"/>
    <x v="39"/>
    <n v="0"/>
  </r>
  <r>
    <x v="5"/>
    <x v="6"/>
    <x v="39"/>
    <n v="0"/>
  </r>
  <r>
    <x v="5"/>
    <x v="7"/>
    <x v="39"/>
    <n v="0"/>
  </r>
  <r>
    <x v="5"/>
    <x v="8"/>
    <x v="39"/>
    <n v="0"/>
  </r>
  <r>
    <x v="5"/>
    <x v="9"/>
    <x v="39"/>
    <n v="0"/>
  </r>
  <r>
    <x v="5"/>
    <x v="10"/>
    <x v="39"/>
    <n v="0"/>
  </r>
  <r>
    <x v="5"/>
    <x v="11"/>
    <x v="39"/>
    <n v="0"/>
  </r>
  <r>
    <x v="5"/>
    <x v="0"/>
    <x v="39"/>
    <n v="0"/>
  </r>
  <r>
    <x v="5"/>
    <x v="1"/>
    <x v="39"/>
    <n v="0"/>
  </r>
  <r>
    <x v="5"/>
    <x v="2"/>
    <x v="39"/>
    <n v="0"/>
  </r>
  <r>
    <x v="5"/>
    <x v="3"/>
    <x v="39"/>
    <n v="0"/>
  </r>
  <r>
    <x v="5"/>
    <x v="4"/>
    <x v="39"/>
    <n v="0"/>
  </r>
  <r>
    <x v="5"/>
    <x v="5"/>
    <x v="39"/>
    <n v="0"/>
  </r>
  <r>
    <x v="6"/>
    <x v="6"/>
    <x v="39"/>
    <n v="0"/>
  </r>
  <r>
    <x v="6"/>
    <x v="7"/>
    <x v="39"/>
    <n v="0"/>
  </r>
  <r>
    <x v="6"/>
    <x v="8"/>
    <x v="39"/>
    <n v="0"/>
  </r>
  <r>
    <x v="6"/>
    <x v="9"/>
    <x v="39"/>
    <n v="0"/>
  </r>
  <r>
    <x v="6"/>
    <x v="10"/>
    <x v="39"/>
    <n v="0"/>
  </r>
  <r>
    <x v="6"/>
    <x v="11"/>
    <x v="39"/>
    <n v="0"/>
  </r>
  <r>
    <x v="6"/>
    <x v="0"/>
    <x v="39"/>
    <n v="0"/>
  </r>
  <r>
    <x v="6"/>
    <x v="1"/>
    <x v="39"/>
    <n v="0"/>
  </r>
  <r>
    <x v="6"/>
    <x v="2"/>
    <x v="39"/>
    <n v="0"/>
  </r>
  <r>
    <x v="6"/>
    <x v="3"/>
    <x v="39"/>
    <n v="0"/>
  </r>
  <r>
    <x v="6"/>
    <x v="4"/>
    <x v="39"/>
    <n v="0"/>
  </r>
  <r>
    <x v="6"/>
    <x v="5"/>
    <x v="39"/>
    <n v="0"/>
  </r>
  <r>
    <x v="7"/>
    <x v="6"/>
    <x v="39"/>
    <n v="0"/>
  </r>
  <r>
    <x v="7"/>
    <x v="7"/>
    <x v="39"/>
    <n v="0"/>
  </r>
  <r>
    <x v="7"/>
    <x v="8"/>
    <x v="39"/>
    <n v="0"/>
  </r>
  <r>
    <x v="7"/>
    <x v="9"/>
    <x v="39"/>
    <n v="0"/>
  </r>
  <r>
    <x v="7"/>
    <x v="10"/>
    <x v="39"/>
    <n v="0"/>
  </r>
  <r>
    <x v="7"/>
    <x v="11"/>
    <x v="39"/>
    <n v="0"/>
  </r>
  <r>
    <x v="7"/>
    <x v="0"/>
    <x v="39"/>
    <n v="0"/>
  </r>
  <r>
    <x v="7"/>
    <x v="1"/>
    <x v="39"/>
    <n v="0"/>
  </r>
  <r>
    <x v="7"/>
    <x v="2"/>
    <x v="39"/>
    <n v="0"/>
  </r>
  <r>
    <x v="7"/>
    <x v="3"/>
    <x v="39"/>
    <n v="0"/>
  </r>
  <r>
    <x v="7"/>
    <x v="4"/>
    <x v="39"/>
    <n v="0"/>
  </r>
  <r>
    <x v="7"/>
    <x v="5"/>
    <x v="39"/>
    <n v="0"/>
  </r>
  <r>
    <x v="8"/>
    <x v="6"/>
    <x v="39"/>
    <n v="0"/>
  </r>
  <r>
    <x v="8"/>
    <x v="7"/>
    <x v="39"/>
    <n v="0"/>
  </r>
  <r>
    <x v="8"/>
    <x v="8"/>
    <x v="39"/>
    <n v="0"/>
  </r>
  <r>
    <x v="8"/>
    <x v="9"/>
    <x v="39"/>
    <n v="0"/>
  </r>
  <r>
    <x v="8"/>
    <x v="10"/>
    <x v="39"/>
    <n v="0"/>
  </r>
  <r>
    <x v="8"/>
    <x v="11"/>
    <x v="39"/>
    <n v="0"/>
  </r>
  <r>
    <x v="8"/>
    <x v="0"/>
    <x v="39"/>
    <n v="0"/>
  </r>
  <r>
    <x v="8"/>
    <x v="1"/>
    <x v="39"/>
    <n v="0"/>
  </r>
  <r>
    <x v="8"/>
    <x v="2"/>
    <x v="39"/>
    <n v="0"/>
  </r>
  <r>
    <x v="8"/>
    <x v="3"/>
    <x v="39"/>
    <n v="0"/>
  </r>
  <r>
    <x v="8"/>
    <x v="4"/>
    <x v="39"/>
    <n v="0"/>
  </r>
  <r>
    <x v="8"/>
    <x v="5"/>
    <x v="39"/>
    <n v="0"/>
  </r>
  <r>
    <x v="9"/>
    <x v="6"/>
    <x v="39"/>
    <n v="0"/>
  </r>
  <r>
    <x v="9"/>
    <x v="7"/>
    <x v="39"/>
    <n v="0"/>
  </r>
  <r>
    <x v="9"/>
    <x v="8"/>
    <x v="39"/>
    <n v="0"/>
  </r>
  <r>
    <x v="9"/>
    <x v="9"/>
    <x v="39"/>
    <n v="0"/>
  </r>
  <r>
    <x v="9"/>
    <x v="10"/>
    <x v="39"/>
    <n v="0"/>
  </r>
  <r>
    <x v="9"/>
    <x v="11"/>
    <x v="39"/>
    <n v="0"/>
  </r>
  <r>
    <x v="9"/>
    <x v="0"/>
    <x v="39"/>
    <n v="0"/>
  </r>
  <r>
    <x v="9"/>
    <x v="1"/>
    <x v="39"/>
    <n v="0"/>
  </r>
  <r>
    <x v="9"/>
    <x v="2"/>
    <x v="39"/>
    <n v="0"/>
  </r>
  <r>
    <x v="9"/>
    <x v="3"/>
    <x v="39"/>
    <n v="0"/>
  </r>
  <r>
    <x v="9"/>
    <x v="4"/>
    <x v="39"/>
    <n v="0"/>
  </r>
  <r>
    <x v="9"/>
    <x v="5"/>
    <x v="39"/>
    <n v="0"/>
  </r>
  <r>
    <x v="10"/>
    <x v="6"/>
    <x v="39"/>
    <n v="0"/>
  </r>
  <r>
    <x v="10"/>
    <x v="7"/>
    <x v="39"/>
    <n v="0"/>
  </r>
  <r>
    <x v="10"/>
    <x v="8"/>
    <x v="39"/>
    <n v="0"/>
  </r>
  <r>
    <x v="10"/>
    <x v="9"/>
    <x v="39"/>
    <n v="0"/>
  </r>
  <r>
    <x v="10"/>
    <x v="10"/>
    <x v="39"/>
    <n v="0"/>
  </r>
  <r>
    <x v="10"/>
    <x v="11"/>
    <x v="39"/>
    <n v="0"/>
  </r>
  <r>
    <x v="10"/>
    <x v="0"/>
    <x v="39"/>
    <n v="0"/>
  </r>
  <r>
    <x v="10"/>
    <x v="1"/>
    <x v="39"/>
    <n v="0"/>
  </r>
  <r>
    <x v="10"/>
    <x v="2"/>
    <x v="39"/>
    <n v="0"/>
  </r>
  <r>
    <x v="10"/>
    <x v="3"/>
    <x v="39"/>
    <n v="0"/>
  </r>
  <r>
    <x v="10"/>
    <x v="4"/>
    <x v="39"/>
    <n v="0"/>
  </r>
  <r>
    <x v="10"/>
    <x v="5"/>
    <x v="39"/>
    <n v="0"/>
  </r>
  <r>
    <x v="11"/>
    <x v="6"/>
    <x v="39"/>
    <n v="0"/>
  </r>
  <r>
    <x v="11"/>
    <x v="7"/>
    <x v="39"/>
    <n v="0"/>
  </r>
  <r>
    <x v="11"/>
    <x v="8"/>
    <x v="39"/>
    <n v="0"/>
  </r>
  <r>
    <x v="11"/>
    <x v="9"/>
    <x v="39"/>
    <n v="0"/>
  </r>
  <r>
    <x v="11"/>
    <x v="10"/>
    <x v="39"/>
    <n v="0"/>
  </r>
  <r>
    <x v="11"/>
    <x v="11"/>
    <x v="39"/>
    <n v="0"/>
  </r>
  <r>
    <x v="11"/>
    <x v="0"/>
    <x v="39"/>
    <n v="0"/>
  </r>
  <r>
    <x v="11"/>
    <x v="1"/>
    <x v="39"/>
    <n v="0"/>
  </r>
  <r>
    <x v="11"/>
    <x v="2"/>
    <x v="39"/>
    <n v="0"/>
  </r>
  <r>
    <x v="11"/>
    <x v="3"/>
    <x v="39"/>
    <n v="0"/>
  </r>
  <r>
    <x v="11"/>
    <x v="4"/>
    <x v="39"/>
    <n v="0"/>
  </r>
  <r>
    <x v="11"/>
    <x v="5"/>
    <x v="39"/>
    <n v="0"/>
  </r>
  <r>
    <x v="12"/>
    <x v="6"/>
    <x v="39"/>
    <n v="0"/>
  </r>
  <r>
    <x v="12"/>
    <x v="7"/>
    <x v="39"/>
    <n v="0"/>
  </r>
  <r>
    <x v="12"/>
    <x v="8"/>
    <x v="39"/>
    <n v="0"/>
  </r>
  <r>
    <x v="12"/>
    <x v="9"/>
    <x v="39"/>
    <n v="0"/>
  </r>
  <r>
    <x v="12"/>
    <x v="10"/>
    <x v="39"/>
    <n v="0"/>
  </r>
  <r>
    <x v="12"/>
    <x v="11"/>
    <x v="39"/>
    <n v="0"/>
  </r>
  <r>
    <x v="12"/>
    <x v="0"/>
    <x v="39"/>
    <n v="0"/>
  </r>
  <r>
    <x v="12"/>
    <x v="1"/>
    <x v="39"/>
    <n v="0"/>
  </r>
  <r>
    <x v="12"/>
    <x v="2"/>
    <x v="39"/>
    <n v="0"/>
  </r>
  <r>
    <x v="12"/>
    <x v="3"/>
    <x v="39"/>
    <n v="0"/>
  </r>
  <r>
    <x v="12"/>
    <x v="4"/>
    <x v="39"/>
    <n v="0"/>
  </r>
  <r>
    <x v="12"/>
    <x v="5"/>
    <x v="39"/>
    <n v="0"/>
  </r>
  <r>
    <x v="13"/>
    <x v="6"/>
    <x v="39"/>
    <n v="0"/>
  </r>
  <r>
    <x v="13"/>
    <x v="7"/>
    <x v="39"/>
    <n v="0"/>
  </r>
  <r>
    <x v="13"/>
    <x v="8"/>
    <x v="39"/>
    <n v="0"/>
  </r>
  <r>
    <x v="13"/>
    <x v="9"/>
    <x v="39"/>
    <n v="0"/>
  </r>
  <r>
    <x v="13"/>
    <x v="10"/>
    <x v="39"/>
    <n v="0"/>
  </r>
  <r>
    <x v="13"/>
    <x v="11"/>
    <x v="39"/>
    <n v="0"/>
  </r>
  <r>
    <x v="13"/>
    <x v="0"/>
    <x v="39"/>
    <n v="0"/>
  </r>
  <r>
    <x v="13"/>
    <x v="1"/>
    <x v="39"/>
    <n v="0"/>
  </r>
  <r>
    <x v="13"/>
    <x v="2"/>
    <x v="39"/>
    <n v="0"/>
  </r>
  <r>
    <x v="13"/>
    <x v="3"/>
    <x v="39"/>
    <n v="0"/>
  </r>
  <r>
    <x v="13"/>
    <x v="4"/>
    <x v="39"/>
    <n v="0"/>
  </r>
  <r>
    <x v="13"/>
    <x v="5"/>
    <x v="39"/>
    <n v="0"/>
  </r>
  <r>
    <x v="14"/>
    <x v="6"/>
    <x v="39"/>
    <n v="0"/>
  </r>
  <r>
    <x v="14"/>
    <x v="7"/>
    <x v="39"/>
    <n v="0"/>
  </r>
  <r>
    <x v="14"/>
    <x v="8"/>
    <x v="39"/>
    <n v="0"/>
  </r>
  <r>
    <x v="14"/>
    <x v="9"/>
    <x v="39"/>
    <n v="0"/>
  </r>
  <r>
    <x v="14"/>
    <x v="10"/>
    <x v="39"/>
    <n v="0"/>
  </r>
  <r>
    <x v="14"/>
    <x v="11"/>
    <x v="39"/>
    <n v="0"/>
  </r>
  <r>
    <x v="14"/>
    <x v="0"/>
    <x v="39"/>
    <n v="0"/>
  </r>
  <r>
    <x v="14"/>
    <x v="1"/>
    <x v="39"/>
    <n v="0"/>
  </r>
  <r>
    <x v="14"/>
    <x v="2"/>
    <x v="39"/>
    <n v="0"/>
  </r>
  <r>
    <x v="14"/>
    <x v="3"/>
    <x v="39"/>
    <n v="0"/>
  </r>
  <r>
    <x v="14"/>
    <x v="4"/>
    <x v="39"/>
    <n v="0"/>
  </r>
  <r>
    <x v="14"/>
    <x v="5"/>
    <x v="39"/>
    <n v="0"/>
  </r>
  <r>
    <x v="15"/>
    <x v="6"/>
    <x v="39"/>
    <n v="0"/>
  </r>
  <r>
    <x v="15"/>
    <x v="7"/>
    <x v="39"/>
    <n v="0"/>
  </r>
  <r>
    <x v="15"/>
    <x v="8"/>
    <x v="39"/>
    <n v="0"/>
  </r>
  <r>
    <x v="15"/>
    <x v="9"/>
    <x v="39"/>
    <n v="0"/>
  </r>
  <r>
    <x v="15"/>
    <x v="10"/>
    <x v="39"/>
    <n v="0"/>
  </r>
  <r>
    <x v="15"/>
    <x v="11"/>
    <x v="39"/>
    <n v="0"/>
  </r>
  <r>
    <x v="15"/>
    <x v="0"/>
    <x v="39"/>
    <n v="0"/>
  </r>
  <r>
    <x v="15"/>
    <x v="1"/>
    <x v="39"/>
    <n v="0"/>
  </r>
  <r>
    <x v="15"/>
    <x v="2"/>
    <x v="39"/>
    <n v="0"/>
  </r>
  <r>
    <x v="15"/>
    <x v="3"/>
    <x v="39"/>
    <n v="0"/>
  </r>
  <r>
    <x v="15"/>
    <x v="4"/>
    <x v="39"/>
    <n v="0"/>
  </r>
  <r>
    <x v="15"/>
    <x v="5"/>
    <x v="39"/>
    <n v="0"/>
  </r>
  <r>
    <x v="16"/>
    <x v="6"/>
    <x v="39"/>
    <n v="0"/>
  </r>
  <r>
    <x v="16"/>
    <x v="7"/>
    <x v="39"/>
    <n v="0"/>
  </r>
  <r>
    <x v="16"/>
    <x v="8"/>
    <x v="39"/>
    <n v="0"/>
  </r>
  <r>
    <x v="16"/>
    <x v="9"/>
    <x v="39"/>
    <n v="0"/>
  </r>
  <r>
    <x v="16"/>
    <x v="10"/>
    <x v="39"/>
    <n v="0"/>
  </r>
  <r>
    <x v="16"/>
    <x v="11"/>
    <x v="39"/>
    <n v="0"/>
  </r>
  <r>
    <x v="16"/>
    <x v="0"/>
    <x v="39"/>
    <n v="0"/>
  </r>
  <r>
    <x v="16"/>
    <x v="1"/>
    <x v="39"/>
    <n v="0"/>
  </r>
  <r>
    <x v="16"/>
    <x v="2"/>
    <x v="39"/>
    <n v="0"/>
  </r>
  <r>
    <x v="16"/>
    <x v="3"/>
    <x v="39"/>
    <n v="0"/>
  </r>
  <r>
    <x v="16"/>
    <x v="4"/>
    <x v="39"/>
    <n v="0"/>
  </r>
  <r>
    <x v="16"/>
    <x v="5"/>
    <x v="39"/>
    <n v="0"/>
  </r>
  <r>
    <x v="17"/>
    <x v="6"/>
    <x v="39"/>
    <n v="0"/>
  </r>
  <r>
    <x v="17"/>
    <x v="7"/>
    <x v="39"/>
    <n v="0"/>
  </r>
  <r>
    <x v="17"/>
    <x v="8"/>
    <x v="39"/>
    <n v="0"/>
  </r>
  <r>
    <x v="17"/>
    <x v="9"/>
    <x v="39"/>
    <n v="0"/>
  </r>
  <r>
    <x v="17"/>
    <x v="10"/>
    <x v="39"/>
    <n v="0"/>
  </r>
  <r>
    <x v="17"/>
    <x v="11"/>
    <x v="39"/>
    <n v="0"/>
  </r>
  <r>
    <x v="17"/>
    <x v="0"/>
    <x v="39"/>
    <n v="0"/>
  </r>
  <r>
    <x v="17"/>
    <x v="1"/>
    <x v="39"/>
    <n v="0"/>
  </r>
  <r>
    <x v="17"/>
    <x v="2"/>
    <x v="39"/>
    <n v="0"/>
  </r>
  <r>
    <x v="17"/>
    <x v="3"/>
    <x v="39"/>
    <n v="0"/>
  </r>
  <r>
    <x v="17"/>
    <x v="4"/>
    <x v="39"/>
    <n v="0"/>
  </r>
  <r>
    <x v="17"/>
    <x v="5"/>
    <x v="39"/>
    <n v="0"/>
  </r>
  <r>
    <x v="18"/>
    <x v="6"/>
    <x v="39"/>
    <n v="0"/>
  </r>
  <r>
    <x v="18"/>
    <x v="7"/>
    <x v="39"/>
    <n v="0"/>
  </r>
  <r>
    <x v="18"/>
    <x v="8"/>
    <x v="39"/>
    <n v="0"/>
  </r>
  <r>
    <x v="18"/>
    <x v="9"/>
    <x v="39"/>
    <n v="0"/>
  </r>
  <r>
    <x v="18"/>
    <x v="10"/>
    <x v="39"/>
    <n v="0"/>
  </r>
  <r>
    <x v="18"/>
    <x v="11"/>
    <x v="39"/>
    <n v="0"/>
  </r>
  <r>
    <x v="18"/>
    <x v="0"/>
    <x v="39"/>
    <n v="0"/>
  </r>
  <r>
    <x v="18"/>
    <x v="1"/>
    <x v="39"/>
    <n v="0"/>
  </r>
  <r>
    <x v="18"/>
    <x v="2"/>
    <x v="39"/>
    <n v="0"/>
  </r>
  <r>
    <x v="18"/>
    <x v="3"/>
    <x v="39"/>
    <n v="0"/>
  </r>
  <r>
    <x v="18"/>
    <x v="4"/>
    <x v="39"/>
    <n v="0"/>
  </r>
  <r>
    <x v="18"/>
    <x v="5"/>
    <x v="39"/>
    <n v="0"/>
  </r>
  <r>
    <x v="19"/>
    <x v="6"/>
    <x v="39"/>
    <n v="0"/>
  </r>
  <r>
    <x v="19"/>
    <x v="7"/>
    <x v="39"/>
    <n v="0"/>
  </r>
  <r>
    <x v="19"/>
    <x v="8"/>
    <x v="39"/>
    <n v="0"/>
  </r>
  <r>
    <x v="19"/>
    <x v="9"/>
    <x v="39"/>
    <n v="0"/>
  </r>
  <r>
    <x v="19"/>
    <x v="10"/>
    <x v="39"/>
    <n v="0"/>
  </r>
  <r>
    <x v="19"/>
    <x v="11"/>
    <x v="39"/>
    <n v="0"/>
  </r>
  <r>
    <x v="19"/>
    <x v="0"/>
    <x v="39"/>
    <n v="0"/>
  </r>
  <r>
    <x v="19"/>
    <x v="1"/>
    <x v="39"/>
    <n v="0"/>
  </r>
  <r>
    <x v="19"/>
    <x v="2"/>
    <x v="39"/>
    <n v="0"/>
  </r>
  <r>
    <x v="19"/>
    <x v="3"/>
    <x v="39"/>
    <n v="0"/>
  </r>
  <r>
    <x v="19"/>
    <x v="4"/>
    <x v="39"/>
    <n v="0"/>
  </r>
  <r>
    <x v="19"/>
    <x v="5"/>
    <x v="39"/>
    <n v="0"/>
  </r>
  <r>
    <x v="20"/>
    <x v="6"/>
    <x v="39"/>
    <n v="0"/>
  </r>
  <r>
    <x v="20"/>
    <x v="7"/>
    <x v="39"/>
    <n v="0"/>
  </r>
  <r>
    <x v="20"/>
    <x v="8"/>
    <x v="39"/>
    <n v="0"/>
  </r>
  <r>
    <x v="20"/>
    <x v="9"/>
    <x v="39"/>
    <n v="0"/>
  </r>
  <r>
    <x v="20"/>
    <x v="10"/>
    <x v="39"/>
    <n v="0"/>
  </r>
  <r>
    <x v="20"/>
    <x v="11"/>
    <x v="39"/>
    <n v="0"/>
  </r>
  <r>
    <x v="20"/>
    <x v="0"/>
    <x v="39"/>
    <n v="0"/>
  </r>
  <r>
    <x v="20"/>
    <x v="1"/>
    <x v="39"/>
    <n v="0"/>
  </r>
  <r>
    <x v="20"/>
    <x v="2"/>
    <x v="39"/>
    <n v="0"/>
  </r>
  <r>
    <x v="20"/>
    <x v="3"/>
    <x v="39"/>
    <n v="0"/>
  </r>
  <r>
    <x v="20"/>
    <x v="4"/>
    <x v="39"/>
    <n v="0"/>
  </r>
  <r>
    <x v="20"/>
    <x v="5"/>
    <x v="39"/>
    <n v="0"/>
  </r>
  <r>
    <x v="21"/>
    <x v="6"/>
    <x v="39"/>
    <n v="0"/>
  </r>
  <r>
    <x v="21"/>
    <x v="7"/>
    <x v="39"/>
    <n v="0"/>
  </r>
  <r>
    <x v="21"/>
    <x v="8"/>
    <x v="39"/>
    <n v="0"/>
  </r>
  <r>
    <x v="21"/>
    <x v="9"/>
    <x v="39"/>
    <n v="0"/>
  </r>
  <r>
    <x v="21"/>
    <x v="10"/>
    <x v="39"/>
    <n v="0"/>
  </r>
  <r>
    <x v="21"/>
    <x v="11"/>
    <x v="39"/>
    <n v="0"/>
  </r>
  <r>
    <x v="21"/>
    <x v="0"/>
    <x v="39"/>
    <n v="0"/>
  </r>
  <r>
    <x v="21"/>
    <x v="1"/>
    <x v="39"/>
    <n v="0"/>
  </r>
  <r>
    <x v="21"/>
    <x v="2"/>
    <x v="39"/>
    <n v="0"/>
  </r>
  <r>
    <x v="21"/>
    <x v="3"/>
    <x v="39"/>
    <n v="0"/>
  </r>
  <r>
    <x v="21"/>
    <x v="4"/>
    <x v="39"/>
    <n v="0"/>
  </r>
  <r>
    <x v="21"/>
    <x v="5"/>
    <x v="39"/>
    <n v="0"/>
  </r>
  <r>
    <x v="22"/>
    <x v="6"/>
    <x v="39"/>
    <n v="0"/>
  </r>
  <r>
    <x v="22"/>
    <x v="7"/>
    <x v="39"/>
    <n v="0"/>
  </r>
  <r>
    <x v="22"/>
    <x v="8"/>
    <x v="39"/>
    <n v="0"/>
  </r>
  <r>
    <x v="22"/>
    <x v="9"/>
    <x v="39"/>
    <n v="0"/>
  </r>
  <r>
    <x v="22"/>
    <x v="10"/>
    <x v="39"/>
    <n v="0"/>
  </r>
  <r>
    <x v="22"/>
    <x v="11"/>
    <x v="39"/>
    <n v="0"/>
  </r>
  <r>
    <x v="22"/>
    <x v="0"/>
    <x v="39"/>
    <n v="0"/>
  </r>
  <r>
    <x v="22"/>
    <x v="1"/>
    <x v="39"/>
    <n v="0"/>
  </r>
  <r>
    <x v="22"/>
    <x v="2"/>
    <x v="39"/>
    <n v="0"/>
  </r>
  <r>
    <x v="22"/>
    <x v="3"/>
    <x v="39"/>
    <n v="0"/>
  </r>
  <r>
    <x v="22"/>
    <x v="4"/>
    <x v="39"/>
    <n v="0"/>
  </r>
  <r>
    <x v="22"/>
    <x v="5"/>
    <x v="39"/>
    <n v="0"/>
  </r>
  <r>
    <x v="23"/>
    <x v="6"/>
    <x v="39"/>
    <n v="0"/>
  </r>
  <r>
    <x v="23"/>
    <x v="7"/>
    <x v="39"/>
    <n v="0"/>
  </r>
  <r>
    <x v="23"/>
    <x v="8"/>
    <x v="39"/>
    <n v="0"/>
  </r>
  <r>
    <x v="23"/>
    <x v="9"/>
    <x v="39"/>
    <n v="0"/>
  </r>
  <r>
    <x v="23"/>
    <x v="10"/>
    <x v="39"/>
    <n v="0"/>
  </r>
  <r>
    <x v="23"/>
    <x v="11"/>
    <x v="39"/>
    <n v="0"/>
  </r>
  <r>
    <x v="23"/>
    <x v="0"/>
    <x v="39"/>
    <n v="0"/>
  </r>
  <r>
    <x v="23"/>
    <x v="1"/>
    <x v="39"/>
    <n v="0"/>
  </r>
  <r>
    <x v="23"/>
    <x v="2"/>
    <x v="39"/>
    <n v="0"/>
  </r>
  <r>
    <x v="23"/>
    <x v="3"/>
    <x v="39"/>
    <n v="0"/>
  </r>
  <r>
    <x v="23"/>
    <x v="4"/>
    <x v="39"/>
    <n v="0"/>
  </r>
  <r>
    <x v="23"/>
    <x v="5"/>
    <x v="39"/>
    <n v="0"/>
  </r>
  <r>
    <x v="24"/>
    <x v="6"/>
    <x v="39"/>
    <n v="0"/>
  </r>
  <r>
    <x v="24"/>
    <x v="7"/>
    <x v="39"/>
    <n v="0"/>
  </r>
  <r>
    <x v="24"/>
    <x v="8"/>
    <x v="39"/>
    <n v="0"/>
  </r>
  <r>
    <x v="24"/>
    <x v="9"/>
    <x v="39"/>
    <n v="0"/>
  </r>
  <r>
    <x v="24"/>
    <x v="10"/>
    <x v="39"/>
    <n v="0"/>
  </r>
  <r>
    <x v="24"/>
    <x v="11"/>
    <x v="39"/>
    <n v="0"/>
  </r>
  <r>
    <x v="24"/>
    <x v="0"/>
    <x v="39"/>
    <n v="0"/>
  </r>
  <r>
    <x v="24"/>
    <x v="1"/>
    <x v="39"/>
    <n v="0"/>
  </r>
  <r>
    <x v="24"/>
    <x v="2"/>
    <x v="39"/>
    <n v="0"/>
  </r>
  <r>
    <x v="24"/>
    <x v="3"/>
    <x v="39"/>
    <n v="0"/>
  </r>
  <r>
    <x v="24"/>
    <x v="4"/>
    <x v="39"/>
    <n v="0"/>
  </r>
  <r>
    <x v="24"/>
    <x v="5"/>
    <x v="39"/>
    <n v="0"/>
  </r>
  <r>
    <x v="25"/>
    <x v="6"/>
    <x v="39"/>
    <n v="0"/>
  </r>
  <r>
    <x v="25"/>
    <x v="7"/>
    <x v="39"/>
    <n v="0"/>
  </r>
  <r>
    <x v="25"/>
    <x v="8"/>
    <x v="39"/>
    <n v="0"/>
  </r>
  <r>
    <x v="25"/>
    <x v="9"/>
    <x v="39"/>
    <n v="0"/>
  </r>
  <r>
    <x v="25"/>
    <x v="10"/>
    <x v="39"/>
    <n v="0"/>
  </r>
  <r>
    <x v="25"/>
    <x v="11"/>
    <x v="39"/>
    <n v="0"/>
  </r>
  <r>
    <x v="25"/>
    <x v="0"/>
    <x v="39"/>
    <n v="0"/>
  </r>
  <r>
    <x v="25"/>
    <x v="1"/>
    <x v="39"/>
    <n v="0"/>
  </r>
  <r>
    <x v="25"/>
    <x v="2"/>
    <x v="39"/>
    <n v="0"/>
  </r>
  <r>
    <x v="25"/>
    <x v="3"/>
    <x v="39"/>
    <n v="0"/>
  </r>
  <r>
    <x v="25"/>
    <x v="4"/>
    <x v="39"/>
    <n v="0"/>
  </r>
  <r>
    <x v="25"/>
    <x v="5"/>
    <x v="39"/>
    <n v="0"/>
  </r>
  <r>
    <x v="0"/>
    <x v="0"/>
    <x v="40"/>
    <n v="1473"/>
  </r>
  <r>
    <x v="0"/>
    <x v="1"/>
    <x v="40"/>
    <n v="5828"/>
  </r>
  <r>
    <x v="0"/>
    <x v="2"/>
    <x v="40"/>
    <n v="8142"/>
  </r>
  <r>
    <x v="0"/>
    <x v="3"/>
    <x v="40"/>
    <n v="8764"/>
  </r>
  <r>
    <x v="0"/>
    <x v="4"/>
    <x v="40"/>
    <n v="8438"/>
  </r>
  <r>
    <x v="0"/>
    <x v="5"/>
    <x v="40"/>
    <n v="8434"/>
  </r>
  <r>
    <x v="1"/>
    <x v="6"/>
    <x v="40"/>
    <n v="7418"/>
  </r>
  <r>
    <x v="1"/>
    <x v="7"/>
    <x v="40"/>
    <n v="7872"/>
  </r>
  <r>
    <x v="1"/>
    <x v="8"/>
    <x v="40"/>
    <n v="8947"/>
  </r>
  <r>
    <x v="1"/>
    <x v="9"/>
    <x v="40"/>
    <n v="9156"/>
  </r>
  <r>
    <x v="1"/>
    <x v="10"/>
    <x v="40"/>
    <n v="9703"/>
  </r>
  <r>
    <x v="1"/>
    <x v="11"/>
    <x v="40"/>
    <n v="9323"/>
  </r>
  <r>
    <x v="1"/>
    <x v="0"/>
    <x v="40"/>
    <n v="9404"/>
  </r>
  <r>
    <x v="1"/>
    <x v="1"/>
    <x v="40"/>
    <n v="9893"/>
  </r>
  <r>
    <x v="1"/>
    <x v="2"/>
    <x v="40"/>
    <n v="9824"/>
  </r>
  <r>
    <x v="1"/>
    <x v="3"/>
    <x v="40"/>
    <n v="11445"/>
  </r>
  <r>
    <x v="1"/>
    <x v="4"/>
    <x v="40"/>
    <n v="11368"/>
  </r>
  <r>
    <x v="1"/>
    <x v="5"/>
    <x v="40"/>
    <n v="11254"/>
  </r>
  <r>
    <x v="2"/>
    <x v="6"/>
    <x v="40"/>
    <n v="9713"/>
  </r>
  <r>
    <x v="2"/>
    <x v="7"/>
    <x v="40"/>
    <n v="10390"/>
  </r>
  <r>
    <x v="2"/>
    <x v="8"/>
    <x v="40"/>
    <n v="11225"/>
  </r>
  <r>
    <x v="2"/>
    <x v="9"/>
    <x v="40"/>
    <n v="11104"/>
  </r>
  <r>
    <x v="2"/>
    <x v="10"/>
    <x v="40"/>
    <n v="12783"/>
  </r>
  <r>
    <x v="2"/>
    <x v="11"/>
    <x v="40"/>
    <n v="15632"/>
  </r>
  <r>
    <x v="2"/>
    <x v="0"/>
    <x v="40"/>
    <n v="16600"/>
  </r>
  <r>
    <x v="2"/>
    <x v="1"/>
    <x v="40"/>
    <n v="14746"/>
  </r>
  <r>
    <x v="2"/>
    <x v="2"/>
    <x v="40"/>
    <n v="14277"/>
  </r>
  <r>
    <x v="2"/>
    <x v="3"/>
    <x v="40"/>
    <n v="13395"/>
  </r>
  <r>
    <x v="2"/>
    <x v="4"/>
    <x v="40"/>
    <n v="13541"/>
  </r>
  <r>
    <x v="2"/>
    <x v="5"/>
    <x v="40"/>
    <n v="15942"/>
  </r>
  <r>
    <x v="3"/>
    <x v="6"/>
    <x v="40"/>
    <n v="15017"/>
  </r>
  <r>
    <x v="3"/>
    <x v="7"/>
    <x v="40"/>
    <n v="4894"/>
  </r>
  <r>
    <x v="3"/>
    <x v="8"/>
    <x v="40"/>
    <n v="7276"/>
  </r>
  <r>
    <x v="3"/>
    <x v="9"/>
    <x v="40"/>
    <n v="16362"/>
  </r>
  <r>
    <x v="3"/>
    <x v="10"/>
    <x v="40"/>
    <n v="15545"/>
  </r>
  <r>
    <x v="3"/>
    <x v="11"/>
    <x v="40"/>
    <n v="11658"/>
  </r>
  <r>
    <x v="3"/>
    <x v="0"/>
    <x v="40"/>
    <n v="13232"/>
  </r>
  <r>
    <x v="3"/>
    <x v="1"/>
    <x v="40"/>
    <n v="13322"/>
  </r>
  <r>
    <x v="3"/>
    <x v="2"/>
    <x v="40"/>
    <n v="11476"/>
  </r>
  <r>
    <x v="3"/>
    <x v="3"/>
    <x v="40"/>
    <n v="11151"/>
  </r>
  <r>
    <x v="3"/>
    <x v="4"/>
    <x v="40"/>
    <n v="11994"/>
  </r>
  <r>
    <x v="3"/>
    <x v="5"/>
    <x v="40"/>
    <n v="10410"/>
  </r>
  <r>
    <x v="4"/>
    <x v="6"/>
    <x v="40"/>
    <n v="14601"/>
  </r>
  <r>
    <x v="4"/>
    <x v="7"/>
    <x v="40"/>
    <n v="18303"/>
  </r>
  <r>
    <x v="4"/>
    <x v="8"/>
    <x v="40"/>
    <n v="24162"/>
  </r>
  <r>
    <x v="4"/>
    <x v="9"/>
    <x v="40"/>
    <n v="23308"/>
  </r>
  <r>
    <x v="4"/>
    <x v="10"/>
    <x v="40"/>
    <n v="23336"/>
  </r>
  <r>
    <x v="4"/>
    <x v="11"/>
    <x v="40"/>
    <n v="21606"/>
  </r>
  <r>
    <x v="4"/>
    <x v="0"/>
    <x v="40"/>
    <n v="21212"/>
  </r>
  <r>
    <x v="4"/>
    <x v="1"/>
    <x v="40"/>
    <n v="20402"/>
  </r>
  <r>
    <x v="4"/>
    <x v="2"/>
    <x v="40"/>
    <n v="22544"/>
  </r>
  <r>
    <x v="4"/>
    <x v="3"/>
    <x v="40"/>
    <n v="25094"/>
  </r>
  <r>
    <x v="4"/>
    <x v="4"/>
    <x v="40"/>
    <n v="26844"/>
  </r>
  <r>
    <x v="4"/>
    <x v="5"/>
    <x v="40"/>
    <n v="26658"/>
  </r>
  <r>
    <x v="5"/>
    <x v="6"/>
    <x v="40"/>
    <n v="23708"/>
  </r>
  <r>
    <x v="5"/>
    <x v="7"/>
    <x v="40"/>
    <n v="24775"/>
  </r>
  <r>
    <x v="5"/>
    <x v="8"/>
    <x v="40"/>
    <n v="29485"/>
  </r>
  <r>
    <x v="5"/>
    <x v="9"/>
    <x v="40"/>
    <n v="29036"/>
  </r>
  <r>
    <x v="5"/>
    <x v="10"/>
    <x v="40"/>
    <n v="28393"/>
  </r>
  <r>
    <x v="5"/>
    <x v="11"/>
    <x v="40"/>
    <n v="26797"/>
  </r>
  <r>
    <x v="5"/>
    <x v="0"/>
    <x v="40"/>
    <n v="24831"/>
  </r>
  <r>
    <x v="5"/>
    <x v="1"/>
    <x v="40"/>
    <n v="28002"/>
  </r>
  <r>
    <x v="5"/>
    <x v="2"/>
    <x v="40"/>
    <n v="27978"/>
  </r>
  <r>
    <x v="5"/>
    <x v="3"/>
    <x v="40"/>
    <n v="28643"/>
  </r>
  <r>
    <x v="5"/>
    <x v="4"/>
    <x v="40"/>
    <n v="24320"/>
  </r>
  <r>
    <x v="5"/>
    <x v="5"/>
    <x v="40"/>
    <n v="22940"/>
  </r>
  <r>
    <x v="6"/>
    <x v="6"/>
    <x v="40"/>
    <n v="18056"/>
  </r>
  <r>
    <x v="6"/>
    <x v="7"/>
    <x v="40"/>
    <n v="18983"/>
  </r>
  <r>
    <x v="6"/>
    <x v="8"/>
    <x v="40"/>
    <n v="22269"/>
  </r>
  <r>
    <x v="6"/>
    <x v="9"/>
    <x v="40"/>
    <n v="27343"/>
  </r>
  <r>
    <x v="6"/>
    <x v="10"/>
    <x v="40"/>
    <n v="22409"/>
  </r>
  <r>
    <x v="6"/>
    <x v="11"/>
    <x v="40"/>
    <n v="20337"/>
  </r>
  <r>
    <x v="6"/>
    <x v="0"/>
    <x v="40"/>
    <n v="18303"/>
  </r>
  <r>
    <x v="6"/>
    <x v="1"/>
    <x v="40"/>
    <n v="20590"/>
  </r>
  <r>
    <x v="6"/>
    <x v="2"/>
    <x v="40"/>
    <n v="22000"/>
  </r>
  <r>
    <x v="6"/>
    <x v="3"/>
    <x v="40"/>
    <n v="22508"/>
  </r>
  <r>
    <x v="6"/>
    <x v="4"/>
    <x v="40"/>
    <n v="20844"/>
  </r>
  <r>
    <x v="6"/>
    <x v="5"/>
    <x v="40"/>
    <n v="15849"/>
  </r>
  <r>
    <x v="7"/>
    <x v="6"/>
    <x v="40"/>
    <n v="12984"/>
  </r>
  <r>
    <x v="7"/>
    <x v="7"/>
    <x v="40"/>
    <n v="13954"/>
  </r>
  <r>
    <x v="7"/>
    <x v="8"/>
    <x v="40"/>
    <n v="17789"/>
  </r>
  <r>
    <x v="7"/>
    <x v="9"/>
    <x v="40"/>
    <n v="28943"/>
  </r>
  <r>
    <x v="7"/>
    <x v="10"/>
    <x v="40"/>
    <n v="23467.31930017121"/>
  </r>
  <r>
    <x v="7"/>
    <x v="11"/>
    <x v="40"/>
    <n v="29145"/>
  </r>
  <r>
    <x v="7"/>
    <x v="0"/>
    <x v="40"/>
    <n v="18615"/>
  </r>
  <r>
    <x v="7"/>
    <x v="1"/>
    <x v="40"/>
    <n v="26949"/>
  </r>
  <r>
    <x v="7"/>
    <x v="2"/>
    <x v="40"/>
    <n v="29390"/>
  </r>
  <r>
    <x v="7"/>
    <x v="3"/>
    <x v="40"/>
    <n v="28865"/>
  </r>
  <r>
    <x v="7"/>
    <x v="4"/>
    <x v="40"/>
    <n v="23480"/>
  </r>
  <r>
    <x v="7"/>
    <x v="5"/>
    <x v="40"/>
    <n v="15521.651833184907"/>
  </r>
  <r>
    <x v="8"/>
    <x v="6"/>
    <x v="40"/>
    <n v="10598"/>
  </r>
  <r>
    <x v="8"/>
    <x v="7"/>
    <x v="40"/>
    <n v="11530"/>
  </r>
  <r>
    <x v="8"/>
    <x v="8"/>
    <x v="40"/>
    <n v="18237.911516803273"/>
  </r>
  <r>
    <x v="8"/>
    <x v="9"/>
    <x v="40"/>
    <n v="28127"/>
  </r>
  <r>
    <x v="8"/>
    <x v="10"/>
    <x v="40"/>
    <n v="28105"/>
  </r>
  <r>
    <x v="8"/>
    <x v="11"/>
    <x v="40"/>
    <n v="24835"/>
  </r>
  <r>
    <x v="8"/>
    <x v="0"/>
    <x v="40"/>
    <n v="14925"/>
  </r>
  <r>
    <x v="8"/>
    <x v="1"/>
    <x v="40"/>
    <n v="21842"/>
  </r>
  <r>
    <x v="8"/>
    <x v="2"/>
    <x v="40"/>
    <n v="22987"/>
  </r>
  <r>
    <x v="8"/>
    <x v="3"/>
    <x v="40"/>
    <n v="23355"/>
  </r>
  <r>
    <x v="8"/>
    <x v="4"/>
    <x v="40"/>
    <n v="18241"/>
  </r>
  <r>
    <x v="8"/>
    <x v="5"/>
    <x v="40"/>
    <n v="12289"/>
  </r>
  <r>
    <x v="9"/>
    <x v="6"/>
    <x v="40"/>
    <n v="8589"/>
  </r>
  <r>
    <x v="9"/>
    <x v="7"/>
    <x v="40"/>
    <n v="9512.0817965204351"/>
  </r>
  <r>
    <x v="9"/>
    <x v="8"/>
    <x v="40"/>
    <n v="15719"/>
  </r>
  <r>
    <x v="9"/>
    <x v="9"/>
    <x v="40"/>
    <n v="19778"/>
  </r>
  <r>
    <x v="9"/>
    <x v="10"/>
    <x v="40"/>
    <n v="18288"/>
  </r>
  <r>
    <x v="9"/>
    <x v="11"/>
    <x v="40"/>
    <n v="17312"/>
  </r>
  <r>
    <x v="9"/>
    <x v="0"/>
    <x v="40"/>
    <n v="8412"/>
  </r>
  <r>
    <x v="9"/>
    <x v="1"/>
    <x v="40"/>
    <n v="12646"/>
  </r>
  <r>
    <x v="9"/>
    <x v="2"/>
    <x v="40"/>
    <n v="14368.690831084517"/>
  </r>
  <r>
    <x v="9"/>
    <x v="3"/>
    <x v="40"/>
    <n v="14752"/>
  </r>
  <r>
    <x v="9"/>
    <x v="4"/>
    <x v="40"/>
    <n v="11402.944417660376"/>
  </r>
  <r>
    <x v="9"/>
    <x v="5"/>
    <x v="40"/>
    <n v="7980.0107366006832"/>
  </r>
  <r>
    <x v="10"/>
    <x v="6"/>
    <x v="40"/>
    <n v="4528"/>
  </r>
  <r>
    <x v="10"/>
    <x v="7"/>
    <x v="40"/>
    <n v="6049"/>
  </r>
  <r>
    <x v="10"/>
    <x v="8"/>
    <x v="40"/>
    <n v="10483"/>
  </r>
  <r>
    <x v="10"/>
    <x v="9"/>
    <x v="40"/>
    <n v="14805"/>
  </r>
  <r>
    <x v="10"/>
    <x v="10"/>
    <x v="40"/>
    <n v="12136"/>
  </r>
  <r>
    <x v="10"/>
    <x v="11"/>
    <x v="40"/>
    <n v="9086"/>
  </r>
  <r>
    <x v="10"/>
    <x v="0"/>
    <x v="40"/>
    <n v="4727"/>
  </r>
  <r>
    <x v="10"/>
    <x v="1"/>
    <x v="40"/>
    <n v="7600.2217580516872"/>
  </r>
  <r>
    <x v="10"/>
    <x v="2"/>
    <x v="40"/>
    <n v="9181.7917869820049"/>
  </r>
  <r>
    <x v="10"/>
    <x v="3"/>
    <x v="40"/>
    <n v="8932.537733713707"/>
  </r>
  <r>
    <x v="10"/>
    <x v="4"/>
    <x v="40"/>
    <n v="7328"/>
  </r>
  <r>
    <x v="10"/>
    <x v="5"/>
    <x v="40"/>
    <n v="5090.5276731436179"/>
  </r>
  <r>
    <x v="11"/>
    <x v="6"/>
    <x v="40"/>
    <n v="3420"/>
  </r>
  <r>
    <x v="11"/>
    <x v="7"/>
    <x v="40"/>
    <n v="3743"/>
  </r>
  <r>
    <x v="11"/>
    <x v="8"/>
    <x v="40"/>
    <n v="5389"/>
  </r>
  <r>
    <x v="11"/>
    <x v="9"/>
    <x v="40"/>
    <n v="6561"/>
  </r>
  <r>
    <x v="11"/>
    <x v="10"/>
    <x v="40"/>
    <n v="6007"/>
  </r>
  <r>
    <x v="11"/>
    <x v="11"/>
    <x v="40"/>
    <n v="5698"/>
  </r>
  <r>
    <x v="11"/>
    <x v="0"/>
    <x v="40"/>
    <n v="3898"/>
  </r>
  <r>
    <x v="11"/>
    <x v="1"/>
    <x v="40"/>
    <n v="4832.6655744356922"/>
  </r>
  <r>
    <x v="11"/>
    <x v="2"/>
    <x v="40"/>
    <n v="4496"/>
  </r>
  <r>
    <x v="11"/>
    <x v="3"/>
    <x v="40"/>
    <n v="4134"/>
  </r>
  <r>
    <x v="11"/>
    <x v="4"/>
    <x v="40"/>
    <n v="8168.5238293734319"/>
  </r>
  <r>
    <x v="11"/>
    <x v="5"/>
    <x v="40"/>
    <n v="5986"/>
  </r>
  <r>
    <x v="12"/>
    <x v="6"/>
    <x v="40"/>
    <n v="3809"/>
  </r>
  <r>
    <x v="12"/>
    <x v="7"/>
    <x v="40"/>
    <n v="4057"/>
  </r>
  <r>
    <x v="12"/>
    <x v="8"/>
    <x v="40"/>
    <n v="3395"/>
  </r>
  <r>
    <x v="12"/>
    <x v="9"/>
    <x v="40"/>
    <n v="4097"/>
  </r>
  <r>
    <x v="12"/>
    <x v="10"/>
    <x v="40"/>
    <n v="3737"/>
  </r>
  <r>
    <x v="12"/>
    <x v="11"/>
    <x v="40"/>
    <n v="2983"/>
  </r>
  <r>
    <x v="12"/>
    <x v="0"/>
    <x v="40"/>
    <n v="3251.5004786073878"/>
  </r>
  <r>
    <x v="12"/>
    <x v="1"/>
    <x v="40"/>
    <n v="3857"/>
  </r>
  <r>
    <x v="12"/>
    <x v="2"/>
    <x v="40"/>
    <n v="3879"/>
  </r>
  <r>
    <x v="12"/>
    <x v="3"/>
    <x v="40"/>
    <n v="4356.9946773993288"/>
  </r>
  <r>
    <x v="12"/>
    <x v="4"/>
    <x v="40"/>
    <n v="4215.6543315926065"/>
  </r>
  <r>
    <x v="12"/>
    <x v="5"/>
    <x v="40"/>
    <n v="3804"/>
  </r>
  <r>
    <x v="13"/>
    <x v="6"/>
    <x v="40"/>
    <n v="3719"/>
  </r>
  <r>
    <x v="13"/>
    <x v="7"/>
    <x v="40"/>
    <n v="3844"/>
  </r>
  <r>
    <x v="13"/>
    <x v="8"/>
    <x v="40"/>
    <n v="6004"/>
  </r>
  <r>
    <x v="13"/>
    <x v="9"/>
    <x v="40"/>
    <n v="4558"/>
  </r>
  <r>
    <x v="13"/>
    <x v="10"/>
    <x v="40"/>
    <n v="4522"/>
  </r>
  <r>
    <x v="13"/>
    <x v="11"/>
    <x v="40"/>
    <n v="5210"/>
  </r>
  <r>
    <x v="13"/>
    <x v="0"/>
    <x v="40"/>
    <n v="4790"/>
  </r>
  <r>
    <x v="13"/>
    <x v="1"/>
    <x v="40"/>
    <n v="6288.3887044993799"/>
  </r>
  <r>
    <x v="13"/>
    <x v="2"/>
    <x v="40"/>
    <n v="4613.0651221497183"/>
  </r>
  <r>
    <x v="13"/>
    <x v="3"/>
    <x v="40"/>
    <n v="4654"/>
  </r>
  <r>
    <x v="13"/>
    <x v="4"/>
    <x v="40"/>
    <n v="3986"/>
  </r>
  <r>
    <x v="13"/>
    <x v="5"/>
    <x v="40"/>
    <n v="4717.1622701141068"/>
  </r>
  <r>
    <x v="14"/>
    <x v="6"/>
    <x v="40"/>
    <n v="4005.9789055718193"/>
  </r>
  <r>
    <x v="14"/>
    <x v="7"/>
    <x v="40"/>
    <n v="4162.4552317668386"/>
  </r>
  <r>
    <x v="14"/>
    <x v="8"/>
    <x v="40"/>
    <n v="4152.1462025719975"/>
  </r>
  <r>
    <x v="14"/>
    <x v="9"/>
    <x v="40"/>
    <n v="3809.7539505486302"/>
  </r>
  <r>
    <x v="14"/>
    <x v="10"/>
    <x v="40"/>
    <n v="3868"/>
  </r>
  <r>
    <x v="14"/>
    <x v="11"/>
    <x v="40"/>
    <n v="3121.2467648481993"/>
  </r>
  <r>
    <x v="14"/>
    <x v="0"/>
    <x v="40"/>
    <n v="2840.2412518776182"/>
  </r>
  <r>
    <x v="14"/>
    <x v="1"/>
    <x v="40"/>
    <n v="3221.960207713299"/>
  </r>
  <r>
    <x v="14"/>
    <x v="2"/>
    <x v="40"/>
    <n v="3220"/>
  </r>
  <r>
    <x v="14"/>
    <x v="3"/>
    <x v="40"/>
    <n v="3698.4328141687674"/>
  </r>
  <r>
    <x v="14"/>
    <x v="4"/>
    <x v="40"/>
    <n v="3186"/>
  </r>
  <r>
    <x v="14"/>
    <x v="5"/>
    <x v="40"/>
    <n v="3606"/>
  </r>
  <r>
    <x v="15"/>
    <x v="6"/>
    <x v="40"/>
    <n v="3458.9951540634775"/>
  </r>
  <r>
    <x v="15"/>
    <x v="7"/>
    <x v="40"/>
    <n v="3280.2462934041564"/>
  </r>
  <r>
    <x v="15"/>
    <x v="8"/>
    <x v="40"/>
    <n v="3526.555046178561"/>
  </r>
  <r>
    <x v="15"/>
    <x v="9"/>
    <x v="40"/>
    <n v="3267"/>
  </r>
  <r>
    <x v="15"/>
    <x v="10"/>
    <x v="40"/>
    <n v="2566.0575103130991"/>
  </r>
  <r>
    <x v="15"/>
    <x v="11"/>
    <x v="40"/>
    <n v="2675.7704308099601"/>
  </r>
  <r>
    <x v="15"/>
    <x v="0"/>
    <x v="40"/>
    <n v="2675.7704308099601"/>
  </r>
  <r>
    <x v="15"/>
    <x v="1"/>
    <x v="40"/>
    <n v="2443.3026534728792"/>
  </r>
  <r>
    <x v="15"/>
    <x v="2"/>
    <x v="40"/>
    <n v="2458.4028701578886"/>
  </r>
  <r>
    <x v="15"/>
    <x v="3"/>
    <x v="40"/>
    <n v="2952.9743945480491"/>
  </r>
  <r>
    <x v="15"/>
    <x v="4"/>
    <x v="40"/>
    <n v="2496.8015090725517"/>
  </r>
  <r>
    <x v="15"/>
    <x v="5"/>
    <x v="40"/>
    <n v="2992.6745172925953"/>
  </r>
  <r>
    <x v="16"/>
    <x v="6"/>
    <x v="40"/>
    <n v="2701.1628039185921"/>
  </r>
  <r>
    <x v="16"/>
    <x v="7"/>
    <x v="40"/>
    <n v="2960.4675650929162"/>
  </r>
  <r>
    <x v="16"/>
    <x v="8"/>
    <x v="40"/>
    <n v="2401.7877984464335"/>
  </r>
  <r>
    <x v="16"/>
    <x v="9"/>
    <x v="40"/>
    <n v="2514.7005688288332"/>
  </r>
  <r>
    <x v="16"/>
    <x v="10"/>
    <x v="40"/>
    <n v="2013.9675290786763"/>
  </r>
  <r>
    <x v="16"/>
    <x v="11"/>
    <x v="40"/>
    <n v="2109.9395360921626"/>
  </r>
  <r>
    <x v="16"/>
    <x v="0"/>
    <x v="40"/>
    <n v="2663.3393946081128"/>
  </r>
  <r>
    <x v="16"/>
    <x v="1"/>
    <x v="40"/>
    <n v="1817.0186317860484"/>
  </r>
  <r>
    <x v="16"/>
    <x v="2"/>
    <x v="40"/>
    <n v="2215.3115470105845"/>
  </r>
  <r>
    <x v="16"/>
    <x v="3"/>
    <x v="40"/>
    <n v="2665.9549812514624"/>
  </r>
  <r>
    <x v="16"/>
    <x v="4"/>
    <x v="40"/>
    <n v="2313.093307074822"/>
  </r>
  <r>
    <x v="16"/>
    <x v="5"/>
    <x v="40"/>
    <n v="2513.0111720450186"/>
  </r>
  <r>
    <x v="17"/>
    <x v="6"/>
    <x v="40"/>
    <n v="1575.4121053967347"/>
  </r>
  <r>
    <x v="17"/>
    <x v="7"/>
    <x v="40"/>
    <n v="2328.6548687237373"/>
  </r>
  <r>
    <x v="17"/>
    <x v="8"/>
    <x v="40"/>
    <n v="1622.3785202223896"/>
  </r>
  <r>
    <x v="17"/>
    <x v="9"/>
    <x v="40"/>
    <n v="1444.1249023015457"/>
  </r>
  <r>
    <x v="17"/>
    <x v="10"/>
    <x v="40"/>
    <n v="1246.7021082669128"/>
  </r>
  <r>
    <x v="17"/>
    <x v="11"/>
    <x v="40"/>
    <n v="1465.9283614789988"/>
  </r>
  <r>
    <x v="17"/>
    <x v="0"/>
    <x v="40"/>
    <n v="1540.9951874220924"/>
  </r>
  <r>
    <x v="17"/>
    <x v="1"/>
    <x v="40"/>
    <n v="132.34793013222682"/>
  </r>
  <r>
    <x v="17"/>
    <x v="2"/>
    <x v="40"/>
    <n v="0"/>
  </r>
  <r>
    <x v="17"/>
    <x v="3"/>
    <x v="40"/>
    <n v="407.46255936792573"/>
  </r>
  <r>
    <x v="17"/>
    <x v="4"/>
    <x v="40"/>
    <n v="62.3462391207227"/>
  </r>
  <r>
    <x v="17"/>
    <x v="5"/>
    <x v="40"/>
    <n v="0"/>
  </r>
  <r>
    <x v="18"/>
    <x v="6"/>
    <x v="40"/>
    <n v="1940.4644297401162"/>
  </r>
  <r>
    <x v="18"/>
    <x v="7"/>
    <x v="40"/>
    <n v="0"/>
  </r>
  <r>
    <x v="18"/>
    <x v="8"/>
    <x v="40"/>
    <n v="0"/>
  </r>
  <r>
    <x v="18"/>
    <x v="9"/>
    <x v="40"/>
    <n v="936.8113080617029"/>
  </r>
  <r>
    <x v="18"/>
    <x v="10"/>
    <x v="40"/>
    <n v="2982.2066752038381"/>
  </r>
  <r>
    <x v="18"/>
    <x v="11"/>
    <x v="40"/>
    <n v="944.03450585650512"/>
  </r>
  <r>
    <x v="18"/>
    <x v="0"/>
    <x v="40"/>
    <n v="0"/>
  </r>
  <r>
    <x v="18"/>
    <x v="1"/>
    <x v="40"/>
    <n v="2540.914634651871"/>
  </r>
  <r>
    <x v="18"/>
    <x v="2"/>
    <x v="40"/>
    <n v="0"/>
  </r>
  <r>
    <x v="18"/>
    <x v="3"/>
    <x v="40"/>
    <n v="1362.3102542927363"/>
  </r>
  <r>
    <x v="18"/>
    <x v="4"/>
    <x v="40"/>
    <n v="0"/>
  </r>
  <r>
    <x v="18"/>
    <x v="5"/>
    <x v="40"/>
    <n v="0"/>
  </r>
  <r>
    <x v="19"/>
    <x v="6"/>
    <x v="40"/>
    <n v="0"/>
  </r>
  <r>
    <x v="19"/>
    <x v="7"/>
    <x v="40"/>
    <n v="0"/>
  </r>
  <r>
    <x v="19"/>
    <x v="8"/>
    <x v="40"/>
    <n v="0"/>
  </r>
  <r>
    <x v="19"/>
    <x v="9"/>
    <x v="40"/>
    <n v="3714"/>
  </r>
  <r>
    <x v="19"/>
    <x v="10"/>
    <x v="40"/>
    <n v="4293"/>
  </r>
  <r>
    <x v="19"/>
    <x v="11"/>
    <x v="40"/>
    <n v="892"/>
  </r>
  <r>
    <x v="19"/>
    <x v="0"/>
    <x v="40"/>
    <n v="0"/>
  </r>
  <r>
    <x v="19"/>
    <x v="1"/>
    <x v="40"/>
    <n v="1329"/>
  </r>
  <r>
    <x v="19"/>
    <x v="2"/>
    <x v="40"/>
    <n v="0"/>
  </r>
  <r>
    <x v="19"/>
    <x v="3"/>
    <x v="40"/>
    <n v="0"/>
  </r>
  <r>
    <x v="19"/>
    <x v="4"/>
    <x v="40"/>
    <n v="5261"/>
  </r>
  <r>
    <x v="19"/>
    <x v="5"/>
    <x v="40"/>
    <n v="1272"/>
  </r>
  <r>
    <x v="20"/>
    <x v="6"/>
    <x v="40"/>
    <n v="0"/>
  </r>
  <r>
    <x v="20"/>
    <x v="7"/>
    <x v="40"/>
    <n v="1103"/>
  </r>
  <r>
    <x v="20"/>
    <x v="8"/>
    <x v="40"/>
    <n v="0"/>
  </r>
  <r>
    <x v="20"/>
    <x v="9"/>
    <x v="40"/>
    <n v="822"/>
  </r>
  <r>
    <x v="20"/>
    <x v="10"/>
    <x v="40"/>
    <n v="0"/>
  </r>
  <r>
    <x v="20"/>
    <x v="11"/>
    <x v="40"/>
    <n v="0"/>
  </r>
  <r>
    <x v="20"/>
    <x v="0"/>
    <x v="40"/>
    <n v="861"/>
  </r>
  <r>
    <x v="20"/>
    <x v="1"/>
    <x v="40"/>
    <n v="272"/>
  </r>
  <r>
    <x v="20"/>
    <x v="2"/>
    <x v="40"/>
    <n v="579"/>
  </r>
  <r>
    <x v="20"/>
    <x v="3"/>
    <x v="40"/>
    <n v="0"/>
  </r>
  <r>
    <x v="20"/>
    <x v="4"/>
    <x v="40"/>
    <n v="392"/>
  </r>
  <r>
    <x v="20"/>
    <x v="5"/>
    <x v="40"/>
    <n v="0"/>
  </r>
  <r>
    <x v="21"/>
    <x v="6"/>
    <x v="40"/>
    <n v="370"/>
  </r>
  <r>
    <x v="21"/>
    <x v="7"/>
    <x v="40"/>
    <n v="0"/>
  </r>
  <r>
    <x v="21"/>
    <x v="8"/>
    <x v="40"/>
    <n v="0"/>
  </r>
  <r>
    <x v="21"/>
    <x v="9"/>
    <x v="40"/>
    <n v="2969"/>
  </r>
  <r>
    <x v="21"/>
    <x v="10"/>
    <x v="40"/>
    <n v="1096"/>
  </r>
  <r>
    <x v="21"/>
    <x v="11"/>
    <x v="40"/>
    <n v="2110"/>
  </r>
  <r>
    <x v="21"/>
    <x v="0"/>
    <x v="40"/>
    <n v="0"/>
  </r>
  <r>
    <x v="21"/>
    <x v="1"/>
    <x v="40"/>
    <n v="987"/>
  </r>
  <r>
    <x v="21"/>
    <x v="2"/>
    <x v="40"/>
    <n v="1012"/>
  </r>
  <r>
    <x v="21"/>
    <x v="3"/>
    <x v="40"/>
    <n v="2017"/>
  </r>
  <r>
    <x v="21"/>
    <x v="4"/>
    <x v="40"/>
    <n v="0"/>
  </r>
  <r>
    <x v="21"/>
    <x v="5"/>
    <x v="40"/>
    <n v="577"/>
  </r>
  <r>
    <x v="22"/>
    <x v="6"/>
    <x v="40"/>
    <n v="2271"/>
  </r>
  <r>
    <x v="22"/>
    <x v="7"/>
    <x v="40"/>
    <n v="0"/>
  </r>
  <r>
    <x v="22"/>
    <x v="8"/>
    <x v="40"/>
    <n v="1276"/>
  </r>
  <r>
    <x v="22"/>
    <x v="9"/>
    <x v="40"/>
    <n v="525"/>
  </r>
  <r>
    <x v="22"/>
    <x v="10"/>
    <x v="40"/>
    <n v="4263"/>
  </r>
  <r>
    <x v="22"/>
    <x v="11"/>
    <x v="40"/>
    <n v="2671"/>
  </r>
  <r>
    <x v="22"/>
    <x v="0"/>
    <x v="40"/>
    <n v="0"/>
  </r>
  <r>
    <x v="22"/>
    <x v="1"/>
    <x v="40"/>
    <n v="4839"/>
  </r>
  <r>
    <x v="22"/>
    <x v="2"/>
    <x v="40"/>
    <n v="4670"/>
  </r>
  <r>
    <x v="22"/>
    <x v="3"/>
    <x v="40"/>
    <n v="1274"/>
  </r>
  <r>
    <x v="22"/>
    <x v="4"/>
    <x v="40"/>
    <n v="0"/>
  </r>
  <r>
    <x v="22"/>
    <x v="5"/>
    <x v="40"/>
    <n v="0"/>
  </r>
  <r>
    <x v="23"/>
    <x v="6"/>
    <x v="40"/>
    <n v="3505"/>
  </r>
  <r>
    <x v="23"/>
    <x v="7"/>
    <x v="40"/>
    <n v="0"/>
  </r>
  <r>
    <x v="23"/>
    <x v="8"/>
    <x v="40"/>
    <n v="3316"/>
  </r>
  <r>
    <x v="23"/>
    <x v="9"/>
    <x v="40"/>
    <n v="1052"/>
  </r>
  <r>
    <x v="23"/>
    <x v="10"/>
    <x v="40"/>
    <n v="328"/>
  </r>
  <r>
    <x v="23"/>
    <x v="11"/>
    <x v="40"/>
    <n v="61"/>
  </r>
  <r>
    <x v="23"/>
    <x v="0"/>
    <x v="40"/>
    <n v="0"/>
  </r>
  <r>
    <x v="23"/>
    <x v="1"/>
    <x v="40"/>
    <n v="1324"/>
  </r>
  <r>
    <x v="23"/>
    <x v="2"/>
    <x v="40"/>
    <n v="808"/>
  </r>
  <r>
    <x v="23"/>
    <x v="3"/>
    <x v="40"/>
    <n v="899"/>
  </r>
  <r>
    <x v="23"/>
    <x v="4"/>
    <x v="40"/>
    <n v="1137"/>
  </r>
  <r>
    <x v="23"/>
    <x v="5"/>
    <x v="40"/>
    <n v="514"/>
  </r>
  <r>
    <x v="24"/>
    <x v="6"/>
    <x v="40"/>
    <n v="42"/>
  </r>
  <r>
    <x v="24"/>
    <x v="7"/>
    <x v="40"/>
    <n v="1228"/>
  </r>
  <r>
    <x v="24"/>
    <x v="8"/>
    <x v="40"/>
    <n v="1163"/>
  </r>
  <r>
    <x v="24"/>
    <x v="9"/>
    <x v="40"/>
    <n v="773"/>
  </r>
  <r>
    <x v="24"/>
    <x v="10"/>
    <x v="40"/>
    <n v="634"/>
  </r>
  <r>
    <x v="24"/>
    <x v="11"/>
    <x v="40"/>
    <n v="895"/>
  </r>
  <r>
    <x v="24"/>
    <x v="0"/>
    <x v="40"/>
    <n v="159"/>
  </r>
  <r>
    <x v="24"/>
    <x v="1"/>
    <x v="40"/>
    <n v="780"/>
  </r>
  <r>
    <x v="24"/>
    <x v="2"/>
    <x v="40"/>
    <n v="559"/>
  </r>
  <r>
    <x v="24"/>
    <x v="3"/>
    <x v="40"/>
    <n v="485"/>
  </r>
  <r>
    <x v="24"/>
    <x v="4"/>
    <x v="40"/>
    <n v="49"/>
  </r>
  <r>
    <x v="24"/>
    <x v="5"/>
    <x v="40"/>
    <n v="276"/>
  </r>
  <r>
    <x v="25"/>
    <x v="6"/>
    <x v="40"/>
    <n v="252"/>
  </r>
  <r>
    <x v="25"/>
    <x v="7"/>
    <x v="40"/>
    <n v="236"/>
  </r>
  <r>
    <x v="25"/>
    <x v="8"/>
    <x v="40"/>
    <n v="36"/>
  </r>
  <r>
    <x v="25"/>
    <x v="9"/>
    <x v="40"/>
    <n v="0"/>
  </r>
  <r>
    <x v="25"/>
    <x v="10"/>
    <x v="40"/>
    <n v="40"/>
  </r>
  <r>
    <x v="25"/>
    <x v="11"/>
    <x v="40"/>
    <n v="30"/>
  </r>
  <r>
    <x v="25"/>
    <x v="0"/>
    <x v="40"/>
    <n v="9"/>
  </r>
  <r>
    <x v="25"/>
    <x v="1"/>
    <x v="40"/>
    <n v="25"/>
  </r>
  <r>
    <x v="25"/>
    <x v="2"/>
    <x v="40"/>
    <n v="9"/>
  </r>
  <r>
    <x v="25"/>
    <x v="3"/>
    <x v="40"/>
    <n v="0"/>
  </r>
  <r>
    <x v="25"/>
    <x v="4"/>
    <x v="40"/>
    <n v="100"/>
  </r>
  <r>
    <x v="25"/>
    <x v="5"/>
    <x v="40"/>
    <n v="178"/>
  </r>
  <r>
    <x v="0"/>
    <x v="0"/>
    <x v="41"/>
    <n v="48903"/>
  </r>
  <r>
    <x v="0"/>
    <x v="1"/>
    <x v="41"/>
    <n v="48745"/>
  </r>
  <r>
    <x v="0"/>
    <x v="2"/>
    <x v="41"/>
    <n v="59121"/>
  </r>
  <r>
    <x v="0"/>
    <x v="3"/>
    <x v="41"/>
    <n v="66500"/>
  </r>
  <r>
    <x v="0"/>
    <x v="4"/>
    <x v="41"/>
    <n v="65593"/>
  </r>
  <r>
    <x v="0"/>
    <x v="5"/>
    <x v="41"/>
    <n v="67342"/>
  </r>
  <r>
    <x v="1"/>
    <x v="6"/>
    <x v="41"/>
    <n v="66795"/>
  </r>
  <r>
    <x v="1"/>
    <x v="7"/>
    <x v="41"/>
    <n v="68606"/>
  </r>
  <r>
    <x v="1"/>
    <x v="8"/>
    <x v="41"/>
    <n v="79466"/>
  </r>
  <r>
    <x v="1"/>
    <x v="9"/>
    <x v="41"/>
    <n v="74518"/>
  </r>
  <r>
    <x v="1"/>
    <x v="10"/>
    <x v="41"/>
    <n v="77739"/>
  </r>
  <r>
    <x v="1"/>
    <x v="11"/>
    <x v="41"/>
    <n v="71262"/>
  </r>
  <r>
    <x v="1"/>
    <x v="0"/>
    <x v="41"/>
    <n v="82046"/>
  </r>
  <r>
    <x v="1"/>
    <x v="1"/>
    <x v="41"/>
    <n v="68910"/>
  </r>
  <r>
    <x v="1"/>
    <x v="2"/>
    <x v="41"/>
    <n v="63855"/>
  </r>
  <r>
    <x v="1"/>
    <x v="3"/>
    <x v="41"/>
    <n v="87290"/>
  </r>
  <r>
    <x v="1"/>
    <x v="4"/>
    <x v="41"/>
    <n v="79067"/>
  </r>
  <r>
    <x v="1"/>
    <x v="5"/>
    <x v="41"/>
    <n v="75763"/>
  </r>
  <r>
    <x v="2"/>
    <x v="6"/>
    <x v="41"/>
    <n v="72817"/>
  </r>
  <r>
    <x v="2"/>
    <x v="7"/>
    <x v="41"/>
    <n v="72004"/>
  </r>
  <r>
    <x v="2"/>
    <x v="8"/>
    <x v="41"/>
    <n v="88285"/>
  </r>
  <r>
    <x v="2"/>
    <x v="9"/>
    <x v="41"/>
    <n v="86450"/>
  </r>
  <r>
    <x v="2"/>
    <x v="10"/>
    <x v="41"/>
    <n v="94637"/>
  </r>
  <r>
    <x v="2"/>
    <x v="11"/>
    <x v="41"/>
    <n v="88160"/>
  </r>
  <r>
    <x v="2"/>
    <x v="0"/>
    <x v="41"/>
    <n v="96984"/>
  </r>
  <r>
    <x v="2"/>
    <x v="1"/>
    <x v="41"/>
    <n v="93222"/>
  </r>
  <r>
    <x v="2"/>
    <x v="2"/>
    <x v="41"/>
    <n v="98126"/>
  </r>
  <r>
    <x v="2"/>
    <x v="3"/>
    <x v="41"/>
    <n v="143985"/>
  </r>
  <r>
    <x v="2"/>
    <x v="4"/>
    <x v="41"/>
    <n v="140506"/>
  </r>
  <r>
    <x v="2"/>
    <x v="5"/>
    <x v="41"/>
    <n v="132808"/>
  </r>
  <r>
    <x v="3"/>
    <x v="6"/>
    <x v="41"/>
    <n v="155911"/>
  </r>
  <r>
    <x v="3"/>
    <x v="7"/>
    <x v="41"/>
    <n v="153212"/>
  </r>
  <r>
    <x v="3"/>
    <x v="8"/>
    <x v="41"/>
    <n v="141619"/>
  </r>
  <r>
    <x v="3"/>
    <x v="9"/>
    <x v="41"/>
    <n v="57274"/>
  </r>
  <r>
    <x v="3"/>
    <x v="10"/>
    <x v="41"/>
    <n v="55200"/>
  </r>
  <r>
    <x v="3"/>
    <x v="11"/>
    <x v="41"/>
    <n v="48038"/>
  </r>
  <r>
    <x v="3"/>
    <x v="0"/>
    <x v="41"/>
    <n v="71488"/>
  </r>
  <r>
    <x v="3"/>
    <x v="1"/>
    <x v="41"/>
    <n v="68813"/>
  </r>
  <r>
    <x v="3"/>
    <x v="2"/>
    <x v="41"/>
    <n v="71945"/>
  </r>
  <r>
    <x v="3"/>
    <x v="3"/>
    <x v="41"/>
    <n v="75700"/>
  </r>
  <r>
    <x v="3"/>
    <x v="4"/>
    <x v="41"/>
    <n v="82994"/>
  </r>
  <r>
    <x v="3"/>
    <x v="5"/>
    <x v="41"/>
    <n v="87022"/>
  </r>
  <r>
    <x v="4"/>
    <x v="6"/>
    <x v="41"/>
    <n v="57244"/>
  </r>
  <r>
    <x v="4"/>
    <x v="7"/>
    <x v="41"/>
    <n v="41056"/>
  </r>
  <r>
    <x v="4"/>
    <x v="8"/>
    <x v="41"/>
    <n v="52240"/>
  </r>
  <r>
    <x v="4"/>
    <x v="9"/>
    <x v="41"/>
    <n v="45170"/>
  </r>
  <r>
    <x v="4"/>
    <x v="10"/>
    <x v="41"/>
    <n v="44515"/>
  </r>
  <r>
    <x v="4"/>
    <x v="11"/>
    <x v="41"/>
    <n v="33031"/>
  </r>
  <r>
    <x v="4"/>
    <x v="0"/>
    <x v="41"/>
    <n v="20735"/>
  </r>
  <r>
    <x v="4"/>
    <x v="1"/>
    <x v="41"/>
    <n v="15687"/>
  </r>
  <r>
    <x v="4"/>
    <x v="2"/>
    <x v="41"/>
    <n v="16326"/>
  </r>
  <r>
    <x v="4"/>
    <x v="3"/>
    <x v="41"/>
    <n v="19187"/>
  </r>
  <r>
    <x v="4"/>
    <x v="4"/>
    <x v="41"/>
    <n v="18147"/>
  </r>
  <r>
    <x v="4"/>
    <x v="5"/>
    <x v="41"/>
    <n v="9413"/>
  </r>
  <r>
    <x v="5"/>
    <x v="6"/>
    <x v="41"/>
    <n v="5210"/>
  </r>
  <r>
    <x v="5"/>
    <x v="7"/>
    <x v="41"/>
    <n v="9178"/>
  </r>
  <r>
    <x v="5"/>
    <x v="8"/>
    <x v="41"/>
    <n v="10898"/>
  </r>
  <r>
    <x v="5"/>
    <x v="9"/>
    <x v="41"/>
    <n v="7358"/>
  </r>
  <r>
    <x v="5"/>
    <x v="10"/>
    <x v="41"/>
    <n v="14369"/>
  </r>
  <r>
    <x v="5"/>
    <x v="11"/>
    <x v="41"/>
    <n v="19145"/>
  </r>
  <r>
    <x v="5"/>
    <x v="0"/>
    <x v="41"/>
    <n v="34435"/>
  </r>
  <r>
    <x v="5"/>
    <x v="1"/>
    <x v="41"/>
    <n v="35760"/>
  </r>
  <r>
    <x v="5"/>
    <x v="2"/>
    <x v="41"/>
    <n v="40654"/>
  </r>
  <r>
    <x v="5"/>
    <x v="3"/>
    <x v="41"/>
    <n v="47112"/>
  </r>
  <r>
    <x v="5"/>
    <x v="4"/>
    <x v="41"/>
    <n v="48629"/>
  </r>
  <r>
    <x v="5"/>
    <x v="5"/>
    <x v="41"/>
    <n v="47996"/>
  </r>
  <r>
    <x v="6"/>
    <x v="6"/>
    <x v="41"/>
    <n v="50301"/>
  </r>
  <r>
    <x v="6"/>
    <x v="7"/>
    <x v="41"/>
    <n v="54478"/>
  </r>
  <r>
    <x v="6"/>
    <x v="8"/>
    <x v="41"/>
    <n v="57651"/>
  </r>
  <r>
    <x v="6"/>
    <x v="9"/>
    <x v="41"/>
    <n v="50280"/>
  </r>
  <r>
    <x v="6"/>
    <x v="10"/>
    <x v="41"/>
    <n v="54858"/>
  </r>
  <r>
    <x v="6"/>
    <x v="11"/>
    <x v="41"/>
    <n v="54792"/>
  </r>
  <r>
    <x v="6"/>
    <x v="0"/>
    <x v="41"/>
    <n v="55126"/>
  </r>
  <r>
    <x v="6"/>
    <x v="1"/>
    <x v="41"/>
    <n v="57097"/>
  </r>
  <r>
    <x v="6"/>
    <x v="2"/>
    <x v="41"/>
    <n v="58068"/>
  </r>
  <r>
    <x v="6"/>
    <x v="3"/>
    <x v="41"/>
    <n v="61865"/>
  </r>
  <r>
    <x v="6"/>
    <x v="4"/>
    <x v="41"/>
    <n v="65039"/>
  </r>
  <r>
    <x v="6"/>
    <x v="5"/>
    <x v="41"/>
    <n v="47123"/>
  </r>
  <r>
    <x v="7"/>
    <x v="6"/>
    <x v="41"/>
    <n v="51138"/>
  </r>
  <r>
    <x v="7"/>
    <x v="7"/>
    <x v="41"/>
    <n v="44511"/>
  </r>
  <r>
    <x v="7"/>
    <x v="8"/>
    <x v="41"/>
    <n v="52740"/>
  </r>
  <r>
    <x v="7"/>
    <x v="9"/>
    <x v="41"/>
    <n v="32912"/>
  </r>
  <r>
    <x v="7"/>
    <x v="10"/>
    <x v="41"/>
    <n v="41821.603375398772"/>
  </r>
  <r>
    <x v="7"/>
    <x v="11"/>
    <x v="41"/>
    <n v="32857"/>
  </r>
  <r>
    <x v="7"/>
    <x v="0"/>
    <x v="41"/>
    <n v="36625"/>
  </r>
  <r>
    <x v="7"/>
    <x v="1"/>
    <x v="41"/>
    <n v="35132"/>
  </r>
  <r>
    <x v="7"/>
    <x v="2"/>
    <x v="41"/>
    <n v="40110"/>
  </r>
  <r>
    <x v="7"/>
    <x v="3"/>
    <x v="41"/>
    <n v="41559"/>
  </r>
  <r>
    <x v="7"/>
    <x v="4"/>
    <x v="41"/>
    <n v="42507"/>
  </r>
  <r>
    <x v="7"/>
    <x v="5"/>
    <x v="41"/>
    <n v="39209.733634886376"/>
  </r>
  <r>
    <x v="8"/>
    <x v="6"/>
    <x v="41"/>
    <n v="40190"/>
  </r>
  <r>
    <x v="8"/>
    <x v="7"/>
    <x v="41"/>
    <n v="35463"/>
  </r>
  <r>
    <x v="8"/>
    <x v="8"/>
    <x v="41"/>
    <n v="35524.454626592138"/>
  </r>
  <r>
    <x v="8"/>
    <x v="9"/>
    <x v="41"/>
    <n v="40687"/>
  </r>
  <r>
    <x v="8"/>
    <x v="10"/>
    <x v="41"/>
    <n v="36157"/>
  </r>
  <r>
    <x v="8"/>
    <x v="11"/>
    <x v="41"/>
    <n v="46674"/>
  </r>
  <r>
    <x v="8"/>
    <x v="0"/>
    <x v="41"/>
    <n v="43590"/>
  </r>
  <r>
    <x v="8"/>
    <x v="1"/>
    <x v="41"/>
    <n v="39181"/>
  </r>
  <r>
    <x v="8"/>
    <x v="2"/>
    <x v="41"/>
    <n v="37629"/>
  </r>
  <r>
    <x v="8"/>
    <x v="3"/>
    <x v="41"/>
    <n v="34367"/>
  </r>
  <r>
    <x v="8"/>
    <x v="4"/>
    <x v="41"/>
    <n v="32866"/>
  </r>
  <r>
    <x v="8"/>
    <x v="5"/>
    <x v="41"/>
    <n v="35553"/>
  </r>
  <r>
    <x v="9"/>
    <x v="6"/>
    <x v="41"/>
    <n v="31274"/>
  </r>
  <r>
    <x v="9"/>
    <x v="7"/>
    <x v="41"/>
    <n v="35424.23612349356"/>
  </r>
  <r>
    <x v="9"/>
    <x v="8"/>
    <x v="41"/>
    <n v="40017"/>
  </r>
  <r>
    <x v="9"/>
    <x v="9"/>
    <x v="41"/>
    <n v="37740"/>
  </r>
  <r>
    <x v="9"/>
    <x v="10"/>
    <x v="41"/>
    <n v="37868"/>
  </r>
  <r>
    <x v="9"/>
    <x v="11"/>
    <x v="41"/>
    <n v="34359"/>
  </r>
  <r>
    <x v="9"/>
    <x v="0"/>
    <x v="41"/>
    <n v="34465"/>
  </r>
  <r>
    <x v="9"/>
    <x v="1"/>
    <x v="41"/>
    <n v="35047"/>
  </r>
  <r>
    <x v="9"/>
    <x v="2"/>
    <x v="41"/>
    <n v="33774.295197275293"/>
  </r>
  <r>
    <x v="9"/>
    <x v="3"/>
    <x v="41"/>
    <n v="43762"/>
  </r>
  <r>
    <x v="9"/>
    <x v="4"/>
    <x v="41"/>
    <n v="34982.425076910506"/>
  </r>
  <r>
    <x v="9"/>
    <x v="5"/>
    <x v="41"/>
    <n v="34725.436773899943"/>
  </r>
  <r>
    <x v="10"/>
    <x v="6"/>
    <x v="41"/>
    <n v="34903"/>
  </r>
  <r>
    <x v="10"/>
    <x v="7"/>
    <x v="41"/>
    <n v="37948"/>
  </r>
  <r>
    <x v="10"/>
    <x v="8"/>
    <x v="41"/>
    <n v="42201"/>
  </r>
  <r>
    <x v="10"/>
    <x v="9"/>
    <x v="41"/>
    <n v="44125"/>
  </r>
  <r>
    <x v="10"/>
    <x v="10"/>
    <x v="41"/>
    <n v="42422"/>
  </r>
  <r>
    <x v="10"/>
    <x v="11"/>
    <x v="41"/>
    <n v="44420"/>
  </r>
  <r>
    <x v="10"/>
    <x v="0"/>
    <x v="41"/>
    <n v="43329"/>
  </r>
  <r>
    <x v="10"/>
    <x v="1"/>
    <x v="41"/>
    <n v="49138.502947676985"/>
  </r>
  <r>
    <x v="10"/>
    <x v="2"/>
    <x v="41"/>
    <n v="47873.048267809972"/>
  </r>
  <r>
    <x v="10"/>
    <x v="3"/>
    <x v="41"/>
    <n v="44353.739243930351"/>
  </r>
  <r>
    <x v="10"/>
    <x v="4"/>
    <x v="41"/>
    <n v="51117"/>
  </r>
  <r>
    <x v="10"/>
    <x v="5"/>
    <x v="41"/>
    <n v="47022.072542491675"/>
  </r>
  <r>
    <x v="11"/>
    <x v="6"/>
    <x v="41"/>
    <n v="39135"/>
  </r>
  <r>
    <x v="11"/>
    <x v="7"/>
    <x v="41"/>
    <n v="41660"/>
  </r>
  <r>
    <x v="11"/>
    <x v="8"/>
    <x v="41"/>
    <n v="49212"/>
  </r>
  <r>
    <x v="11"/>
    <x v="9"/>
    <x v="41"/>
    <n v="46273"/>
  </r>
  <r>
    <x v="11"/>
    <x v="10"/>
    <x v="41"/>
    <n v="49026"/>
  </r>
  <r>
    <x v="11"/>
    <x v="11"/>
    <x v="41"/>
    <n v="42997"/>
  </r>
  <r>
    <x v="11"/>
    <x v="0"/>
    <x v="41"/>
    <n v="47898"/>
  </r>
  <r>
    <x v="11"/>
    <x v="1"/>
    <x v="41"/>
    <n v="44596.826670858922"/>
  </r>
  <r>
    <x v="11"/>
    <x v="2"/>
    <x v="41"/>
    <n v="43064"/>
  </r>
  <r>
    <x v="11"/>
    <x v="3"/>
    <x v="41"/>
    <n v="36147"/>
  </r>
  <r>
    <x v="11"/>
    <x v="4"/>
    <x v="41"/>
    <n v="46116.071769177404"/>
  </r>
  <r>
    <x v="11"/>
    <x v="5"/>
    <x v="41"/>
    <n v="36395"/>
  </r>
  <r>
    <x v="12"/>
    <x v="6"/>
    <x v="41"/>
    <n v="41840"/>
  </r>
  <r>
    <x v="12"/>
    <x v="7"/>
    <x v="41"/>
    <n v="39342"/>
  </r>
  <r>
    <x v="12"/>
    <x v="8"/>
    <x v="41"/>
    <n v="36251"/>
  </r>
  <r>
    <x v="12"/>
    <x v="9"/>
    <x v="41"/>
    <n v="29342"/>
  </r>
  <r>
    <x v="12"/>
    <x v="10"/>
    <x v="41"/>
    <n v="35357"/>
  </r>
  <r>
    <x v="12"/>
    <x v="11"/>
    <x v="41"/>
    <n v="27303"/>
  </r>
  <r>
    <x v="12"/>
    <x v="0"/>
    <x v="41"/>
    <n v="34252.340837431962"/>
  </r>
  <r>
    <x v="12"/>
    <x v="1"/>
    <x v="41"/>
    <n v="32717"/>
  </r>
  <r>
    <x v="12"/>
    <x v="2"/>
    <x v="41"/>
    <n v="36145"/>
  </r>
  <r>
    <x v="12"/>
    <x v="3"/>
    <x v="41"/>
    <n v="41293.545083819459"/>
  </r>
  <r>
    <x v="12"/>
    <x v="4"/>
    <x v="41"/>
    <n v="32957.017510371072"/>
  </r>
  <r>
    <x v="12"/>
    <x v="5"/>
    <x v="41"/>
    <n v="36431"/>
  </r>
  <r>
    <x v="13"/>
    <x v="6"/>
    <x v="41"/>
    <n v="38940"/>
  </r>
  <r>
    <x v="13"/>
    <x v="7"/>
    <x v="41"/>
    <n v="31520"/>
  </r>
  <r>
    <x v="13"/>
    <x v="8"/>
    <x v="41"/>
    <n v="35594"/>
  </r>
  <r>
    <x v="13"/>
    <x v="9"/>
    <x v="41"/>
    <n v="40195"/>
  </r>
  <r>
    <x v="13"/>
    <x v="10"/>
    <x v="41"/>
    <n v="46287"/>
  </r>
  <r>
    <x v="13"/>
    <x v="11"/>
    <x v="41"/>
    <n v="41970"/>
  </r>
  <r>
    <x v="13"/>
    <x v="0"/>
    <x v="41"/>
    <n v="39002"/>
  </r>
  <r>
    <x v="13"/>
    <x v="1"/>
    <x v="41"/>
    <n v="41643.196970391924"/>
  </r>
  <r>
    <x v="13"/>
    <x v="2"/>
    <x v="41"/>
    <n v="42301.705336445761"/>
  </r>
  <r>
    <x v="13"/>
    <x v="3"/>
    <x v="41"/>
    <n v="38033"/>
  </r>
  <r>
    <x v="13"/>
    <x v="4"/>
    <x v="41"/>
    <n v="33066"/>
  </r>
  <r>
    <x v="13"/>
    <x v="5"/>
    <x v="41"/>
    <n v="36813.449593571007"/>
  </r>
  <r>
    <x v="14"/>
    <x v="6"/>
    <x v="41"/>
    <n v="35565.60066165436"/>
  </r>
  <r>
    <x v="14"/>
    <x v="7"/>
    <x v="41"/>
    <n v="26911.156018421778"/>
  </r>
  <r>
    <x v="14"/>
    <x v="8"/>
    <x v="41"/>
    <n v="35963.415457254036"/>
  </r>
  <r>
    <x v="14"/>
    <x v="9"/>
    <x v="41"/>
    <n v="34286.781931663027"/>
  </r>
  <r>
    <x v="14"/>
    <x v="10"/>
    <x v="41"/>
    <n v="33091"/>
  </r>
  <r>
    <x v="14"/>
    <x v="11"/>
    <x v="41"/>
    <n v="26779.898361021849"/>
  </r>
  <r>
    <x v="14"/>
    <x v="0"/>
    <x v="41"/>
    <n v="16040.977091707104"/>
  </r>
  <r>
    <x v="14"/>
    <x v="1"/>
    <x v="41"/>
    <n v="25800.511811272616"/>
  </r>
  <r>
    <x v="14"/>
    <x v="2"/>
    <x v="41"/>
    <n v="28011"/>
  </r>
  <r>
    <x v="14"/>
    <x v="3"/>
    <x v="41"/>
    <n v="34111.680843002337"/>
  </r>
  <r>
    <x v="14"/>
    <x v="4"/>
    <x v="41"/>
    <n v="28654"/>
  </r>
  <r>
    <x v="14"/>
    <x v="5"/>
    <x v="41"/>
    <n v="30308"/>
  </r>
  <r>
    <x v="15"/>
    <x v="6"/>
    <x v="41"/>
    <n v="26489.097639369113"/>
  </r>
  <r>
    <x v="15"/>
    <x v="7"/>
    <x v="41"/>
    <n v="16185.937270917684"/>
  </r>
  <r>
    <x v="15"/>
    <x v="8"/>
    <x v="41"/>
    <n v="23775.870836460766"/>
  </r>
  <r>
    <x v="15"/>
    <x v="9"/>
    <x v="41"/>
    <n v="21834"/>
  </r>
  <r>
    <x v="15"/>
    <x v="10"/>
    <x v="41"/>
    <n v="19386.341999879889"/>
  </r>
  <r>
    <x v="15"/>
    <x v="11"/>
    <x v="41"/>
    <n v="18259.081170901027"/>
  </r>
  <r>
    <x v="15"/>
    <x v="0"/>
    <x v="41"/>
    <n v="18259.081170901027"/>
  </r>
  <r>
    <x v="15"/>
    <x v="1"/>
    <x v="41"/>
    <n v="18847.48134891671"/>
  </r>
  <r>
    <x v="15"/>
    <x v="2"/>
    <x v="41"/>
    <n v="19700.322632709544"/>
  </r>
  <r>
    <x v="15"/>
    <x v="3"/>
    <x v="41"/>
    <n v="21904.090902761451"/>
  </r>
  <r>
    <x v="15"/>
    <x v="4"/>
    <x v="41"/>
    <n v="24335.065409010291"/>
  </r>
  <r>
    <x v="15"/>
    <x v="5"/>
    <x v="41"/>
    <n v="29116.962656482068"/>
  </r>
  <r>
    <x v="16"/>
    <x v="6"/>
    <x v="41"/>
    <n v="29792.118672661974"/>
  </r>
  <r>
    <x v="16"/>
    <x v="7"/>
    <x v="41"/>
    <n v="21987.203215764159"/>
  </r>
  <r>
    <x v="16"/>
    <x v="8"/>
    <x v="41"/>
    <n v="28741.42692085775"/>
  </r>
  <r>
    <x v="16"/>
    <x v="9"/>
    <x v="41"/>
    <n v="27403.120068692358"/>
  </r>
  <r>
    <x v="16"/>
    <x v="10"/>
    <x v="41"/>
    <n v="31016.900812964286"/>
  </r>
  <r>
    <x v="16"/>
    <x v="11"/>
    <x v="41"/>
    <n v="29607.087164596276"/>
  </r>
  <r>
    <x v="16"/>
    <x v="0"/>
    <x v="41"/>
    <n v="25341.258974852615"/>
  </r>
  <r>
    <x v="16"/>
    <x v="1"/>
    <x v="41"/>
    <n v="28955.167981899656"/>
  </r>
  <r>
    <x v="16"/>
    <x v="2"/>
    <x v="41"/>
    <n v="23715.566982211996"/>
  </r>
  <r>
    <x v="16"/>
    <x v="3"/>
    <x v="41"/>
    <n v="33700.771385031876"/>
  </r>
  <r>
    <x v="16"/>
    <x v="4"/>
    <x v="41"/>
    <n v="25573.031581719562"/>
  </r>
  <r>
    <x v="16"/>
    <x v="5"/>
    <x v="41"/>
    <n v="20206.271318231731"/>
  </r>
  <r>
    <x v="17"/>
    <x v="6"/>
    <x v="41"/>
    <n v="20250.675545172351"/>
  </r>
  <r>
    <x v="17"/>
    <x v="7"/>
    <x v="41"/>
    <n v="14417.393564653212"/>
  </r>
  <r>
    <x v="17"/>
    <x v="8"/>
    <x v="41"/>
    <n v="18175.134681836469"/>
  </r>
  <r>
    <x v="17"/>
    <x v="9"/>
    <x v="41"/>
    <n v="14006.186113543992"/>
  </r>
  <r>
    <x v="17"/>
    <x v="10"/>
    <x v="41"/>
    <n v="17492.94773303152"/>
  </r>
  <r>
    <x v="17"/>
    <x v="11"/>
    <x v="41"/>
    <n v="17216.088514866151"/>
  </r>
  <r>
    <x v="17"/>
    <x v="0"/>
    <x v="41"/>
    <n v="16323.809638227975"/>
  </r>
  <r>
    <x v="17"/>
    <x v="1"/>
    <x v="41"/>
    <n v="6177.3396389216869"/>
  </r>
  <r>
    <x v="17"/>
    <x v="2"/>
    <x v="41"/>
    <n v="11520.63955555649"/>
  </r>
  <r>
    <x v="17"/>
    <x v="3"/>
    <x v="41"/>
    <n v="10630.977805077378"/>
  </r>
  <r>
    <x v="17"/>
    <x v="4"/>
    <x v="41"/>
    <n v="10001.128453238469"/>
  </r>
  <r>
    <x v="17"/>
    <x v="5"/>
    <x v="41"/>
    <n v="9727.6974048247994"/>
  </r>
  <r>
    <x v="18"/>
    <x v="6"/>
    <x v="41"/>
    <n v="891.91033920509471"/>
  </r>
  <r>
    <x v="18"/>
    <x v="7"/>
    <x v="41"/>
    <n v="0"/>
  </r>
  <r>
    <x v="18"/>
    <x v="8"/>
    <x v="41"/>
    <n v="0"/>
  </r>
  <r>
    <x v="18"/>
    <x v="9"/>
    <x v="41"/>
    <n v="0"/>
  </r>
  <r>
    <x v="18"/>
    <x v="10"/>
    <x v="41"/>
    <n v="1622.5833914185214"/>
  </r>
  <r>
    <x v="18"/>
    <x v="11"/>
    <x v="41"/>
    <n v="4250.7516308808308"/>
  </r>
  <r>
    <x v="18"/>
    <x v="0"/>
    <x v="41"/>
    <n v="5293.5738436923875"/>
  </r>
  <r>
    <x v="18"/>
    <x v="1"/>
    <x v="41"/>
    <n v="5249.0218650850584"/>
  </r>
  <r>
    <x v="18"/>
    <x v="2"/>
    <x v="41"/>
    <n v="3383.8937467965147"/>
  </r>
  <r>
    <x v="18"/>
    <x v="3"/>
    <x v="41"/>
    <n v="5369.1051198596078"/>
  </r>
  <r>
    <x v="18"/>
    <x v="4"/>
    <x v="41"/>
    <n v="5585.8079279865515"/>
  </r>
  <r>
    <x v="18"/>
    <x v="5"/>
    <x v="41"/>
    <n v="7931.355126059364"/>
  </r>
  <r>
    <x v="19"/>
    <x v="6"/>
    <x v="41"/>
    <n v="7209"/>
  </r>
  <r>
    <x v="19"/>
    <x v="7"/>
    <x v="41"/>
    <n v="7765"/>
  </r>
  <r>
    <x v="19"/>
    <x v="8"/>
    <x v="41"/>
    <n v="6798"/>
  </r>
  <r>
    <x v="19"/>
    <x v="9"/>
    <x v="41"/>
    <n v="8471"/>
  </r>
  <r>
    <x v="19"/>
    <x v="10"/>
    <x v="41"/>
    <n v="3418"/>
  </r>
  <r>
    <x v="19"/>
    <x v="11"/>
    <x v="41"/>
    <n v="4309"/>
  </r>
  <r>
    <x v="19"/>
    <x v="0"/>
    <x v="41"/>
    <n v="6848"/>
  </r>
  <r>
    <x v="19"/>
    <x v="1"/>
    <x v="41"/>
    <n v="2232"/>
  </r>
  <r>
    <x v="19"/>
    <x v="2"/>
    <x v="41"/>
    <n v="652"/>
  </r>
  <r>
    <x v="19"/>
    <x v="3"/>
    <x v="41"/>
    <n v="1220"/>
  </r>
  <r>
    <x v="19"/>
    <x v="4"/>
    <x v="41"/>
    <n v="356"/>
  </r>
  <r>
    <x v="19"/>
    <x v="5"/>
    <x v="41"/>
    <n v="500"/>
  </r>
  <r>
    <x v="20"/>
    <x v="6"/>
    <x v="41"/>
    <n v="335"/>
  </r>
  <r>
    <x v="20"/>
    <x v="7"/>
    <x v="41"/>
    <n v="472"/>
  </r>
  <r>
    <x v="20"/>
    <x v="8"/>
    <x v="41"/>
    <n v="614"/>
  </r>
  <r>
    <x v="20"/>
    <x v="9"/>
    <x v="41"/>
    <n v="597"/>
  </r>
  <r>
    <x v="20"/>
    <x v="10"/>
    <x v="41"/>
    <n v="1259"/>
  </r>
  <r>
    <x v="20"/>
    <x v="11"/>
    <x v="41"/>
    <n v="603"/>
  </r>
  <r>
    <x v="20"/>
    <x v="0"/>
    <x v="41"/>
    <n v="452"/>
  </r>
  <r>
    <x v="20"/>
    <x v="1"/>
    <x v="41"/>
    <n v="101"/>
  </r>
  <r>
    <x v="20"/>
    <x v="2"/>
    <x v="41"/>
    <n v="1042"/>
  </r>
  <r>
    <x v="20"/>
    <x v="3"/>
    <x v="41"/>
    <n v="2345"/>
  </r>
  <r>
    <x v="20"/>
    <x v="4"/>
    <x v="41"/>
    <n v="1809"/>
  </r>
  <r>
    <x v="20"/>
    <x v="5"/>
    <x v="41"/>
    <n v="703"/>
  </r>
  <r>
    <x v="21"/>
    <x v="6"/>
    <x v="41"/>
    <n v="2142"/>
  </r>
  <r>
    <x v="21"/>
    <x v="7"/>
    <x v="41"/>
    <n v="436"/>
  </r>
  <r>
    <x v="21"/>
    <x v="8"/>
    <x v="41"/>
    <n v="3610"/>
  </r>
  <r>
    <x v="21"/>
    <x v="9"/>
    <x v="41"/>
    <n v="6140"/>
  </r>
  <r>
    <x v="21"/>
    <x v="10"/>
    <x v="41"/>
    <n v="0"/>
  </r>
  <r>
    <x v="21"/>
    <x v="11"/>
    <x v="41"/>
    <n v="0"/>
  </r>
  <r>
    <x v="21"/>
    <x v="0"/>
    <x v="41"/>
    <n v="0"/>
  </r>
  <r>
    <x v="21"/>
    <x v="1"/>
    <x v="41"/>
    <n v="0"/>
  </r>
  <r>
    <x v="21"/>
    <x v="2"/>
    <x v="41"/>
    <n v="0"/>
  </r>
  <r>
    <x v="21"/>
    <x v="3"/>
    <x v="41"/>
    <n v="0"/>
  </r>
  <r>
    <x v="21"/>
    <x v="4"/>
    <x v="41"/>
    <n v="0"/>
  </r>
  <r>
    <x v="21"/>
    <x v="5"/>
    <x v="41"/>
    <n v="0"/>
  </r>
  <r>
    <x v="22"/>
    <x v="6"/>
    <x v="41"/>
    <n v="0"/>
  </r>
  <r>
    <x v="22"/>
    <x v="7"/>
    <x v="41"/>
    <n v="0"/>
  </r>
  <r>
    <x v="22"/>
    <x v="8"/>
    <x v="41"/>
    <n v="0"/>
  </r>
  <r>
    <x v="22"/>
    <x v="9"/>
    <x v="41"/>
    <n v="0"/>
  </r>
  <r>
    <x v="22"/>
    <x v="10"/>
    <x v="41"/>
    <n v="0"/>
  </r>
  <r>
    <x v="22"/>
    <x v="11"/>
    <x v="41"/>
    <n v="0"/>
  </r>
  <r>
    <x v="22"/>
    <x v="0"/>
    <x v="41"/>
    <n v="0"/>
  </r>
  <r>
    <x v="22"/>
    <x v="1"/>
    <x v="41"/>
    <n v="0"/>
  </r>
  <r>
    <x v="22"/>
    <x v="2"/>
    <x v="41"/>
    <n v="0"/>
  </r>
  <r>
    <x v="22"/>
    <x v="3"/>
    <x v="41"/>
    <n v="0"/>
  </r>
  <r>
    <x v="22"/>
    <x v="4"/>
    <x v="41"/>
    <n v="0"/>
  </r>
  <r>
    <x v="22"/>
    <x v="5"/>
    <x v="41"/>
    <n v="0"/>
  </r>
  <r>
    <x v="23"/>
    <x v="6"/>
    <x v="41"/>
    <n v="0"/>
  </r>
  <r>
    <x v="23"/>
    <x v="7"/>
    <x v="41"/>
    <n v="0"/>
  </r>
  <r>
    <x v="23"/>
    <x v="8"/>
    <x v="41"/>
    <n v="0"/>
  </r>
  <r>
    <x v="23"/>
    <x v="9"/>
    <x v="41"/>
    <n v="0"/>
  </r>
  <r>
    <x v="23"/>
    <x v="10"/>
    <x v="41"/>
    <n v="0"/>
  </r>
  <r>
    <x v="23"/>
    <x v="11"/>
    <x v="41"/>
    <n v="0"/>
  </r>
  <r>
    <x v="23"/>
    <x v="0"/>
    <x v="41"/>
    <n v="0"/>
  </r>
  <r>
    <x v="23"/>
    <x v="1"/>
    <x v="41"/>
    <n v="0"/>
  </r>
  <r>
    <x v="23"/>
    <x v="2"/>
    <x v="41"/>
    <n v="0"/>
  </r>
  <r>
    <x v="23"/>
    <x v="3"/>
    <x v="41"/>
    <n v="0"/>
  </r>
  <r>
    <x v="23"/>
    <x v="4"/>
    <x v="41"/>
    <n v="0"/>
  </r>
  <r>
    <x v="23"/>
    <x v="5"/>
    <x v="41"/>
    <n v="0"/>
  </r>
  <r>
    <x v="24"/>
    <x v="6"/>
    <x v="41"/>
    <n v="0"/>
  </r>
  <r>
    <x v="24"/>
    <x v="7"/>
    <x v="41"/>
    <n v="0"/>
  </r>
  <r>
    <x v="24"/>
    <x v="8"/>
    <x v="41"/>
    <n v="0"/>
  </r>
  <r>
    <x v="24"/>
    <x v="9"/>
    <x v="41"/>
    <n v="0"/>
  </r>
  <r>
    <x v="24"/>
    <x v="10"/>
    <x v="41"/>
    <n v="0"/>
  </r>
  <r>
    <x v="24"/>
    <x v="11"/>
    <x v="41"/>
    <n v="0"/>
  </r>
  <r>
    <x v="24"/>
    <x v="0"/>
    <x v="41"/>
    <n v="0"/>
  </r>
  <r>
    <x v="24"/>
    <x v="1"/>
    <x v="41"/>
    <n v="0"/>
  </r>
  <r>
    <x v="24"/>
    <x v="2"/>
    <x v="41"/>
    <n v="0"/>
  </r>
  <r>
    <x v="24"/>
    <x v="3"/>
    <x v="41"/>
    <n v="0"/>
  </r>
  <r>
    <x v="24"/>
    <x v="4"/>
    <x v="41"/>
    <n v="0"/>
  </r>
  <r>
    <x v="24"/>
    <x v="5"/>
    <x v="41"/>
    <n v="0"/>
  </r>
  <r>
    <x v="25"/>
    <x v="6"/>
    <x v="41"/>
    <n v="0"/>
  </r>
  <r>
    <x v="25"/>
    <x v="7"/>
    <x v="41"/>
    <n v="0"/>
  </r>
  <r>
    <x v="25"/>
    <x v="8"/>
    <x v="41"/>
    <n v="0"/>
  </r>
  <r>
    <x v="25"/>
    <x v="9"/>
    <x v="41"/>
    <n v="0"/>
  </r>
  <r>
    <x v="25"/>
    <x v="10"/>
    <x v="41"/>
    <n v="0"/>
  </r>
  <r>
    <x v="25"/>
    <x v="11"/>
    <x v="41"/>
    <n v="0"/>
  </r>
  <r>
    <x v="25"/>
    <x v="0"/>
    <x v="41"/>
    <n v="0"/>
  </r>
  <r>
    <x v="25"/>
    <x v="1"/>
    <x v="41"/>
    <n v="0"/>
  </r>
  <r>
    <x v="25"/>
    <x v="2"/>
    <x v="41"/>
    <n v="0"/>
  </r>
  <r>
    <x v="25"/>
    <x v="3"/>
    <x v="41"/>
    <n v="0"/>
  </r>
  <r>
    <x v="25"/>
    <x v="4"/>
    <x v="41"/>
    <n v="0"/>
  </r>
  <r>
    <x v="25"/>
    <x v="5"/>
    <x v="41"/>
    <n v="0"/>
  </r>
  <r>
    <x v="0"/>
    <x v="0"/>
    <x v="42"/>
    <n v="51239"/>
  </r>
  <r>
    <x v="0"/>
    <x v="1"/>
    <x v="42"/>
    <n v="52796"/>
  </r>
  <r>
    <x v="0"/>
    <x v="2"/>
    <x v="42"/>
    <n v="59299"/>
  </r>
  <r>
    <x v="0"/>
    <x v="3"/>
    <x v="42"/>
    <n v="63269"/>
  </r>
  <r>
    <x v="0"/>
    <x v="4"/>
    <x v="42"/>
    <n v="62566"/>
  </r>
  <r>
    <x v="0"/>
    <x v="5"/>
    <x v="42"/>
    <n v="69426"/>
  </r>
  <r>
    <x v="1"/>
    <x v="6"/>
    <x v="42"/>
    <n v="68959"/>
  </r>
  <r>
    <x v="1"/>
    <x v="7"/>
    <x v="42"/>
    <n v="67627"/>
  </r>
  <r>
    <x v="1"/>
    <x v="8"/>
    <x v="42"/>
    <n v="79178"/>
  </r>
  <r>
    <x v="1"/>
    <x v="9"/>
    <x v="42"/>
    <n v="87187"/>
  </r>
  <r>
    <x v="1"/>
    <x v="10"/>
    <x v="42"/>
    <n v="80621"/>
  </r>
  <r>
    <x v="1"/>
    <x v="11"/>
    <x v="42"/>
    <n v="76901"/>
  </r>
  <r>
    <x v="1"/>
    <x v="0"/>
    <x v="42"/>
    <n v="83509"/>
  </r>
  <r>
    <x v="1"/>
    <x v="1"/>
    <x v="42"/>
    <n v="92492"/>
  </r>
  <r>
    <x v="1"/>
    <x v="2"/>
    <x v="42"/>
    <n v="95880"/>
  </r>
  <r>
    <x v="1"/>
    <x v="3"/>
    <x v="42"/>
    <n v="125567"/>
  </r>
  <r>
    <x v="1"/>
    <x v="4"/>
    <x v="42"/>
    <n v="117023"/>
  </r>
  <r>
    <x v="1"/>
    <x v="5"/>
    <x v="42"/>
    <n v="113351"/>
  </r>
  <r>
    <x v="2"/>
    <x v="6"/>
    <x v="42"/>
    <n v="115609"/>
  </r>
  <r>
    <x v="2"/>
    <x v="7"/>
    <x v="42"/>
    <n v="117257"/>
  </r>
  <r>
    <x v="2"/>
    <x v="8"/>
    <x v="42"/>
    <n v="132801"/>
  </r>
  <r>
    <x v="2"/>
    <x v="9"/>
    <x v="42"/>
    <n v="124941"/>
  </r>
  <r>
    <x v="2"/>
    <x v="10"/>
    <x v="42"/>
    <n v="99144"/>
  </r>
  <r>
    <x v="2"/>
    <x v="11"/>
    <x v="42"/>
    <n v="97485"/>
  </r>
  <r>
    <x v="2"/>
    <x v="0"/>
    <x v="42"/>
    <n v="76317"/>
  </r>
  <r>
    <x v="2"/>
    <x v="1"/>
    <x v="42"/>
    <n v="128889"/>
  </r>
  <r>
    <x v="2"/>
    <x v="2"/>
    <x v="42"/>
    <n v="135978"/>
  </r>
  <r>
    <x v="2"/>
    <x v="3"/>
    <x v="42"/>
    <n v="149401"/>
  </r>
  <r>
    <x v="2"/>
    <x v="4"/>
    <x v="42"/>
    <n v="150970"/>
  </r>
  <r>
    <x v="2"/>
    <x v="5"/>
    <x v="42"/>
    <n v="159000"/>
  </r>
  <r>
    <x v="3"/>
    <x v="6"/>
    <x v="42"/>
    <n v="136562"/>
  </r>
  <r>
    <x v="3"/>
    <x v="7"/>
    <x v="42"/>
    <n v="132084"/>
  </r>
  <r>
    <x v="3"/>
    <x v="8"/>
    <x v="42"/>
    <n v="140072"/>
  </r>
  <r>
    <x v="3"/>
    <x v="9"/>
    <x v="42"/>
    <n v="80810"/>
  </r>
  <r>
    <x v="3"/>
    <x v="10"/>
    <x v="42"/>
    <n v="87872"/>
  </r>
  <r>
    <x v="3"/>
    <x v="11"/>
    <x v="42"/>
    <n v="102631"/>
  </r>
  <r>
    <x v="3"/>
    <x v="0"/>
    <x v="42"/>
    <n v="100643"/>
  </r>
  <r>
    <x v="3"/>
    <x v="1"/>
    <x v="42"/>
    <n v="120840"/>
  </r>
  <r>
    <x v="3"/>
    <x v="2"/>
    <x v="42"/>
    <n v="135792"/>
  </r>
  <r>
    <x v="3"/>
    <x v="3"/>
    <x v="42"/>
    <n v="145750"/>
  </r>
  <r>
    <x v="3"/>
    <x v="4"/>
    <x v="42"/>
    <n v="131808"/>
  </r>
  <r>
    <x v="3"/>
    <x v="5"/>
    <x v="42"/>
    <n v="128578"/>
  </r>
  <r>
    <x v="4"/>
    <x v="6"/>
    <x v="42"/>
    <n v="69964"/>
  </r>
  <r>
    <x v="4"/>
    <x v="7"/>
    <x v="42"/>
    <n v="57921"/>
  </r>
  <r>
    <x v="4"/>
    <x v="8"/>
    <x v="42"/>
    <n v="70244"/>
  </r>
  <r>
    <x v="4"/>
    <x v="9"/>
    <x v="42"/>
    <n v="78895"/>
  </r>
  <r>
    <x v="4"/>
    <x v="10"/>
    <x v="42"/>
    <n v="70476"/>
  </r>
  <r>
    <x v="4"/>
    <x v="11"/>
    <x v="42"/>
    <n v="54380"/>
  </r>
  <r>
    <x v="4"/>
    <x v="0"/>
    <x v="42"/>
    <n v="55317"/>
  </r>
  <r>
    <x v="4"/>
    <x v="1"/>
    <x v="42"/>
    <n v="59077"/>
  </r>
  <r>
    <x v="4"/>
    <x v="2"/>
    <x v="42"/>
    <n v="61022"/>
  </r>
  <r>
    <x v="4"/>
    <x v="3"/>
    <x v="42"/>
    <n v="64530"/>
  </r>
  <r>
    <x v="4"/>
    <x v="4"/>
    <x v="42"/>
    <n v="61127"/>
  </r>
  <r>
    <x v="4"/>
    <x v="5"/>
    <x v="42"/>
    <n v="35323"/>
  </r>
  <r>
    <x v="5"/>
    <x v="6"/>
    <x v="42"/>
    <n v="18178"/>
  </r>
  <r>
    <x v="5"/>
    <x v="7"/>
    <x v="42"/>
    <n v="27322"/>
  </r>
  <r>
    <x v="5"/>
    <x v="8"/>
    <x v="42"/>
    <n v="32221"/>
  </r>
  <r>
    <x v="5"/>
    <x v="9"/>
    <x v="42"/>
    <n v="31402"/>
  </r>
  <r>
    <x v="5"/>
    <x v="10"/>
    <x v="42"/>
    <n v="33157"/>
  </r>
  <r>
    <x v="5"/>
    <x v="11"/>
    <x v="42"/>
    <n v="33534"/>
  </r>
  <r>
    <x v="5"/>
    <x v="0"/>
    <x v="42"/>
    <n v="31960"/>
  </r>
  <r>
    <x v="5"/>
    <x v="1"/>
    <x v="42"/>
    <n v="40335"/>
  </r>
  <r>
    <x v="5"/>
    <x v="2"/>
    <x v="42"/>
    <n v="41380"/>
  </r>
  <r>
    <x v="5"/>
    <x v="3"/>
    <x v="42"/>
    <n v="37889"/>
  </r>
  <r>
    <x v="5"/>
    <x v="4"/>
    <x v="42"/>
    <n v="36047"/>
  </r>
  <r>
    <x v="5"/>
    <x v="5"/>
    <x v="42"/>
    <n v="39767"/>
  </r>
  <r>
    <x v="6"/>
    <x v="6"/>
    <x v="42"/>
    <n v="40256"/>
  </r>
  <r>
    <x v="6"/>
    <x v="7"/>
    <x v="42"/>
    <n v="42539"/>
  </r>
  <r>
    <x v="6"/>
    <x v="8"/>
    <x v="42"/>
    <n v="47324"/>
  </r>
  <r>
    <x v="6"/>
    <x v="9"/>
    <x v="42"/>
    <n v="46952"/>
  </r>
  <r>
    <x v="6"/>
    <x v="10"/>
    <x v="42"/>
    <n v="50128"/>
  </r>
  <r>
    <x v="6"/>
    <x v="11"/>
    <x v="42"/>
    <n v="47928"/>
  </r>
  <r>
    <x v="6"/>
    <x v="0"/>
    <x v="42"/>
    <n v="53710"/>
  </r>
  <r>
    <x v="6"/>
    <x v="1"/>
    <x v="42"/>
    <n v="59069"/>
  </r>
  <r>
    <x v="6"/>
    <x v="2"/>
    <x v="42"/>
    <n v="63890"/>
  </r>
  <r>
    <x v="6"/>
    <x v="3"/>
    <x v="42"/>
    <n v="55362"/>
  </r>
  <r>
    <x v="6"/>
    <x v="4"/>
    <x v="42"/>
    <n v="61101"/>
  </r>
  <r>
    <x v="6"/>
    <x v="5"/>
    <x v="42"/>
    <n v="42187"/>
  </r>
  <r>
    <x v="7"/>
    <x v="6"/>
    <x v="42"/>
    <n v="53371"/>
  </r>
  <r>
    <x v="7"/>
    <x v="7"/>
    <x v="42"/>
    <n v="52893"/>
  </r>
  <r>
    <x v="7"/>
    <x v="8"/>
    <x v="42"/>
    <n v="64449"/>
  </r>
  <r>
    <x v="7"/>
    <x v="9"/>
    <x v="42"/>
    <n v="62205"/>
  </r>
  <r>
    <x v="7"/>
    <x v="10"/>
    <x v="42"/>
    <n v="72462.591559392531"/>
  </r>
  <r>
    <x v="7"/>
    <x v="11"/>
    <x v="42"/>
    <n v="65198"/>
  </r>
  <r>
    <x v="7"/>
    <x v="0"/>
    <x v="42"/>
    <n v="73988"/>
  </r>
  <r>
    <x v="7"/>
    <x v="1"/>
    <x v="42"/>
    <n v="77358"/>
  </r>
  <r>
    <x v="7"/>
    <x v="2"/>
    <x v="42"/>
    <n v="81178"/>
  </r>
  <r>
    <x v="7"/>
    <x v="3"/>
    <x v="42"/>
    <n v="95002"/>
  </r>
  <r>
    <x v="7"/>
    <x v="4"/>
    <x v="42"/>
    <n v="84906"/>
  </r>
  <r>
    <x v="7"/>
    <x v="5"/>
    <x v="42"/>
    <n v="90739.564539258965"/>
  </r>
  <r>
    <x v="8"/>
    <x v="6"/>
    <x v="42"/>
    <n v="79607"/>
  </r>
  <r>
    <x v="8"/>
    <x v="7"/>
    <x v="42"/>
    <n v="79043"/>
  </r>
  <r>
    <x v="8"/>
    <x v="8"/>
    <x v="42"/>
    <n v="77881.670628148684"/>
  </r>
  <r>
    <x v="8"/>
    <x v="9"/>
    <x v="42"/>
    <n v="95789"/>
  </r>
  <r>
    <x v="8"/>
    <x v="10"/>
    <x v="42"/>
    <n v="86631"/>
  </r>
  <r>
    <x v="8"/>
    <x v="11"/>
    <x v="42"/>
    <n v="81425"/>
  </r>
  <r>
    <x v="8"/>
    <x v="0"/>
    <x v="42"/>
    <n v="70178"/>
  </r>
  <r>
    <x v="8"/>
    <x v="1"/>
    <x v="42"/>
    <n v="83101"/>
  </r>
  <r>
    <x v="8"/>
    <x v="2"/>
    <x v="42"/>
    <n v="87188"/>
  </r>
  <r>
    <x v="8"/>
    <x v="3"/>
    <x v="42"/>
    <n v="96564"/>
  </r>
  <r>
    <x v="8"/>
    <x v="4"/>
    <x v="42"/>
    <n v="80275"/>
  </r>
  <r>
    <x v="8"/>
    <x v="5"/>
    <x v="42"/>
    <n v="86149"/>
  </r>
  <r>
    <x v="9"/>
    <x v="6"/>
    <x v="42"/>
    <n v="77206"/>
  </r>
  <r>
    <x v="9"/>
    <x v="7"/>
    <x v="42"/>
    <n v="83440.533750201706"/>
  </r>
  <r>
    <x v="9"/>
    <x v="8"/>
    <x v="42"/>
    <n v="93014"/>
  </r>
  <r>
    <x v="9"/>
    <x v="9"/>
    <x v="42"/>
    <n v="81840"/>
  </r>
  <r>
    <x v="9"/>
    <x v="10"/>
    <x v="42"/>
    <n v="82462"/>
  </r>
  <r>
    <x v="9"/>
    <x v="11"/>
    <x v="42"/>
    <n v="84647"/>
  </r>
  <r>
    <x v="9"/>
    <x v="0"/>
    <x v="42"/>
    <n v="82357"/>
  </r>
  <r>
    <x v="9"/>
    <x v="1"/>
    <x v="42"/>
    <n v="78605"/>
  </r>
  <r>
    <x v="9"/>
    <x v="2"/>
    <x v="42"/>
    <n v="79917.757915063354"/>
  </r>
  <r>
    <x v="9"/>
    <x v="3"/>
    <x v="42"/>
    <n v="90533"/>
  </r>
  <r>
    <x v="9"/>
    <x v="4"/>
    <x v="42"/>
    <n v="77713.829034298047"/>
  </r>
  <r>
    <x v="9"/>
    <x v="5"/>
    <x v="42"/>
    <n v="82321.43618116861"/>
  </r>
  <r>
    <x v="10"/>
    <x v="6"/>
    <x v="42"/>
    <n v="73911"/>
  </r>
  <r>
    <x v="10"/>
    <x v="7"/>
    <x v="42"/>
    <n v="78972"/>
  </r>
  <r>
    <x v="10"/>
    <x v="8"/>
    <x v="42"/>
    <n v="91063"/>
  </r>
  <r>
    <x v="10"/>
    <x v="9"/>
    <x v="42"/>
    <n v="77911"/>
  </r>
  <r>
    <x v="10"/>
    <x v="10"/>
    <x v="42"/>
    <n v="73917"/>
  </r>
  <r>
    <x v="10"/>
    <x v="11"/>
    <x v="42"/>
    <n v="74023"/>
  </r>
  <r>
    <x v="10"/>
    <x v="0"/>
    <x v="42"/>
    <n v="54511"/>
  </r>
  <r>
    <x v="10"/>
    <x v="1"/>
    <x v="42"/>
    <n v="67395.231377535165"/>
  </r>
  <r>
    <x v="10"/>
    <x v="2"/>
    <x v="42"/>
    <n v="73171.601681319138"/>
  </r>
  <r>
    <x v="10"/>
    <x v="3"/>
    <x v="42"/>
    <n v="80528.817343717194"/>
  </r>
  <r>
    <x v="10"/>
    <x v="4"/>
    <x v="42"/>
    <n v="69424"/>
  </r>
  <r>
    <x v="10"/>
    <x v="5"/>
    <x v="42"/>
    <n v="71668.819960945708"/>
  </r>
  <r>
    <x v="11"/>
    <x v="6"/>
    <x v="42"/>
    <n v="62872"/>
  </r>
  <r>
    <x v="11"/>
    <x v="7"/>
    <x v="42"/>
    <n v="62922"/>
  </r>
  <r>
    <x v="11"/>
    <x v="8"/>
    <x v="42"/>
    <n v="75957"/>
  </r>
  <r>
    <x v="11"/>
    <x v="9"/>
    <x v="42"/>
    <n v="63172"/>
  </r>
  <r>
    <x v="11"/>
    <x v="10"/>
    <x v="42"/>
    <n v="55128"/>
  </r>
  <r>
    <x v="11"/>
    <x v="11"/>
    <x v="42"/>
    <n v="59718"/>
  </r>
  <r>
    <x v="11"/>
    <x v="0"/>
    <x v="42"/>
    <n v="61305"/>
  </r>
  <r>
    <x v="11"/>
    <x v="1"/>
    <x v="42"/>
    <n v="56095.548445608576"/>
  </r>
  <r>
    <x v="11"/>
    <x v="2"/>
    <x v="42"/>
    <n v="58620"/>
  </r>
  <r>
    <x v="11"/>
    <x v="3"/>
    <x v="42"/>
    <n v="64978"/>
  </r>
  <r>
    <x v="11"/>
    <x v="4"/>
    <x v="42"/>
    <n v="62182.711735320103"/>
  </r>
  <r>
    <x v="11"/>
    <x v="5"/>
    <x v="42"/>
    <n v="55215"/>
  </r>
  <r>
    <x v="12"/>
    <x v="6"/>
    <x v="42"/>
    <n v="68523"/>
  </r>
  <r>
    <x v="12"/>
    <x v="7"/>
    <x v="42"/>
    <n v="66472"/>
  </r>
  <r>
    <x v="12"/>
    <x v="8"/>
    <x v="42"/>
    <n v="62826"/>
  </r>
  <r>
    <x v="12"/>
    <x v="9"/>
    <x v="42"/>
    <n v="62507"/>
  </r>
  <r>
    <x v="12"/>
    <x v="10"/>
    <x v="42"/>
    <n v="66330"/>
  </r>
  <r>
    <x v="12"/>
    <x v="11"/>
    <x v="42"/>
    <n v="59702"/>
  </r>
  <r>
    <x v="12"/>
    <x v="0"/>
    <x v="42"/>
    <n v="52738.557162712248"/>
  </r>
  <r>
    <x v="12"/>
    <x v="1"/>
    <x v="42"/>
    <n v="55615"/>
  </r>
  <r>
    <x v="12"/>
    <x v="2"/>
    <x v="42"/>
    <n v="59221"/>
  </r>
  <r>
    <x v="12"/>
    <x v="3"/>
    <x v="42"/>
    <n v="72833.808466422124"/>
  </r>
  <r>
    <x v="12"/>
    <x v="4"/>
    <x v="42"/>
    <n v="61707.418537883299"/>
  </r>
  <r>
    <x v="12"/>
    <x v="5"/>
    <x v="42"/>
    <n v="60844"/>
  </r>
  <r>
    <x v="13"/>
    <x v="6"/>
    <x v="42"/>
    <n v="55061"/>
  </r>
  <r>
    <x v="13"/>
    <x v="7"/>
    <x v="42"/>
    <n v="55916"/>
  </r>
  <r>
    <x v="13"/>
    <x v="8"/>
    <x v="42"/>
    <n v="53628"/>
  </r>
  <r>
    <x v="13"/>
    <x v="9"/>
    <x v="42"/>
    <n v="62867"/>
  </r>
  <r>
    <x v="13"/>
    <x v="10"/>
    <x v="42"/>
    <n v="62196"/>
  </r>
  <r>
    <x v="13"/>
    <x v="11"/>
    <x v="42"/>
    <n v="59416"/>
  </r>
  <r>
    <x v="13"/>
    <x v="0"/>
    <x v="42"/>
    <n v="59281"/>
  </r>
  <r>
    <x v="13"/>
    <x v="1"/>
    <x v="42"/>
    <n v="64230.823234983494"/>
  </r>
  <r>
    <x v="13"/>
    <x v="2"/>
    <x v="42"/>
    <n v="71575.829633672678"/>
  </r>
  <r>
    <x v="13"/>
    <x v="3"/>
    <x v="42"/>
    <n v="76056"/>
  </r>
  <r>
    <x v="13"/>
    <x v="4"/>
    <x v="42"/>
    <n v="62498"/>
  </r>
  <r>
    <x v="13"/>
    <x v="5"/>
    <x v="42"/>
    <n v="65421.88927281223"/>
  </r>
  <r>
    <x v="14"/>
    <x v="6"/>
    <x v="42"/>
    <n v="67179.467916458234"/>
  </r>
  <r>
    <x v="14"/>
    <x v="7"/>
    <x v="42"/>
    <n v="57947.431306531515"/>
  </r>
  <r>
    <x v="14"/>
    <x v="8"/>
    <x v="42"/>
    <n v="63647.751930560167"/>
  </r>
  <r>
    <x v="14"/>
    <x v="9"/>
    <x v="42"/>
    <n v="63163.030789720244"/>
  </r>
  <r>
    <x v="14"/>
    <x v="10"/>
    <x v="42"/>
    <n v="67046"/>
  </r>
  <r>
    <x v="14"/>
    <x v="11"/>
    <x v="42"/>
    <n v="62764.981669747765"/>
  </r>
  <r>
    <x v="14"/>
    <x v="0"/>
    <x v="42"/>
    <n v="48149.286119000259"/>
  </r>
  <r>
    <x v="14"/>
    <x v="1"/>
    <x v="42"/>
    <n v="60854.723762885806"/>
  </r>
  <r>
    <x v="14"/>
    <x v="2"/>
    <x v="42"/>
    <n v="77240"/>
  </r>
  <r>
    <x v="14"/>
    <x v="3"/>
    <x v="42"/>
    <n v="70240.048602623749"/>
  </r>
  <r>
    <x v="14"/>
    <x v="4"/>
    <x v="42"/>
    <n v="68678"/>
  </r>
  <r>
    <x v="14"/>
    <x v="5"/>
    <x v="42"/>
    <n v="67967"/>
  </r>
  <r>
    <x v="15"/>
    <x v="6"/>
    <x v="42"/>
    <n v="54813.395559837678"/>
  </r>
  <r>
    <x v="15"/>
    <x v="7"/>
    <x v="42"/>
    <n v="55925.65763494798"/>
  </r>
  <r>
    <x v="15"/>
    <x v="8"/>
    <x v="42"/>
    <n v="74669.97425134205"/>
  </r>
  <r>
    <x v="15"/>
    <x v="9"/>
    <x v="42"/>
    <n v="66086"/>
  </r>
  <r>
    <x v="15"/>
    <x v="10"/>
    <x v="42"/>
    <n v="52807.386983911536"/>
  </r>
  <r>
    <x v="15"/>
    <x v="11"/>
    <x v="42"/>
    <n v="61283.548427110843"/>
  </r>
  <r>
    <x v="15"/>
    <x v="0"/>
    <x v="42"/>
    <n v="61283.548427110843"/>
  </r>
  <r>
    <x v="15"/>
    <x v="1"/>
    <x v="42"/>
    <n v="47416.399987364464"/>
  </r>
  <r>
    <x v="15"/>
    <x v="2"/>
    <x v="42"/>
    <n v="58146.092527916342"/>
  </r>
  <r>
    <x v="15"/>
    <x v="3"/>
    <x v="42"/>
    <n v="58560.852390197688"/>
  </r>
  <r>
    <x v="15"/>
    <x v="4"/>
    <x v="42"/>
    <n v="50293.001802892322"/>
  </r>
  <r>
    <x v="15"/>
    <x v="5"/>
    <x v="42"/>
    <n v="48729.794610651385"/>
  </r>
  <r>
    <x v="16"/>
    <x v="6"/>
    <x v="42"/>
    <n v="43504.787538949073"/>
  </r>
  <r>
    <x v="16"/>
    <x v="7"/>
    <x v="42"/>
    <n v="39949.366691513096"/>
  </r>
  <r>
    <x v="16"/>
    <x v="8"/>
    <x v="42"/>
    <n v="43291.459379813175"/>
  </r>
  <r>
    <x v="16"/>
    <x v="9"/>
    <x v="42"/>
    <n v="42968.404976588645"/>
  </r>
  <r>
    <x v="16"/>
    <x v="10"/>
    <x v="42"/>
    <n v="45366.794637890001"/>
  </r>
  <r>
    <x v="16"/>
    <x v="11"/>
    <x v="42"/>
    <n v="43723.301958621974"/>
  </r>
  <r>
    <x v="16"/>
    <x v="0"/>
    <x v="42"/>
    <n v="39037.28914239016"/>
  </r>
  <r>
    <x v="16"/>
    <x v="1"/>
    <x v="42"/>
    <n v="39270.628027036546"/>
  </r>
  <r>
    <x v="16"/>
    <x v="2"/>
    <x v="42"/>
    <n v="41493.216504102733"/>
  </r>
  <r>
    <x v="16"/>
    <x v="3"/>
    <x v="42"/>
    <n v="50372.678836645362"/>
  </r>
  <r>
    <x v="16"/>
    <x v="4"/>
    <x v="42"/>
    <n v="48537.95795598079"/>
  </r>
  <r>
    <x v="16"/>
    <x v="5"/>
    <x v="42"/>
    <n v="37102.013869323164"/>
  </r>
  <r>
    <x v="17"/>
    <x v="6"/>
    <x v="42"/>
    <n v="37438.92675720877"/>
  </r>
  <r>
    <x v="17"/>
    <x v="7"/>
    <x v="42"/>
    <n v="37240.41853394558"/>
  </r>
  <r>
    <x v="17"/>
    <x v="8"/>
    <x v="42"/>
    <n v="35815.946966899442"/>
  </r>
  <r>
    <x v="17"/>
    <x v="9"/>
    <x v="42"/>
    <n v="28506.254830613867"/>
  </r>
  <r>
    <x v="17"/>
    <x v="10"/>
    <x v="42"/>
    <n v="37874.813894030136"/>
  </r>
  <r>
    <x v="17"/>
    <x v="11"/>
    <x v="42"/>
    <n v="23313.70524817082"/>
  </r>
  <r>
    <x v="17"/>
    <x v="0"/>
    <x v="42"/>
    <n v="33846.171088895353"/>
  </r>
  <r>
    <x v="17"/>
    <x v="1"/>
    <x v="42"/>
    <n v="20735.61195346664"/>
  </r>
  <r>
    <x v="17"/>
    <x v="2"/>
    <x v="42"/>
    <n v="23536.023875899187"/>
  </r>
  <r>
    <x v="17"/>
    <x v="3"/>
    <x v="42"/>
    <n v="30875.27569955587"/>
  </r>
  <r>
    <x v="17"/>
    <x v="4"/>
    <x v="42"/>
    <n v="26070.624180893949"/>
  </r>
  <r>
    <x v="17"/>
    <x v="5"/>
    <x v="42"/>
    <n v="24030.860973709194"/>
  </r>
  <r>
    <x v="18"/>
    <x v="6"/>
    <x v="42"/>
    <n v="490.17772525011173"/>
  </r>
  <r>
    <x v="18"/>
    <x v="7"/>
    <x v="42"/>
    <n v="0"/>
  </r>
  <r>
    <x v="18"/>
    <x v="8"/>
    <x v="42"/>
    <n v="0"/>
  </r>
  <r>
    <x v="18"/>
    <x v="9"/>
    <x v="42"/>
    <n v="0"/>
  </r>
  <r>
    <x v="18"/>
    <x v="10"/>
    <x v="42"/>
    <n v="3451.3514126858049"/>
  </r>
  <r>
    <x v="18"/>
    <x v="11"/>
    <x v="42"/>
    <n v="9118.3970972718525"/>
  </r>
  <r>
    <x v="18"/>
    <x v="0"/>
    <x v="42"/>
    <n v="11548.75953999464"/>
  </r>
  <r>
    <x v="18"/>
    <x v="1"/>
    <x v="42"/>
    <n v="15283.673771145232"/>
  </r>
  <r>
    <x v="18"/>
    <x v="2"/>
    <x v="42"/>
    <n v="20747.48580215274"/>
  </r>
  <r>
    <x v="18"/>
    <x v="3"/>
    <x v="42"/>
    <n v="20133.383415638298"/>
  </r>
  <r>
    <x v="18"/>
    <x v="4"/>
    <x v="42"/>
    <n v="16783.920957126535"/>
  </r>
  <r>
    <x v="18"/>
    <x v="5"/>
    <x v="42"/>
    <n v="16181.111109767426"/>
  </r>
  <r>
    <x v="19"/>
    <x v="6"/>
    <x v="42"/>
    <n v="13975"/>
  </r>
  <r>
    <x v="19"/>
    <x v="7"/>
    <x v="42"/>
    <n v="14193"/>
  </r>
  <r>
    <x v="19"/>
    <x v="8"/>
    <x v="42"/>
    <n v="23045"/>
  </r>
  <r>
    <x v="19"/>
    <x v="9"/>
    <x v="42"/>
    <n v="23648"/>
  </r>
  <r>
    <x v="19"/>
    <x v="10"/>
    <x v="42"/>
    <n v="12058"/>
  </r>
  <r>
    <x v="19"/>
    <x v="11"/>
    <x v="42"/>
    <n v="12380"/>
  </r>
  <r>
    <x v="19"/>
    <x v="0"/>
    <x v="42"/>
    <n v="9287"/>
  </r>
  <r>
    <x v="19"/>
    <x v="1"/>
    <x v="42"/>
    <n v="12987"/>
  </r>
  <r>
    <x v="19"/>
    <x v="2"/>
    <x v="42"/>
    <n v="5982"/>
  </r>
  <r>
    <x v="19"/>
    <x v="3"/>
    <x v="42"/>
    <n v="6934"/>
  </r>
  <r>
    <x v="19"/>
    <x v="4"/>
    <x v="42"/>
    <n v="4244"/>
  </r>
  <r>
    <x v="19"/>
    <x v="5"/>
    <x v="42"/>
    <n v="1853"/>
  </r>
  <r>
    <x v="20"/>
    <x v="6"/>
    <x v="42"/>
    <n v="2328"/>
  </r>
  <r>
    <x v="20"/>
    <x v="7"/>
    <x v="42"/>
    <n v="1033"/>
  </r>
  <r>
    <x v="20"/>
    <x v="8"/>
    <x v="42"/>
    <n v="566"/>
  </r>
  <r>
    <x v="20"/>
    <x v="9"/>
    <x v="42"/>
    <n v="760"/>
  </r>
  <r>
    <x v="20"/>
    <x v="10"/>
    <x v="42"/>
    <n v="1661"/>
  </r>
  <r>
    <x v="20"/>
    <x v="11"/>
    <x v="42"/>
    <n v="503"/>
  </r>
  <r>
    <x v="20"/>
    <x v="0"/>
    <x v="42"/>
    <n v="207"/>
  </r>
  <r>
    <x v="20"/>
    <x v="1"/>
    <x v="42"/>
    <n v="0"/>
  </r>
  <r>
    <x v="20"/>
    <x v="2"/>
    <x v="42"/>
    <n v="0"/>
  </r>
  <r>
    <x v="20"/>
    <x v="3"/>
    <x v="42"/>
    <n v="97"/>
  </r>
  <r>
    <x v="20"/>
    <x v="4"/>
    <x v="42"/>
    <n v="0"/>
  </r>
  <r>
    <x v="20"/>
    <x v="5"/>
    <x v="42"/>
    <n v="0"/>
  </r>
  <r>
    <x v="21"/>
    <x v="6"/>
    <x v="42"/>
    <n v="0"/>
  </r>
  <r>
    <x v="21"/>
    <x v="7"/>
    <x v="42"/>
    <n v="0"/>
  </r>
  <r>
    <x v="21"/>
    <x v="8"/>
    <x v="42"/>
    <n v="0"/>
  </r>
  <r>
    <x v="21"/>
    <x v="9"/>
    <x v="42"/>
    <n v="0"/>
  </r>
  <r>
    <x v="21"/>
    <x v="10"/>
    <x v="42"/>
    <n v="0"/>
  </r>
  <r>
    <x v="21"/>
    <x v="11"/>
    <x v="42"/>
    <n v="0"/>
  </r>
  <r>
    <x v="21"/>
    <x v="0"/>
    <x v="42"/>
    <n v="0"/>
  </r>
  <r>
    <x v="21"/>
    <x v="1"/>
    <x v="42"/>
    <n v="0"/>
  </r>
  <r>
    <x v="21"/>
    <x v="2"/>
    <x v="42"/>
    <n v="0"/>
  </r>
  <r>
    <x v="21"/>
    <x v="3"/>
    <x v="42"/>
    <n v="0"/>
  </r>
  <r>
    <x v="21"/>
    <x v="4"/>
    <x v="42"/>
    <n v="0"/>
  </r>
  <r>
    <x v="21"/>
    <x v="5"/>
    <x v="42"/>
    <n v="0"/>
  </r>
  <r>
    <x v="22"/>
    <x v="6"/>
    <x v="42"/>
    <n v="0"/>
  </r>
  <r>
    <x v="22"/>
    <x v="7"/>
    <x v="42"/>
    <n v="0"/>
  </r>
  <r>
    <x v="22"/>
    <x v="8"/>
    <x v="42"/>
    <n v="0"/>
  </r>
  <r>
    <x v="22"/>
    <x v="9"/>
    <x v="42"/>
    <n v="0"/>
  </r>
  <r>
    <x v="22"/>
    <x v="10"/>
    <x v="42"/>
    <n v="0"/>
  </r>
  <r>
    <x v="22"/>
    <x v="11"/>
    <x v="42"/>
    <n v="0"/>
  </r>
  <r>
    <x v="22"/>
    <x v="0"/>
    <x v="42"/>
    <n v="0"/>
  </r>
  <r>
    <x v="22"/>
    <x v="1"/>
    <x v="42"/>
    <n v="0"/>
  </r>
  <r>
    <x v="22"/>
    <x v="2"/>
    <x v="42"/>
    <n v="0"/>
  </r>
  <r>
    <x v="22"/>
    <x v="3"/>
    <x v="42"/>
    <n v="0"/>
  </r>
  <r>
    <x v="22"/>
    <x v="4"/>
    <x v="42"/>
    <n v="0"/>
  </r>
  <r>
    <x v="22"/>
    <x v="5"/>
    <x v="42"/>
    <n v="0"/>
  </r>
  <r>
    <x v="23"/>
    <x v="6"/>
    <x v="42"/>
    <n v="0"/>
  </r>
  <r>
    <x v="23"/>
    <x v="7"/>
    <x v="42"/>
    <n v="0"/>
  </r>
  <r>
    <x v="23"/>
    <x v="8"/>
    <x v="42"/>
    <n v="0"/>
  </r>
  <r>
    <x v="23"/>
    <x v="9"/>
    <x v="42"/>
    <n v="0"/>
  </r>
  <r>
    <x v="23"/>
    <x v="10"/>
    <x v="42"/>
    <n v="0"/>
  </r>
  <r>
    <x v="23"/>
    <x v="11"/>
    <x v="42"/>
    <n v="0"/>
  </r>
  <r>
    <x v="23"/>
    <x v="0"/>
    <x v="42"/>
    <n v="0"/>
  </r>
  <r>
    <x v="23"/>
    <x v="1"/>
    <x v="42"/>
    <n v="0"/>
  </r>
  <r>
    <x v="23"/>
    <x v="2"/>
    <x v="42"/>
    <n v="0"/>
  </r>
  <r>
    <x v="23"/>
    <x v="3"/>
    <x v="42"/>
    <n v="0"/>
  </r>
  <r>
    <x v="23"/>
    <x v="4"/>
    <x v="42"/>
    <n v="0"/>
  </r>
  <r>
    <x v="23"/>
    <x v="5"/>
    <x v="42"/>
    <n v="0"/>
  </r>
  <r>
    <x v="24"/>
    <x v="6"/>
    <x v="42"/>
    <n v="0"/>
  </r>
  <r>
    <x v="24"/>
    <x v="7"/>
    <x v="42"/>
    <n v="0"/>
  </r>
  <r>
    <x v="24"/>
    <x v="8"/>
    <x v="42"/>
    <n v="0"/>
  </r>
  <r>
    <x v="24"/>
    <x v="9"/>
    <x v="42"/>
    <n v="0"/>
  </r>
  <r>
    <x v="24"/>
    <x v="10"/>
    <x v="42"/>
    <n v="0"/>
  </r>
  <r>
    <x v="24"/>
    <x v="11"/>
    <x v="42"/>
    <n v="0"/>
  </r>
  <r>
    <x v="24"/>
    <x v="0"/>
    <x v="42"/>
    <n v="0"/>
  </r>
  <r>
    <x v="24"/>
    <x v="1"/>
    <x v="42"/>
    <n v="0"/>
  </r>
  <r>
    <x v="24"/>
    <x v="2"/>
    <x v="42"/>
    <n v="0"/>
  </r>
  <r>
    <x v="24"/>
    <x v="3"/>
    <x v="42"/>
    <n v="0"/>
  </r>
  <r>
    <x v="24"/>
    <x v="4"/>
    <x v="42"/>
    <n v="0"/>
  </r>
  <r>
    <x v="24"/>
    <x v="5"/>
    <x v="42"/>
    <n v="0"/>
  </r>
  <r>
    <x v="25"/>
    <x v="6"/>
    <x v="42"/>
    <n v="0"/>
  </r>
  <r>
    <x v="25"/>
    <x v="7"/>
    <x v="42"/>
    <n v="0"/>
  </r>
  <r>
    <x v="25"/>
    <x v="8"/>
    <x v="42"/>
    <n v="0"/>
  </r>
  <r>
    <x v="25"/>
    <x v="9"/>
    <x v="42"/>
    <n v="0"/>
  </r>
  <r>
    <x v="25"/>
    <x v="10"/>
    <x v="42"/>
    <n v="0"/>
  </r>
  <r>
    <x v="25"/>
    <x v="11"/>
    <x v="42"/>
    <n v="0"/>
  </r>
  <r>
    <x v="25"/>
    <x v="0"/>
    <x v="42"/>
    <n v="0"/>
  </r>
  <r>
    <x v="25"/>
    <x v="1"/>
    <x v="42"/>
    <n v="0"/>
  </r>
  <r>
    <x v="25"/>
    <x v="2"/>
    <x v="42"/>
    <n v="0"/>
  </r>
  <r>
    <x v="25"/>
    <x v="3"/>
    <x v="42"/>
    <n v="0"/>
  </r>
  <r>
    <x v="25"/>
    <x v="4"/>
    <x v="42"/>
    <n v="0"/>
  </r>
  <r>
    <x v="25"/>
    <x v="5"/>
    <x v="42"/>
    <n v="0"/>
  </r>
  <r>
    <x v="0"/>
    <x v="0"/>
    <x v="43"/>
    <n v="0"/>
  </r>
  <r>
    <x v="0"/>
    <x v="1"/>
    <x v="43"/>
    <n v="0"/>
  </r>
  <r>
    <x v="0"/>
    <x v="2"/>
    <x v="43"/>
    <n v="0"/>
  </r>
  <r>
    <x v="0"/>
    <x v="3"/>
    <x v="43"/>
    <n v="0"/>
  </r>
  <r>
    <x v="0"/>
    <x v="4"/>
    <x v="43"/>
    <n v="0"/>
  </r>
  <r>
    <x v="0"/>
    <x v="5"/>
    <x v="43"/>
    <n v="0"/>
  </r>
  <r>
    <x v="1"/>
    <x v="6"/>
    <x v="43"/>
    <n v="0"/>
  </r>
  <r>
    <x v="1"/>
    <x v="7"/>
    <x v="43"/>
    <n v="0"/>
  </r>
  <r>
    <x v="1"/>
    <x v="8"/>
    <x v="43"/>
    <n v="0"/>
  </r>
  <r>
    <x v="1"/>
    <x v="9"/>
    <x v="43"/>
    <n v="0"/>
  </r>
  <r>
    <x v="1"/>
    <x v="10"/>
    <x v="43"/>
    <n v="0"/>
  </r>
  <r>
    <x v="1"/>
    <x v="11"/>
    <x v="43"/>
    <n v="0"/>
  </r>
  <r>
    <x v="1"/>
    <x v="0"/>
    <x v="43"/>
    <n v="0"/>
  </r>
  <r>
    <x v="1"/>
    <x v="1"/>
    <x v="43"/>
    <n v="0"/>
  </r>
  <r>
    <x v="1"/>
    <x v="2"/>
    <x v="43"/>
    <n v="0"/>
  </r>
  <r>
    <x v="1"/>
    <x v="3"/>
    <x v="43"/>
    <n v="0"/>
  </r>
  <r>
    <x v="1"/>
    <x v="4"/>
    <x v="43"/>
    <n v="0"/>
  </r>
  <r>
    <x v="1"/>
    <x v="5"/>
    <x v="43"/>
    <n v="0"/>
  </r>
  <r>
    <x v="2"/>
    <x v="6"/>
    <x v="43"/>
    <n v="0"/>
  </r>
  <r>
    <x v="2"/>
    <x v="7"/>
    <x v="43"/>
    <n v="0"/>
  </r>
  <r>
    <x v="2"/>
    <x v="8"/>
    <x v="43"/>
    <n v="0"/>
  </r>
  <r>
    <x v="2"/>
    <x v="9"/>
    <x v="43"/>
    <n v="0"/>
  </r>
  <r>
    <x v="2"/>
    <x v="10"/>
    <x v="43"/>
    <n v="0"/>
  </r>
  <r>
    <x v="2"/>
    <x v="11"/>
    <x v="43"/>
    <n v="0"/>
  </r>
  <r>
    <x v="2"/>
    <x v="0"/>
    <x v="43"/>
    <n v="0"/>
  </r>
  <r>
    <x v="2"/>
    <x v="1"/>
    <x v="43"/>
    <n v="0"/>
  </r>
  <r>
    <x v="2"/>
    <x v="2"/>
    <x v="43"/>
    <n v="0"/>
  </r>
  <r>
    <x v="2"/>
    <x v="3"/>
    <x v="43"/>
    <n v="0"/>
  </r>
  <r>
    <x v="2"/>
    <x v="4"/>
    <x v="43"/>
    <n v="0"/>
  </r>
  <r>
    <x v="2"/>
    <x v="5"/>
    <x v="43"/>
    <n v="0"/>
  </r>
  <r>
    <x v="3"/>
    <x v="6"/>
    <x v="43"/>
    <n v="0"/>
  </r>
  <r>
    <x v="3"/>
    <x v="7"/>
    <x v="43"/>
    <n v="0"/>
  </r>
  <r>
    <x v="3"/>
    <x v="8"/>
    <x v="43"/>
    <n v="0"/>
  </r>
  <r>
    <x v="3"/>
    <x v="9"/>
    <x v="43"/>
    <n v="0"/>
  </r>
  <r>
    <x v="3"/>
    <x v="10"/>
    <x v="43"/>
    <n v="0"/>
  </r>
  <r>
    <x v="3"/>
    <x v="11"/>
    <x v="43"/>
    <n v="0"/>
  </r>
  <r>
    <x v="3"/>
    <x v="0"/>
    <x v="43"/>
    <n v="0"/>
  </r>
  <r>
    <x v="3"/>
    <x v="1"/>
    <x v="43"/>
    <n v="0"/>
  </r>
  <r>
    <x v="3"/>
    <x v="2"/>
    <x v="43"/>
    <n v="0"/>
  </r>
  <r>
    <x v="3"/>
    <x v="3"/>
    <x v="43"/>
    <n v="0"/>
  </r>
  <r>
    <x v="3"/>
    <x v="4"/>
    <x v="43"/>
    <n v="0"/>
  </r>
  <r>
    <x v="3"/>
    <x v="5"/>
    <x v="43"/>
    <n v="0"/>
  </r>
  <r>
    <x v="4"/>
    <x v="6"/>
    <x v="43"/>
    <n v="0"/>
  </r>
  <r>
    <x v="4"/>
    <x v="7"/>
    <x v="43"/>
    <n v="0"/>
  </r>
  <r>
    <x v="4"/>
    <x v="8"/>
    <x v="43"/>
    <n v="0"/>
  </r>
  <r>
    <x v="4"/>
    <x v="9"/>
    <x v="43"/>
    <n v="0"/>
  </r>
  <r>
    <x v="4"/>
    <x v="10"/>
    <x v="43"/>
    <n v="0"/>
  </r>
  <r>
    <x v="4"/>
    <x v="11"/>
    <x v="43"/>
    <n v="0"/>
  </r>
  <r>
    <x v="4"/>
    <x v="0"/>
    <x v="43"/>
    <n v="0"/>
  </r>
  <r>
    <x v="4"/>
    <x v="1"/>
    <x v="43"/>
    <n v="0"/>
  </r>
  <r>
    <x v="4"/>
    <x v="2"/>
    <x v="43"/>
    <n v="0"/>
  </r>
  <r>
    <x v="4"/>
    <x v="3"/>
    <x v="43"/>
    <n v="0"/>
  </r>
  <r>
    <x v="4"/>
    <x v="4"/>
    <x v="43"/>
    <n v="0"/>
  </r>
  <r>
    <x v="4"/>
    <x v="5"/>
    <x v="43"/>
    <n v="0"/>
  </r>
  <r>
    <x v="5"/>
    <x v="6"/>
    <x v="43"/>
    <n v="0"/>
  </r>
  <r>
    <x v="5"/>
    <x v="7"/>
    <x v="43"/>
    <n v="0"/>
  </r>
  <r>
    <x v="5"/>
    <x v="8"/>
    <x v="43"/>
    <n v="0"/>
  </r>
  <r>
    <x v="5"/>
    <x v="9"/>
    <x v="43"/>
    <n v="0"/>
  </r>
  <r>
    <x v="5"/>
    <x v="10"/>
    <x v="43"/>
    <n v="0"/>
  </r>
  <r>
    <x v="5"/>
    <x v="11"/>
    <x v="43"/>
    <n v="0"/>
  </r>
  <r>
    <x v="5"/>
    <x v="0"/>
    <x v="43"/>
    <n v="0"/>
  </r>
  <r>
    <x v="5"/>
    <x v="1"/>
    <x v="43"/>
    <n v="0"/>
  </r>
  <r>
    <x v="5"/>
    <x v="2"/>
    <x v="43"/>
    <n v="0"/>
  </r>
  <r>
    <x v="5"/>
    <x v="3"/>
    <x v="43"/>
    <n v="0"/>
  </r>
  <r>
    <x v="5"/>
    <x v="4"/>
    <x v="43"/>
    <n v="0"/>
  </r>
  <r>
    <x v="5"/>
    <x v="5"/>
    <x v="43"/>
    <n v="0"/>
  </r>
  <r>
    <x v="6"/>
    <x v="6"/>
    <x v="43"/>
    <n v="0"/>
  </r>
  <r>
    <x v="6"/>
    <x v="7"/>
    <x v="43"/>
    <n v="0"/>
  </r>
  <r>
    <x v="6"/>
    <x v="8"/>
    <x v="43"/>
    <n v="0"/>
  </r>
  <r>
    <x v="6"/>
    <x v="9"/>
    <x v="43"/>
    <n v="0"/>
  </r>
  <r>
    <x v="6"/>
    <x v="10"/>
    <x v="43"/>
    <n v="0"/>
  </r>
  <r>
    <x v="6"/>
    <x v="11"/>
    <x v="43"/>
    <n v="0"/>
  </r>
  <r>
    <x v="6"/>
    <x v="0"/>
    <x v="43"/>
    <n v="0"/>
  </r>
  <r>
    <x v="6"/>
    <x v="1"/>
    <x v="43"/>
    <n v="0"/>
  </r>
  <r>
    <x v="6"/>
    <x v="2"/>
    <x v="43"/>
    <n v="0"/>
  </r>
  <r>
    <x v="6"/>
    <x v="3"/>
    <x v="43"/>
    <n v="0"/>
  </r>
  <r>
    <x v="6"/>
    <x v="4"/>
    <x v="43"/>
    <n v="0"/>
  </r>
  <r>
    <x v="6"/>
    <x v="5"/>
    <x v="43"/>
    <n v="0"/>
  </r>
  <r>
    <x v="7"/>
    <x v="6"/>
    <x v="43"/>
    <n v="0"/>
  </r>
  <r>
    <x v="7"/>
    <x v="7"/>
    <x v="43"/>
    <n v="0"/>
  </r>
  <r>
    <x v="7"/>
    <x v="8"/>
    <x v="43"/>
    <n v="0"/>
  </r>
  <r>
    <x v="7"/>
    <x v="9"/>
    <x v="43"/>
    <n v="0"/>
  </r>
  <r>
    <x v="7"/>
    <x v="10"/>
    <x v="43"/>
    <n v="0"/>
  </r>
  <r>
    <x v="7"/>
    <x v="11"/>
    <x v="43"/>
    <n v="0"/>
  </r>
  <r>
    <x v="7"/>
    <x v="0"/>
    <x v="43"/>
    <n v="0"/>
  </r>
  <r>
    <x v="7"/>
    <x v="1"/>
    <x v="43"/>
    <n v="0"/>
  </r>
  <r>
    <x v="7"/>
    <x v="2"/>
    <x v="43"/>
    <n v="0"/>
  </r>
  <r>
    <x v="7"/>
    <x v="3"/>
    <x v="43"/>
    <n v="0"/>
  </r>
  <r>
    <x v="7"/>
    <x v="4"/>
    <x v="43"/>
    <n v="0"/>
  </r>
  <r>
    <x v="7"/>
    <x v="5"/>
    <x v="43"/>
    <n v="0"/>
  </r>
  <r>
    <x v="8"/>
    <x v="6"/>
    <x v="43"/>
    <n v="0"/>
  </r>
  <r>
    <x v="8"/>
    <x v="7"/>
    <x v="43"/>
    <n v="0"/>
  </r>
  <r>
    <x v="8"/>
    <x v="8"/>
    <x v="43"/>
    <n v="0"/>
  </r>
  <r>
    <x v="8"/>
    <x v="9"/>
    <x v="43"/>
    <n v="0"/>
  </r>
  <r>
    <x v="8"/>
    <x v="10"/>
    <x v="43"/>
    <n v="0"/>
  </r>
  <r>
    <x v="8"/>
    <x v="11"/>
    <x v="43"/>
    <n v="0"/>
  </r>
  <r>
    <x v="8"/>
    <x v="0"/>
    <x v="43"/>
    <n v="0"/>
  </r>
  <r>
    <x v="8"/>
    <x v="1"/>
    <x v="43"/>
    <n v="0"/>
  </r>
  <r>
    <x v="8"/>
    <x v="2"/>
    <x v="43"/>
    <n v="0"/>
  </r>
  <r>
    <x v="8"/>
    <x v="3"/>
    <x v="43"/>
    <n v="0"/>
  </r>
  <r>
    <x v="8"/>
    <x v="4"/>
    <x v="43"/>
    <n v="0"/>
  </r>
  <r>
    <x v="8"/>
    <x v="5"/>
    <x v="43"/>
    <n v="0"/>
  </r>
  <r>
    <x v="9"/>
    <x v="6"/>
    <x v="43"/>
    <n v="0"/>
  </r>
  <r>
    <x v="9"/>
    <x v="7"/>
    <x v="43"/>
    <n v="0"/>
  </r>
  <r>
    <x v="9"/>
    <x v="8"/>
    <x v="43"/>
    <n v="0"/>
  </r>
  <r>
    <x v="9"/>
    <x v="9"/>
    <x v="43"/>
    <n v="0"/>
  </r>
  <r>
    <x v="9"/>
    <x v="10"/>
    <x v="43"/>
    <n v="0"/>
  </r>
  <r>
    <x v="9"/>
    <x v="11"/>
    <x v="43"/>
    <n v="0"/>
  </r>
  <r>
    <x v="9"/>
    <x v="0"/>
    <x v="43"/>
    <n v="0"/>
  </r>
  <r>
    <x v="9"/>
    <x v="1"/>
    <x v="43"/>
    <n v="0"/>
  </r>
  <r>
    <x v="9"/>
    <x v="2"/>
    <x v="43"/>
    <n v="0"/>
  </r>
  <r>
    <x v="9"/>
    <x v="3"/>
    <x v="43"/>
    <n v="0"/>
  </r>
  <r>
    <x v="9"/>
    <x v="4"/>
    <x v="43"/>
    <n v="0"/>
  </r>
  <r>
    <x v="9"/>
    <x v="5"/>
    <x v="43"/>
    <n v="0"/>
  </r>
  <r>
    <x v="10"/>
    <x v="6"/>
    <x v="43"/>
    <n v="0"/>
  </r>
  <r>
    <x v="10"/>
    <x v="7"/>
    <x v="43"/>
    <n v="0"/>
  </r>
  <r>
    <x v="10"/>
    <x v="8"/>
    <x v="43"/>
    <n v="0"/>
  </r>
  <r>
    <x v="10"/>
    <x v="9"/>
    <x v="43"/>
    <n v="0"/>
  </r>
  <r>
    <x v="10"/>
    <x v="10"/>
    <x v="43"/>
    <n v="0"/>
  </r>
  <r>
    <x v="10"/>
    <x v="11"/>
    <x v="43"/>
    <n v="0"/>
  </r>
  <r>
    <x v="10"/>
    <x v="0"/>
    <x v="43"/>
    <n v="0"/>
  </r>
  <r>
    <x v="10"/>
    <x v="1"/>
    <x v="43"/>
    <n v="0"/>
  </r>
  <r>
    <x v="10"/>
    <x v="2"/>
    <x v="43"/>
    <n v="0"/>
  </r>
  <r>
    <x v="10"/>
    <x v="3"/>
    <x v="43"/>
    <n v="0"/>
  </r>
  <r>
    <x v="10"/>
    <x v="4"/>
    <x v="43"/>
    <n v="0"/>
  </r>
  <r>
    <x v="10"/>
    <x v="5"/>
    <x v="43"/>
    <n v="0"/>
  </r>
  <r>
    <x v="11"/>
    <x v="6"/>
    <x v="43"/>
    <n v="0"/>
  </r>
  <r>
    <x v="11"/>
    <x v="7"/>
    <x v="43"/>
    <n v="0"/>
  </r>
  <r>
    <x v="11"/>
    <x v="8"/>
    <x v="43"/>
    <n v="0"/>
  </r>
  <r>
    <x v="11"/>
    <x v="9"/>
    <x v="43"/>
    <n v="0"/>
  </r>
  <r>
    <x v="11"/>
    <x v="10"/>
    <x v="43"/>
    <n v="0"/>
  </r>
  <r>
    <x v="11"/>
    <x v="11"/>
    <x v="43"/>
    <n v="0"/>
  </r>
  <r>
    <x v="11"/>
    <x v="0"/>
    <x v="43"/>
    <n v="0"/>
  </r>
  <r>
    <x v="11"/>
    <x v="1"/>
    <x v="43"/>
    <n v="0"/>
  </r>
  <r>
    <x v="11"/>
    <x v="2"/>
    <x v="43"/>
    <n v="0"/>
  </r>
  <r>
    <x v="11"/>
    <x v="3"/>
    <x v="43"/>
    <n v="0"/>
  </r>
  <r>
    <x v="11"/>
    <x v="4"/>
    <x v="43"/>
    <n v="0"/>
  </r>
  <r>
    <x v="11"/>
    <x v="5"/>
    <x v="43"/>
    <n v="0"/>
  </r>
  <r>
    <x v="12"/>
    <x v="6"/>
    <x v="43"/>
    <n v="0"/>
  </r>
  <r>
    <x v="12"/>
    <x v="7"/>
    <x v="43"/>
    <n v="0"/>
  </r>
  <r>
    <x v="12"/>
    <x v="8"/>
    <x v="43"/>
    <n v="0"/>
  </r>
  <r>
    <x v="12"/>
    <x v="9"/>
    <x v="43"/>
    <n v="0"/>
  </r>
  <r>
    <x v="12"/>
    <x v="10"/>
    <x v="43"/>
    <n v="0"/>
  </r>
  <r>
    <x v="12"/>
    <x v="11"/>
    <x v="43"/>
    <n v="0"/>
  </r>
  <r>
    <x v="12"/>
    <x v="0"/>
    <x v="43"/>
    <n v="0"/>
  </r>
  <r>
    <x v="12"/>
    <x v="1"/>
    <x v="43"/>
    <n v="0"/>
  </r>
  <r>
    <x v="12"/>
    <x v="2"/>
    <x v="43"/>
    <n v="0"/>
  </r>
  <r>
    <x v="12"/>
    <x v="3"/>
    <x v="43"/>
    <n v="0"/>
  </r>
  <r>
    <x v="12"/>
    <x v="4"/>
    <x v="43"/>
    <n v="0"/>
  </r>
  <r>
    <x v="12"/>
    <x v="5"/>
    <x v="43"/>
    <n v="0"/>
  </r>
  <r>
    <x v="13"/>
    <x v="6"/>
    <x v="43"/>
    <n v="0"/>
  </r>
  <r>
    <x v="13"/>
    <x v="7"/>
    <x v="43"/>
    <n v="0"/>
  </r>
  <r>
    <x v="13"/>
    <x v="8"/>
    <x v="43"/>
    <n v="0"/>
  </r>
  <r>
    <x v="13"/>
    <x v="9"/>
    <x v="43"/>
    <n v="0"/>
  </r>
  <r>
    <x v="13"/>
    <x v="10"/>
    <x v="43"/>
    <n v="0"/>
  </r>
  <r>
    <x v="13"/>
    <x v="11"/>
    <x v="43"/>
    <n v="0"/>
  </r>
  <r>
    <x v="13"/>
    <x v="0"/>
    <x v="43"/>
    <n v="0"/>
  </r>
  <r>
    <x v="13"/>
    <x v="1"/>
    <x v="43"/>
    <n v="0"/>
  </r>
  <r>
    <x v="13"/>
    <x v="2"/>
    <x v="43"/>
    <n v="0"/>
  </r>
  <r>
    <x v="13"/>
    <x v="3"/>
    <x v="43"/>
    <n v="0"/>
  </r>
  <r>
    <x v="13"/>
    <x v="4"/>
    <x v="43"/>
    <n v="0"/>
  </r>
  <r>
    <x v="13"/>
    <x v="5"/>
    <x v="43"/>
    <n v="0"/>
  </r>
  <r>
    <x v="14"/>
    <x v="6"/>
    <x v="43"/>
    <n v="0"/>
  </r>
  <r>
    <x v="14"/>
    <x v="7"/>
    <x v="43"/>
    <n v="0"/>
  </r>
  <r>
    <x v="14"/>
    <x v="8"/>
    <x v="43"/>
    <n v="0"/>
  </r>
  <r>
    <x v="14"/>
    <x v="9"/>
    <x v="43"/>
    <n v="0"/>
  </r>
  <r>
    <x v="14"/>
    <x v="10"/>
    <x v="43"/>
    <n v="0"/>
  </r>
  <r>
    <x v="14"/>
    <x v="11"/>
    <x v="43"/>
    <n v="0"/>
  </r>
  <r>
    <x v="14"/>
    <x v="0"/>
    <x v="43"/>
    <n v="0"/>
  </r>
  <r>
    <x v="14"/>
    <x v="1"/>
    <x v="43"/>
    <n v="0"/>
  </r>
  <r>
    <x v="14"/>
    <x v="2"/>
    <x v="43"/>
    <n v="0"/>
  </r>
  <r>
    <x v="14"/>
    <x v="3"/>
    <x v="43"/>
    <n v="0"/>
  </r>
  <r>
    <x v="14"/>
    <x v="4"/>
    <x v="43"/>
    <n v="0"/>
  </r>
  <r>
    <x v="14"/>
    <x v="5"/>
    <x v="43"/>
    <n v="0"/>
  </r>
  <r>
    <x v="15"/>
    <x v="6"/>
    <x v="43"/>
    <n v="0"/>
  </r>
  <r>
    <x v="15"/>
    <x v="7"/>
    <x v="43"/>
    <n v="0"/>
  </r>
  <r>
    <x v="15"/>
    <x v="8"/>
    <x v="43"/>
    <n v="0"/>
  </r>
  <r>
    <x v="15"/>
    <x v="9"/>
    <x v="43"/>
    <n v="0"/>
  </r>
  <r>
    <x v="15"/>
    <x v="10"/>
    <x v="43"/>
    <n v="0"/>
  </r>
  <r>
    <x v="15"/>
    <x v="11"/>
    <x v="43"/>
    <n v="0"/>
  </r>
  <r>
    <x v="15"/>
    <x v="0"/>
    <x v="43"/>
    <n v="0"/>
  </r>
  <r>
    <x v="15"/>
    <x v="1"/>
    <x v="43"/>
    <n v="0"/>
  </r>
  <r>
    <x v="15"/>
    <x v="2"/>
    <x v="43"/>
    <n v="0"/>
  </r>
  <r>
    <x v="15"/>
    <x v="3"/>
    <x v="43"/>
    <n v="0"/>
  </r>
  <r>
    <x v="15"/>
    <x v="4"/>
    <x v="43"/>
    <n v="0"/>
  </r>
  <r>
    <x v="15"/>
    <x v="5"/>
    <x v="43"/>
    <n v="0"/>
  </r>
  <r>
    <x v="16"/>
    <x v="6"/>
    <x v="43"/>
    <n v="0"/>
  </r>
  <r>
    <x v="16"/>
    <x v="7"/>
    <x v="43"/>
    <n v="0"/>
  </r>
  <r>
    <x v="16"/>
    <x v="8"/>
    <x v="43"/>
    <n v="0"/>
  </r>
  <r>
    <x v="16"/>
    <x v="9"/>
    <x v="43"/>
    <n v="0"/>
  </r>
  <r>
    <x v="16"/>
    <x v="10"/>
    <x v="43"/>
    <n v="0"/>
  </r>
  <r>
    <x v="16"/>
    <x v="11"/>
    <x v="43"/>
    <n v="0"/>
  </r>
  <r>
    <x v="16"/>
    <x v="0"/>
    <x v="43"/>
    <n v="0"/>
  </r>
  <r>
    <x v="16"/>
    <x v="1"/>
    <x v="43"/>
    <n v="0"/>
  </r>
  <r>
    <x v="16"/>
    <x v="2"/>
    <x v="43"/>
    <n v="0"/>
  </r>
  <r>
    <x v="16"/>
    <x v="3"/>
    <x v="43"/>
    <n v="0"/>
  </r>
  <r>
    <x v="16"/>
    <x v="4"/>
    <x v="43"/>
    <n v="0"/>
  </r>
  <r>
    <x v="16"/>
    <x v="5"/>
    <x v="43"/>
    <n v="0"/>
  </r>
  <r>
    <x v="17"/>
    <x v="6"/>
    <x v="43"/>
    <n v="0"/>
  </r>
  <r>
    <x v="17"/>
    <x v="7"/>
    <x v="43"/>
    <n v="0"/>
  </r>
  <r>
    <x v="17"/>
    <x v="8"/>
    <x v="43"/>
    <n v="0"/>
  </r>
  <r>
    <x v="17"/>
    <x v="9"/>
    <x v="43"/>
    <n v="0"/>
  </r>
  <r>
    <x v="17"/>
    <x v="10"/>
    <x v="43"/>
    <n v="0"/>
  </r>
  <r>
    <x v="17"/>
    <x v="11"/>
    <x v="43"/>
    <n v="0"/>
  </r>
  <r>
    <x v="17"/>
    <x v="0"/>
    <x v="43"/>
    <n v="0"/>
  </r>
  <r>
    <x v="17"/>
    <x v="1"/>
    <x v="43"/>
    <n v="0"/>
  </r>
  <r>
    <x v="17"/>
    <x v="2"/>
    <x v="43"/>
    <n v="0"/>
  </r>
  <r>
    <x v="17"/>
    <x v="3"/>
    <x v="43"/>
    <n v="0"/>
  </r>
  <r>
    <x v="17"/>
    <x v="4"/>
    <x v="43"/>
    <n v="0"/>
  </r>
  <r>
    <x v="17"/>
    <x v="5"/>
    <x v="43"/>
    <n v="0"/>
  </r>
  <r>
    <x v="18"/>
    <x v="6"/>
    <x v="43"/>
    <n v="0"/>
  </r>
  <r>
    <x v="18"/>
    <x v="7"/>
    <x v="43"/>
    <n v="0"/>
  </r>
  <r>
    <x v="18"/>
    <x v="8"/>
    <x v="43"/>
    <n v="0"/>
  </r>
  <r>
    <x v="18"/>
    <x v="9"/>
    <x v="43"/>
    <n v="0"/>
  </r>
  <r>
    <x v="18"/>
    <x v="10"/>
    <x v="43"/>
    <n v="0"/>
  </r>
  <r>
    <x v="18"/>
    <x v="11"/>
    <x v="43"/>
    <n v="0"/>
  </r>
  <r>
    <x v="18"/>
    <x v="0"/>
    <x v="43"/>
    <n v="0"/>
  </r>
  <r>
    <x v="18"/>
    <x v="1"/>
    <x v="43"/>
    <n v="0"/>
  </r>
  <r>
    <x v="18"/>
    <x v="2"/>
    <x v="43"/>
    <n v="0"/>
  </r>
  <r>
    <x v="18"/>
    <x v="3"/>
    <x v="43"/>
    <n v="0"/>
  </r>
  <r>
    <x v="18"/>
    <x v="4"/>
    <x v="43"/>
    <n v="0"/>
  </r>
  <r>
    <x v="18"/>
    <x v="5"/>
    <x v="43"/>
    <n v="0"/>
  </r>
  <r>
    <x v="19"/>
    <x v="6"/>
    <x v="43"/>
    <n v="0"/>
  </r>
  <r>
    <x v="19"/>
    <x v="7"/>
    <x v="43"/>
    <n v="0"/>
  </r>
  <r>
    <x v="19"/>
    <x v="8"/>
    <x v="43"/>
    <n v="0"/>
  </r>
  <r>
    <x v="19"/>
    <x v="9"/>
    <x v="43"/>
    <n v="0"/>
  </r>
  <r>
    <x v="19"/>
    <x v="10"/>
    <x v="43"/>
    <n v="0"/>
  </r>
  <r>
    <x v="19"/>
    <x v="11"/>
    <x v="43"/>
    <n v="0"/>
  </r>
  <r>
    <x v="19"/>
    <x v="0"/>
    <x v="43"/>
    <n v="0"/>
  </r>
  <r>
    <x v="19"/>
    <x v="1"/>
    <x v="43"/>
    <n v="0"/>
  </r>
  <r>
    <x v="19"/>
    <x v="2"/>
    <x v="43"/>
    <n v="0"/>
  </r>
  <r>
    <x v="19"/>
    <x v="3"/>
    <x v="43"/>
    <n v="0"/>
  </r>
  <r>
    <x v="19"/>
    <x v="4"/>
    <x v="43"/>
    <n v="0"/>
  </r>
  <r>
    <x v="19"/>
    <x v="5"/>
    <x v="43"/>
    <n v="0"/>
  </r>
  <r>
    <x v="20"/>
    <x v="6"/>
    <x v="43"/>
    <n v="0"/>
  </r>
  <r>
    <x v="20"/>
    <x v="7"/>
    <x v="43"/>
    <n v="0"/>
  </r>
  <r>
    <x v="20"/>
    <x v="8"/>
    <x v="43"/>
    <n v="0"/>
  </r>
  <r>
    <x v="20"/>
    <x v="9"/>
    <x v="43"/>
    <n v="0"/>
  </r>
  <r>
    <x v="20"/>
    <x v="10"/>
    <x v="43"/>
    <n v="0"/>
  </r>
  <r>
    <x v="20"/>
    <x v="11"/>
    <x v="43"/>
    <n v="0"/>
  </r>
  <r>
    <x v="20"/>
    <x v="0"/>
    <x v="43"/>
    <n v="0"/>
  </r>
  <r>
    <x v="20"/>
    <x v="1"/>
    <x v="43"/>
    <n v="0"/>
  </r>
  <r>
    <x v="20"/>
    <x v="2"/>
    <x v="43"/>
    <n v="0"/>
  </r>
  <r>
    <x v="20"/>
    <x v="3"/>
    <x v="43"/>
    <n v="0"/>
  </r>
  <r>
    <x v="20"/>
    <x v="4"/>
    <x v="43"/>
    <n v="0"/>
  </r>
  <r>
    <x v="20"/>
    <x v="5"/>
    <x v="43"/>
    <n v="0"/>
  </r>
  <r>
    <x v="21"/>
    <x v="6"/>
    <x v="43"/>
    <n v="0"/>
  </r>
  <r>
    <x v="21"/>
    <x v="7"/>
    <x v="43"/>
    <n v="0"/>
  </r>
  <r>
    <x v="21"/>
    <x v="8"/>
    <x v="43"/>
    <n v="0"/>
  </r>
  <r>
    <x v="21"/>
    <x v="9"/>
    <x v="43"/>
    <n v="0"/>
  </r>
  <r>
    <x v="21"/>
    <x v="10"/>
    <x v="43"/>
    <n v="0"/>
  </r>
  <r>
    <x v="21"/>
    <x v="11"/>
    <x v="43"/>
    <n v="0"/>
  </r>
  <r>
    <x v="21"/>
    <x v="0"/>
    <x v="43"/>
    <n v="0"/>
  </r>
  <r>
    <x v="21"/>
    <x v="1"/>
    <x v="43"/>
    <n v="0"/>
  </r>
  <r>
    <x v="21"/>
    <x v="2"/>
    <x v="43"/>
    <n v="0"/>
  </r>
  <r>
    <x v="21"/>
    <x v="3"/>
    <x v="43"/>
    <n v="0"/>
  </r>
  <r>
    <x v="21"/>
    <x v="4"/>
    <x v="43"/>
    <n v="0"/>
  </r>
  <r>
    <x v="21"/>
    <x v="5"/>
    <x v="43"/>
    <n v="0"/>
  </r>
  <r>
    <x v="22"/>
    <x v="6"/>
    <x v="43"/>
    <n v="0"/>
  </r>
  <r>
    <x v="22"/>
    <x v="7"/>
    <x v="43"/>
    <n v="0"/>
  </r>
  <r>
    <x v="22"/>
    <x v="8"/>
    <x v="43"/>
    <n v="0"/>
  </r>
  <r>
    <x v="22"/>
    <x v="9"/>
    <x v="43"/>
    <n v="0"/>
  </r>
  <r>
    <x v="22"/>
    <x v="10"/>
    <x v="43"/>
    <n v="0"/>
  </r>
  <r>
    <x v="22"/>
    <x v="11"/>
    <x v="43"/>
    <n v="0"/>
  </r>
  <r>
    <x v="22"/>
    <x v="0"/>
    <x v="43"/>
    <n v="0"/>
  </r>
  <r>
    <x v="22"/>
    <x v="1"/>
    <x v="43"/>
    <n v="0"/>
  </r>
  <r>
    <x v="22"/>
    <x v="2"/>
    <x v="43"/>
    <n v="0"/>
  </r>
  <r>
    <x v="22"/>
    <x v="3"/>
    <x v="43"/>
    <n v="0"/>
  </r>
  <r>
    <x v="22"/>
    <x v="4"/>
    <x v="43"/>
    <n v="0"/>
  </r>
  <r>
    <x v="22"/>
    <x v="5"/>
    <x v="43"/>
    <n v="0"/>
  </r>
  <r>
    <x v="23"/>
    <x v="6"/>
    <x v="43"/>
    <n v="0"/>
  </r>
  <r>
    <x v="23"/>
    <x v="7"/>
    <x v="43"/>
    <n v="0"/>
  </r>
  <r>
    <x v="23"/>
    <x v="8"/>
    <x v="43"/>
    <n v="0"/>
  </r>
  <r>
    <x v="23"/>
    <x v="9"/>
    <x v="43"/>
    <n v="53652"/>
  </r>
  <r>
    <x v="23"/>
    <x v="10"/>
    <x v="43"/>
    <n v="10415"/>
  </r>
  <r>
    <x v="23"/>
    <x v="11"/>
    <x v="43"/>
    <n v="76977"/>
  </r>
  <r>
    <x v="23"/>
    <x v="0"/>
    <x v="43"/>
    <n v="44991"/>
  </r>
  <r>
    <x v="23"/>
    <x v="1"/>
    <x v="43"/>
    <n v="70601"/>
  </r>
  <r>
    <x v="23"/>
    <x v="2"/>
    <x v="43"/>
    <n v="578481"/>
  </r>
  <r>
    <x v="23"/>
    <x v="3"/>
    <x v="43"/>
    <n v="6269"/>
  </r>
  <r>
    <x v="23"/>
    <x v="4"/>
    <x v="43"/>
    <n v="11044"/>
  </r>
  <r>
    <x v="23"/>
    <x v="5"/>
    <x v="43"/>
    <n v="7402"/>
  </r>
  <r>
    <x v="24"/>
    <x v="6"/>
    <x v="43"/>
    <n v="494"/>
  </r>
  <r>
    <x v="24"/>
    <x v="7"/>
    <x v="43"/>
    <n v="23822"/>
  </r>
  <r>
    <x v="24"/>
    <x v="8"/>
    <x v="43"/>
    <n v="3512"/>
  </r>
  <r>
    <x v="24"/>
    <x v="9"/>
    <x v="43"/>
    <n v="1138"/>
  </r>
  <r>
    <x v="24"/>
    <x v="10"/>
    <x v="43"/>
    <n v="71079"/>
  </r>
  <r>
    <x v="24"/>
    <x v="11"/>
    <x v="43"/>
    <n v="8749"/>
  </r>
  <r>
    <x v="24"/>
    <x v="0"/>
    <x v="43"/>
    <n v="7182"/>
  </r>
  <r>
    <x v="24"/>
    <x v="1"/>
    <x v="43"/>
    <n v="157466"/>
  </r>
  <r>
    <x v="24"/>
    <x v="2"/>
    <x v="43"/>
    <n v="10815"/>
  </r>
  <r>
    <x v="24"/>
    <x v="3"/>
    <x v="43"/>
    <n v="19216"/>
  </r>
  <r>
    <x v="24"/>
    <x v="4"/>
    <x v="43"/>
    <n v="659"/>
  </r>
  <r>
    <x v="24"/>
    <x v="5"/>
    <x v="43"/>
    <n v="2576"/>
  </r>
  <r>
    <x v="25"/>
    <x v="6"/>
    <x v="43"/>
    <n v="1171"/>
  </r>
  <r>
    <x v="25"/>
    <x v="7"/>
    <x v="43"/>
    <n v="10600"/>
  </r>
  <r>
    <x v="25"/>
    <x v="8"/>
    <x v="43"/>
    <n v="4756"/>
  </r>
  <r>
    <x v="25"/>
    <x v="9"/>
    <x v="43"/>
    <n v="4"/>
  </r>
  <r>
    <x v="25"/>
    <x v="10"/>
    <x v="43"/>
    <n v="3018"/>
  </r>
  <r>
    <x v="25"/>
    <x v="11"/>
    <x v="43"/>
    <n v="6877"/>
  </r>
  <r>
    <x v="25"/>
    <x v="0"/>
    <x v="43"/>
    <n v="209"/>
  </r>
  <r>
    <x v="25"/>
    <x v="1"/>
    <x v="43"/>
    <n v="426"/>
  </r>
  <r>
    <x v="25"/>
    <x v="2"/>
    <x v="43"/>
    <n v="969"/>
  </r>
  <r>
    <x v="25"/>
    <x v="3"/>
    <x v="43"/>
    <n v="318"/>
  </r>
  <r>
    <x v="25"/>
    <x v="4"/>
    <x v="43"/>
    <n v="673"/>
  </r>
  <r>
    <x v="25"/>
    <x v="5"/>
    <x v="43"/>
    <n v="445"/>
  </r>
  <r>
    <x v="26"/>
    <x v="6"/>
    <x v="0"/>
    <n v="509651"/>
  </r>
  <r>
    <x v="26"/>
    <x v="6"/>
    <x v="1"/>
    <n v="0"/>
  </r>
  <r>
    <x v="26"/>
    <x v="6"/>
    <x v="2"/>
    <n v="74474"/>
  </r>
  <r>
    <x v="26"/>
    <x v="6"/>
    <x v="3"/>
    <n v="85881"/>
  </r>
  <r>
    <x v="26"/>
    <x v="6"/>
    <x v="4"/>
    <n v="36443"/>
  </r>
  <r>
    <x v="26"/>
    <x v="6"/>
    <x v="5"/>
    <n v="28217"/>
  </r>
  <r>
    <x v="26"/>
    <x v="6"/>
    <x v="6"/>
    <n v="273212"/>
  </r>
  <r>
    <x v="26"/>
    <x v="6"/>
    <x v="7"/>
    <n v="54795"/>
  </r>
  <r>
    <x v="26"/>
    <x v="6"/>
    <x v="8"/>
    <n v="106698"/>
  </r>
  <r>
    <x v="26"/>
    <x v="6"/>
    <x v="9"/>
    <n v="60135"/>
  </r>
  <r>
    <x v="26"/>
    <x v="6"/>
    <x v="10"/>
    <n v="347258"/>
  </r>
  <r>
    <x v="26"/>
    <x v="6"/>
    <x v="11"/>
    <n v="69265"/>
  </r>
  <r>
    <x v="26"/>
    <x v="6"/>
    <x v="12"/>
    <n v="101626"/>
  </r>
  <r>
    <x v="26"/>
    <x v="6"/>
    <x v="13"/>
    <n v="83224"/>
  </r>
  <r>
    <x v="26"/>
    <x v="6"/>
    <x v="14"/>
    <n v="346316"/>
  </r>
  <r>
    <x v="26"/>
    <x v="6"/>
    <x v="15"/>
    <n v="100236"/>
  </r>
  <r>
    <x v="26"/>
    <x v="6"/>
    <x v="16"/>
    <n v="362137"/>
  </r>
  <r>
    <x v="26"/>
    <x v="6"/>
    <x v="17"/>
    <n v="0"/>
  </r>
  <r>
    <x v="26"/>
    <x v="6"/>
    <x v="18"/>
    <n v="477"/>
  </r>
  <r>
    <x v="26"/>
    <x v="6"/>
    <x v="19"/>
    <n v="967"/>
  </r>
  <r>
    <x v="26"/>
    <x v="6"/>
    <x v="20"/>
    <n v="2655"/>
  </r>
  <r>
    <x v="26"/>
    <x v="6"/>
    <x v="21"/>
    <n v="0"/>
  </r>
  <r>
    <x v="26"/>
    <x v="6"/>
    <x v="22"/>
    <n v="0"/>
  </r>
  <r>
    <x v="26"/>
    <x v="6"/>
    <x v="23"/>
    <n v="1594"/>
  </r>
  <r>
    <x v="26"/>
    <x v="6"/>
    <x v="24"/>
    <n v="0"/>
  </r>
  <r>
    <x v="26"/>
    <x v="6"/>
    <x v="25"/>
    <n v="0"/>
  </r>
  <r>
    <x v="26"/>
    <x v="6"/>
    <x v="26"/>
    <n v="0"/>
  </r>
  <r>
    <x v="26"/>
    <x v="6"/>
    <x v="27"/>
    <n v="600"/>
  </r>
  <r>
    <x v="26"/>
    <x v="6"/>
    <x v="28"/>
    <n v="0"/>
  </r>
  <r>
    <x v="26"/>
    <x v="6"/>
    <x v="29"/>
    <n v="0"/>
  </r>
  <r>
    <x v="26"/>
    <x v="6"/>
    <x v="30"/>
    <n v="0"/>
  </r>
  <r>
    <x v="26"/>
    <x v="6"/>
    <x v="31"/>
    <n v="0"/>
  </r>
  <r>
    <x v="26"/>
    <x v="6"/>
    <x v="32"/>
    <n v="136"/>
  </r>
  <r>
    <x v="26"/>
    <x v="6"/>
    <x v="33"/>
    <n v="0"/>
  </r>
  <r>
    <x v="26"/>
    <x v="6"/>
    <x v="34"/>
    <n v="0"/>
  </r>
  <r>
    <x v="26"/>
    <x v="6"/>
    <x v="35"/>
    <n v="41"/>
  </r>
  <r>
    <x v="26"/>
    <x v="6"/>
    <x v="36"/>
    <n v="211"/>
  </r>
  <r>
    <x v="26"/>
    <x v="6"/>
    <x v="37"/>
    <n v="0"/>
  </r>
  <r>
    <x v="26"/>
    <x v="6"/>
    <x v="38"/>
    <n v="0"/>
  </r>
  <r>
    <x v="26"/>
    <x v="6"/>
    <x v="39"/>
    <n v="0"/>
  </r>
  <r>
    <x v="26"/>
    <x v="6"/>
    <x v="40"/>
    <n v="120"/>
  </r>
  <r>
    <x v="26"/>
    <x v="6"/>
    <x v="41"/>
    <n v="0"/>
  </r>
  <r>
    <x v="26"/>
    <x v="6"/>
    <x v="42"/>
    <n v="0"/>
  </r>
  <r>
    <x v="26"/>
    <x v="6"/>
    <x v="43"/>
    <n v="8008"/>
  </r>
  <r>
    <x v="26"/>
    <x v="7"/>
    <x v="0"/>
    <n v="536235"/>
  </r>
  <r>
    <x v="26"/>
    <x v="7"/>
    <x v="1"/>
    <n v="0"/>
  </r>
  <r>
    <x v="26"/>
    <x v="7"/>
    <x v="2"/>
    <n v="75142"/>
  </r>
  <r>
    <x v="26"/>
    <x v="7"/>
    <x v="3"/>
    <n v="94543"/>
  </r>
  <r>
    <x v="26"/>
    <x v="7"/>
    <x v="4"/>
    <n v="36652"/>
  </r>
  <r>
    <x v="26"/>
    <x v="7"/>
    <x v="5"/>
    <n v="32271"/>
  </r>
  <r>
    <x v="26"/>
    <x v="7"/>
    <x v="6"/>
    <n v="296705"/>
  </r>
  <r>
    <x v="26"/>
    <x v="7"/>
    <x v="7"/>
    <n v="53491"/>
  </r>
  <r>
    <x v="26"/>
    <x v="7"/>
    <x v="8"/>
    <n v="95142"/>
  </r>
  <r>
    <x v="26"/>
    <x v="7"/>
    <x v="9"/>
    <n v="57760"/>
  </r>
  <r>
    <x v="26"/>
    <x v="7"/>
    <x v="10"/>
    <n v="332923"/>
  </r>
  <r>
    <x v="26"/>
    <x v="7"/>
    <x v="11"/>
    <n v="64909"/>
  </r>
  <r>
    <x v="26"/>
    <x v="7"/>
    <x v="12"/>
    <n v="85144"/>
  </r>
  <r>
    <x v="26"/>
    <x v="7"/>
    <x v="13"/>
    <n v="88553"/>
  </r>
  <r>
    <x v="26"/>
    <x v="7"/>
    <x v="14"/>
    <n v="345146"/>
  </r>
  <r>
    <x v="26"/>
    <x v="7"/>
    <x v="15"/>
    <n v="90888"/>
  </r>
  <r>
    <x v="26"/>
    <x v="7"/>
    <x v="16"/>
    <n v="354741"/>
  </r>
  <r>
    <x v="26"/>
    <x v="7"/>
    <x v="17"/>
    <n v="23"/>
  </r>
  <r>
    <x v="26"/>
    <x v="7"/>
    <x v="18"/>
    <n v="589"/>
  </r>
  <r>
    <x v="26"/>
    <x v="7"/>
    <x v="19"/>
    <n v="1011"/>
  </r>
  <r>
    <x v="26"/>
    <x v="7"/>
    <x v="20"/>
    <n v="2955"/>
  </r>
  <r>
    <x v="26"/>
    <x v="7"/>
    <x v="21"/>
    <n v="0"/>
  </r>
  <r>
    <x v="26"/>
    <x v="7"/>
    <x v="22"/>
    <n v="0"/>
  </r>
  <r>
    <x v="26"/>
    <x v="7"/>
    <x v="23"/>
    <n v="1763"/>
  </r>
  <r>
    <x v="26"/>
    <x v="7"/>
    <x v="24"/>
    <n v="0"/>
  </r>
  <r>
    <x v="26"/>
    <x v="7"/>
    <x v="25"/>
    <n v="14"/>
  </r>
  <r>
    <x v="26"/>
    <x v="7"/>
    <x v="26"/>
    <n v="23"/>
  </r>
  <r>
    <x v="26"/>
    <x v="7"/>
    <x v="27"/>
    <n v="712"/>
  </r>
  <r>
    <x v="26"/>
    <x v="7"/>
    <x v="28"/>
    <n v="0"/>
  </r>
  <r>
    <x v="26"/>
    <x v="7"/>
    <x v="29"/>
    <n v="2"/>
  </r>
  <r>
    <x v="26"/>
    <x v="7"/>
    <x v="30"/>
    <n v="0"/>
  </r>
  <r>
    <x v="26"/>
    <x v="7"/>
    <x v="31"/>
    <n v="2"/>
  </r>
  <r>
    <x v="26"/>
    <x v="7"/>
    <x v="32"/>
    <n v="12"/>
  </r>
  <r>
    <x v="26"/>
    <x v="7"/>
    <x v="33"/>
    <n v="0"/>
  </r>
  <r>
    <x v="26"/>
    <x v="7"/>
    <x v="34"/>
    <n v="0"/>
  </r>
  <r>
    <x v="26"/>
    <x v="7"/>
    <x v="35"/>
    <n v="-1"/>
  </r>
  <r>
    <x v="26"/>
    <x v="7"/>
    <x v="36"/>
    <n v="136"/>
  </r>
  <r>
    <x v="26"/>
    <x v="7"/>
    <x v="37"/>
    <n v="0"/>
  </r>
  <r>
    <x v="26"/>
    <x v="7"/>
    <x v="38"/>
    <n v="0"/>
  </r>
  <r>
    <x v="26"/>
    <x v="7"/>
    <x v="39"/>
    <n v="0"/>
  </r>
  <r>
    <x v="26"/>
    <x v="7"/>
    <x v="40"/>
    <n v="2"/>
  </r>
  <r>
    <x v="26"/>
    <x v="7"/>
    <x v="41"/>
    <n v="0"/>
  </r>
  <r>
    <x v="26"/>
    <x v="7"/>
    <x v="42"/>
    <n v="0"/>
  </r>
  <r>
    <x v="26"/>
    <x v="7"/>
    <x v="43"/>
    <n v="503"/>
  </r>
  <r>
    <x v="26"/>
    <x v="8"/>
    <x v="0"/>
    <n v="696549"/>
  </r>
  <r>
    <x v="26"/>
    <x v="8"/>
    <x v="1"/>
    <n v="0"/>
  </r>
  <r>
    <x v="26"/>
    <x v="8"/>
    <x v="2"/>
    <n v="123464"/>
  </r>
  <r>
    <x v="26"/>
    <x v="8"/>
    <x v="3"/>
    <n v="171330"/>
  </r>
  <r>
    <x v="26"/>
    <x v="8"/>
    <x v="4"/>
    <n v="49529"/>
  </r>
  <r>
    <x v="26"/>
    <x v="8"/>
    <x v="5"/>
    <n v="41395"/>
  </r>
  <r>
    <x v="26"/>
    <x v="8"/>
    <x v="6"/>
    <n v="351909"/>
  </r>
  <r>
    <x v="26"/>
    <x v="8"/>
    <x v="7"/>
    <n v="73206"/>
  </r>
  <r>
    <x v="26"/>
    <x v="8"/>
    <x v="8"/>
    <n v="125527"/>
  </r>
  <r>
    <x v="26"/>
    <x v="8"/>
    <x v="9"/>
    <n v="83107"/>
  </r>
  <r>
    <x v="26"/>
    <x v="8"/>
    <x v="10"/>
    <n v="420413"/>
  </r>
  <r>
    <x v="26"/>
    <x v="8"/>
    <x v="11"/>
    <n v="92614"/>
  </r>
  <r>
    <x v="26"/>
    <x v="8"/>
    <x v="12"/>
    <n v="123179"/>
  </r>
  <r>
    <x v="26"/>
    <x v="8"/>
    <x v="13"/>
    <n v="132721"/>
  </r>
  <r>
    <x v="26"/>
    <x v="8"/>
    <x v="14"/>
    <n v="453895"/>
  </r>
  <r>
    <x v="26"/>
    <x v="8"/>
    <x v="15"/>
    <n v="117483"/>
  </r>
  <r>
    <x v="26"/>
    <x v="8"/>
    <x v="16"/>
    <n v="471944"/>
  </r>
  <r>
    <x v="26"/>
    <x v="8"/>
    <x v="17"/>
    <n v="53"/>
  </r>
  <r>
    <x v="26"/>
    <x v="8"/>
    <x v="18"/>
    <n v="781"/>
  </r>
  <r>
    <x v="26"/>
    <x v="8"/>
    <x v="19"/>
    <n v="1621"/>
  </r>
  <r>
    <x v="26"/>
    <x v="8"/>
    <x v="20"/>
    <n v="4016"/>
  </r>
  <r>
    <x v="26"/>
    <x v="8"/>
    <x v="21"/>
    <n v="0"/>
  </r>
  <r>
    <x v="26"/>
    <x v="8"/>
    <x v="22"/>
    <n v="0"/>
  </r>
  <r>
    <x v="26"/>
    <x v="8"/>
    <x v="23"/>
    <n v="1986"/>
  </r>
  <r>
    <x v="26"/>
    <x v="8"/>
    <x v="24"/>
    <n v="0"/>
  </r>
  <r>
    <x v="26"/>
    <x v="8"/>
    <x v="25"/>
    <n v="67"/>
  </r>
  <r>
    <x v="26"/>
    <x v="8"/>
    <x v="26"/>
    <n v="7"/>
  </r>
  <r>
    <x v="26"/>
    <x v="8"/>
    <x v="27"/>
    <n v="513"/>
  </r>
  <r>
    <x v="26"/>
    <x v="8"/>
    <x v="28"/>
    <n v="0"/>
  </r>
  <r>
    <x v="26"/>
    <x v="8"/>
    <x v="29"/>
    <n v="61"/>
  </r>
  <r>
    <x v="26"/>
    <x v="8"/>
    <x v="30"/>
    <n v="0"/>
  </r>
  <r>
    <x v="26"/>
    <x v="8"/>
    <x v="31"/>
    <n v="67"/>
  </r>
  <r>
    <x v="26"/>
    <x v="8"/>
    <x v="32"/>
    <n v="179"/>
  </r>
  <r>
    <x v="26"/>
    <x v="8"/>
    <x v="33"/>
    <n v="0"/>
  </r>
  <r>
    <x v="26"/>
    <x v="8"/>
    <x v="34"/>
    <n v="0"/>
  </r>
  <r>
    <x v="26"/>
    <x v="8"/>
    <x v="35"/>
    <n v="70"/>
  </r>
  <r>
    <x v="26"/>
    <x v="8"/>
    <x v="36"/>
    <n v="276"/>
  </r>
  <r>
    <x v="26"/>
    <x v="8"/>
    <x v="37"/>
    <n v="0"/>
  </r>
  <r>
    <x v="26"/>
    <x v="8"/>
    <x v="38"/>
    <n v="0"/>
  </r>
  <r>
    <x v="26"/>
    <x v="8"/>
    <x v="39"/>
    <n v="0"/>
  </r>
  <r>
    <x v="26"/>
    <x v="8"/>
    <x v="40"/>
    <n v="0"/>
  </r>
  <r>
    <x v="26"/>
    <x v="8"/>
    <x v="41"/>
    <n v="0"/>
  </r>
  <r>
    <x v="26"/>
    <x v="8"/>
    <x v="42"/>
    <n v="0"/>
  </r>
  <r>
    <x v="26"/>
    <x v="8"/>
    <x v="43"/>
    <n v="3486"/>
  </r>
  <r>
    <x v="26"/>
    <x v="9"/>
    <x v="0"/>
    <n v="575388"/>
  </r>
  <r>
    <x v="26"/>
    <x v="9"/>
    <x v="1"/>
    <n v="0"/>
  </r>
  <r>
    <x v="26"/>
    <x v="9"/>
    <x v="2"/>
    <n v="100449"/>
  </r>
  <r>
    <x v="26"/>
    <x v="9"/>
    <x v="3"/>
    <n v="135490"/>
  </r>
  <r>
    <x v="26"/>
    <x v="9"/>
    <x v="4"/>
    <n v="42659"/>
  </r>
  <r>
    <x v="26"/>
    <x v="9"/>
    <x v="5"/>
    <n v="31213"/>
  </r>
  <r>
    <x v="26"/>
    <x v="9"/>
    <x v="6"/>
    <n v="298491"/>
  </r>
  <r>
    <x v="26"/>
    <x v="9"/>
    <x v="7"/>
    <n v="58618"/>
  </r>
  <r>
    <x v="26"/>
    <x v="9"/>
    <x v="8"/>
    <n v="97571"/>
  </r>
  <r>
    <x v="26"/>
    <x v="9"/>
    <x v="9"/>
    <n v="52180"/>
  </r>
  <r>
    <x v="26"/>
    <x v="9"/>
    <x v="10"/>
    <n v="388783"/>
  </r>
  <r>
    <x v="26"/>
    <x v="9"/>
    <x v="11"/>
    <n v="71807"/>
  </r>
  <r>
    <x v="26"/>
    <x v="9"/>
    <x v="12"/>
    <n v="80710"/>
  </r>
  <r>
    <x v="26"/>
    <x v="9"/>
    <x v="13"/>
    <n v="117949"/>
  </r>
  <r>
    <x v="26"/>
    <x v="9"/>
    <x v="14"/>
    <n v="377295"/>
  </r>
  <r>
    <x v="26"/>
    <x v="9"/>
    <x v="15"/>
    <n v="104544"/>
  </r>
  <r>
    <x v="26"/>
    <x v="9"/>
    <x v="16"/>
    <n v="359177"/>
  </r>
  <r>
    <x v="26"/>
    <x v="9"/>
    <x v="17"/>
    <n v="0"/>
  </r>
  <r>
    <x v="26"/>
    <x v="9"/>
    <x v="18"/>
    <n v="540"/>
  </r>
  <r>
    <x v="26"/>
    <x v="9"/>
    <x v="19"/>
    <n v="1188"/>
  </r>
  <r>
    <x v="26"/>
    <x v="9"/>
    <x v="20"/>
    <n v="2652"/>
  </r>
  <r>
    <x v="26"/>
    <x v="9"/>
    <x v="21"/>
    <n v="0"/>
  </r>
  <r>
    <x v="26"/>
    <x v="9"/>
    <x v="22"/>
    <n v="0"/>
  </r>
  <r>
    <x v="26"/>
    <x v="9"/>
    <x v="23"/>
    <n v="1383"/>
  </r>
  <r>
    <x v="26"/>
    <x v="9"/>
    <x v="24"/>
    <n v="0"/>
  </r>
  <r>
    <x v="26"/>
    <x v="9"/>
    <x v="25"/>
    <n v="45"/>
  </r>
  <r>
    <x v="26"/>
    <x v="9"/>
    <x v="26"/>
    <n v="28"/>
  </r>
  <r>
    <x v="26"/>
    <x v="9"/>
    <x v="27"/>
    <n v="377"/>
  </r>
  <r>
    <x v="26"/>
    <x v="9"/>
    <x v="28"/>
    <n v="0"/>
  </r>
  <r>
    <x v="26"/>
    <x v="9"/>
    <x v="29"/>
    <n v="19"/>
  </r>
  <r>
    <x v="26"/>
    <x v="9"/>
    <x v="30"/>
    <n v="0"/>
  </r>
  <r>
    <x v="26"/>
    <x v="9"/>
    <x v="31"/>
    <n v="43"/>
  </r>
  <r>
    <x v="26"/>
    <x v="9"/>
    <x v="32"/>
    <n v="96"/>
  </r>
  <r>
    <x v="26"/>
    <x v="9"/>
    <x v="33"/>
    <n v="0"/>
  </r>
  <r>
    <x v="26"/>
    <x v="9"/>
    <x v="34"/>
    <n v="0"/>
  </r>
  <r>
    <x v="26"/>
    <x v="9"/>
    <x v="35"/>
    <n v="23"/>
  </r>
  <r>
    <x v="26"/>
    <x v="9"/>
    <x v="36"/>
    <n v="189"/>
  </r>
  <r>
    <x v="26"/>
    <x v="9"/>
    <x v="37"/>
    <n v="0"/>
  </r>
  <r>
    <x v="26"/>
    <x v="9"/>
    <x v="38"/>
    <n v="0"/>
  </r>
  <r>
    <x v="26"/>
    <x v="9"/>
    <x v="39"/>
    <n v="0"/>
  </r>
  <r>
    <x v="26"/>
    <x v="9"/>
    <x v="40"/>
    <n v="64"/>
  </r>
  <r>
    <x v="26"/>
    <x v="9"/>
    <x v="41"/>
    <n v="0"/>
  </r>
  <r>
    <x v="26"/>
    <x v="9"/>
    <x v="42"/>
    <n v="0"/>
  </r>
  <r>
    <x v="26"/>
    <x v="9"/>
    <x v="43"/>
    <n v="660"/>
  </r>
  <r>
    <x v="26"/>
    <x v="10"/>
    <x v="0"/>
    <n v="492447"/>
  </r>
  <r>
    <x v="26"/>
    <x v="10"/>
    <x v="1"/>
    <n v="0"/>
  </r>
  <r>
    <x v="26"/>
    <x v="10"/>
    <x v="2"/>
    <n v="72219"/>
  </r>
  <r>
    <x v="26"/>
    <x v="10"/>
    <x v="3"/>
    <n v="114918"/>
  </r>
  <r>
    <x v="26"/>
    <x v="10"/>
    <x v="4"/>
    <n v="43742"/>
  </r>
  <r>
    <x v="26"/>
    <x v="10"/>
    <x v="5"/>
    <n v="25536"/>
  </r>
  <r>
    <x v="26"/>
    <x v="10"/>
    <x v="6"/>
    <n v="259720"/>
  </r>
  <r>
    <x v="26"/>
    <x v="10"/>
    <x v="7"/>
    <n v="56606"/>
  </r>
  <r>
    <x v="26"/>
    <x v="10"/>
    <x v="8"/>
    <n v="87392"/>
  </r>
  <r>
    <x v="26"/>
    <x v="10"/>
    <x v="9"/>
    <n v="38973"/>
  </r>
  <r>
    <x v="26"/>
    <x v="10"/>
    <x v="10"/>
    <n v="295141"/>
  </r>
  <r>
    <x v="26"/>
    <x v="10"/>
    <x v="11"/>
    <n v="53914"/>
  </r>
  <r>
    <x v="26"/>
    <x v="10"/>
    <x v="12"/>
    <n v="54645"/>
  </r>
  <r>
    <x v="26"/>
    <x v="10"/>
    <x v="13"/>
    <n v="95217"/>
  </r>
  <r>
    <x v="26"/>
    <x v="10"/>
    <x v="14"/>
    <n v="317685"/>
  </r>
  <r>
    <x v="26"/>
    <x v="10"/>
    <x v="15"/>
    <n v="91515"/>
  </r>
  <r>
    <x v="26"/>
    <x v="10"/>
    <x v="16"/>
    <n v="326690"/>
  </r>
  <r>
    <x v="26"/>
    <x v="10"/>
    <x v="17"/>
    <n v="29"/>
  </r>
  <r>
    <x v="26"/>
    <x v="10"/>
    <x v="18"/>
    <n v="499"/>
  </r>
  <r>
    <x v="26"/>
    <x v="10"/>
    <x v="19"/>
    <n v="990"/>
  </r>
  <r>
    <x v="26"/>
    <x v="10"/>
    <x v="20"/>
    <n v="2290"/>
  </r>
  <r>
    <x v="26"/>
    <x v="10"/>
    <x v="21"/>
    <n v="0"/>
  </r>
  <r>
    <x v="26"/>
    <x v="10"/>
    <x v="22"/>
    <n v="0"/>
  </r>
  <r>
    <x v="26"/>
    <x v="10"/>
    <x v="23"/>
    <n v="1079"/>
  </r>
  <r>
    <x v="26"/>
    <x v="10"/>
    <x v="24"/>
    <n v="0"/>
  </r>
  <r>
    <x v="26"/>
    <x v="10"/>
    <x v="25"/>
    <n v="38"/>
  </r>
  <r>
    <x v="26"/>
    <x v="10"/>
    <x v="26"/>
    <n v="41"/>
  </r>
  <r>
    <x v="26"/>
    <x v="10"/>
    <x v="27"/>
    <n v="229"/>
  </r>
  <r>
    <x v="26"/>
    <x v="10"/>
    <x v="28"/>
    <n v="0"/>
  </r>
  <r>
    <x v="26"/>
    <x v="10"/>
    <x v="29"/>
    <n v="17"/>
  </r>
  <r>
    <x v="26"/>
    <x v="10"/>
    <x v="30"/>
    <n v="0"/>
  </r>
  <r>
    <x v="26"/>
    <x v="10"/>
    <x v="31"/>
    <n v="32"/>
  </r>
  <r>
    <x v="26"/>
    <x v="10"/>
    <x v="32"/>
    <n v="87"/>
  </r>
  <r>
    <x v="26"/>
    <x v="10"/>
    <x v="33"/>
    <n v="0"/>
  </r>
  <r>
    <x v="26"/>
    <x v="10"/>
    <x v="34"/>
    <n v="0"/>
  </r>
  <r>
    <x v="26"/>
    <x v="10"/>
    <x v="35"/>
    <n v="60"/>
  </r>
  <r>
    <x v="26"/>
    <x v="10"/>
    <x v="36"/>
    <n v="111"/>
  </r>
  <r>
    <x v="26"/>
    <x v="10"/>
    <x v="37"/>
    <n v="0"/>
  </r>
  <r>
    <x v="26"/>
    <x v="10"/>
    <x v="38"/>
    <n v="0"/>
  </r>
  <r>
    <x v="26"/>
    <x v="10"/>
    <x v="39"/>
    <n v="0"/>
  </r>
  <r>
    <x v="26"/>
    <x v="10"/>
    <x v="40"/>
    <n v="37"/>
  </r>
  <r>
    <x v="26"/>
    <x v="10"/>
    <x v="41"/>
    <n v="0"/>
  </r>
  <r>
    <x v="26"/>
    <x v="10"/>
    <x v="42"/>
    <n v="0"/>
  </r>
  <r>
    <x v="26"/>
    <x v="10"/>
    <x v="43"/>
    <n v="431"/>
  </r>
  <r>
    <x v="26"/>
    <x v="11"/>
    <x v="0"/>
    <n v="576984"/>
  </r>
  <r>
    <x v="26"/>
    <x v="11"/>
    <x v="1"/>
    <n v="0"/>
  </r>
  <r>
    <x v="26"/>
    <x v="11"/>
    <x v="2"/>
    <n v="96781"/>
  </r>
  <r>
    <x v="26"/>
    <x v="11"/>
    <x v="3"/>
    <n v="153158"/>
  </r>
  <r>
    <x v="26"/>
    <x v="11"/>
    <x v="4"/>
    <n v="62951"/>
  </r>
  <r>
    <x v="26"/>
    <x v="11"/>
    <x v="5"/>
    <n v="31955"/>
  </r>
  <r>
    <x v="26"/>
    <x v="11"/>
    <x v="6"/>
    <n v="301411"/>
  </r>
  <r>
    <x v="26"/>
    <x v="11"/>
    <x v="7"/>
    <n v="63061"/>
  </r>
  <r>
    <x v="26"/>
    <x v="11"/>
    <x v="8"/>
    <n v="105966"/>
  </r>
  <r>
    <x v="26"/>
    <x v="11"/>
    <x v="9"/>
    <n v="49775"/>
  </r>
  <r>
    <x v="26"/>
    <x v="11"/>
    <x v="10"/>
    <n v="351926"/>
  </r>
  <r>
    <x v="26"/>
    <x v="11"/>
    <x v="11"/>
    <n v="61401"/>
  </r>
  <r>
    <x v="26"/>
    <x v="11"/>
    <x v="12"/>
    <n v="93123"/>
  </r>
  <r>
    <x v="26"/>
    <x v="11"/>
    <x v="13"/>
    <n v="110989"/>
  </r>
  <r>
    <x v="26"/>
    <x v="11"/>
    <x v="14"/>
    <n v="412945"/>
  </r>
  <r>
    <x v="26"/>
    <x v="11"/>
    <x v="15"/>
    <n v="106072"/>
  </r>
  <r>
    <x v="26"/>
    <x v="11"/>
    <x v="16"/>
    <n v="415354"/>
  </r>
  <r>
    <x v="26"/>
    <x v="11"/>
    <x v="17"/>
    <n v="0"/>
  </r>
  <r>
    <x v="26"/>
    <x v="11"/>
    <x v="18"/>
    <n v="578"/>
  </r>
  <r>
    <x v="26"/>
    <x v="11"/>
    <x v="19"/>
    <n v="1187"/>
  </r>
  <r>
    <x v="26"/>
    <x v="11"/>
    <x v="20"/>
    <n v="2793"/>
  </r>
  <r>
    <x v="26"/>
    <x v="11"/>
    <x v="21"/>
    <n v="0"/>
  </r>
  <r>
    <x v="26"/>
    <x v="11"/>
    <x v="22"/>
    <n v="0"/>
  </r>
  <r>
    <x v="26"/>
    <x v="11"/>
    <x v="23"/>
    <n v="1241"/>
  </r>
  <r>
    <x v="26"/>
    <x v="11"/>
    <x v="24"/>
    <n v="0"/>
  </r>
  <r>
    <x v="26"/>
    <x v="11"/>
    <x v="25"/>
    <n v="36"/>
  </r>
  <r>
    <x v="26"/>
    <x v="11"/>
    <x v="26"/>
    <n v="20"/>
  </r>
  <r>
    <x v="26"/>
    <x v="11"/>
    <x v="27"/>
    <n v="260"/>
  </r>
  <r>
    <x v="26"/>
    <x v="11"/>
    <x v="28"/>
    <n v="0"/>
  </r>
  <r>
    <x v="26"/>
    <x v="11"/>
    <x v="29"/>
    <n v="11"/>
  </r>
  <r>
    <x v="26"/>
    <x v="11"/>
    <x v="30"/>
    <n v="0"/>
  </r>
  <r>
    <x v="26"/>
    <x v="11"/>
    <x v="31"/>
    <n v="46"/>
  </r>
  <r>
    <x v="26"/>
    <x v="11"/>
    <x v="32"/>
    <n v="128"/>
  </r>
  <r>
    <x v="26"/>
    <x v="11"/>
    <x v="33"/>
    <n v="0"/>
  </r>
  <r>
    <x v="26"/>
    <x v="11"/>
    <x v="34"/>
    <n v="0"/>
  </r>
  <r>
    <x v="26"/>
    <x v="11"/>
    <x v="35"/>
    <n v="36"/>
  </r>
  <r>
    <x v="26"/>
    <x v="11"/>
    <x v="36"/>
    <n v="168"/>
  </r>
  <r>
    <x v="26"/>
    <x v="11"/>
    <x v="37"/>
    <n v="0"/>
  </r>
  <r>
    <x v="26"/>
    <x v="11"/>
    <x v="38"/>
    <n v="0"/>
  </r>
  <r>
    <x v="26"/>
    <x v="11"/>
    <x v="39"/>
    <n v="0"/>
  </r>
  <r>
    <x v="26"/>
    <x v="11"/>
    <x v="40"/>
    <n v="17"/>
  </r>
  <r>
    <x v="26"/>
    <x v="11"/>
    <x v="41"/>
    <n v="0"/>
  </r>
  <r>
    <x v="26"/>
    <x v="11"/>
    <x v="42"/>
    <n v="0"/>
  </r>
  <r>
    <x v="26"/>
    <x v="11"/>
    <x v="43"/>
    <n v="156"/>
  </r>
  <r>
    <x v="26"/>
    <x v="0"/>
    <x v="0"/>
    <n v="713133"/>
  </r>
  <r>
    <x v="26"/>
    <x v="0"/>
    <x v="1"/>
    <n v="0"/>
  </r>
  <r>
    <x v="26"/>
    <x v="0"/>
    <x v="2"/>
    <n v="96153"/>
  </r>
  <r>
    <x v="26"/>
    <x v="0"/>
    <x v="3"/>
    <n v="158465"/>
  </r>
  <r>
    <x v="26"/>
    <x v="0"/>
    <x v="4"/>
    <n v="75678"/>
  </r>
  <r>
    <x v="26"/>
    <x v="0"/>
    <x v="5"/>
    <n v="33761"/>
  </r>
  <r>
    <x v="26"/>
    <x v="0"/>
    <x v="6"/>
    <n v="354243"/>
  </r>
  <r>
    <x v="26"/>
    <x v="0"/>
    <x v="7"/>
    <n v="63835"/>
  </r>
  <r>
    <x v="26"/>
    <x v="0"/>
    <x v="8"/>
    <n v="110866"/>
  </r>
  <r>
    <x v="26"/>
    <x v="0"/>
    <x v="9"/>
    <n v="62970"/>
  </r>
  <r>
    <x v="26"/>
    <x v="0"/>
    <x v="10"/>
    <n v="458564"/>
  </r>
  <r>
    <x v="26"/>
    <x v="0"/>
    <x v="11"/>
    <n v="73429"/>
  </r>
  <r>
    <x v="26"/>
    <x v="0"/>
    <x v="12"/>
    <n v="78264"/>
  </r>
  <r>
    <x v="26"/>
    <x v="0"/>
    <x v="13"/>
    <n v="130009"/>
  </r>
  <r>
    <x v="26"/>
    <x v="0"/>
    <x v="14"/>
    <n v="459578"/>
  </r>
  <r>
    <x v="26"/>
    <x v="0"/>
    <x v="15"/>
    <n v="92986"/>
  </r>
  <r>
    <x v="26"/>
    <x v="0"/>
    <x v="16"/>
    <n v="476455"/>
  </r>
  <r>
    <x v="26"/>
    <x v="0"/>
    <x v="17"/>
    <n v="0"/>
  </r>
  <r>
    <x v="26"/>
    <x v="0"/>
    <x v="18"/>
    <n v="703"/>
  </r>
  <r>
    <x v="26"/>
    <x v="0"/>
    <x v="19"/>
    <n v="1600"/>
  </r>
  <r>
    <x v="26"/>
    <x v="0"/>
    <x v="20"/>
    <n v="4444"/>
  </r>
  <r>
    <x v="26"/>
    <x v="0"/>
    <x v="21"/>
    <n v="0"/>
  </r>
  <r>
    <x v="26"/>
    <x v="0"/>
    <x v="22"/>
    <n v="0"/>
  </r>
  <r>
    <x v="26"/>
    <x v="0"/>
    <x v="23"/>
    <n v="1114"/>
  </r>
  <r>
    <x v="26"/>
    <x v="0"/>
    <x v="24"/>
    <n v="0"/>
  </r>
  <r>
    <x v="26"/>
    <x v="0"/>
    <x v="25"/>
    <n v="12"/>
  </r>
  <r>
    <x v="26"/>
    <x v="0"/>
    <x v="26"/>
    <n v="0"/>
  </r>
  <r>
    <x v="26"/>
    <x v="0"/>
    <x v="27"/>
    <n v="318"/>
  </r>
  <r>
    <x v="26"/>
    <x v="0"/>
    <x v="28"/>
    <n v="0"/>
  </r>
  <r>
    <x v="26"/>
    <x v="0"/>
    <x v="29"/>
    <n v="0"/>
  </r>
  <r>
    <x v="26"/>
    <x v="0"/>
    <x v="30"/>
    <n v="0"/>
  </r>
  <r>
    <x v="26"/>
    <x v="0"/>
    <x v="31"/>
    <n v="73"/>
  </r>
  <r>
    <x v="26"/>
    <x v="0"/>
    <x v="32"/>
    <n v="96"/>
  </r>
  <r>
    <x v="26"/>
    <x v="0"/>
    <x v="33"/>
    <n v="0"/>
  </r>
  <r>
    <x v="26"/>
    <x v="0"/>
    <x v="34"/>
    <n v="0"/>
  </r>
  <r>
    <x v="26"/>
    <x v="0"/>
    <x v="35"/>
    <n v="87"/>
  </r>
  <r>
    <x v="26"/>
    <x v="0"/>
    <x v="36"/>
    <n v="225"/>
  </r>
  <r>
    <x v="26"/>
    <x v="0"/>
    <x v="37"/>
    <n v="0"/>
  </r>
  <r>
    <x v="26"/>
    <x v="0"/>
    <x v="38"/>
    <n v="0"/>
  </r>
  <r>
    <x v="26"/>
    <x v="0"/>
    <x v="39"/>
    <n v="0"/>
  </r>
  <r>
    <x v="26"/>
    <x v="0"/>
    <x v="40"/>
    <n v="52"/>
  </r>
  <r>
    <x v="26"/>
    <x v="0"/>
    <x v="41"/>
    <n v="0"/>
  </r>
  <r>
    <x v="26"/>
    <x v="0"/>
    <x v="42"/>
    <n v="0"/>
  </r>
  <r>
    <x v="26"/>
    <x v="0"/>
    <x v="43"/>
    <n v="228"/>
  </r>
  <r>
    <x v="26"/>
    <x v="1"/>
    <x v="0"/>
    <n v="817775"/>
  </r>
  <r>
    <x v="26"/>
    <x v="1"/>
    <x v="1"/>
    <n v="0"/>
  </r>
  <r>
    <x v="26"/>
    <x v="1"/>
    <x v="2"/>
    <n v="100140"/>
  </r>
  <r>
    <x v="26"/>
    <x v="1"/>
    <x v="3"/>
    <n v="192120"/>
  </r>
  <r>
    <x v="26"/>
    <x v="1"/>
    <x v="4"/>
    <n v="88287"/>
  </r>
  <r>
    <x v="26"/>
    <x v="1"/>
    <x v="5"/>
    <n v="36877"/>
  </r>
  <r>
    <x v="26"/>
    <x v="1"/>
    <x v="6"/>
    <n v="394101"/>
  </r>
  <r>
    <x v="26"/>
    <x v="1"/>
    <x v="7"/>
    <n v="71457"/>
  </r>
  <r>
    <x v="26"/>
    <x v="1"/>
    <x v="8"/>
    <n v="127278"/>
  </r>
  <r>
    <x v="26"/>
    <x v="1"/>
    <x v="9"/>
    <n v="70927"/>
  </r>
  <r>
    <x v="26"/>
    <x v="1"/>
    <x v="10"/>
    <n v="483785"/>
  </r>
  <r>
    <x v="26"/>
    <x v="1"/>
    <x v="11"/>
    <n v="79864"/>
  </r>
  <r>
    <x v="26"/>
    <x v="1"/>
    <x v="12"/>
    <n v="72093"/>
  </r>
  <r>
    <x v="26"/>
    <x v="1"/>
    <x v="13"/>
    <n v="159358"/>
  </r>
  <r>
    <x v="26"/>
    <x v="1"/>
    <x v="14"/>
    <n v="477762"/>
  </r>
  <r>
    <x v="26"/>
    <x v="1"/>
    <x v="15"/>
    <n v="108965"/>
  </r>
  <r>
    <x v="26"/>
    <x v="1"/>
    <x v="16"/>
    <n v="521953"/>
  </r>
  <r>
    <x v="26"/>
    <x v="1"/>
    <x v="17"/>
    <n v="0"/>
  </r>
  <r>
    <x v="26"/>
    <x v="1"/>
    <x v="18"/>
    <n v="1065"/>
  </r>
  <r>
    <x v="26"/>
    <x v="1"/>
    <x v="19"/>
    <n v="2225"/>
  </r>
  <r>
    <x v="26"/>
    <x v="1"/>
    <x v="20"/>
    <n v="7119"/>
  </r>
  <r>
    <x v="26"/>
    <x v="1"/>
    <x v="21"/>
    <n v="0"/>
  </r>
  <r>
    <x v="26"/>
    <x v="1"/>
    <x v="22"/>
    <n v="0"/>
  </r>
  <r>
    <x v="26"/>
    <x v="1"/>
    <x v="23"/>
    <n v="24"/>
  </r>
  <r>
    <x v="26"/>
    <x v="1"/>
    <x v="24"/>
    <n v="0"/>
  </r>
  <r>
    <x v="26"/>
    <x v="1"/>
    <x v="25"/>
    <n v="0"/>
  </r>
  <r>
    <x v="26"/>
    <x v="1"/>
    <x v="26"/>
    <n v="2"/>
  </r>
  <r>
    <x v="26"/>
    <x v="1"/>
    <x v="27"/>
    <n v="219"/>
  </r>
  <r>
    <x v="26"/>
    <x v="1"/>
    <x v="28"/>
    <n v="0"/>
  </r>
  <r>
    <x v="26"/>
    <x v="1"/>
    <x v="29"/>
    <n v="1"/>
  </r>
  <r>
    <x v="26"/>
    <x v="1"/>
    <x v="30"/>
    <n v="0"/>
  </r>
  <r>
    <x v="26"/>
    <x v="1"/>
    <x v="31"/>
    <n v="0"/>
  </r>
  <r>
    <x v="26"/>
    <x v="1"/>
    <x v="32"/>
    <n v="93"/>
  </r>
  <r>
    <x v="26"/>
    <x v="1"/>
    <x v="33"/>
    <n v="0"/>
  </r>
  <r>
    <x v="26"/>
    <x v="1"/>
    <x v="34"/>
    <n v="0"/>
  </r>
  <r>
    <x v="26"/>
    <x v="1"/>
    <x v="35"/>
    <n v="79"/>
  </r>
  <r>
    <x v="26"/>
    <x v="1"/>
    <x v="36"/>
    <n v="360"/>
  </r>
  <r>
    <x v="26"/>
    <x v="1"/>
    <x v="37"/>
    <n v="0"/>
  </r>
  <r>
    <x v="26"/>
    <x v="1"/>
    <x v="38"/>
    <n v="0"/>
  </r>
  <r>
    <x v="26"/>
    <x v="1"/>
    <x v="39"/>
    <n v="0"/>
  </r>
  <r>
    <x v="26"/>
    <x v="1"/>
    <x v="40"/>
    <n v="40"/>
  </r>
  <r>
    <x v="26"/>
    <x v="1"/>
    <x v="41"/>
    <n v="0"/>
  </r>
  <r>
    <x v="26"/>
    <x v="1"/>
    <x v="42"/>
    <n v="0"/>
  </r>
  <r>
    <x v="26"/>
    <x v="1"/>
    <x v="43"/>
    <n v="669"/>
  </r>
  <r>
    <x v="26"/>
    <x v="2"/>
    <x v="0"/>
    <n v="923207"/>
  </r>
  <r>
    <x v="26"/>
    <x v="2"/>
    <x v="1"/>
    <n v="0"/>
  </r>
  <r>
    <x v="26"/>
    <x v="2"/>
    <x v="2"/>
    <n v="102753"/>
  </r>
  <r>
    <x v="26"/>
    <x v="2"/>
    <x v="3"/>
    <n v="196515"/>
  </r>
  <r>
    <x v="26"/>
    <x v="2"/>
    <x v="4"/>
    <n v="83953"/>
  </r>
  <r>
    <x v="26"/>
    <x v="2"/>
    <x v="5"/>
    <n v="50482"/>
  </r>
  <r>
    <x v="26"/>
    <x v="2"/>
    <x v="6"/>
    <n v="430586"/>
  </r>
  <r>
    <x v="26"/>
    <x v="2"/>
    <x v="7"/>
    <n v="92391"/>
  </r>
  <r>
    <x v="26"/>
    <x v="2"/>
    <x v="8"/>
    <n v="172093"/>
  </r>
  <r>
    <x v="26"/>
    <x v="2"/>
    <x v="9"/>
    <n v="93783"/>
  </r>
  <r>
    <x v="26"/>
    <x v="2"/>
    <x v="10"/>
    <n v="509994"/>
  </r>
  <r>
    <x v="26"/>
    <x v="2"/>
    <x v="11"/>
    <n v="98956"/>
  </r>
  <r>
    <x v="26"/>
    <x v="2"/>
    <x v="12"/>
    <n v="90502"/>
  </r>
  <r>
    <x v="26"/>
    <x v="2"/>
    <x v="13"/>
    <n v="153195"/>
  </r>
  <r>
    <x v="26"/>
    <x v="2"/>
    <x v="14"/>
    <n v="531716"/>
  </r>
  <r>
    <x v="26"/>
    <x v="2"/>
    <x v="15"/>
    <n v="147486"/>
  </r>
  <r>
    <x v="26"/>
    <x v="2"/>
    <x v="16"/>
    <n v="542579"/>
  </r>
  <r>
    <x v="26"/>
    <x v="2"/>
    <x v="17"/>
    <n v="0"/>
  </r>
  <r>
    <x v="26"/>
    <x v="2"/>
    <x v="18"/>
    <n v="1340"/>
  </r>
  <r>
    <x v="26"/>
    <x v="2"/>
    <x v="19"/>
    <n v="2744"/>
  </r>
  <r>
    <x v="26"/>
    <x v="2"/>
    <x v="20"/>
    <n v="8336"/>
  </r>
  <r>
    <x v="26"/>
    <x v="2"/>
    <x v="21"/>
    <n v="0"/>
  </r>
  <r>
    <x v="26"/>
    <x v="2"/>
    <x v="22"/>
    <n v="0"/>
  </r>
  <r>
    <x v="26"/>
    <x v="2"/>
    <x v="23"/>
    <n v="26"/>
  </r>
  <r>
    <x v="26"/>
    <x v="2"/>
    <x v="24"/>
    <n v="0"/>
  </r>
  <r>
    <x v="26"/>
    <x v="2"/>
    <x v="25"/>
    <n v="0"/>
  </r>
  <r>
    <x v="26"/>
    <x v="2"/>
    <x v="26"/>
    <n v="0"/>
  </r>
  <r>
    <x v="26"/>
    <x v="2"/>
    <x v="27"/>
    <n v="124"/>
  </r>
  <r>
    <x v="26"/>
    <x v="2"/>
    <x v="28"/>
    <n v="0"/>
  </r>
  <r>
    <x v="26"/>
    <x v="2"/>
    <x v="29"/>
    <n v="44"/>
  </r>
  <r>
    <x v="26"/>
    <x v="2"/>
    <x v="30"/>
    <n v="0"/>
  </r>
  <r>
    <x v="26"/>
    <x v="2"/>
    <x v="31"/>
    <n v="69"/>
  </r>
  <r>
    <x v="26"/>
    <x v="2"/>
    <x v="32"/>
    <n v="232"/>
  </r>
  <r>
    <x v="26"/>
    <x v="2"/>
    <x v="33"/>
    <n v="0"/>
  </r>
  <r>
    <x v="26"/>
    <x v="2"/>
    <x v="34"/>
    <n v="0"/>
  </r>
  <r>
    <x v="26"/>
    <x v="2"/>
    <x v="35"/>
    <n v="44"/>
  </r>
  <r>
    <x v="26"/>
    <x v="2"/>
    <x v="36"/>
    <n v="345"/>
  </r>
  <r>
    <x v="26"/>
    <x v="2"/>
    <x v="37"/>
    <n v="0"/>
  </r>
  <r>
    <x v="26"/>
    <x v="2"/>
    <x v="38"/>
    <n v="0"/>
  </r>
  <r>
    <x v="26"/>
    <x v="2"/>
    <x v="39"/>
    <n v="0"/>
  </r>
  <r>
    <x v="26"/>
    <x v="2"/>
    <x v="40"/>
    <n v="156"/>
  </r>
  <r>
    <x v="26"/>
    <x v="2"/>
    <x v="41"/>
    <n v="0"/>
  </r>
  <r>
    <x v="26"/>
    <x v="2"/>
    <x v="42"/>
    <n v="0"/>
  </r>
  <r>
    <x v="26"/>
    <x v="2"/>
    <x v="43"/>
    <n v="9516"/>
  </r>
  <r>
    <x v="26"/>
    <x v="3"/>
    <x v="0"/>
    <n v="1038871"/>
  </r>
  <r>
    <x v="26"/>
    <x v="3"/>
    <x v="1"/>
    <n v="0"/>
  </r>
  <r>
    <x v="26"/>
    <x v="3"/>
    <x v="2"/>
    <n v="105192"/>
  </r>
  <r>
    <x v="26"/>
    <x v="3"/>
    <x v="3"/>
    <n v="228496"/>
  </r>
  <r>
    <x v="26"/>
    <x v="3"/>
    <x v="4"/>
    <n v="73929"/>
  </r>
  <r>
    <x v="26"/>
    <x v="3"/>
    <x v="5"/>
    <n v="51826"/>
  </r>
  <r>
    <x v="26"/>
    <x v="3"/>
    <x v="6"/>
    <n v="413263"/>
  </r>
  <r>
    <x v="26"/>
    <x v="3"/>
    <x v="7"/>
    <n v="98101"/>
  </r>
  <r>
    <x v="26"/>
    <x v="3"/>
    <x v="8"/>
    <n v="213322"/>
  </r>
  <r>
    <x v="26"/>
    <x v="3"/>
    <x v="9"/>
    <n v="90997"/>
  </r>
  <r>
    <x v="26"/>
    <x v="3"/>
    <x v="10"/>
    <n v="482115"/>
  </r>
  <r>
    <x v="26"/>
    <x v="3"/>
    <x v="11"/>
    <n v="109702"/>
  </r>
  <r>
    <x v="26"/>
    <x v="3"/>
    <x v="12"/>
    <n v="114136"/>
  </r>
  <r>
    <x v="26"/>
    <x v="3"/>
    <x v="13"/>
    <n v="160957"/>
  </r>
  <r>
    <x v="26"/>
    <x v="3"/>
    <x v="14"/>
    <n v="625124"/>
  </r>
  <r>
    <x v="26"/>
    <x v="3"/>
    <x v="15"/>
    <n v="160912"/>
  </r>
  <r>
    <x v="26"/>
    <x v="3"/>
    <x v="16"/>
    <n v="530422"/>
  </r>
  <r>
    <x v="26"/>
    <x v="3"/>
    <x v="17"/>
    <n v="188"/>
  </r>
  <r>
    <x v="26"/>
    <x v="3"/>
    <x v="18"/>
    <n v="1861"/>
  </r>
  <r>
    <x v="26"/>
    <x v="3"/>
    <x v="19"/>
    <n v="3460"/>
  </r>
  <r>
    <x v="26"/>
    <x v="3"/>
    <x v="20"/>
    <n v="10311"/>
  </r>
  <r>
    <x v="26"/>
    <x v="3"/>
    <x v="21"/>
    <n v="0"/>
  </r>
  <r>
    <x v="26"/>
    <x v="3"/>
    <x v="22"/>
    <n v="0"/>
  </r>
  <r>
    <x v="26"/>
    <x v="3"/>
    <x v="23"/>
    <n v="18"/>
  </r>
  <r>
    <x v="26"/>
    <x v="3"/>
    <x v="24"/>
    <n v="0"/>
  </r>
  <r>
    <x v="26"/>
    <x v="3"/>
    <x v="25"/>
    <n v="0"/>
  </r>
  <r>
    <x v="26"/>
    <x v="3"/>
    <x v="26"/>
    <n v="0"/>
  </r>
  <r>
    <x v="26"/>
    <x v="3"/>
    <x v="27"/>
    <n v="0"/>
  </r>
  <r>
    <x v="26"/>
    <x v="3"/>
    <x v="28"/>
    <n v="0"/>
  </r>
  <r>
    <x v="26"/>
    <x v="3"/>
    <x v="29"/>
    <n v="0"/>
  </r>
  <r>
    <x v="26"/>
    <x v="3"/>
    <x v="30"/>
    <n v="0"/>
  </r>
  <r>
    <x v="26"/>
    <x v="3"/>
    <x v="31"/>
    <n v="0"/>
  </r>
  <r>
    <x v="26"/>
    <x v="3"/>
    <x v="32"/>
    <n v="0"/>
  </r>
  <r>
    <x v="26"/>
    <x v="3"/>
    <x v="33"/>
    <n v="0"/>
  </r>
  <r>
    <x v="26"/>
    <x v="3"/>
    <x v="34"/>
    <n v="0"/>
  </r>
  <r>
    <x v="26"/>
    <x v="3"/>
    <x v="35"/>
    <n v="0"/>
  </r>
  <r>
    <x v="26"/>
    <x v="3"/>
    <x v="36"/>
    <n v="886"/>
  </r>
  <r>
    <x v="26"/>
    <x v="3"/>
    <x v="37"/>
    <n v="0"/>
  </r>
  <r>
    <x v="26"/>
    <x v="3"/>
    <x v="38"/>
    <n v="0"/>
  </r>
  <r>
    <x v="26"/>
    <x v="3"/>
    <x v="39"/>
    <n v="0"/>
  </r>
  <r>
    <x v="26"/>
    <x v="3"/>
    <x v="40"/>
    <n v="110"/>
  </r>
  <r>
    <x v="26"/>
    <x v="3"/>
    <x v="41"/>
    <n v="0"/>
  </r>
  <r>
    <x v="26"/>
    <x v="3"/>
    <x v="42"/>
    <n v="0"/>
  </r>
  <r>
    <x v="26"/>
    <x v="3"/>
    <x v="43"/>
    <n v="456"/>
  </r>
  <r>
    <x v="26"/>
    <x v="4"/>
    <x v="0"/>
    <n v="1078488"/>
  </r>
  <r>
    <x v="26"/>
    <x v="4"/>
    <x v="1"/>
    <n v="0"/>
  </r>
  <r>
    <x v="26"/>
    <x v="4"/>
    <x v="2"/>
    <n v="94005"/>
  </r>
  <r>
    <x v="26"/>
    <x v="4"/>
    <x v="3"/>
    <n v="228583"/>
  </r>
  <r>
    <x v="26"/>
    <x v="4"/>
    <x v="4"/>
    <n v="94475"/>
  </r>
  <r>
    <x v="26"/>
    <x v="4"/>
    <x v="5"/>
    <n v="59232"/>
  </r>
  <r>
    <x v="26"/>
    <x v="4"/>
    <x v="6"/>
    <n v="448588"/>
  </r>
  <r>
    <x v="26"/>
    <x v="4"/>
    <x v="7"/>
    <n v="111384"/>
  </r>
  <r>
    <x v="26"/>
    <x v="4"/>
    <x v="8"/>
    <n v="218250"/>
  </r>
  <r>
    <x v="26"/>
    <x v="4"/>
    <x v="9"/>
    <n v="99031"/>
  </r>
  <r>
    <x v="26"/>
    <x v="4"/>
    <x v="10"/>
    <n v="582190"/>
  </r>
  <r>
    <x v="26"/>
    <x v="4"/>
    <x v="11"/>
    <n v="120281"/>
  </r>
  <r>
    <x v="26"/>
    <x v="4"/>
    <x v="12"/>
    <n v="110373"/>
  </r>
  <r>
    <x v="26"/>
    <x v="4"/>
    <x v="13"/>
    <n v="164340"/>
  </r>
  <r>
    <x v="26"/>
    <x v="4"/>
    <x v="14"/>
    <n v="652635"/>
  </r>
  <r>
    <x v="26"/>
    <x v="4"/>
    <x v="15"/>
    <n v="191022"/>
  </r>
  <r>
    <x v="26"/>
    <x v="4"/>
    <x v="16"/>
    <n v="509804"/>
  </r>
  <r>
    <x v="26"/>
    <x v="4"/>
    <x v="17"/>
    <n v="0"/>
  </r>
  <r>
    <x v="26"/>
    <x v="4"/>
    <x v="18"/>
    <n v="1885"/>
  </r>
  <r>
    <x v="26"/>
    <x v="4"/>
    <x v="19"/>
    <n v="3438"/>
  </r>
  <r>
    <x v="26"/>
    <x v="4"/>
    <x v="20"/>
    <n v="10346"/>
  </r>
  <r>
    <x v="26"/>
    <x v="4"/>
    <x v="21"/>
    <n v="0"/>
  </r>
  <r>
    <x v="26"/>
    <x v="4"/>
    <x v="22"/>
    <n v="0"/>
  </r>
  <r>
    <x v="26"/>
    <x v="4"/>
    <x v="23"/>
    <n v="6"/>
  </r>
  <r>
    <x v="26"/>
    <x v="4"/>
    <x v="24"/>
    <n v="0"/>
  </r>
  <r>
    <x v="26"/>
    <x v="4"/>
    <x v="25"/>
    <n v="0"/>
  </r>
  <r>
    <x v="26"/>
    <x v="4"/>
    <x v="26"/>
    <n v="0"/>
  </r>
  <r>
    <x v="26"/>
    <x v="4"/>
    <x v="27"/>
    <n v="0"/>
  </r>
  <r>
    <x v="26"/>
    <x v="4"/>
    <x v="28"/>
    <n v="0"/>
  </r>
  <r>
    <x v="26"/>
    <x v="4"/>
    <x v="29"/>
    <n v="107"/>
  </r>
  <r>
    <x v="26"/>
    <x v="4"/>
    <x v="30"/>
    <n v="0"/>
  </r>
  <r>
    <x v="26"/>
    <x v="4"/>
    <x v="31"/>
    <n v="61"/>
  </r>
  <r>
    <x v="26"/>
    <x v="4"/>
    <x v="32"/>
    <n v="237"/>
  </r>
  <r>
    <x v="26"/>
    <x v="4"/>
    <x v="33"/>
    <n v="0"/>
  </r>
  <r>
    <x v="26"/>
    <x v="4"/>
    <x v="34"/>
    <n v="0"/>
  </r>
  <r>
    <x v="26"/>
    <x v="4"/>
    <x v="35"/>
    <n v="119"/>
  </r>
  <r>
    <x v="26"/>
    <x v="4"/>
    <x v="36"/>
    <n v="361"/>
  </r>
  <r>
    <x v="26"/>
    <x v="4"/>
    <x v="37"/>
    <n v="0"/>
  </r>
  <r>
    <x v="26"/>
    <x v="4"/>
    <x v="38"/>
    <n v="0"/>
  </r>
  <r>
    <x v="26"/>
    <x v="4"/>
    <x v="39"/>
    <n v="0"/>
  </r>
  <r>
    <x v="26"/>
    <x v="4"/>
    <x v="40"/>
    <n v="59"/>
  </r>
  <r>
    <x v="26"/>
    <x v="4"/>
    <x v="41"/>
    <n v="0"/>
  </r>
  <r>
    <x v="26"/>
    <x v="4"/>
    <x v="42"/>
    <n v="0"/>
  </r>
  <r>
    <x v="26"/>
    <x v="4"/>
    <x v="43"/>
    <n v="945"/>
  </r>
  <r>
    <x v="26"/>
    <x v="5"/>
    <x v="0"/>
    <n v="1194443"/>
  </r>
  <r>
    <x v="26"/>
    <x v="5"/>
    <x v="1"/>
    <n v="0"/>
  </r>
  <r>
    <x v="26"/>
    <x v="5"/>
    <x v="2"/>
    <n v="82709"/>
  </r>
  <r>
    <x v="26"/>
    <x v="5"/>
    <x v="3"/>
    <n v="205584"/>
  </r>
  <r>
    <x v="26"/>
    <x v="5"/>
    <x v="4"/>
    <n v="134297"/>
  </r>
  <r>
    <x v="26"/>
    <x v="5"/>
    <x v="5"/>
    <n v="58547"/>
  </r>
  <r>
    <x v="26"/>
    <x v="5"/>
    <x v="6"/>
    <n v="458940"/>
  </r>
  <r>
    <x v="26"/>
    <x v="5"/>
    <x v="7"/>
    <n v="110610"/>
  </r>
  <r>
    <x v="26"/>
    <x v="5"/>
    <x v="8"/>
    <n v="268414"/>
  </r>
  <r>
    <x v="26"/>
    <x v="5"/>
    <x v="9"/>
    <n v="93620"/>
  </r>
  <r>
    <x v="26"/>
    <x v="5"/>
    <x v="10"/>
    <n v="585212"/>
  </r>
  <r>
    <x v="26"/>
    <x v="5"/>
    <x v="11"/>
    <n v="132820"/>
  </r>
  <r>
    <x v="26"/>
    <x v="5"/>
    <x v="12"/>
    <n v="115369"/>
  </r>
  <r>
    <x v="26"/>
    <x v="5"/>
    <x v="13"/>
    <n v="172888"/>
  </r>
  <r>
    <x v="26"/>
    <x v="5"/>
    <x v="14"/>
    <n v="643541"/>
  </r>
  <r>
    <x v="26"/>
    <x v="5"/>
    <x v="15"/>
    <n v="154556"/>
  </r>
  <r>
    <x v="26"/>
    <x v="5"/>
    <x v="16"/>
    <n v="566091"/>
  </r>
  <r>
    <x v="26"/>
    <x v="5"/>
    <x v="17"/>
    <n v="0"/>
  </r>
  <r>
    <x v="26"/>
    <x v="5"/>
    <x v="18"/>
    <n v="1959"/>
  </r>
  <r>
    <x v="26"/>
    <x v="5"/>
    <x v="19"/>
    <n v="3104"/>
  </r>
  <r>
    <x v="26"/>
    <x v="5"/>
    <x v="20"/>
    <n v="9613"/>
  </r>
  <r>
    <x v="26"/>
    <x v="5"/>
    <x v="21"/>
    <n v="0"/>
  </r>
  <r>
    <x v="26"/>
    <x v="5"/>
    <x v="22"/>
    <n v="0"/>
  </r>
  <r>
    <x v="26"/>
    <x v="5"/>
    <x v="23"/>
    <n v="0"/>
  </r>
  <r>
    <x v="26"/>
    <x v="5"/>
    <x v="24"/>
    <n v="0"/>
  </r>
  <r>
    <x v="26"/>
    <x v="5"/>
    <x v="25"/>
    <n v="0"/>
  </r>
  <r>
    <x v="26"/>
    <x v="5"/>
    <x v="26"/>
    <n v="0"/>
  </r>
  <r>
    <x v="26"/>
    <x v="5"/>
    <x v="27"/>
    <n v="0"/>
  </r>
  <r>
    <x v="26"/>
    <x v="5"/>
    <x v="28"/>
    <n v="0"/>
  </r>
  <r>
    <x v="26"/>
    <x v="5"/>
    <x v="29"/>
    <n v="0"/>
  </r>
  <r>
    <x v="26"/>
    <x v="5"/>
    <x v="30"/>
    <n v="0"/>
  </r>
  <r>
    <x v="26"/>
    <x v="5"/>
    <x v="31"/>
    <n v="0"/>
  </r>
  <r>
    <x v="26"/>
    <x v="5"/>
    <x v="32"/>
    <n v="0"/>
  </r>
  <r>
    <x v="26"/>
    <x v="5"/>
    <x v="33"/>
    <n v="0"/>
  </r>
  <r>
    <x v="26"/>
    <x v="5"/>
    <x v="34"/>
    <n v="0"/>
  </r>
  <r>
    <x v="26"/>
    <x v="5"/>
    <x v="35"/>
    <n v="0"/>
  </r>
  <r>
    <x v="26"/>
    <x v="5"/>
    <x v="36"/>
    <n v="647"/>
  </r>
  <r>
    <x v="26"/>
    <x v="5"/>
    <x v="37"/>
    <n v="0"/>
  </r>
  <r>
    <x v="26"/>
    <x v="5"/>
    <x v="38"/>
    <n v="0"/>
  </r>
  <r>
    <x v="26"/>
    <x v="5"/>
    <x v="39"/>
    <n v="0"/>
  </r>
  <r>
    <x v="26"/>
    <x v="5"/>
    <x v="40"/>
    <n v="35"/>
  </r>
  <r>
    <x v="26"/>
    <x v="5"/>
    <x v="41"/>
    <n v="0"/>
  </r>
  <r>
    <x v="26"/>
    <x v="5"/>
    <x v="42"/>
    <n v="0"/>
  </r>
  <r>
    <x v="26"/>
    <x v="5"/>
    <x v="43"/>
    <n v="4370"/>
  </r>
  <r>
    <x v="27"/>
    <x v="6"/>
    <x v="0"/>
    <n v="765260"/>
  </r>
  <r>
    <x v="27"/>
    <x v="6"/>
    <x v="1"/>
    <n v="0"/>
  </r>
  <r>
    <x v="27"/>
    <x v="6"/>
    <x v="2"/>
    <n v="38101"/>
  </r>
  <r>
    <x v="27"/>
    <x v="6"/>
    <x v="3"/>
    <n v="119473"/>
  </r>
  <r>
    <x v="27"/>
    <x v="6"/>
    <x v="4"/>
    <n v="142"/>
  </r>
  <r>
    <x v="27"/>
    <x v="6"/>
    <x v="5"/>
    <n v="40777"/>
  </r>
  <r>
    <x v="27"/>
    <x v="6"/>
    <x v="6"/>
    <n v="210576"/>
  </r>
  <r>
    <x v="27"/>
    <x v="6"/>
    <x v="7"/>
    <n v="67164"/>
  </r>
  <r>
    <x v="27"/>
    <x v="6"/>
    <x v="8"/>
    <n v="143552"/>
  </r>
  <r>
    <x v="27"/>
    <x v="6"/>
    <x v="9"/>
    <n v="48011"/>
  </r>
  <r>
    <x v="27"/>
    <x v="6"/>
    <x v="10"/>
    <n v="333679"/>
  </r>
  <r>
    <x v="27"/>
    <x v="6"/>
    <x v="11"/>
    <n v="70196"/>
  </r>
  <r>
    <x v="27"/>
    <x v="6"/>
    <x v="12"/>
    <n v="59479"/>
  </r>
  <r>
    <x v="27"/>
    <x v="6"/>
    <x v="13"/>
    <n v="72556"/>
  </r>
  <r>
    <x v="27"/>
    <x v="6"/>
    <x v="14"/>
    <n v="286357"/>
  </r>
  <r>
    <x v="27"/>
    <x v="6"/>
    <x v="15"/>
    <n v="42836"/>
  </r>
  <r>
    <x v="27"/>
    <x v="6"/>
    <x v="16"/>
    <n v="139832"/>
  </r>
  <r>
    <x v="27"/>
    <x v="6"/>
    <x v="17"/>
    <n v="39"/>
  </r>
  <r>
    <x v="27"/>
    <x v="6"/>
    <x v="18"/>
    <n v="1305"/>
  </r>
  <r>
    <x v="27"/>
    <x v="6"/>
    <x v="19"/>
    <n v="2289"/>
  </r>
  <r>
    <x v="27"/>
    <x v="6"/>
    <x v="20"/>
    <n v="6234"/>
  </r>
  <r>
    <x v="27"/>
    <x v="6"/>
    <x v="21"/>
    <n v="0"/>
  </r>
  <r>
    <x v="27"/>
    <x v="6"/>
    <x v="22"/>
    <n v="0"/>
  </r>
  <r>
    <x v="27"/>
    <x v="6"/>
    <x v="23"/>
    <n v="887"/>
  </r>
  <r>
    <x v="27"/>
    <x v="6"/>
    <x v="24"/>
    <n v="0"/>
  </r>
  <r>
    <x v="27"/>
    <x v="6"/>
    <x v="25"/>
    <n v="0"/>
  </r>
  <r>
    <x v="27"/>
    <x v="6"/>
    <x v="26"/>
    <n v="0"/>
  </r>
  <r>
    <x v="27"/>
    <x v="6"/>
    <x v="27"/>
    <n v="0"/>
  </r>
  <r>
    <x v="27"/>
    <x v="6"/>
    <x v="28"/>
    <n v="0"/>
  </r>
  <r>
    <x v="27"/>
    <x v="6"/>
    <x v="29"/>
    <n v="18"/>
  </r>
  <r>
    <x v="27"/>
    <x v="6"/>
    <x v="30"/>
    <n v="0"/>
  </r>
  <r>
    <x v="27"/>
    <x v="6"/>
    <x v="31"/>
    <n v="0"/>
  </r>
  <r>
    <x v="27"/>
    <x v="6"/>
    <x v="32"/>
    <n v="0"/>
  </r>
  <r>
    <x v="27"/>
    <x v="6"/>
    <x v="33"/>
    <n v="0"/>
  </r>
  <r>
    <x v="27"/>
    <x v="6"/>
    <x v="34"/>
    <n v="0"/>
  </r>
  <r>
    <x v="27"/>
    <x v="6"/>
    <x v="35"/>
    <n v="33"/>
  </r>
  <r>
    <x v="27"/>
    <x v="6"/>
    <x v="36"/>
    <n v="238"/>
  </r>
  <r>
    <x v="27"/>
    <x v="6"/>
    <x v="37"/>
    <n v="0"/>
  </r>
  <r>
    <x v="27"/>
    <x v="6"/>
    <x v="38"/>
    <n v="0"/>
  </r>
  <r>
    <x v="27"/>
    <x v="6"/>
    <x v="39"/>
    <n v="0"/>
  </r>
  <r>
    <x v="27"/>
    <x v="6"/>
    <x v="40"/>
    <n v="4"/>
  </r>
  <r>
    <x v="27"/>
    <x v="6"/>
    <x v="41"/>
    <n v="0"/>
  </r>
  <r>
    <x v="27"/>
    <x v="6"/>
    <x v="42"/>
    <n v="0"/>
  </r>
  <r>
    <x v="27"/>
    <x v="6"/>
    <x v="43"/>
    <n v="2473"/>
  </r>
  <r>
    <x v="27"/>
    <x v="7"/>
    <x v="0"/>
    <n v="899951"/>
  </r>
  <r>
    <x v="27"/>
    <x v="7"/>
    <x v="1"/>
    <n v="0"/>
  </r>
  <r>
    <x v="27"/>
    <x v="7"/>
    <x v="2"/>
    <n v="71307"/>
  </r>
  <r>
    <x v="27"/>
    <x v="7"/>
    <x v="3"/>
    <n v="130352"/>
  </r>
  <r>
    <x v="27"/>
    <x v="7"/>
    <x v="4"/>
    <n v="66043"/>
  </r>
  <r>
    <x v="27"/>
    <x v="7"/>
    <x v="5"/>
    <n v="43404"/>
  </r>
  <r>
    <x v="27"/>
    <x v="7"/>
    <x v="6"/>
    <n v="365206"/>
  </r>
  <r>
    <x v="27"/>
    <x v="7"/>
    <x v="7"/>
    <n v="98899"/>
  </r>
  <r>
    <x v="27"/>
    <x v="7"/>
    <x v="8"/>
    <n v="199726"/>
  </r>
  <r>
    <x v="27"/>
    <x v="7"/>
    <x v="9"/>
    <n v="61881"/>
  </r>
  <r>
    <x v="27"/>
    <x v="7"/>
    <x v="10"/>
    <n v="447348"/>
  </r>
  <r>
    <x v="27"/>
    <x v="7"/>
    <x v="11"/>
    <n v="101785"/>
  </r>
  <r>
    <x v="27"/>
    <x v="7"/>
    <x v="12"/>
    <n v="86874"/>
  </r>
  <r>
    <x v="27"/>
    <x v="7"/>
    <x v="13"/>
    <n v="120205"/>
  </r>
  <r>
    <x v="27"/>
    <x v="7"/>
    <x v="14"/>
    <n v="522283"/>
  </r>
  <r>
    <x v="27"/>
    <x v="7"/>
    <x v="15"/>
    <n v="99214"/>
  </r>
  <r>
    <x v="27"/>
    <x v="7"/>
    <x v="16"/>
    <n v="349211"/>
  </r>
  <r>
    <x v="27"/>
    <x v="7"/>
    <x v="17"/>
    <n v="0"/>
  </r>
  <r>
    <x v="27"/>
    <x v="7"/>
    <x v="18"/>
    <n v="2232"/>
  </r>
  <r>
    <x v="27"/>
    <x v="7"/>
    <x v="19"/>
    <n v="3618"/>
  </r>
  <r>
    <x v="27"/>
    <x v="7"/>
    <x v="20"/>
    <n v="7346"/>
  </r>
  <r>
    <x v="27"/>
    <x v="7"/>
    <x v="21"/>
    <n v="0"/>
  </r>
  <r>
    <x v="27"/>
    <x v="7"/>
    <x v="22"/>
    <n v="0"/>
  </r>
  <r>
    <x v="27"/>
    <x v="7"/>
    <x v="23"/>
    <n v="3513"/>
  </r>
  <r>
    <x v="27"/>
    <x v="7"/>
    <x v="24"/>
    <n v="0"/>
  </r>
  <r>
    <x v="27"/>
    <x v="7"/>
    <x v="25"/>
    <n v="0"/>
  </r>
  <r>
    <x v="27"/>
    <x v="7"/>
    <x v="26"/>
    <n v="0"/>
  </r>
  <r>
    <x v="27"/>
    <x v="7"/>
    <x v="27"/>
    <n v="0"/>
  </r>
  <r>
    <x v="27"/>
    <x v="7"/>
    <x v="28"/>
    <n v="0"/>
  </r>
  <r>
    <x v="27"/>
    <x v="7"/>
    <x v="29"/>
    <n v="81"/>
  </r>
  <r>
    <x v="27"/>
    <x v="7"/>
    <x v="30"/>
    <n v="0"/>
  </r>
  <r>
    <x v="27"/>
    <x v="7"/>
    <x v="31"/>
    <n v="74"/>
  </r>
  <r>
    <x v="27"/>
    <x v="7"/>
    <x v="32"/>
    <n v="290"/>
  </r>
  <r>
    <x v="27"/>
    <x v="7"/>
    <x v="33"/>
    <n v="0"/>
  </r>
  <r>
    <x v="27"/>
    <x v="7"/>
    <x v="34"/>
    <n v="0"/>
  </r>
  <r>
    <x v="27"/>
    <x v="7"/>
    <x v="35"/>
    <n v="131"/>
  </r>
  <r>
    <x v="27"/>
    <x v="7"/>
    <x v="36"/>
    <n v="179"/>
  </r>
  <r>
    <x v="27"/>
    <x v="7"/>
    <x v="37"/>
    <n v="0"/>
  </r>
  <r>
    <x v="27"/>
    <x v="7"/>
    <x v="38"/>
    <n v="0"/>
  </r>
  <r>
    <x v="27"/>
    <x v="7"/>
    <x v="39"/>
    <n v="0"/>
  </r>
  <r>
    <x v="27"/>
    <x v="7"/>
    <x v="40"/>
    <n v="13"/>
  </r>
  <r>
    <x v="27"/>
    <x v="7"/>
    <x v="41"/>
    <n v="0"/>
  </r>
  <r>
    <x v="27"/>
    <x v="7"/>
    <x v="42"/>
    <n v="0"/>
  </r>
  <r>
    <x v="27"/>
    <x v="7"/>
    <x v="43"/>
    <n v="22744"/>
  </r>
  <r>
    <x v="27"/>
    <x v="8"/>
    <x v="0"/>
    <n v="1207142"/>
  </r>
  <r>
    <x v="27"/>
    <x v="8"/>
    <x v="1"/>
    <n v="0"/>
  </r>
  <r>
    <x v="27"/>
    <x v="8"/>
    <x v="2"/>
    <n v="110020"/>
  </r>
  <r>
    <x v="27"/>
    <x v="8"/>
    <x v="3"/>
    <n v="190943"/>
  </r>
  <r>
    <x v="27"/>
    <x v="8"/>
    <x v="4"/>
    <n v="79646"/>
  </r>
  <r>
    <x v="27"/>
    <x v="8"/>
    <x v="5"/>
    <n v="62140"/>
  </r>
  <r>
    <x v="27"/>
    <x v="8"/>
    <x v="6"/>
    <n v="458917"/>
  </r>
  <r>
    <x v="27"/>
    <x v="8"/>
    <x v="7"/>
    <n v="116214"/>
  </r>
  <r>
    <x v="27"/>
    <x v="8"/>
    <x v="8"/>
    <n v="299223"/>
  </r>
  <r>
    <x v="27"/>
    <x v="8"/>
    <x v="9"/>
    <n v="80927"/>
  </r>
  <r>
    <x v="27"/>
    <x v="8"/>
    <x v="10"/>
    <n v="649166"/>
  </r>
  <r>
    <x v="27"/>
    <x v="8"/>
    <x v="11"/>
    <n v="154186"/>
  </r>
  <r>
    <x v="27"/>
    <x v="8"/>
    <x v="12"/>
    <n v="122614"/>
  </r>
  <r>
    <x v="27"/>
    <x v="8"/>
    <x v="13"/>
    <n v="186023"/>
  </r>
  <r>
    <x v="27"/>
    <x v="8"/>
    <x v="14"/>
    <n v="671104"/>
  </r>
  <r>
    <x v="27"/>
    <x v="8"/>
    <x v="15"/>
    <n v="171564"/>
  </r>
  <r>
    <x v="27"/>
    <x v="8"/>
    <x v="16"/>
    <n v="585251"/>
  </r>
  <r>
    <x v="27"/>
    <x v="8"/>
    <x v="17"/>
    <n v="0"/>
  </r>
  <r>
    <x v="27"/>
    <x v="8"/>
    <x v="18"/>
    <n v="2029"/>
  </r>
  <r>
    <x v="27"/>
    <x v="8"/>
    <x v="19"/>
    <n v="3016"/>
  </r>
  <r>
    <x v="27"/>
    <x v="8"/>
    <x v="20"/>
    <n v="5762"/>
  </r>
  <r>
    <x v="27"/>
    <x v="8"/>
    <x v="21"/>
    <n v="0"/>
  </r>
  <r>
    <x v="27"/>
    <x v="8"/>
    <x v="22"/>
    <n v="0"/>
  </r>
  <r>
    <x v="27"/>
    <x v="8"/>
    <x v="23"/>
    <n v="3839"/>
  </r>
  <r>
    <x v="27"/>
    <x v="8"/>
    <x v="24"/>
    <n v="0"/>
  </r>
  <r>
    <x v="27"/>
    <x v="8"/>
    <x v="25"/>
    <n v="0"/>
  </r>
  <r>
    <x v="27"/>
    <x v="8"/>
    <x v="26"/>
    <n v="0"/>
  </r>
  <r>
    <x v="27"/>
    <x v="8"/>
    <x v="27"/>
    <n v="0"/>
  </r>
  <r>
    <x v="27"/>
    <x v="8"/>
    <x v="28"/>
    <n v="0"/>
  </r>
  <r>
    <x v="27"/>
    <x v="8"/>
    <x v="29"/>
    <n v="61"/>
  </r>
  <r>
    <x v="27"/>
    <x v="8"/>
    <x v="30"/>
    <n v="0"/>
  </r>
  <r>
    <x v="27"/>
    <x v="8"/>
    <x v="31"/>
    <n v="91"/>
  </r>
  <r>
    <x v="27"/>
    <x v="8"/>
    <x v="32"/>
    <n v="398"/>
  </r>
  <r>
    <x v="27"/>
    <x v="8"/>
    <x v="33"/>
    <n v="0"/>
  </r>
  <r>
    <x v="27"/>
    <x v="8"/>
    <x v="34"/>
    <n v="0"/>
  </r>
  <r>
    <x v="27"/>
    <x v="8"/>
    <x v="35"/>
    <n v="127"/>
  </r>
  <r>
    <x v="27"/>
    <x v="8"/>
    <x v="36"/>
    <n v="1"/>
  </r>
  <r>
    <x v="27"/>
    <x v="8"/>
    <x v="37"/>
    <n v="0"/>
  </r>
  <r>
    <x v="27"/>
    <x v="8"/>
    <x v="38"/>
    <n v="0"/>
  </r>
  <r>
    <x v="27"/>
    <x v="8"/>
    <x v="39"/>
    <n v="0"/>
  </r>
  <r>
    <x v="27"/>
    <x v="8"/>
    <x v="40"/>
    <n v="18"/>
  </r>
  <r>
    <x v="27"/>
    <x v="8"/>
    <x v="41"/>
    <n v="0"/>
  </r>
  <r>
    <x v="27"/>
    <x v="8"/>
    <x v="42"/>
    <n v="0"/>
  </r>
  <r>
    <x v="27"/>
    <x v="8"/>
    <x v="43"/>
    <n v="473"/>
  </r>
  <r>
    <x v="27"/>
    <x v="9"/>
    <x v="0"/>
    <n v="1286372"/>
  </r>
  <r>
    <x v="27"/>
    <x v="9"/>
    <x v="1"/>
    <n v="0"/>
  </r>
  <r>
    <x v="27"/>
    <x v="9"/>
    <x v="2"/>
    <n v="132439"/>
  </r>
  <r>
    <x v="27"/>
    <x v="9"/>
    <x v="3"/>
    <n v="248295"/>
  </r>
  <r>
    <x v="27"/>
    <x v="9"/>
    <x v="4"/>
    <n v="130490"/>
  </r>
  <r>
    <x v="27"/>
    <x v="9"/>
    <x v="5"/>
    <n v="72089"/>
  </r>
  <r>
    <x v="27"/>
    <x v="9"/>
    <x v="6"/>
    <n v="555567"/>
  </r>
  <r>
    <x v="27"/>
    <x v="9"/>
    <x v="7"/>
    <n v="113889"/>
  </r>
  <r>
    <x v="27"/>
    <x v="9"/>
    <x v="8"/>
    <n v="353609"/>
  </r>
  <r>
    <x v="27"/>
    <x v="9"/>
    <x v="9"/>
    <n v="45199"/>
  </r>
  <r>
    <x v="27"/>
    <x v="9"/>
    <x v="10"/>
    <n v="727105"/>
  </r>
  <r>
    <x v="27"/>
    <x v="9"/>
    <x v="11"/>
    <n v="170268"/>
  </r>
  <r>
    <x v="27"/>
    <x v="9"/>
    <x v="12"/>
    <n v="147477"/>
  </r>
  <r>
    <x v="27"/>
    <x v="9"/>
    <x v="13"/>
    <n v="224435"/>
  </r>
  <r>
    <x v="27"/>
    <x v="9"/>
    <x v="14"/>
    <n v="813603"/>
  </r>
  <r>
    <x v="27"/>
    <x v="9"/>
    <x v="15"/>
    <n v="215506"/>
  </r>
  <r>
    <x v="27"/>
    <x v="9"/>
    <x v="16"/>
    <n v="642842"/>
  </r>
  <r>
    <x v="27"/>
    <x v="9"/>
    <x v="17"/>
    <n v="54"/>
  </r>
  <r>
    <x v="27"/>
    <x v="9"/>
    <x v="18"/>
    <n v="0"/>
  </r>
  <r>
    <x v="27"/>
    <x v="9"/>
    <x v="19"/>
    <n v="3055"/>
  </r>
  <r>
    <x v="27"/>
    <x v="9"/>
    <x v="20"/>
    <n v="9096"/>
  </r>
  <r>
    <x v="27"/>
    <x v="9"/>
    <x v="21"/>
    <n v="0"/>
  </r>
  <r>
    <x v="27"/>
    <x v="9"/>
    <x v="22"/>
    <n v="0"/>
  </r>
  <r>
    <x v="27"/>
    <x v="9"/>
    <x v="23"/>
    <n v="4435"/>
  </r>
  <r>
    <x v="27"/>
    <x v="9"/>
    <x v="24"/>
    <n v="0"/>
  </r>
  <r>
    <x v="27"/>
    <x v="9"/>
    <x v="25"/>
    <n v="0"/>
  </r>
  <r>
    <x v="27"/>
    <x v="9"/>
    <x v="26"/>
    <n v="0"/>
  </r>
  <r>
    <x v="27"/>
    <x v="9"/>
    <x v="27"/>
    <n v="0"/>
  </r>
  <r>
    <x v="27"/>
    <x v="9"/>
    <x v="28"/>
    <n v="0"/>
  </r>
  <r>
    <x v="27"/>
    <x v="9"/>
    <x v="29"/>
    <n v="69"/>
  </r>
  <r>
    <x v="27"/>
    <x v="9"/>
    <x v="30"/>
    <n v="0"/>
  </r>
  <r>
    <x v="27"/>
    <x v="9"/>
    <x v="31"/>
    <n v="0"/>
  </r>
  <r>
    <x v="27"/>
    <x v="9"/>
    <x v="32"/>
    <n v="362"/>
  </r>
  <r>
    <x v="27"/>
    <x v="9"/>
    <x v="33"/>
    <n v="0"/>
  </r>
  <r>
    <x v="27"/>
    <x v="9"/>
    <x v="34"/>
    <n v="0"/>
  </r>
  <r>
    <x v="27"/>
    <x v="9"/>
    <x v="35"/>
    <n v="204"/>
  </r>
  <r>
    <x v="27"/>
    <x v="9"/>
    <x v="36"/>
    <n v="16"/>
  </r>
  <r>
    <x v="27"/>
    <x v="9"/>
    <x v="37"/>
    <n v="0"/>
  </r>
  <r>
    <x v="27"/>
    <x v="9"/>
    <x v="38"/>
    <n v="0"/>
  </r>
  <r>
    <x v="27"/>
    <x v="9"/>
    <x v="39"/>
    <n v="0"/>
  </r>
  <r>
    <x v="27"/>
    <x v="9"/>
    <x v="40"/>
    <n v="182"/>
  </r>
  <r>
    <x v="27"/>
    <x v="9"/>
    <x v="41"/>
    <n v="0"/>
  </r>
  <r>
    <x v="27"/>
    <x v="9"/>
    <x v="42"/>
    <n v="0"/>
  </r>
  <r>
    <x v="27"/>
    <x v="9"/>
    <x v="43"/>
    <n v="16560"/>
  </r>
  <r>
    <x v="27"/>
    <x v="10"/>
    <x v="0"/>
    <n v="1361316"/>
  </r>
  <r>
    <x v="27"/>
    <x v="10"/>
    <x v="1"/>
    <n v="0"/>
  </r>
  <r>
    <x v="27"/>
    <x v="10"/>
    <x v="2"/>
    <n v="153860"/>
  </r>
  <r>
    <x v="27"/>
    <x v="10"/>
    <x v="3"/>
    <n v="269015"/>
  </r>
  <r>
    <x v="27"/>
    <x v="10"/>
    <x v="4"/>
    <n v="142015"/>
  </r>
  <r>
    <x v="27"/>
    <x v="10"/>
    <x v="5"/>
    <n v="74451"/>
  </r>
  <r>
    <x v="27"/>
    <x v="10"/>
    <x v="6"/>
    <n v="574850"/>
  </r>
  <r>
    <x v="27"/>
    <x v="10"/>
    <x v="7"/>
    <n v="130901"/>
  </r>
  <r>
    <x v="27"/>
    <x v="10"/>
    <x v="8"/>
    <n v="414779"/>
  </r>
  <r>
    <x v="27"/>
    <x v="10"/>
    <x v="9"/>
    <n v="103354"/>
  </r>
  <r>
    <x v="27"/>
    <x v="10"/>
    <x v="10"/>
    <n v="793499"/>
  </r>
  <r>
    <x v="27"/>
    <x v="10"/>
    <x v="11"/>
    <n v="161212"/>
  </r>
  <r>
    <x v="27"/>
    <x v="10"/>
    <x v="12"/>
    <n v="154930"/>
  </r>
  <r>
    <x v="27"/>
    <x v="10"/>
    <x v="13"/>
    <n v="231663"/>
  </r>
  <r>
    <x v="27"/>
    <x v="10"/>
    <x v="14"/>
    <n v="875178"/>
  </r>
  <r>
    <x v="27"/>
    <x v="10"/>
    <x v="15"/>
    <n v="226524"/>
  </r>
  <r>
    <x v="27"/>
    <x v="10"/>
    <x v="16"/>
    <n v="694747"/>
  </r>
  <r>
    <x v="27"/>
    <x v="10"/>
    <x v="17"/>
    <n v="37"/>
  </r>
  <r>
    <x v="27"/>
    <x v="10"/>
    <x v="18"/>
    <n v="3453"/>
  </r>
  <r>
    <x v="27"/>
    <x v="10"/>
    <x v="19"/>
    <n v="3853"/>
  </r>
  <r>
    <x v="27"/>
    <x v="10"/>
    <x v="20"/>
    <n v="11084"/>
  </r>
  <r>
    <x v="27"/>
    <x v="10"/>
    <x v="21"/>
    <n v="0"/>
  </r>
  <r>
    <x v="27"/>
    <x v="10"/>
    <x v="22"/>
    <n v="0"/>
  </r>
  <r>
    <x v="27"/>
    <x v="10"/>
    <x v="23"/>
    <n v="5186"/>
  </r>
  <r>
    <x v="27"/>
    <x v="10"/>
    <x v="24"/>
    <n v="0"/>
  </r>
  <r>
    <x v="27"/>
    <x v="10"/>
    <x v="25"/>
    <n v="196"/>
  </r>
  <r>
    <x v="27"/>
    <x v="10"/>
    <x v="26"/>
    <n v="0"/>
  </r>
  <r>
    <x v="27"/>
    <x v="10"/>
    <x v="27"/>
    <n v="790"/>
  </r>
  <r>
    <x v="27"/>
    <x v="10"/>
    <x v="28"/>
    <n v="0"/>
  </r>
  <r>
    <x v="27"/>
    <x v="10"/>
    <x v="29"/>
    <n v="4"/>
  </r>
  <r>
    <x v="27"/>
    <x v="10"/>
    <x v="30"/>
    <n v="0"/>
  </r>
  <r>
    <x v="27"/>
    <x v="10"/>
    <x v="31"/>
    <n v="6"/>
  </r>
  <r>
    <x v="27"/>
    <x v="10"/>
    <x v="32"/>
    <n v="4"/>
  </r>
  <r>
    <x v="27"/>
    <x v="10"/>
    <x v="33"/>
    <n v="0"/>
  </r>
  <r>
    <x v="27"/>
    <x v="10"/>
    <x v="34"/>
    <n v="0"/>
  </r>
  <r>
    <x v="27"/>
    <x v="10"/>
    <x v="35"/>
    <n v="3"/>
  </r>
  <r>
    <x v="27"/>
    <x v="10"/>
    <x v="36"/>
    <n v="665"/>
  </r>
  <r>
    <x v="27"/>
    <x v="10"/>
    <x v="37"/>
    <n v="0"/>
  </r>
  <r>
    <x v="27"/>
    <x v="10"/>
    <x v="38"/>
    <n v="0"/>
  </r>
  <r>
    <x v="27"/>
    <x v="10"/>
    <x v="39"/>
    <n v="0"/>
  </r>
  <r>
    <x v="27"/>
    <x v="10"/>
    <x v="40"/>
    <n v="98"/>
  </r>
  <r>
    <x v="27"/>
    <x v="10"/>
    <x v="41"/>
    <n v="0"/>
  </r>
  <r>
    <x v="27"/>
    <x v="10"/>
    <x v="42"/>
    <n v="0"/>
  </r>
  <r>
    <x v="27"/>
    <x v="10"/>
    <x v="43"/>
    <n v="7787"/>
  </r>
  <r>
    <x v="27"/>
    <x v="11"/>
    <x v="0"/>
    <n v="1312672"/>
  </r>
  <r>
    <x v="27"/>
    <x v="11"/>
    <x v="1"/>
    <n v="0"/>
  </r>
  <r>
    <x v="27"/>
    <x v="11"/>
    <x v="2"/>
    <n v="141130"/>
  </r>
  <r>
    <x v="27"/>
    <x v="11"/>
    <x v="3"/>
    <n v="275396"/>
  </r>
  <r>
    <x v="27"/>
    <x v="11"/>
    <x v="4"/>
    <n v="147140"/>
  </r>
  <r>
    <x v="27"/>
    <x v="11"/>
    <x v="5"/>
    <n v="70640"/>
  </r>
  <r>
    <x v="27"/>
    <x v="11"/>
    <x v="6"/>
    <n v="523975"/>
  </r>
  <r>
    <x v="27"/>
    <x v="11"/>
    <x v="7"/>
    <n v="132869"/>
  </r>
  <r>
    <x v="27"/>
    <x v="11"/>
    <x v="8"/>
    <n v="370858"/>
  </r>
  <r>
    <x v="27"/>
    <x v="11"/>
    <x v="9"/>
    <n v="120008"/>
  </r>
  <r>
    <x v="27"/>
    <x v="11"/>
    <x v="10"/>
    <n v="791732"/>
  </r>
  <r>
    <x v="27"/>
    <x v="11"/>
    <x v="11"/>
    <n v="165642"/>
  </r>
  <r>
    <x v="27"/>
    <x v="11"/>
    <x v="12"/>
    <n v="147174"/>
  </r>
  <r>
    <x v="27"/>
    <x v="11"/>
    <x v="13"/>
    <n v="237099"/>
  </r>
  <r>
    <x v="27"/>
    <x v="11"/>
    <x v="14"/>
    <n v="849241"/>
  </r>
  <r>
    <x v="27"/>
    <x v="11"/>
    <x v="15"/>
    <n v="209510"/>
  </r>
  <r>
    <x v="27"/>
    <x v="11"/>
    <x v="16"/>
    <n v="663660"/>
  </r>
  <r>
    <x v="27"/>
    <x v="11"/>
    <x v="17"/>
    <n v="67"/>
  </r>
  <r>
    <x v="27"/>
    <x v="11"/>
    <x v="18"/>
    <n v="2916"/>
  </r>
  <r>
    <x v="27"/>
    <x v="11"/>
    <x v="19"/>
    <n v="3266"/>
  </r>
  <r>
    <x v="27"/>
    <x v="11"/>
    <x v="20"/>
    <n v="9224"/>
  </r>
  <r>
    <x v="27"/>
    <x v="11"/>
    <x v="21"/>
    <n v="0"/>
  </r>
  <r>
    <x v="27"/>
    <x v="11"/>
    <x v="22"/>
    <n v="0"/>
  </r>
  <r>
    <x v="27"/>
    <x v="11"/>
    <x v="23"/>
    <n v="4661"/>
  </r>
  <r>
    <x v="27"/>
    <x v="11"/>
    <x v="24"/>
    <n v="0"/>
  </r>
  <r>
    <x v="27"/>
    <x v="11"/>
    <x v="25"/>
    <n v="3"/>
  </r>
  <r>
    <x v="27"/>
    <x v="11"/>
    <x v="26"/>
    <n v="0"/>
  </r>
  <r>
    <x v="27"/>
    <x v="11"/>
    <x v="27"/>
    <n v="653"/>
  </r>
  <r>
    <x v="27"/>
    <x v="11"/>
    <x v="28"/>
    <n v="0"/>
  </r>
  <r>
    <x v="27"/>
    <x v="11"/>
    <x v="29"/>
    <n v="15"/>
  </r>
  <r>
    <x v="27"/>
    <x v="11"/>
    <x v="30"/>
    <n v="0"/>
  </r>
  <r>
    <x v="27"/>
    <x v="11"/>
    <x v="31"/>
    <n v="0"/>
  </r>
  <r>
    <x v="27"/>
    <x v="11"/>
    <x v="32"/>
    <n v="45"/>
  </r>
  <r>
    <x v="27"/>
    <x v="11"/>
    <x v="33"/>
    <n v="0"/>
  </r>
  <r>
    <x v="27"/>
    <x v="11"/>
    <x v="34"/>
    <n v="0"/>
  </r>
  <r>
    <x v="27"/>
    <x v="11"/>
    <x v="35"/>
    <n v="37"/>
  </r>
  <r>
    <x v="27"/>
    <x v="11"/>
    <x v="36"/>
    <n v="273"/>
  </r>
  <r>
    <x v="27"/>
    <x v="11"/>
    <x v="37"/>
    <n v="0"/>
  </r>
  <r>
    <x v="27"/>
    <x v="11"/>
    <x v="38"/>
    <n v="0"/>
  </r>
  <r>
    <x v="27"/>
    <x v="11"/>
    <x v="39"/>
    <n v="0"/>
  </r>
  <r>
    <x v="27"/>
    <x v="11"/>
    <x v="40"/>
    <n v="53"/>
  </r>
  <r>
    <x v="27"/>
    <x v="11"/>
    <x v="41"/>
    <n v="0"/>
  </r>
  <r>
    <x v="27"/>
    <x v="11"/>
    <x v="42"/>
    <n v="0"/>
  </r>
  <r>
    <x v="27"/>
    <x v="11"/>
    <x v="43"/>
    <n v="1913"/>
  </r>
  <r>
    <x v="27"/>
    <x v="0"/>
    <x v="0"/>
    <n v="1376006"/>
  </r>
  <r>
    <x v="27"/>
    <x v="0"/>
    <x v="1"/>
    <n v="0"/>
  </r>
  <r>
    <x v="27"/>
    <x v="0"/>
    <x v="2"/>
    <n v="145278"/>
  </r>
  <r>
    <x v="27"/>
    <x v="0"/>
    <x v="3"/>
    <n v="267606"/>
  </r>
  <r>
    <x v="27"/>
    <x v="0"/>
    <x v="4"/>
    <n v="150564"/>
  </r>
  <r>
    <x v="27"/>
    <x v="0"/>
    <x v="5"/>
    <n v="73009"/>
  </r>
  <r>
    <x v="27"/>
    <x v="0"/>
    <x v="6"/>
    <n v="554218"/>
  </r>
  <r>
    <x v="27"/>
    <x v="0"/>
    <x v="7"/>
    <n v="151502"/>
  </r>
  <r>
    <x v="27"/>
    <x v="0"/>
    <x v="8"/>
    <n v="189034"/>
  </r>
  <r>
    <x v="27"/>
    <x v="0"/>
    <x v="9"/>
    <n v="129448"/>
  </r>
  <r>
    <x v="27"/>
    <x v="0"/>
    <x v="10"/>
    <n v="792659"/>
  </r>
  <r>
    <x v="27"/>
    <x v="0"/>
    <x v="11"/>
    <n v="160139"/>
  </r>
  <r>
    <x v="27"/>
    <x v="0"/>
    <x v="12"/>
    <n v="147262"/>
  </r>
  <r>
    <x v="27"/>
    <x v="0"/>
    <x v="13"/>
    <n v="213367"/>
  </r>
  <r>
    <x v="27"/>
    <x v="0"/>
    <x v="14"/>
    <n v="916740"/>
  </r>
  <r>
    <x v="27"/>
    <x v="0"/>
    <x v="15"/>
    <n v="216093"/>
  </r>
  <r>
    <x v="27"/>
    <x v="0"/>
    <x v="16"/>
    <n v="741277"/>
  </r>
  <r>
    <x v="27"/>
    <x v="0"/>
    <x v="17"/>
    <n v="45"/>
  </r>
  <r>
    <x v="27"/>
    <x v="0"/>
    <x v="18"/>
    <n v="3228"/>
  </r>
  <r>
    <x v="27"/>
    <x v="0"/>
    <x v="19"/>
    <n v="3486"/>
  </r>
  <r>
    <x v="27"/>
    <x v="0"/>
    <x v="20"/>
    <n v="8728"/>
  </r>
  <r>
    <x v="27"/>
    <x v="0"/>
    <x v="21"/>
    <n v="0"/>
  </r>
  <r>
    <x v="27"/>
    <x v="0"/>
    <x v="22"/>
    <n v="0"/>
  </r>
  <r>
    <x v="27"/>
    <x v="0"/>
    <x v="23"/>
    <n v="4354"/>
  </r>
  <r>
    <x v="27"/>
    <x v="0"/>
    <x v="24"/>
    <n v="0"/>
  </r>
  <r>
    <x v="27"/>
    <x v="0"/>
    <x v="25"/>
    <n v="0"/>
  </r>
  <r>
    <x v="27"/>
    <x v="0"/>
    <x v="26"/>
    <n v="0"/>
  </r>
  <r>
    <x v="27"/>
    <x v="0"/>
    <x v="27"/>
    <n v="848"/>
  </r>
  <r>
    <x v="27"/>
    <x v="0"/>
    <x v="28"/>
    <n v="0"/>
  </r>
  <r>
    <x v="27"/>
    <x v="0"/>
    <x v="29"/>
    <n v="0"/>
  </r>
  <r>
    <x v="27"/>
    <x v="0"/>
    <x v="30"/>
    <n v="0"/>
  </r>
  <r>
    <x v="27"/>
    <x v="0"/>
    <x v="31"/>
    <n v="0"/>
  </r>
  <r>
    <x v="27"/>
    <x v="0"/>
    <x v="32"/>
    <n v="40"/>
  </r>
  <r>
    <x v="27"/>
    <x v="0"/>
    <x v="33"/>
    <n v="0"/>
  </r>
  <r>
    <x v="27"/>
    <x v="0"/>
    <x v="34"/>
    <n v="0"/>
  </r>
  <r>
    <x v="27"/>
    <x v="0"/>
    <x v="35"/>
    <n v="13"/>
  </r>
  <r>
    <x v="27"/>
    <x v="0"/>
    <x v="36"/>
    <n v="0"/>
  </r>
  <r>
    <x v="27"/>
    <x v="0"/>
    <x v="37"/>
    <n v="0"/>
  </r>
  <r>
    <x v="27"/>
    <x v="0"/>
    <x v="38"/>
    <n v="0"/>
  </r>
  <r>
    <x v="27"/>
    <x v="0"/>
    <x v="39"/>
    <n v="0"/>
  </r>
  <r>
    <x v="27"/>
    <x v="0"/>
    <x v="40"/>
    <n v="121"/>
  </r>
  <r>
    <x v="27"/>
    <x v="0"/>
    <x v="41"/>
    <n v="0"/>
  </r>
  <r>
    <x v="27"/>
    <x v="0"/>
    <x v="42"/>
    <n v="0"/>
  </r>
  <r>
    <x v="27"/>
    <x v="0"/>
    <x v="43"/>
    <n v="967"/>
  </r>
  <r>
    <x v="27"/>
    <x v="1"/>
    <x v="0"/>
    <n v="1454256"/>
  </r>
  <r>
    <x v="27"/>
    <x v="1"/>
    <x v="1"/>
    <n v="0"/>
  </r>
  <r>
    <x v="27"/>
    <x v="1"/>
    <x v="2"/>
    <n v="160167"/>
  </r>
  <r>
    <x v="27"/>
    <x v="1"/>
    <x v="3"/>
    <n v="270023"/>
  </r>
  <r>
    <x v="27"/>
    <x v="1"/>
    <x v="4"/>
    <n v="145252"/>
  </r>
  <r>
    <x v="27"/>
    <x v="1"/>
    <x v="5"/>
    <n v="82148"/>
  </r>
  <r>
    <x v="27"/>
    <x v="1"/>
    <x v="6"/>
    <n v="611499"/>
  </r>
  <r>
    <x v="27"/>
    <x v="1"/>
    <x v="7"/>
    <n v="149875"/>
  </r>
  <r>
    <x v="27"/>
    <x v="1"/>
    <x v="8"/>
    <n v="291603"/>
  </r>
  <r>
    <x v="27"/>
    <x v="1"/>
    <x v="9"/>
    <n v="149209"/>
  </r>
  <r>
    <x v="27"/>
    <x v="1"/>
    <x v="10"/>
    <n v="826854"/>
  </r>
  <r>
    <x v="27"/>
    <x v="1"/>
    <x v="11"/>
    <n v="182531"/>
  </r>
  <r>
    <x v="27"/>
    <x v="1"/>
    <x v="12"/>
    <n v="166281"/>
  </r>
  <r>
    <x v="27"/>
    <x v="1"/>
    <x v="13"/>
    <n v="245183"/>
  </r>
  <r>
    <x v="27"/>
    <x v="1"/>
    <x v="14"/>
    <n v="989095"/>
  </r>
  <r>
    <x v="27"/>
    <x v="1"/>
    <x v="15"/>
    <n v="242806"/>
  </r>
  <r>
    <x v="27"/>
    <x v="1"/>
    <x v="16"/>
    <n v="761532"/>
  </r>
  <r>
    <x v="27"/>
    <x v="1"/>
    <x v="17"/>
    <n v="35"/>
  </r>
  <r>
    <x v="27"/>
    <x v="1"/>
    <x v="18"/>
    <n v="3858"/>
  </r>
  <r>
    <x v="27"/>
    <x v="1"/>
    <x v="19"/>
    <n v="3620"/>
  </r>
  <r>
    <x v="27"/>
    <x v="1"/>
    <x v="20"/>
    <n v="10520"/>
  </r>
  <r>
    <x v="27"/>
    <x v="1"/>
    <x v="21"/>
    <n v="0"/>
  </r>
  <r>
    <x v="27"/>
    <x v="1"/>
    <x v="22"/>
    <n v="0"/>
  </r>
  <r>
    <x v="27"/>
    <x v="1"/>
    <x v="23"/>
    <n v="4267"/>
  </r>
  <r>
    <x v="27"/>
    <x v="1"/>
    <x v="24"/>
    <n v="0"/>
  </r>
  <r>
    <x v="27"/>
    <x v="1"/>
    <x v="25"/>
    <n v="9"/>
  </r>
  <r>
    <x v="27"/>
    <x v="1"/>
    <x v="26"/>
    <n v="0"/>
  </r>
  <r>
    <x v="27"/>
    <x v="1"/>
    <x v="27"/>
    <n v="800"/>
  </r>
  <r>
    <x v="27"/>
    <x v="1"/>
    <x v="28"/>
    <n v="0"/>
  </r>
  <r>
    <x v="27"/>
    <x v="1"/>
    <x v="29"/>
    <n v="0"/>
  </r>
  <r>
    <x v="27"/>
    <x v="1"/>
    <x v="30"/>
    <n v="0"/>
  </r>
  <r>
    <x v="27"/>
    <x v="1"/>
    <x v="31"/>
    <n v="0"/>
  </r>
  <r>
    <x v="27"/>
    <x v="1"/>
    <x v="32"/>
    <n v="50"/>
  </r>
  <r>
    <x v="27"/>
    <x v="1"/>
    <x v="33"/>
    <n v="0"/>
  </r>
  <r>
    <x v="27"/>
    <x v="1"/>
    <x v="34"/>
    <n v="0"/>
  </r>
  <r>
    <x v="27"/>
    <x v="1"/>
    <x v="35"/>
    <n v="8"/>
  </r>
  <r>
    <x v="27"/>
    <x v="1"/>
    <x v="36"/>
    <n v="114"/>
  </r>
  <r>
    <x v="27"/>
    <x v="1"/>
    <x v="37"/>
    <n v="0"/>
  </r>
  <r>
    <x v="27"/>
    <x v="1"/>
    <x v="38"/>
    <n v="0"/>
  </r>
  <r>
    <x v="27"/>
    <x v="1"/>
    <x v="39"/>
    <n v="0"/>
  </r>
  <r>
    <x v="27"/>
    <x v="1"/>
    <x v="40"/>
    <n v="37"/>
  </r>
  <r>
    <x v="27"/>
    <x v="1"/>
    <x v="41"/>
    <n v="0"/>
  </r>
  <r>
    <x v="27"/>
    <x v="1"/>
    <x v="42"/>
    <n v="0"/>
  </r>
  <r>
    <x v="27"/>
    <x v="1"/>
    <x v="43"/>
    <n v="1654"/>
  </r>
  <r>
    <x v="27"/>
    <x v="2"/>
    <x v="0"/>
    <n v="1436846"/>
  </r>
  <r>
    <x v="27"/>
    <x v="2"/>
    <x v="1"/>
    <n v="0"/>
  </r>
  <r>
    <x v="27"/>
    <x v="2"/>
    <x v="2"/>
    <n v="168467"/>
  </r>
  <r>
    <x v="27"/>
    <x v="2"/>
    <x v="3"/>
    <n v="271787"/>
  </r>
  <r>
    <x v="27"/>
    <x v="2"/>
    <x v="4"/>
    <n v="65615"/>
  </r>
  <r>
    <x v="27"/>
    <x v="2"/>
    <x v="5"/>
    <n v="82097"/>
  </r>
  <r>
    <x v="27"/>
    <x v="2"/>
    <x v="6"/>
    <n v="627671"/>
  </r>
  <r>
    <x v="27"/>
    <x v="2"/>
    <x v="7"/>
    <n v="152119"/>
  </r>
  <r>
    <x v="27"/>
    <x v="2"/>
    <x v="8"/>
    <n v="335729"/>
  </r>
  <r>
    <x v="27"/>
    <x v="2"/>
    <x v="9"/>
    <n v="152296"/>
  </r>
  <r>
    <x v="27"/>
    <x v="2"/>
    <x v="10"/>
    <n v="799352"/>
  </r>
  <r>
    <x v="27"/>
    <x v="2"/>
    <x v="11"/>
    <n v="177654"/>
  </r>
  <r>
    <x v="27"/>
    <x v="2"/>
    <x v="12"/>
    <n v="164906"/>
  </r>
  <r>
    <x v="27"/>
    <x v="2"/>
    <x v="13"/>
    <n v="241789"/>
  </r>
  <r>
    <x v="27"/>
    <x v="2"/>
    <x v="14"/>
    <n v="991500"/>
  </r>
  <r>
    <x v="27"/>
    <x v="2"/>
    <x v="15"/>
    <n v="240953"/>
  </r>
  <r>
    <x v="27"/>
    <x v="2"/>
    <x v="16"/>
    <n v="716386"/>
  </r>
  <r>
    <x v="27"/>
    <x v="2"/>
    <x v="17"/>
    <n v="0"/>
  </r>
  <r>
    <x v="27"/>
    <x v="2"/>
    <x v="18"/>
    <n v="4263"/>
  </r>
  <r>
    <x v="27"/>
    <x v="2"/>
    <x v="19"/>
    <n v="3760"/>
  </r>
  <r>
    <x v="27"/>
    <x v="2"/>
    <x v="20"/>
    <n v="7208"/>
  </r>
  <r>
    <x v="27"/>
    <x v="2"/>
    <x v="21"/>
    <n v="0"/>
  </r>
  <r>
    <x v="27"/>
    <x v="2"/>
    <x v="22"/>
    <n v="0"/>
  </r>
  <r>
    <x v="27"/>
    <x v="2"/>
    <x v="23"/>
    <n v="0"/>
  </r>
  <r>
    <x v="27"/>
    <x v="2"/>
    <x v="24"/>
    <n v="0"/>
  </r>
  <r>
    <x v="27"/>
    <x v="2"/>
    <x v="25"/>
    <n v="0"/>
  </r>
  <r>
    <x v="27"/>
    <x v="2"/>
    <x v="26"/>
    <n v="0"/>
  </r>
  <r>
    <x v="27"/>
    <x v="2"/>
    <x v="27"/>
    <n v="721"/>
  </r>
  <r>
    <x v="27"/>
    <x v="2"/>
    <x v="28"/>
    <n v="0"/>
  </r>
  <r>
    <x v="27"/>
    <x v="2"/>
    <x v="29"/>
    <n v="0"/>
  </r>
  <r>
    <x v="27"/>
    <x v="2"/>
    <x v="30"/>
    <n v="0"/>
  </r>
  <r>
    <x v="27"/>
    <x v="2"/>
    <x v="31"/>
    <n v="20"/>
  </r>
  <r>
    <x v="27"/>
    <x v="2"/>
    <x v="32"/>
    <n v="72"/>
  </r>
  <r>
    <x v="27"/>
    <x v="2"/>
    <x v="33"/>
    <n v="0"/>
  </r>
  <r>
    <x v="27"/>
    <x v="2"/>
    <x v="34"/>
    <n v="0"/>
  </r>
  <r>
    <x v="27"/>
    <x v="2"/>
    <x v="35"/>
    <n v="20"/>
  </r>
  <r>
    <x v="27"/>
    <x v="2"/>
    <x v="36"/>
    <n v="96"/>
  </r>
  <r>
    <x v="27"/>
    <x v="2"/>
    <x v="37"/>
    <n v="0"/>
  </r>
  <r>
    <x v="27"/>
    <x v="2"/>
    <x v="38"/>
    <n v="0"/>
  </r>
  <r>
    <x v="27"/>
    <x v="2"/>
    <x v="39"/>
    <n v="0"/>
  </r>
  <r>
    <x v="27"/>
    <x v="2"/>
    <x v="40"/>
    <n v="0"/>
  </r>
  <r>
    <x v="27"/>
    <x v="2"/>
    <x v="41"/>
    <n v="0"/>
  </r>
  <r>
    <x v="27"/>
    <x v="2"/>
    <x v="42"/>
    <n v="0"/>
  </r>
  <r>
    <x v="27"/>
    <x v="2"/>
    <x v="43"/>
    <n v="2054"/>
  </r>
  <r>
    <x v="27"/>
    <x v="3"/>
    <x v="0"/>
    <n v="1406279"/>
  </r>
  <r>
    <x v="27"/>
    <x v="3"/>
    <x v="1"/>
    <n v="0"/>
  </r>
  <r>
    <x v="27"/>
    <x v="3"/>
    <x v="2"/>
    <n v="172741"/>
  </r>
  <r>
    <x v="27"/>
    <x v="3"/>
    <x v="3"/>
    <n v="273235"/>
  </r>
  <r>
    <x v="27"/>
    <x v="3"/>
    <x v="4"/>
    <n v="127118"/>
  </r>
  <r>
    <x v="27"/>
    <x v="3"/>
    <x v="5"/>
    <n v="77339"/>
  </r>
  <r>
    <x v="27"/>
    <x v="3"/>
    <x v="6"/>
    <n v="540240"/>
  </r>
  <r>
    <x v="27"/>
    <x v="3"/>
    <x v="7"/>
    <n v="153278"/>
  </r>
  <r>
    <x v="27"/>
    <x v="3"/>
    <x v="8"/>
    <n v="358982"/>
  </r>
  <r>
    <x v="27"/>
    <x v="3"/>
    <x v="9"/>
    <n v="153358"/>
  </r>
  <r>
    <x v="27"/>
    <x v="3"/>
    <x v="10"/>
    <n v="858226"/>
  </r>
  <r>
    <x v="27"/>
    <x v="3"/>
    <x v="11"/>
    <n v="192349"/>
  </r>
  <r>
    <x v="27"/>
    <x v="3"/>
    <x v="12"/>
    <n v="172479"/>
  </r>
  <r>
    <x v="27"/>
    <x v="3"/>
    <x v="13"/>
    <n v="257788"/>
  </r>
  <r>
    <x v="27"/>
    <x v="3"/>
    <x v="14"/>
    <n v="991842"/>
  </r>
  <r>
    <x v="27"/>
    <x v="3"/>
    <x v="15"/>
    <n v="261516"/>
  </r>
  <r>
    <x v="27"/>
    <x v="3"/>
    <x v="16"/>
    <n v="792973"/>
  </r>
  <r>
    <x v="27"/>
    <x v="3"/>
    <x v="17"/>
    <n v="0"/>
  </r>
  <r>
    <x v="27"/>
    <x v="3"/>
    <x v="18"/>
    <n v="3936"/>
  </r>
  <r>
    <x v="27"/>
    <x v="3"/>
    <x v="19"/>
    <n v="3610"/>
  </r>
  <r>
    <x v="27"/>
    <x v="3"/>
    <x v="20"/>
    <n v="2004"/>
  </r>
  <r>
    <x v="27"/>
    <x v="3"/>
    <x v="21"/>
    <n v="0"/>
  </r>
  <r>
    <x v="27"/>
    <x v="3"/>
    <x v="22"/>
    <n v="0"/>
  </r>
  <r>
    <x v="27"/>
    <x v="3"/>
    <x v="23"/>
    <n v="4601"/>
  </r>
  <r>
    <x v="27"/>
    <x v="3"/>
    <x v="24"/>
    <n v="0"/>
  </r>
  <r>
    <x v="27"/>
    <x v="3"/>
    <x v="25"/>
    <n v="8"/>
  </r>
  <r>
    <x v="27"/>
    <x v="3"/>
    <x v="26"/>
    <n v="0"/>
  </r>
  <r>
    <x v="27"/>
    <x v="3"/>
    <x v="27"/>
    <n v="793"/>
  </r>
  <r>
    <x v="27"/>
    <x v="3"/>
    <x v="28"/>
    <n v="0"/>
  </r>
  <r>
    <x v="27"/>
    <x v="3"/>
    <x v="29"/>
    <n v="0"/>
  </r>
  <r>
    <x v="27"/>
    <x v="3"/>
    <x v="30"/>
    <n v="0"/>
  </r>
  <r>
    <x v="27"/>
    <x v="3"/>
    <x v="31"/>
    <n v="0"/>
  </r>
  <r>
    <x v="27"/>
    <x v="3"/>
    <x v="32"/>
    <n v="0"/>
  </r>
  <r>
    <x v="27"/>
    <x v="3"/>
    <x v="33"/>
    <n v="0"/>
  </r>
  <r>
    <x v="27"/>
    <x v="3"/>
    <x v="34"/>
    <n v="0"/>
  </r>
  <r>
    <x v="27"/>
    <x v="3"/>
    <x v="35"/>
    <n v="0"/>
  </r>
  <r>
    <x v="27"/>
    <x v="3"/>
    <x v="36"/>
    <n v="734"/>
  </r>
  <r>
    <x v="27"/>
    <x v="3"/>
    <x v="37"/>
    <n v="0"/>
  </r>
  <r>
    <x v="27"/>
    <x v="3"/>
    <x v="38"/>
    <n v="0"/>
  </r>
  <r>
    <x v="27"/>
    <x v="3"/>
    <x v="39"/>
    <n v="0"/>
  </r>
  <r>
    <x v="27"/>
    <x v="3"/>
    <x v="40"/>
    <n v="0"/>
  </r>
  <r>
    <x v="27"/>
    <x v="3"/>
    <x v="41"/>
    <n v="0"/>
  </r>
  <r>
    <x v="27"/>
    <x v="3"/>
    <x v="42"/>
    <n v="0"/>
  </r>
  <r>
    <x v="27"/>
    <x v="3"/>
    <x v="43"/>
    <n v="65409"/>
  </r>
  <r>
    <x v="27"/>
    <x v="4"/>
    <x v="0"/>
    <n v="1403620"/>
  </r>
  <r>
    <x v="27"/>
    <x v="4"/>
    <x v="1"/>
    <n v="0"/>
  </r>
  <r>
    <x v="27"/>
    <x v="4"/>
    <x v="2"/>
    <n v="176632"/>
  </r>
  <r>
    <x v="27"/>
    <x v="4"/>
    <x v="3"/>
    <n v="287185"/>
  </r>
  <r>
    <x v="27"/>
    <x v="4"/>
    <x v="4"/>
    <n v="101076"/>
  </r>
  <r>
    <x v="27"/>
    <x v="4"/>
    <x v="5"/>
    <n v="74706"/>
  </r>
  <r>
    <x v="27"/>
    <x v="4"/>
    <x v="6"/>
    <n v="633450"/>
  </r>
  <r>
    <x v="27"/>
    <x v="4"/>
    <x v="7"/>
    <n v="155806"/>
  </r>
  <r>
    <x v="27"/>
    <x v="4"/>
    <x v="8"/>
    <n v="333754"/>
  </r>
  <r>
    <x v="27"/>
    <x v="4"/>
    <x v="9"/>
    <n v="139849"/>
  </r>
  <r>
    <x v="27"/>
    <x v="4"/>
    <x v="10"/>
    <n v="835365"/>
  </r>
  <r>
    <x v="27"/>
    <x v="4"/>
    <x v="11"/>
    <n v="188018"/>
  </r>
  <r>
    <x v="27"/>
    <x v="4"/>
    <x v="12"/>
    <n v="176247"/>
  </r>
  <r>
    <x v="27"/>
    <x v="4"/>
    <x v="13"/>
    <n v="268765"/>
  </r>
  <r>
    <x v="27"/>
    <x v="4"/>
    <x v="14"/>
    <n v="1009505"/>
  </r>
  <r>
    <x v="27"/>
    <x v="4"/>
    <x v="15"/>
    <n v="251263"/>
  </r>
  <r>
    <x v="27"/>
    <x v="4"/>
    <x v="16"/>
    <n v="795243"/>
  </r>
  <r>
    <x v="27"/>
    <x v="4"/>
    <x v="17"/>
    <n v="0"/>
  </r>
  <r>
    <x v="27"/>
    <x v="4"/>
    <x v="18"/>
    <n v="3130"/>
  </r>
  <r>
    <x v="27"/>
    <x v="4"/>
    <x v="19"/>
    <n v="520"/>
  </r>
  <r>
    <x v="27"/>
    <x v="4"/>
    <x v="20"/>
    <n v="772"/>
  </r>
  <r>
    <x v="27"/>
    <x v="4"/>
    <x v="21"/>
    <n v="0"/>
  </r>
  <r>
    <x v="27"/>
    <x v="4"/>
    <x v="22"/>
    <n v="0"/>
  </r>
  <r>
    <x v="27"/>
    <x v="4"/>
    <x v="23"/>
    <n v="2981"/>
  </r>
  <r>
    <x v="27"/>
    <x v="4"/>
    <x v="24"/>
    <n v="0"/>
  </r>
  <r>
    <x v="27"/>
    <x v="4"/>
    <x v="25"/>
    <n v="0"/>
  </r>
  <r>
    <x v="27"/>
    <x v="4"/>
    <x v="26"/>
    <n v="0"/>
  </r>
  <r>
    <x v="27"/>
    <x v="4"/>
    <x v="27"/>
    <n v="763"/>
  </r>
  <r>
    <x v="27"/>
    <x v="4"/>
    <x v="28"/>
    <n v="0"/>
  </r>
  <r>
    <x v="27"/>
    <x v="4"/>
    <x v="29"/>
    <n v="5"/>
  </r>
  <r>
    <x v="27"/>
    <x v="4"/>
    <x v="30"/>
    <n v="0"/>
  </r>
  <r>
    <x v="27"/>
    <x v="4"/>
    <x v="31"/>
    <n v="2"/>
  </r>
  <r>
    <x v="27"/>
    <x v="4"/>
    <x v="32"/>
    <n v="0"/>
  </r>
  <r>
    <x v="27"/>
    <x v="4"/>
    <x v="33"/>
    <n v="0"/>
  </r>
  <r>
    <x v="27"/>
    <x v="4"/>
    <x v="34"/>
    <n v="0"/>
  </r>
  <r>
    <x v="27"/>
    <x v="4"/>
    <x v="35"/>
    <n v="0"/>
  </r>
  <r>
    <x v="27"/>
    <x v="4"/>
    <x v="36"/>
    <n v="297"/>
  </r>
  <r>
    <x v="27"/>
    <x v="4"/>
    <x v="37"/>
    <n v="0"/>
  </r>
  <r>
    <x v="27"/>
    <x v="4"/>
    <x v="38"/>
    <n v="0"/>
  </r>
  <r>
    <x v="27"/>
    <x v="4"/>
    <x v="39"/>
    <n v="0"/>
  </r>
  <r>
    <x v="27"/>
    <x v="4"/>
    <x v="40"/>
    <n v="0"/>
  </r>
  <r>
    <x v="27"/>
    <x v="4"/>
    <x v="41"/>
    <n v="0"/>
  </r>
  <r>
    <x v="27"/>
    <x v="4"/>
    <x v="42"/>
    <n v="0"/>
  </r>
  <r>
    <x v="27"/>
    <x v="4"/>
    <x v="43"/>
    <n v="2008"/>
  </r>
  <r>
    <x v="27"/>
    <x v="5"/>
    <x v="0"/>
    <n v="1285496"/>
  </r>
  <r>
    <x v="27"/>
    <x v="5"/>
    <x v="1"/>
    <n v="0"/>
  </r>
  <r>
    <x v="27"/>
    <x v="5"/>
    <x v="2"/>
    <n v="130404"/>
  </r>
  <r>
    <x v="27"/>
    <x v="5"/>
    <x v="3"/>
    <n v="274971"/>
  </r>
  <r>
    <x v="27"/>
    <x v="5"/>
    <x v="4"/>
    <n v="89894"/>
  </r>
  <r>
    <x v="27"/>
    <x v="5"/>
    <x v="5"/>
    <n v="58892"/>
  </r>
  <r>
    <x v="27"/>
    <x v="5"/>
    <x v="6"/>
    <n v="533097"/>
  </r>
  <r>
    <x v="27"/>
    <x v="5"/>
    <x v="7"/>
    <n v="139240"/>
  </r>
  <r>
    <x v="27"/>
    <x v="5"/>
    <x v="8"/>
    <n v="270715"/>
  </r>
  <r>
    <x v="27"/>
    <x v="5"/>
    <x v="9"/>
    <n v="111970"/>
  </r>
  <r>
    <x v="27"/>
    <x v="5"/>
    <x v="10"/>
    <n v="689369"/>
  </r>
  <r>
    <x v="27"/>
    <x v="5"/>
    <x v="11"/>
    <n v="141938"/>
  </r>
  <r>
    <x v="27"/>
    <x v="5"/>
    <x v="12"/>
    <n v="145470"/>
  </r>
  <r>
    <x v="27"/>
    <x v="5"/>
    <x v="13"/>
    <n v="212416"/>
  </r>
  <r>
    <x v="27"/>
    <x v="5"/>
    <x v="14"/>
    <n v="861265"/>
  </r>
  <r>
    <x v="27"/>
    <x v="5"/>
    <x v="15"/>
    <n v="222890"/>
  </r>
  <r>
    <x v="27"/>
    <x v="5"/>
    <x v="16"/>
    <n v="685572"/>
  </r>
  <r>
    <x v="27"/>
    <x v="5"/>
    <x v="17"/>
    <n v="133"/>
  </r>
  <r>
    <x v="27"/>
    <x v="5"/>
    <x v="18"/>
    <n v="2929"/>
  </r>
  <r>
    <x v="27"/>
    <x v="5"/>
    <x v="19"/>
    <n v="3455"/>
  </r>
  <r>
    <x v="27"/>
    <x v="5"/>
    <x v="44"/>
    <n v="0"/>
  </r>
  <r>
    <x v="27"/>
    <x v="5"/>
    <x v="20"/>
    <n v="724"/>
  </r>
  <r>
    <x v="27"/>
    <x v="5"/>
    <x v="21"/>
    <n v="0"/>
  </r>
  <r>
    <x v="27"/>
    <x v="5"/>
    <x v="22"/>
    <n v="0"/>
  </r>
  <r>
    <x v="27"/>
    <x v="5"/>
    <x v="23"/>
    <n v="2790"/>
  </r>
  <r>
    <x v="27"/>
    <x v="5"/>
    <x v="24"/>
    <n v="0"/>
  </r>
  <r>
    <x v="27"/>
    <x v="5"/>
    <x v="25"/>
    <n v="10"/>
  </r>
  <r>
    <x v="27"/>
    <x v="5"/>
    <x v="26"/>
    <n v="0"/>
  </r>
  <r>
    <x v="27"/>
    <x v="5"/>
    <x v="27"/>
    <n v="580"/>
  </r>
  <r>
    <x v="27"/>
    <x v="5"/>
    <x v="28"/>
    <n v="0"/>
  </r>
  <r>
    <x v="27"/>
    <x v="5"/>
    <x v="29"/>
    <n v="7"/>
  </r>
  <r>
    <x v="27"/>
    <x v="5"/>
    <x v="30"/>
    <n v="0"/>
  </r>
  <r>
    <x v="27"/>
    <x v="5"/>
    <x v="31"/>
    <n v="12"/>
  </r>
  <r>
    <x v="27"/>
    <x v="5"/>
    <x v="32"/>
    <n v="44"/>
  </r>
  <r>
    <x v="27"/>
    <x v="5"/>
    <x v="33"/>
    <n v="0"/>
  </r>
  <r>
    <x v="27"/>
    <x v="5"/>
    <x v="34"/>
    <n v="0"/>
  </r>
  <r>
    <x v="27"/>
    <x v="5"/>
    <x v="35"/>
    <n v="8"/>
  </r>
  <r>
    <x v="27"/>
    <x v="5"/>
    <x v="36"/>
    <n v="124"/>
  </r>
  <r>
    <x v="27"/>
    <x v="5"/>
    <x v="37"/>
    <n v="0"/>
  </r>
  <r>
    <x v="27"/>
    <x v="5"/>
    <x v="38"/>
    <n v="0"/>
  </r>
  <r>
    <x v="27"/>
    <x v="5"/>
    <x v="39"/>
    <n v="0"/>
  </r>
  <r>
    <x v="27"/>
    <x v="5"/>
    <x v="40"/>
    <n v="21"/>
  </r>
  <r>
    <x v="27"/>
    <x v="5"/>
    <x v="41"/>
    <n v="0"/>
  </r>
  <r>
    <x v="27"/>
    <x v="5"/>
    <x v="42"/>
    <n v="0"/>
  </r>
  <r>
    <x v="27"/>
    <x v="5"/>
    <x v="43"/>
    <n v="13795"/>
  </r>
  <r>
    <x v="28"/>
    <x v="6"/>
    <x v="0"/>
    <n v="1254302"/>
  </r>
  <r>
    <x v="28"/>
    <x v="6"/>
    <x v="1"/>
    <n v="0"/>
  </r>
  <r>
    <x v="28"/>
    <x v="6"/>
    <x v="2"/>
    <n v="145965"/>
  </r>
  <r>
    <x v="28"/>
    <x v="6"/>
    <x v="3"/>
    <n v="217610"/>
  </r>
  <r>
    <x v="28"/>
    <x v="6"/>
    <x v="4"/>
    <n v="69054"/>
  </r>
  <r>
    <x v="28"/>
    <x v="6"/>
    <x v="5"/>
    <n v="62440"/>
  </r>
  <r>
    <x v="28"/>
    <x v="6"/>
    <x v="6"/>
    <n v="537158"/>
  </r>
  <r>
    <x v="28"/>
    <x v="6"/>
    <x v="7"/>
    <n v="133204"/>
  </r>
  <r>
    <x v="28"/>
    <x v="6"/>
    <x v="8"/>
    <n v="275358"/>
  </r>
  <r>
    <x v="28"/>
    <x v="6"/>
    <x v="9"/>
    <n v="116669"/>
  </r>
  <r>
    <x v="28"/>
    <x v="6"/>
    <x v="10"/>
    <n v="664246"/>
  </r>
  <r>
    <x v="28"/>
    <x v="6"/>
    <x v="11"/>
    <n v="143480"/>
  </r>
  <r>
    <x v="28"/>
    <x v="6"/>
    <x v="12"/>
    <n v="150438"/>
  </r>
  <r>
    <x v="28"/>
    <x v="6"/>
    <x v="13"/>
    <n v="212425"/>
  </r>
  <r>
    <x v="28"/>
    <x v="6"/>
    <x v="14"/>
    <n v="846962"/>
  </r>
  <r>
    <x v="28"/>
    <x v="6"/>
    <x v="15"/>
    <n v="224642"/>
  </r>
  <r>
    <x v="28"/>
    <x v="6"/>
    <x v="16"/>
    <n v="714678"/>
  </r>
  <r>
    <x v="28"/>
    <x v="6"/>
    <x v="17"/>
    <n v="471"/>
  </r>
  <r>
    <x v="28"/>
    <x v="6"/>
    <x v="18"/>
    <n v="3105"/>
  </r>
  <r>
    <x v="28"/>
    <x v="6"/>
    <x v="19"/>
    <n v="3731"/>
  </r>
  <r>
    <x v="28"/>
    <x v="6"/>
    <x v="44"/>
    <n v="0"/>
  </r>
  <r>
    <x v="28"/>
    <x v="6"/>
    <x v="20"/>
    <n v="2284"/>
  </r>
  <r>
    <x v="28"/>
    <x v="6"/>
    <x v="21"/>
    <n v="0"/>
  </r>
  <r>
    <x v="28"/>
    <x v="6"/>
    <x v="22"/>
    <n v="0"/>
  </r>
  <r>
    <x v="28"/>
    <x v="6"/>
    <x v="23"/>
    <n v="2969"/>
  </r>
  <r>
    <x v="28"/>
    <x v="6"/>
    <x v="24"/>
    <n v="0"/>
  </r>
  <r>
    <x v="28"/>
    <x v="6"/>
    <x v="25"/>
    <n v="6"/>
  </r>
  <r>
    <x v="28"/>
    <x v="6"/>
    <x v="26"/>
    <n v="29"/>
  </r>
  <r>
    <x v="28"/>
    <x v="6"/>
    <x v="27"/>
    <n v="997"/>
  </r>
  <r>
    <x v="28"/>
    <x v="6"/>
    <x v="28"/>
    <n v="0"/>
  </r>
  <r>
    <x v="28"/>
    <x v="6"/>
    <x v="29"/>
    <n v="29"/>
  </r>
  <r>
    <x v="28"/>
    <x v="6"/>
    <x v="30"/>
    <n v="0"/>
  </r>
  <r>
    <x v="28"/>
    <x v="6"/>
    <x v="31"/>
    <n v="85"/>
  </r>
  <r>
    <x v="28"/>
    <x v="6"/>
    <x v="32"/>
    <n v="297"/>
  </r>
  <r>
    <x v="28"/>
    <x v="6"/>
    <x v="33"/>
    <n v="0"/>
  </r>
  <r>
    <x v="28"/>
    <x v="6"/>
    <x v="34"/>
    <n v="0"/>
  </r>
  <r>
    <x v="28"/>
    <x v="6"/>
    <x v="35"/>
    <n v="92"/>
  </r>
  <r>
    <x v="28"/>
    <x v="6"/>
    <x v="36"/>
    <n v="0"/>
  </r>
  <r>
    <x v="28"/>
    <x v="6"/>
    <x v="37"/>
    <n v="0"/>
  </r>
  <r>
    <x v="28"/>
    <x v="6"/>
    <x v="38"/>
    <n v="0"/>
  </r>
  <r>
    <x v="28"/>
    <x v="6"/>
    <x v="39"/>
    <n v="0"/>
  </r>
  <r>
    <x v="28"/>
    <x v="6"/>
    <x v="40"/>
    <n v="163"/>
  </r>
  <r>
    <x v="28"/>
    <x v="6"/>
    <x v="41"/>
    <n v="0"/>
  </r>
  <r>
    <x v="28"/>
    <x v="6"/>
    <x v="42"/>
    <n v="0"/>
  </r>
  <r>
    <x v="28"/>
    <x v="6"/>
    <x v="43"/>
    <n v="3415"/>
  </r>
  <r>
    <x v="28"/>
    <x v="7"/>
    <x v="0"/>
    <n v="1200135"/>
  </r>
  <r>
    <x v="28"/>
    <x v="7"/>
    <x v="1"/>
    <n v="0"/>
  </r>
  <r>
    <x v="28"/>
    <x v="7"/>
    <x v="2"/>
    <n v="141582"/>
  </r>
  <r>
    <x v="28"/>
    <x v="7"/>
    <x v="3"/>
    <n v="212771"/>
  </r>
  <r>
    <x v="28"/>
    <x v="7"/>
    <x v="4"/>
    <n v="74253"/>
  </r>
  <r>
    <x v="28"/>
    <x v="7"/>
    <x v="5"/>
    <n v="58204"/>
  </r>
  <r>
    <x v="28"/>
    <x v="7"/>
    <x v="6"/>
    <n v="477266"/>
  </r>
  <r>
    <x v="28"/>
    <x v="7"/>
    <x v="7"/>
    <n v="126557"/>
  </r>
  <r>
    <x v="28"/>
    <x v="7"/>
    <x v="8"/>
    <n v="281359"/>
  </r>
  <r>
    <x v="28"/>
    <x v="7"/>
    <x v="9"/>
    <n v="111240"/>
  </r>
  <r>
    <x v="28"/>
    <x v="7"/>
    <x v="10"/>
    <n v="603224"/>
  </r>
  <r>
    <x v="28"/>
    <x v="7"/>
    <x v="11"/>
    <n v="112216"/>
  </r>
  <r>
    <x v="28"/>
    <x v="7"/>
    <x v="12"/>
    <n v="136789"/>
  </r>
  <r>
    <x v="28"/>
    <x v="7"/>
    <x v="13"/>
    <n v="173400"/>
  </r>
  <r>
    <x v="28"/>
    <x v="7"/>
    <x v="14"/>
    <n v="775556"/>
  </r>
  <r>
    <x v="28"/>
    <x v="7"/>
    <x v="15"/>
    <n v="203311"/>
  </r>
  <r>
    <x v="28"/>
    <x v="7"/>
    <x v="16"/>
    <n v="675966"/>
  </r>
  <r>
    <x v="28"/>
    <x v="7"/>
    <x v="17"/>
    <n v="19"/>
  </r>
  <r>
    <x v="28"/>
    <x v="7"/>
    <x v="18"/>
    <n v="3157"/>
  </r>
  <r>
    <x v="28"/>
    <x v="7"/>
    <x v="19"/>
    <n v="3770"/>
  </r>
  <r>
    <x v="28"/>
    <x v="7"/>
    <x v="44"/>
    <n v="0"/>
  </r>
  <r>
    <x v="28"/>
    <x v="7"/>
    <x v="20"/>
    <n v="0"/>
  </r>
  <r>
    <x v="28"/>
    <x v="7"/>
    <x v="21"/>
    <n v="0"/>
  </r>
  <r>
    <x v="28"/>
    <x v="7"/>
    <x v="22"/>
    <n v="0"/>
  </r>
  <r>
    <x v="28"/>
    <x v="7"/>
    <x v="23"/>
    <n v="1490"/>
  </r>
  <r>
    <x v="28"/>
    <x v="7"/>
    <x v="24"/>
    <n v="0"/>
  </r>
  <r>
    <x v="28"/>
    <x v="7"/>
    <x v="25"/>
    <n v="0"/>
  </r>
  <r>
    <x v="28"/>
    <x v="7"/>
    <x v="26"/>
    <n v="0"/>
  </r>
  <r>
    <x v="28"/>
    <x v="7"/>
    <x v="27"/>
    <n v="903"/>
  </r>
  <r>
    <x v="28"/>
    <x v="7"/>
    <x v="28"/>
    <n v="0"/>
  </r>
  <r>
    <x v="28"/>
    <x v="7"/>
    <x v="29"/>
    <n v="0"/>
  </r>
  <r>
    <x v="28"/>
    <x v="7"/>
    <x v="30"/>
    <n v="0"/>
  </r>
  <r>
    <x v="28"/>
    <x v="7"/>
    <x v="31"/>
    <n v="0"/>
  </r>
  <r>
    <x v="28"/>
    <x v="7"/>
    <x v="32"/>
    <n v="0"/>
  </r>
  <r>
    <x v="28"/>
    <x v="7"/>
    <x v="33"/>
    <n v="0"/>
  </r>
  <r>
    <x v="28"/>
    <x v="7"/>
    <x v="34"/>
    <n v="0"/>
  </r>
  <r>
    <x v="28"/>
    <x v="7"/>
    <x v="35"/>
    <n v="0"/>
  </r>
  <r>
    <x v="28"/>
    <x v="7"/>
    <x v="36"/>
    <n v="0"/>
  </r>
  <r>
    <x v="28"/>
    <x v="7"/>
    <x v="37"/>
    <n v="0"/>
  </r>
  <r>
    <x v="28"/>
    <x v="7"/>
    <x v="38"/>
    <n v="0"/>
  </r>
  <r>
    <x v="28"/>
    <x v="7"/>
    <x v="39"/>
    <n v="0"/>
  </r>
  <r>
    <x v="28"/>
    <x v="7"/>
    <x v="40"/>
    <n v="0"/>
  </r>
  <r>
    <x v="28"/>
    <x v="7"/>
    <x v="41"/>
    <n v="0"/>
  </r>
  <r>
    <x v="28"/>
    <x v="7"/>
    <x v="42"/>
    <n v="0"/>
  </r>
  <r>
    <x v="28"/>
    <x v="7"/>
    <x v="43"/>
    <n v="218"/>
  </r>
  <r>
    <x v="28"/>
    <x v="8"/>
    <x v="0"/>
    <n v="1334353"/>
  </r>
  <r>
    <x v="28"/>
    <x v="8"/>
    <x v="1"/>
    <n v="0"/>
  </r>
  <r>
    <x v="28"/>
    <x v="8"/>
    <x v="2"/>
    <n v="137989"/>
  </r>
  <r>
    <x v="28"/>
    <x v="8"/>
    <x v="3"/>
    <n v="268607"/>
  </r>
  <r>
    <x v="28"/>
    <x v="8"/>
    <x v="4"/>
    <n v="61238"/>
  </r>
  <r>
    <x v="28"/>
    <x v="8"/>
    <x v="5"/>
    <n v="66643"/>
  </r>
  <r>
    <x v="28"/>
    <x v="8"/>
    <x v="6"/>
    <n v="485873"/>
  </r>
  <r>
    <x v="28"/>
    <x v="8"/>
    <x v="7"/>
    <n v="153619"/>
  </r>
  <r>
    <x v="28"/>
    <x v="8"/>
    <x v="8"/>
    <n v="334964"/>
  </r>
  <r>
    <x v="28"/>
    <x v="8"/>
    <x v="9"/>
    <n v="130500"/>
  </r>
  <r>
    <x v="28"/>
    <x v="8"/>
    <x v="10"/>
    <n v="744810"/>
  </r>
  <r>
    <x v="28"/>
    <x v="8"/>
    <x v="11"/>
    <n v="126776"/>
  </r>
  <r>
    <x v="28"/>
    <x v="8"/>
    <x v="12"/>
    <n v="180404"/>
  </r>
  <r>
    <x v="28"/>
    <x v="8"/>
    <x v="13"/>
    <n v="223842"/>
  </r>
  <r>
    <x v="28"/>
    <x v="8"/>
    <x v="14"/>
    <n v="916747"/>
  </r>
  <r>
    <x v="28"/>
    <x v="8"/>
    <x v="15"/>
    <n v="235372"/>
  </r>
  <r>
    <x v="28"/>
    <x v="8"/>
    <x v="16"/>
    <n v="784386"/>
  </r>
  <r>
    <x v="28"/>
    <x v="8"/>
    <x v="17"/>
    <n v="16"/>
  </r>
  <r>
    <x v="28"/>
    <x v="8"/>
    <x v="18"/>
    <n v="2909"/>
  </r>
  <r>
    <x v="28"/>
    <x v="8"/>
    <x v="19"/>
    <n v="3303"/>
  </r>
  <r>
    <x v="28"/>
    <x v="8"/>
    <x v="44"/>
    <n v="0"/>
  </r>
  <r>
    <x v="28"/>
    <x v="8"/>
    <x v="20"/>
    <n v="296"/>
  </r>
  <r>
    <x v="28"/>
    <x v="8"/>
    <x v="21"/>
    <n v="0"/>
  </r>
  <r>
    <x v="28"/>
    <x v="8"/>
    <x v="22"/>
    <n v="0"/>
  </r>
  <r>
    <x v="28"/>
    <x v="8"/>
    <x v="23"/>
    <n v="28"/>
  </r>
  <r>
    <x v="28"/>
    <x v="8"/>
    <x v="24"/>
    <n v="0"/>
  </r>
  <r>
    <x v="28"/>
    <x v="8"/>
    <x v="25"/>
    <n v="0"/>
  </r>
  <r>
    <x v="28"/>
    <x v="8"/>
    <x v="26"/>
    <n v="0"/>
  </r>
  <r>
    <x v="28"/>
    <x v="8"/>
    <x v="27"/>
    <n v="195"/>
  </r>
  <r>
    <x v="28"/>
    <x v="8"/>
    <x v="28"/>
    <n v="0"/>
  </r>
  <r>
    <x v="28"/>
    <x v="8"/>
    <x v="29"/>
    <n v="0"/>
  </r>
  <r>
    <x v="28"/>
    <x v="8"/>
    <x v="30"/>
    <n v="0"/>
  </r>
  <r>
    <x v="28"/>
    <x v="8"/>
    <x v="31"/>
    <n v="0"/>
  </r>
  <r>
    <x v="28"/>
    <x v="8"/>
    <x v="32"/>
    <n v="0"/>
  </r>
  <r>
    <x v="28"/>
    <x v="8"/>
    <x v="33"/>
    <n v="0"/>
  </r>
  <r>
    <x v="28"/>
    <x v="8"/>
    <x v="34"/>
    <n v="0"/>
  </r>
  <r>
    <x v="28"/>
    <x v="8"/>
    <x v="35"/>
    <n v="0"/>
  </r>
  <r>
    <x v="28"/>
    <x v="8"/>
    <x v="36"/>
    <n v="0"/>
  </r>
  <r>
    <x v="28"/>
    <x v="8"/>
    <x v="37"/>
    <n v="0"/>
  </r>
  <r>
    <x v="28"/>
    <x v="8"/>
    <x v="38"/>
    <n v="0"/>
  </r>
  <r>
    <x v="28"/>
    <x v="8"/>
    <x v="39"/>
    <n v="0"/>
  </r>
  <r>
    <x v="28"/>
    <x v="8"/>
    <x v="40"/>
    <n v="0"/>
  </r>
  <r>
    <x v="28"/>
    <x v="8"/>
    <x v="41"/>
    <n v="0"/>
  </r>
  <r>
    <x v="28"/>
    <x v="8"/>
    <x v="42"/>
    <n v="0"/>
  </r>
  <r>
    <x v="28"/>
    <x v="8"/>
    <x v="43"/>
    <n v="9015"/>
  </r>
  <r>
    <x v="28"/>
    <x v="9"/>
    <x v="0"/>
    <n v="840084"/>
  </r>
  <r>
    <x v="28"/>
    <x v="9"/>
    <x v="1"/>
    <n v="0"/>
  </r>
  <r>
    <x v="28"/>
    <x v="9"/>
    <x v="2"/>
    <n v="53810"/>
  </r>
  <r>
    <x v="28"/>
    <x v="9"/>
    <x v="3"/>
    <n v="232463"/>
  </r>
  <r>
    <x v="28"/>
    <x v="9"/>
    <x v="4"/>
    <n v="40770"/>
  </r>
  <r>
    <x v="28"/>
    <x v="9"/>
    <x v="5"/>
    <n v="62986"/>
  </r>
  <r>
    <x v="28"/>
    <x v="9"/>
    <x v="6"/>
    <n v="347368"/>
  </r>
  <r>
    <x v="28"/>
    <x v="9"/>
    <x v="7"/>
    <n v="146724"/>
  </r>
  <r>
    <x v="28"/>
    <x v="9"/>
    <x v="8"/>
    <n v="188654"/>
  </r>
  <r>
    <x v="28"/>
    <x v="9"/>
    <x v="9"/>
    <n v="78838"/>
  </r>
  <r>
    <x v="28"/>
    <x v="9"/>
    <x v="10"/>
    <n v="490267"/>
  </r>
  <r>
    <x v="28"/>
    <x v="9"/>
    <x v="11"/>
    <n v="81792"/>
  </r>
  <r>
    <x v="28"/>
    <x v="9"/>
    <x v="12"/>
    <n v="139271"/>
  </r>
  <r>
    <x v="28"/>
    <x v="9"/>
    <x v="13"/>
    <n v="94152"/>
  </r>
  <r>
    <x v="28"/>
    <x v="9"/>
    <x v="14"/>
    <n v="511439"/>
  </r>
  <r>
    <x v="28"/>
    <x v="9"/>
    <x v="15"/>
    <n v="193147"/>
  </r>
  <r>
    <x v="28"/>
    <x v="9"/>
    <x v="16"/>
    <n v="648824"/>
  </r>
  <r>
    <x v="28"/>
    <x v="9"/>
    <x v="17"/>
    <n v="591"/>
  </r>
  <r>
    <x v="28"/>
    <x v="9"/>
    <x v="18"/>
    <n v="3410"/>
  </r>
  <r>
    <x v="28"/>
    <x v="9"/>
    <x v="19"/>
    <n v="6786"/>
  </r>
  <r>
    <x v="28"/>
    <x v="9"/>
    <x v="44"/>
    <n v="4357"/>
  </r>
  <r>
    <x v="28"/>
    <x v="9"/>
    <x v="20"/>
    <n v="0"/>
  </r>
  <r>
    <x v="28"/>
    <x v="9"/>
    <x v="21"/>
    <n v="0"/>
  </r>
  <r>
    <x v="28"/>
    <x v="9"/>
    <x v="22"/>
    <n v="0"/>
  </r>
  <r>
    <x v="28"/>
    <x v="9"/>
    <x v="23"/>
    <n v="1476"/>
  </r>
  <r>
    <x v="28"/>
    <x v="9"/>
    <x v="24"/>
    <n v="0"/>
  </r>
  <r>
    <x v="28"/>
    <x v="9"/>
    <x v="25"/>
    <n v="0"/>
  </r>
  <r>
    <x v="28"/>
    <x v="9"/>
    <x v="26"/>
    <n v="0"/>
  </r>
  <r>
    <x v="28"/>
    <x v="9"/>
    <x v="27"/>
    <n v="130"/>
  </r>
  <r>
    <x v="28"/>
    <x v="9"/>
    <x v="28"/>
    <n v="0"/>
  </r>
  <r>
    <x v="28"/>
    <x v="9"/>
    <x v="29"/>
    <n v="7"/>
  </r>
  <r>
    <x v="28"/>
    <x v="9"/>
    <x v="30"/>
    <n v="0"/>
  </r>
  <r>
    <x v="28"/>
    <x v="9"/>
    <x v="31"/>
    <n v="21"/>
  </r>
  <r>
    <x v="28"/>
    <x v="9"/>
    <x v="32"/>
    <n v="85"/>
  </r>
  <r>
    <x v="28"/>
    <x v="9"/>
    <x v="33"/>
    <n v="0"/>
  </r>
  <r>
    <x v="28"/>
    <x v="9"/>
    <x v="34"/>
    <n v="0"/>
  </r>
  <r>
    <x v="28"/>
    <x v="9"/>
    <x v="35"/>
    <n v="73"/>
  </r>
  <r>
    <x v="28"/>
    <x v="9"/>
    <x v="36"/>
    <n v="0"/>
  </r>
  <r>
    <x v="28"/>
    <x v="9"/>
    <x v="37"/>
    <n v="0"/>
  </r>
  <r>
    <x v="28"/>
    <x v="9"/>
    <x v="38"/>
    <n v="0"/>
  </r>
  <r>
    <x v="28"/>
    <x v="9"/>
    <x v="39"/>
    <n v="0"/>
  </r>
  <r>
    <x v="28"/>
    <x v="9"/>
    <x v="40"/>
    <n v="39"/>
  </r>
  <r>
    <x v="28"/>
    <x v="9"/>
    <x v="41"/>
    <n v="0"/>
  </r>
  <r>
    <x v="28"/>
    <x v="9"/>
    <x v="42"/>
    <n v="0"/>
  </r>
  <r>
    <x v="28"/>
    <x v="9"/>
    <x v="43"/>
    <n v="16512"/>
  </r>
  <r>
    <x v="28"/>
    <x v="10"/>
    <x v="0"/>
    <n v="1348064"/>
  </r>
  <r>
    <x v="28"/>
    <x v="10"/>
    <x v="1"/>
    <n v="0"/>
  </r>
  <r>
    <x v="28"/>
    <x v="10"/>
    <x v="2"/>
    <n v="143278"/>
  </r>
  <r>
    <x v="28"/>
    <x v="10"/>
    <x v="3"/>
    <n v="217688"/>
  </r>
  <r>
    <x v="28"/>
    <x v="10"/>
    <x v="4"/>
    <n v="75160"/>
  </r>
  <r>
    <x v="28"/>
    <x v="10"/>
    <x v="5"/>
    <n v="79510"/>
  </r>
  <r>
    <x v="28"/>
    <x v="10"/>
    <x v="6"/>
    <n v="484584"/>
  </r>
  <r>
    <x v="28"/>
    <x v="10"/>
    <x v="7"/>
    <n v="165366"/>
  </r>
  <r>
    <x v="28"/>
    <x v="10"/>
    <x v="8"/>
    <n v="231336"/>
  </r>
  <r>
    <x v="28"/>
    <x v="10"/>
    <x v="9"/>
    <n v="128239"/>
  </r>
  <r>
    <x v="28"/>
    <x v="10"/>
    <x v="10"/>
    <n v="676941"/>
  </r>
  <r>
    <x v="28"/>
    <x v="10"/>
    <x v="11"/>
    <n v="124772"/>
  </r>
  <r>
    <x v="28"/>
    <x v="10"/>
    <x v="12"/>
    <n v="147076"/>
  </r>
  <r>
    <x v="28"/>
    <x v="10"/>
    <x v="13"/>
    <n v="177281"/>
  </r>
  <r>
    <x v="28"/>
    <x v="10"/>
    <x v="14"/>
    <n v="798381"/>
  </r>
  <r>
    <x v="28"/>
    <x v="10"/>
    <x v="15"/>
    <n v="231261"/>
  </r>
  <r>
    <x v="28"/>
    <x v="10"/>
    <x v="16"/>
    <n v="712414"/>
  </r>
  <r>
    <x v="28"/>
    <x v="10"/>
    <x v="17"/>
    <n v="37"/>
  </r>
  <r>
    <x v="28"/>
    <x v="10"/>
    <x v="18"/>
    <n v="2937"/>
  </r>
  <r>
    <x v="28"/>
    <x v="10"/>
    <x v="19"/>
    <n v="3686"/>
  </r>
  <r>
    <x v="28"/>
    <x v="10"/>
    <x v="44"/>
    <n v="0"/>
  </r>
  <r>
    <x v="28"/>
    <x v="10"/>
    <x v="20"/>
    <n v="183"/>
  </r>
  <r>
    <x v="28"/>
    <x v="10"/>
    <x v="21"/>
    <n v="0"/>
  </r>
  <r>
    <x v="28"/>
    <x v="10"/>
    <x v="22"/>
    <n v="0"/>
  </r>
  <r>
    <x v="28"/>
    <x v="10"/>
    <x v="23"/>
    <n v="52"/>
  </r>
  <r>
    <x v="28"/>
    <x v="10"/>
    <x v="24"/>
    <n v="0"/>
  </r>
  <r>
    <x v="28"/>
    <x v="10"/>
    <x v="25"/>
    <n v="0"/>
  </r>
  <r>
    <x v="28"/>
    <x v="10"/>
    <x v="26"/>
    <n v="0"/>
  </r>
  <r>
    <x v="28"/>
    <x v="10"/>
    <x v="27"/>
    <n v="149"/>
  </r>
  <r>
    <x v="28"/>
    <x v="10"/>
    <x v="28"/>
    <n v="0"/>
  </r>
  <r>
    <x v="28"/>
    <x v="10"/>
    <x v="29"/>
    <n v="1"/>
  </r>
  <r>
    <x v="28"/>
    <x v="10"/>
    <x v="30"/>
    <n v="0"/>
  </r>
  <r>
    <x v="28"/>
    <x v="10"/>
    <x v="31"/>
    <n v="0"/>
  </r>
  <r>
    <x v="28"/>
    <x v="10"/>
    <x v="32"/>
    <n v="5"/>
  </r>
  <r>
    <x v="28"/>
    <x v="10"/>
    <x v="33"/>
    <n v="0"/>
  </r>
  <r>
    <x v="28"/>
    <x v="10"/>
    <x v="34"/>
    <n v="0"/>
  </r>
  <r>
    <x v="28"/>
    <x v="10"/>
    <x v="35"/>
    <n v="3"/>
  </r>
  <r>
    <x v="28"/>
    <x v="10"/>
    <x v="36"/>
    <n v="0"/>
  </r>
  <r>
    <x v="28"/>
    <x v="10"/>
    <x v="37"/>
    <n v="0"/>
  </r>
  <r>
    <x v="28"/>
    <x v="10"/>
    <x v="38"/>
    <n v="0"/>
  </r>
  <r>
    <x v="28"/>
    <x v="10"/>
    <x v="39"/>
    <n v="0"/>
  </r>
  <r>
    <x v="28"/>
    <x v="10"/>
    <x v="40"/>
    <n v="5"/>
  </r>
  <r>
    <x v="28"/>
    <x v="10"/>
    <x v="41"/>
    <n v="0"/>
  </r>
  <r>
    <x v="28"/>
    <x v="10"/>
    <x v="42"/>
    <n v="0"/>
  </r>
  <r>
    <x v="28"/>
    <x v="10"/>
    <x v="43"/>
    <n v="925"/>
  </r>
  <r>
    <x v="28"/>
    <x v="11"/>
    <x v="0"/>
    <n v="1302545"/>
  </r>
  <r>
    <x v="28"/>
    <x v="11"/>
    <x v="1"/>
    <n v="0"/>
  </r>
  <r>
    <x v="28"/>
    <x v="11"/>
    <x v="2"/>
    <n v="145194"/>
  </r>
  <r>
    <x v="28"/>
    <x v="11"/>
    <x v="3"/>
    <n v="202130"/>
  </r>
  <r>
    <x v="28"/>
    <x v="11"/>
    <x v="4"/>
    <n v="93311"/>
  </r>
  <r>
    <x v="28"/>
    <x v="11"/>
    <x v="5"/>
    <n v="75148"/>
  </r>
  <r>
    <x v="28"/>
    <x v="11"/>
    <x v="6"/>
    <n v="525998"/>
  </r>
  <r>
    <x v="28"/>
    <x v="11"/>
    <x v="7"/>
    <n v="151190"/>
  </r>
  <r>
    <x v="28"/>
    <x v="11"/>
    <x v="8"/>
    <n v="298896"/>
  </r>
  <r>
    <x v="28"/>
    <x v="11"/>
    <x v="9"/>
    <n v="148553"/>
  </r>
  <r>
    <x v="28"/>
    <x v="11"/>
    <x v="10"/>
    <n v="763510"/>
  </r>
  <r>
    <x v="28"/>
    <x v="11"/>
    <x v="11"/>
    <n v="121301"/>
  </r>
  <r>
    <x v="28"/>
    <x v="11"/>
    <x v="12"/>
    <n v="158444"/>
  </r>
  <r>
    <x v="28"/>
    <x v="11"/>
    <x v="13"/>
    <n v="218695"/>
  </r>
  <r>
    <x v="28"/>
    <x v="11"/>
    <x v="14"/>
    <n v="892871"/>
  </r>
  <r>
    <x v="28"/>
    <x v="11"/>
    <x v="15"/>
    <n v="221445"/>
  </r>
  <r>
    <x v="28"/>
    <x v="11"/>
    <x v="16"/>
    <n v="728835"/>
  </r>
  <r>
    <x v="28"/>
    <x v="11"/>
    <x v="17"/>
    <n v="12"/>
  </r>
  <r>
    <x v="28"/>
    <x v="11"/>
    <x v="18"/>
    <n v="3183"/>
  </r>
  <r>
    <x v="28"/>
    <x v="11"/>
    <x v="19"/>
    <n v="3953"/>
  </r>
  <r>
    <x v="28"/>
    <x v="11"/>
    <x v="44"/>
    <n v="0"/>
  </r>
  <r>
    <x v="28"/>
    <x v="11"/>
    <x v="20"/>
    <n v="108"/>
  </r>
  <r>
    <x v="28"/>
    <x v="11"/>
    <x v="21"/>
    <n v="0"/>
  </r>
  <r>
    <x v="28"/>
    <x v="11"/>
    <x v="22"/>
    <n v="0"/>
  </r>
  <r>
    <x v="28"/>
    <x v="11"/>
    <x v="23"/>
    <n v="58"/>
  </r>
  <r>
    <x v="28"/>
    <x v="11"/>
    <x v="24"/>
    <n v="0"/>
  </r>
  <r>
    <x v="28"/>
    <x v="11"/>
    <x v="25"/>
    <n v="0"/>
  </r>
  <r>
    <x v="28"/>
    <x v="11"/>
    <x v="26"/>
    <n v="0"/>
  </r>
  <r>
    <x v="28"/>
    <x v="11"/>
    <x v="27"/>
    <n v="103"/>
  </r>
  <r>
    <x v="28"/>
    <x v="11"/>
    <x v="28"/>
    <n v="0"/>
  </r>
  <r>
    <x v="28"/>
    <x v="11"/>
    <x v="29"/>
    <n v="2"/>
  </r>
  <r>
    <x v="28"/>
    <x v="11"/>
    <x v="30"/>
    <n v="0"/>
  </r>
  <r>
    <x v="28"/>
    <x v="11"/>
    <x v="31"/>
    <n v="1"/>
  </r>
  <r>
    <x v="28"/>
    <x v="11"/>
    <x v="32"/>
    <n v="24"/>
  </r>
  <r>
    <x v="28"/>
    <x v="11"/>
    <x v="33"/>
    <n v="0"/>
  </r>
  <r>
    <x v="28"/>
    <x v="11"/>
    <x v="34"/>
    <n v="0"/>
  </r>
  <r>
    <x v="28"/>
    <x v="11"/>
    <x v="35"/>
    <n v="0"/>
  </r>
  <r>
    <x v="28"/>
    <x v="11"/>
    <x v="36"/>
    <n v="0"/>
  </r>
  <r>
    <x v="28"/>
    <x v="11"/>
    <x v="37"/>
    <n v="0"/>
  </r>
  <r>
    <x v="28"/>
    <x v="11"/>
    <x v="38"/>
    <n v="0"/>
  </r>
  <r>
    <x v="28"/>
    <x v="11"/>
    <x v="39"/>
    <n v="0"/>
  </r>
  <r>
    <x v="28"/>
    <x v="11"/>
    <x v="40"/>
    <n v="7"/>
  </r>
  <r>
    <x v="28"/>
    <x v="11"/>
    <x v="41"/>
    <n v="0"/>
  </r>
  <r>
    <x v="28"/>
    <x v="11"/>
    <x v="42"/>
    <n v="0"/>
  </r>
  <r>
    <x v="28"/>
    <x v="11"/>
    <x v="43"/>
    <n v="9104"/>
  </r>
  <r>
    <x v="28"/>
    <x v="0"/>
    <x v="0"/>
    <n v="1386550"/>
  </r>
  <r>
    <x v="28"/>
    <x v="0"/>
    <x v="1"/>
    <n v="0"/>
  </r>
  <r>
    <x v="28"/>
    <x v="0"/>
    <x v="2"/>
    <n v="121425"/>
  </r>
  <r>
    <x v="28"/>
    <x v="0"/>
    <x v="3"/>
    <n v="233567"/>
  </r>
  <r>
    <x v="28"/>
    <x v="0"/>
    <x v="4"/>
    <n v="124474"/>
  </r>
  <r>
    <x v="28"/>
    <x v="0"/>
    <x v="5"/>
    <n v="67718"/>
  </r>
  <r>
    <x v="28"/>
    <x v="0"/>
    <x v="6"/>
    <n v="490800"/>
  </r>
  <r>
    <x v="28"/>
    <x v="0"/>
    <x v="7"/>
    <n v="143461"/>
  </r>
  <r>
    <x v="28"/>
    <x v="0"/>
    <x v="8"/>
    <n v="286638"/>
  </r>
  <r>
    <x v="28"/>
    <x v="0"/>
    <x v="9"/>
    <n v="142292"/>
  </r>
  <r>
    <x v="28"/>
    <x v="0"/>
    <x v="10"/>
    <n v="755975"/>
  </r>
  <r>
    <x v="28"/>
    <x v="0"/>
    <x v="11"/>
    <n v="123947"/>
  </r>
  <r>
    <x v="28"/>
    <x v="0"/>
    <x v="12"/>
    <n v="140280"/>
  </r>
  <r>
    <x v="28"/>
    <x v="0"/>
    <x v="13"/>
    <n v="205397"/>
  </r>
  <r>
    <x v="28"/>
    <x v="0"/>
    <x v="14"/>
    <n v="840915"/>
  </r>
  <r>
    <x v="28"/>
    <x v="0"/>
    <x v="15"/>
    <n v="229778"/>
  </r>
  <r>
    <x v="28"/>
    <x v="0"/>
    <x v="16"/>
    <n v="726161"/>
  </r>
  <r>
    <x v="28"/>
    <x v="0"/>
    <x v="17"/>
    <n v="62"/>
  </r>
  <r>
    <x v="28"/>
    <x v="0"/>
    <x v="18"/>
    <n v="3214"/>
  </r>
  <r>
    <x v="28"/>
    <x v="0"/>
    <x v="19"/>
    <n v="2546"/>
  </r>
  <r>
    <x v="28"/>
    <x v="0"/>
    <x v="44"/>
    <n v="0"/>
  </r>
  <r>
    <x v="28"/>
    <x v="0"/>
    <x v="20"/>
    <n v="570"/>
  </r>
  <r>
    <x v="28"/>
    <x v="0"/>
    <x v="21"/>
    <n v="0"/>
  </r>
  <r>
    <x v="28"/>
    <x v="0"/>
    <x v="22"/>
    <n v="0"/>
  </r>
  <r>
    <x v="28"/>
    <x v="0"/>
    <x v="23"/>
    <n v="225"/>
  </r>
  <r>
    <x v="28"/>
    <x v="0"/>
    <x v="24"/>
    <n v="0"/>
  </r>
  <r>
    <x v="28"/>
    <x v="0"/>
    <x v="25"/>
    <n v="0"/>
  </r>
  <r>
    <x v="28"/>
    <x v="0"/>
    <x v="26"/>
    <n v="0"/>
  </r>
  <r>
    <x v="28"/>
    <x v="0"/>
    <x v="27"/>
    <n v="17"/>
  </r>
  <r>
    <x v="28"/>
    <x v="0"/>
    <x v="28"/>
    <n v="0"/>
  </r>
  <r>
    <x v="28"/>
    <x v="0"/>
    <x v="29"/>
    <n v="20"/>
  </r>
  <r>
    <x v="28"/>
    <x v="0"/>
    <x v="30"/>
    <n v="9"/>
  </r>
  <r>
    <x v="28"/>
    <x v="0"/>
    <x v="31"/>
    <n v="0"/>
  </r>
  <r>
    <x v="28"/>
    <x v="0"/>
    <x v="32"/>
    <n v="62"/>
  </r>
  <r>
    <x v="28"/>
    <x v="0"/>
    <x v="33"/>
    <n v="0"/>
  </r>
  <r>
    <x v="28"/>
    <x v="0"/>
    <x v="34"/>
    <n v="0"/>
  </r>
  <r>
    <x v="28"/>
    <x v="0"/>
    <x v="35"/>
    <n v="5"/>
  </r>
  <r>
    <x v="28"/>
    <x v="0"/>
    <x v="36"/>
    <n v="0"/>
  </r>
  <r>
    <x v="28"/>
    <x v="0"/>
    <x v="37"/>
    <n v="0"/>
  </r>
  <r>
    <x v="28"/>
    <x v="0"/>
    <x v="38"/>
    <n v="0"/>
  </r>
  <r>
    <x v="28"/>
    <x v="0"/>
    <x v="39"/>
    <n v="0"/>
  </r>
  <r>
    <x v="28"/>
    <x v="0"/>
    <x v="40"/>
    <n v="33"/>
  </r>
  <r>
    <x v="28"/>
    <x v="0"/>
    <x v="41"/>
    <n v="0"/>
  </r>
  <r>
    <x v="28"/>
    <x v="0"/>
    <x v="42"/>
    <n v="0"/>
  </r>
  <r>
    <x v="28"/>
    <x v="0"/>
    <x v="43"/>
    <n v="9972"/>
  </r>
  <r>
    <x v="28"/>
    <x v="1"/>
    <x v="0"/>
    <n v="1455079"/>
  </r>
  <r>
    <x v="28"/>
    <x v="1"/>
    <x v="1"/>
    <n v="0"/>
  </r>
  <r>
    <x v="28"/>
    <x v="1"/>
    <x v="2"/>
    <n v="182439"/>
  </r>
  <r>
    <x v="28"/>
    <x v="1"/>
    <x v="3"/>
    <n v="212968"/>
  </r>
  <r>
    <x v="28"/>
    <x v="1"/>
    <x v="4"/>
    <n v="135390"/>
  </r>
  <r>
    <x v="28"/>
    <x v="1"/>
    <x v="5"/>
    <n v="78885"/>
  </r>
  <r>
    <x v="28"/>
    <x v="1"/>
    <x v="6"/>
    <n v="613178"/>
  </r>
  <r>
    <x v="28"/>
    <x v="1"/>
    <x v="7"/>
    <n v="156748"/>
  </r>
  <r>
    <x v="28"/>
    <x v="1"/>
    <x v="8"/>
    <n v="340026"/>
  </r>
  <r>
    <x v="28"/>
    <x v="1"/>
    <x v="9"/>
    <n v="172478"/>
  </r>
  <r>
    <x v="28"/>
    <x v="1"/>
    <x v="10"/>
    <n v="832093"/>
  </r>
  <r>
    <x v="28"/>
    <x v="1"/>
    <x v="11"/>
    <n v="143164"/>
  </r>
  <r>
    <x v="28"/>
    <x v="1"/>
    <x v="12"/>
    <n v="177059"/>
  </r>
  <r>
    <x v="28"/>
    <x v="1"/>
    <x v="13"/>
    <n v="239926"/>
  </r>
  <r>
    <x v="28"/>
    <x v="1"/>
    <x v="14"/>
    <n v="950798"/>
  </r>
  <r>
    <x v="28"/>
    <x v="1"/>
    <x v="15"/>
    <n v="265680"/>
  </r>
  <r>
    <x v="28"/>
    <x v="1"/>
    <x v="16"/>
    <n v="805540"/>
  </r>
  <r>
    <x v="28"/>
    <x v="1"/>
    <x v="17"/>
    <n v="30"/>
  </r>
  <r>
    <x v="28"/>
    <x v="1"/>
    <x v="18"/>
    <n v="3547"/>
  </r>
  <r>
    <x v="28"/>
    <x v="1"/>
    <x v="19"/>
    <n v="322"/>
  </r>
  <r>
    <x v="28"/>
    <x v="1"/>
    <x v="44"/>
    <n v="0"/>
  </r>
  <r>
    <x v="28"/>
    <x v="1"/>
    <x v="20"/>
    <n v="44"/>
  </r>
  <r>
    <x v="28"/>
    <x v="1"/>
    <x v="21"/>
    <n v="0"/>
  </r>
  <r>
    <x v="28"/>
    <x v="1"/>
    <x v="22"/>
    <n v="0"/>
  </r>
  <r>
    <x v="28"/>
    <x v="1"/>
    <x v="23"/>
    <n v="0"/>
  </r>
  <r>
    <x v="28"/>
    <x v="1"/>
    <x v="24"/>
    <n v="0"/>
  </r>
  <r>
    <x v="28"/>
    <x v="1"/>
    <x v="25"/>
    <n v="0"/>
  </r>
  <r>
    <x v="28"/>
    <x v="1"/>
    <x v="26"/>
    <n v="8"/>
  </r>
  <r>
    <x v="28"/>
    <x v="1"/>
    <x v="27"/>
    <n v="29"/>
  </r>
  <r>
    <x v="28"/>
    <x v="1"/>
    <x v="28"/>
    <n v="0"/>
  </r>
  <r>
    <x v="28"/>
    <x v="1"/>
    <x v="29"/>
    <n v="0"/>
  </r>
  <r>
    <x v="28"/>
    <x v="1"/>
    <x v="30"/>
    <n v="0"/>
  </r>
  <r>
    <x v="28"/>
    <x v="1"/>
    <x v="31"/>
    <n v="0"/>
  </r>
  <r>
    <x v="28"/>
    <x v="1"/>
    <x v="32"/>
    <n v="0"/>
  </r>
  <r>
    <x v="28"/>
    <x v="1"/>
    <x v="33"/>
    <n v="0"/>
  </r>
  <r>
    <x v="28"/>
    <x v="1"/>
    <x v="34"/>
    <n v="0"/>
  </r>
  <r>
    <x v="28"/>
    <x v="1"/>
    <x v="35"/>
    <n v="0"/>
  </r>
  <r>
    <x v="28"/>
    <x v="1"/>
    <x v="36"/>
    <n v="0"/>
  </r>
  <r>
    <x v="28"/>
    <x v="1"/>
    <x v="37"/>
    <n v="0"/>
  </r>
  <r>
    <x v="28"/>
    <x v="1"/>
    <x v="38"/>
    <n v="0"/>
  </r>
  <r>
    <x v="28"/>
    <x v="1"/>
    <x v="39"/>
    <n v="0"/>
  </r>
  <r>
    <x v="28"/>
    <x v="1"/>
    <x v="40"/>
    <n v="0"/>
  </r>
  <r>
    <x v="28"/>
    <x v="1"/>
    <x v="41"/>
    <n v="0"/>
  </r>
  <r>
    <x v="28"/>
    <x v="1"/>
    <x v="42"/>
    <n v="0"/>
  </r>
  <r>
    <x v="28"/>
    <x v="1"/>
    <x v="43"/>
    <n v="15078"/>
  </r>
  <r>
    <x v="28"/>
    <x v="2"/>
    <x v="0"/>
    <n v="1354529"/>
  </r>
  <r>
    <x v="28"/>
    <x v="2"/>
    <x v="1"/>
    <n v="0"/>
  </r>
  <r>
    <x v="28"/>
    <x v="2"/>
    <x v="2"/>
    <n v="160042"/>
  </r>
  <r>
    <x v="28"/>
    <x v="2"/>
    <x v="3"/>
    <n v="210181"/>
  </r>
  <r>
    <x v="28"/>
    <x v="2"/>
    <x v="4"/>
    <n v="131524"/>
  </r>
  <r>
    <x v="28"/>
    <x v="2"/>
    <x v="5"/>
    <n v="69561"/>
  </r>
  <r>
    <x v="28"/>
    <x v="2"/>
    <x v="6"/>
    <n v="535473"/>
  </r>
  <r>
    <x v="28"/>
    <x v="2"/>
    <x v="7"/>
    <n v="156475"/>
  </r>
  <r>
    <x v="28"/>
    <x v="2"/>
    <x v="8"/>
    <n v="316149"/>
  </r>
  <r>
    <x v="28"/>
    <x v="2"/>
    <x v="9"/>
    <n v="170096"/>
  </r>
  <r>
    <x v="28"/>
    <x v="2"/>
    <x v="10"/>
    <n v="763482"/>
  </r>
  <r>
    <x v="28"/>
    <x v="2"/>
    <x v="11"/>
    <n v="151473"/>
  </r>
  <r>
    <x v="28"/>
    <x v="2"/>
    <x v="12"/>
    <n v="102402"/>
  </r>
  <r>
    <x v="28"/>
    <x v="2"/>
    <x v="13"/>
    <n v="244077"/>
  </r>
  <r>
    <x v="28"/>
    <x v="2"/>
    <x v="14"/>
    <n v="949933"/>
  </r>
  <r>
    <x v="28"/>
    <x v="2"/>
    <x v="15"/>
    <n v="248507"/>
  </r>
  <r>
    <x v="28"/>
    <x v="2"/>
    <x v="16"/>
    <n v="758254"/>
  </r>
  <r>
    <x v="28"/>
    <x v="2"/>
    <x v="17"/>
    <n v="108"/>
  </r>
  <r>
    <x v="28"/>
    <x v="2"/>
    <x v="18"/>
    <n v="3768"/>
  </r>
  <r>
    <x v="28"/>
    <x v="2"/>
    <x v="19"/>
    <n v="811"/>
  </r>
  <r>
    <x v="28"/>
    <x v="2"/>
    <x v="44"/>
    <n v="0"/>
  </r>
  <r>
    <x v="28"/>
    <x v="2"/>
    <x v="20"/>
    <n v="1055"/>
  </r>
  <r>
    <x v="28"/>
    <x v="2"/>
    <x v="21"/>
    <n v="0"/>
  </r>
  <r>
    <x v="28"/>
    <x v="2"/>
    <x v="22"/>
    <n v="0"/>
  </r>
  <r>
    <x v="28"/>
    <x v="2"/>
    <x v="23"/>
    <n v="402"/>
  </r>
  <r>
    <x v="28"/>
    <x v="2"/>
    <x v="24"/>
    <n v="0"/>
  </r>
  <r>
    <x v="28"/>
    <x v="2"/>
    <x v="25"/>
    <n v="0"/>
  </r>
  <r>
    <x v="28"/>
    <x v="2"/>
    <x v="26"/>
    <n v="19"/>
  </r>
  <r>
    <x v="28"/>
    <x v="2"/>
    <x v="27"/>
    <n v="87"/>
  </r>
  <r>
    <x v="28"/>
    <x v="2"/>
    <x v="28"/>
    <n v="0"/>
  </r>
  <r>
    <x v="28"/>
    <x v="2"/>
    <x v="29"/>
    <n v="21"/>
  </r>
  <r>
    <x v="28"/>
    <x v="2"/>
    <x v="30"/>
    <n v="0"/>
  </r>
  <r>
    <x v="28"/>
    <x v="2"/>
    <x v="31"/>
    <n v="16"/>
  </r>
  <r>
    <x v="28"/>
    <x v="2"/>
    <x v="32"/>
    <n v="129"/>
  </r>
  <r>
    <x v="28"/>
    <x v="2"/>
    <x v="33"/>
    <n v="0"/>
  </r>
  <r>
    <x v="28"/>
    <x v="2"/>
    <x v="34"/>
    <n v="0"/>
  </r>
  <r>
    <x v="28"/>
    <x v="2"/>
    <x v="35"/>
    <n v="2"/>
  </r>
  <r>
    <x v="28"/>
    <x v="2"/>
    <x v="36"/>
    <n v="0"/>
  </r>
  <r>
    <x v="28"/>
    <x v="2"/>
    <x v="37"/>
    <n v="0"/>
  </r>
  <r>
    <x v="28"/>
    <x v="2"/>
    <x v="38"/>
    <n v="0"/>
  </r>
  <r>
    <x v="28"/>
    <x v="2"/>
    <x v="39"/>
    <n v="0"/>
  </r>
  <r>
    <x v="28"/>
    <x v="2"/>
    <x v="40"/>
    <n v="23"/>
  </r>
  <r>
    <x v="28"/>
    <x v="2"/>
    <x v="41"/>
    <n v="0"/>
  </r>
  <r>
    <x v="28"/>
    <x v="2"/>
    <x v="42"/>
    <n v="0"/>
  </r>
  <r>
    <x v="28"/>
    <x v="2"/>
    <x v="43"/>
    <n v="10496"/>
  </r>
  <r>
    <x v="28"/>
    <x v="3"/>
    <x v="0"/>
    <n v="1428179"/>
  </r>
  <r>
    <x v="28"/>
    <x v="3"/>
    <x v="1"/>
    <n v="0"/>
  </r>
  <r>
    <x v="28"/>
    <x v="3"/>
    <x v="2"/>
    <n v="166158"/>
  </r>
  <r>
    <x v="28"/>
    <x v="3"/>
    <x v="3"/>
    <n v="198199"/>
  </r>
  <r>
    <x v="28"/>
    <x v="3"/>
    <x v="4"/>
    <n v="128697"/>
  </r>
  <r>
    <x v="28"/>
    <x v="3"/>
    <x v="5"/>
    <n v="79010"/>
  </r>
  <r>
    <x v="28"/>
    <x v="3"/>
    <x v="6"/>
    <n v="521030"/>
  </r>
  <r>
    <x v="28"/>
    <x v="3"/>
    <x v="7"/>
    <n v="147629"/>
  </r>
  <r>
    <x v="28"/>
    <x v="3"/>
    <x v="8"/>
    <n v="323565"/>
  </r>
  <r>
    <x v="28"/>
    <x v="3"/>
    <x v="9"/>
    <n v="167412"/>
  </r>
  <r>
    <x v="28"/>
    <x v="3"/>
    <x v="10"/>
    <n v="762365"/>
  </r>
  <r>
    <x v="28"/>
    <x v="3"/>
    <x v="11"/>
    <n v="160404"/>
  </r>
  <r>
    <x v="28"/>
    <x v="3"/>
    <x v="12"/>
    <n v="268007"/>
  </r>
  <r>
    <x v="28"/>
    <x v="3"/>
    <x v="13"/>
    <n v="246448"/>
  </r>
  <r>
    <x v="28"/>
    <x v="3"/>
    <x v="14"/>
    <n v="939251"/>
  </r>
  <r>
    <x v="28"/>
    <x v="3"/>
    <x v="15"/>
    <n v="228693"/>
  </r>
  <r>
    <x v="28"/>
    <x v="3"/>
    <x v="16"/>
    <n v="771296"/>
  </r>
  <r>
    <x v="28"/>
    <x v="3"/>
    <x v="17"/>
    <n v="361"/>
  </r>
  <r>
    <x v="28"/>
    <x v="3"/>
    <x v="18"/>
    <n v="3418"/>
  </r>
  <r>
    <x v="28"/>
    <x v="3"/>
    <x v="19"/>
    <n v="-54"/>
  </r>
  <r>
    <x v="28"/>
    <x v="3"/>
    <x v="44"/>
    <n v="0"/>
  </r>
  <r>
    <x v="28"/>
    <x v="3"/>
    <x v="20"/>
    <n v="5989"/>
  </r>
  <r>
    <x v="28"/>
    <x v="3"/>
    <x v="21"/>
    <n v="0"/>
  </r>
  <r>
    <x v="28"/>
    <x v="3"/>
    <x v="22"/>
    <n v="0"/>
  </r>
  <r>
    <x v="28"/>
    <x v="3"/>
    <x v="23"/>
    <n v="2330"/>
  </r>
  <r>
    <x v="28"/>
    <x v="3"/>
    <x v="24"/>
    <n v="0"/>
  </r>
  <r>
    <x v="28"/>
    <x v="3"/>
    <x v="25"/>
    <n v="0"/>
  </r>
  <r>
    <x v="28"/>
    <x v="3"/>
    <x v="26"/>
    <n v="95"/>
  </r>
  <r>
    <x v="28"/>
    <x v="3"/>
    <x v="27"/>
    <n v="549"/>
  </r>
  <r>
    <x v="28"/>
    <x v="3"/>
    <x v="28"/>
    <n v="0"/>
  </r>
  <r>
    <x v="28"/>
    <x v="3"/>
    <x v="29"/>
    <n v="62"/>
  </r>
  <r>
    <x v="28"/>
    <x v="3"/>
    <x v="30"/>
    <n v="0"/>
  </r>
  <r>
    <x v="28"/>
    <x v="3"/>
    <x v="31"/>
    <n v="62"/>
  </r>
  <r>
    <x v="28"/>
    <x v="3"/>
    <x v="32"/>
    <n v="245"/>
  </r>
  <r>
    <x v="28"/>
    <x v="3"/>
    <x v="33"/>
    <n v="0"/>
  </r>
  <r>
    <x v="28"/>
    <x v="3"/>
    <x v="34"/>
    <n v="0"/>
  </r>
  <r>
    <x v="28"/>
    <x v="3"/>
    <x v="35"/>
    <n v="213"/>
  </r>
  <r>
    <x v="28"/>
    <x v="3"/>
    <x v="36"/>
    <n v="0"/>
  </r>
  <r>
    <x v="28"/>
    <x v="3"/>
    <x v="37"/>
    <n v="0"/>
  </r>
  <r>
    <x v="28"/>
    <x v="3"/>
    <x v="38"/>
    <n v="0"/>
  </r>
  <r>
    <x v="28"/>
    <x v="3"/>
    <x v="39"/>
    <n v="0"/>
  </r>
  <r>
    <x v="28"/>
    <x v="3"/>
    <x v="40"/>
    <n v="254"/>
  </r>
  <r>
    <x v="28"/>
    <x v="3"/>
    <x v="41"/>
    <n v="0"/>
  </r>
  <r>
    <x v="28"/>
    <x v="3"/>
    <x v="42"/>
    <n v="0"/>
  </r>
  <r>
    <x v="28"/>
    <x v="3"/>
    <x v="43"/>
    <n v="12568"/>
  </r>
  <r>
    <x v="28"/>
    <x v="4"/>
    <x v="0"/>
    <n v="1378946"/>
  </r>
  <r>
    <x v="28"/>
    <x v="4"/>
    <x v="1"/>
    <n v="0"/>
  </r>
  <r>
    <x v="28"/>
    <x v="4"/>
    <x v="2"/>
    <n v="153107"/>
  </r>
  <r>
    <x v="28"/>
    <x v="4"/>
    <x v="3"/>
    <n v="200717"/>
  </r>
  <r>
    <x v="28"/>
    <x v="4"/>
    <x v="4"/>
    <n v="137768"/>
  </r>
  <r>
    <x v="28"/>
    <x v="4"/>
    <x v="5"/>
    <n v="74262"/>
  </r>
  <r>
    <x v="28"/>
    <x v="4"/>
    <x v="6"/>
    <n v="561262"/>
  </r>
  <r>
    <x v="28"/>
    <x v="4"/>
    <x v="7"/>
    <n v="153340"/>
  </r>
  <r>
    <x v="28"/>
    <x v="4"/>
    <x v="8"/>
    <n v="334078"/>
  </r>
  <r>
    <x v="28"/>
    <x v="4"/>
    <x v="9"/>
    <n v="164447"/>
  </r>
  <r>
    <x v="28"/>
    <x v="4"/>
    <x v="10"/>
    <n v="730458"/>
  </r>
  <r>
    <x v="28"/>
    <x v="4"/>
    <x v="11"/>
    <n v="161244"/>
  </r>
  <r>
    <x v="28"/>
    <x v="4"/>
    <x v="12"/>
    <n v="265761"/>
  </r>
  <r>
    <x v="28"/>
    <x v="4"/>
    <x v="13"/>
    <n v="251265"/>
  </r>
  <r>
    <x v="28"/>
    <x v="4"/>
    <x v="14"/>
    <n v="913006"/>
  </r>
  <r>
    <x v="28"/>
    <x v="4"/>
    <x v="15"/>
    <n v="245226"/>
  </r>
  <r>
    <x v="28"/>
    <x v="4"/>
    <x v="16"/>
    <n v="758101"/>
  </r>
  <r>
    <x v="28"/>
    <x v="4"/>
    <x v="17"/>
    <n v="492"/>
  </r>
  <r>
    <x v="28"/>
    <x v="4"/>
    <x v="18"/>
    <n v="3410"/>
  </r>
  <r>
    <x v="28"/>
    <x v="4"/>
    <x v="19"/>
    <n v="3727"/>
  </r>
  <r>
    <x v="28"/>
    <x v="4"/>
    <x v="44"/>
    <n v="0"/>
  </r>
  <r>
    <x v="28"/>
    <x v="4"/>
    <x v="20"/>
    <n v="6267"/>
  </r>
  <r>
    <x v="28"/>
    <x v="4"/>
    <x v="21"/>
    <n v="0"/>
  </r>
  <r>
    <x v="28"/>
    <x v="4"/>
    <x v="22"/>
    <n v="0"/>
  </r>
  <r>
    <x v="28"/>
    <x v="4"/>
    <x v="23"/>
    <n v="1875"/>
  </r>
  <r>
    <x v="28"/>
    <x v="4"/>
    <x v="24"/>
    <n v="0"/>
  </r>
  <r>
    <x v="28"/>
    <x v="4"/>
    <x v="25"/>
    <n v="20"/>
  </r>
  <r>
    <x v="28"/>
    <x v="4"/>
    <x v="26"/>
    <n v="0"/>
  </r>
  <r>
    <x v="28"/>
    <x v="4"/>
    <x v="27"/>
    <n v="453"/>
  </r>
  <r>
    <x v="28"/>
    <x v="4"/>
    <x v="28"/>
    <n v="0"/>
  </r>
  <r>
    <x v="28"/>
    <x v="4"/>
    <x v="29"/>
    <n v="53"/>
  </r>
  <r>
    <x v="28"/>
    <x v="4"/>
    <x v="30"/>
    <n v="0"/>
  </r>
  <r>
    <x v="28"/>
    <x v="4"/>
    <x v="31"/>
    <n v="94"/>
  </r>
  <r>
    <x v="28"/>
    <x v="4"/>
    <x v="32"/>
    <n v="295"/>
  </r>
  <r>
    <x v="28"/>
    <x v="4"/>
    <x v="33"/>
    <n v="0"/>
  </r>
  <r>
    <x v="28"/>
    <x v="4"/>
    <x v="34"/>
    <n v="0"/>
  </r>
  <r>
    <x v="28"/>
    <x v="4"/>
    <x v="35"/>
    <n v="129"/>
  </r>
  <r>
    <x v="28"/>
    <x v="4"/>
    <x v="36"/>
    <n v="0"/>
  </r>
  <r>
    <x v="28"/>
    <x v="4"/>
    <x v="37"/>
    <n v="0"/>
  </r>
  <r>
    <x v="28"/>
    <x v="4"/>
    <x v="38"/>
    <n v="0"/>
  </r>
  <r>
    <x v="28"/>
    <x v="4"/>
    <x v="39"/>
    <n v="0"/>
  </r>
  <r>
    <x v="28"/>
    <x v="4"/>
    <x v="40"/>
    <n v="205"/>
  </r>
  <r>
    <x v="28"/>
    <x v="4"/>
    <x v="41"/>
    <n v="0"/>
  </r>
  <r>
    <x v="28"/>
    <x v="4"/>
    <x v="42"/>
    <n v="0"/>
  </r>
  <r>
    <x v="28"/>
    <x v="4"/>
    <x v="43"/>
    <n v="13478"/>
  </r>
  <r>
    <x v="28"/>
    <x v="5"/>
    <x v="0"/>
    <n v="1308753"/>
  </r>
  <r>
    <x v="28"/>
    <x v="5"/>
    <x v="1"/>
    <n v="0"/>
  </r>
  <r>
    <x v="28"/>
    <x v="5"/>
    <x v="2"/>
    <n v="133201"/>
  </r>
  <r>
    <x v="28"/>
    <x v="5"/>
    <x v="3"/>
    <n v="255318"/>
  </r>
  <r>
    <x v="28"/>
    <x v="5"/>
    <x v="4"/>
    <n v="143683"/>
  </r>
  <r>
    <x v="28"/>
    <x v="5"/>
    <x v="5"/>
    <n v="66924"/>
  </r>
  <r>
    <x v="28"/>
    <x v="5"/>
    <x v="6"/>
    <n v="443386"/>
  </r>
  <r>
    <x v="28"/>
    <x v="5"/>
    <x v="7"/>
    <n v="142426"/>
  </r>
  <r>
    <x v="28"/>
    <x v="5"/>
    <x v="8"/>
    <n v="262024"/>
  </r>
  <r>
    <x v="28"/>
    <x v="5"/>
    <x v="9"/>
    <n v="142581"/>
  </r>
  <r>
    <x v="28"/>
    <x v="5"/>
    <x v="10"/>
    <n v="707139"/>
  </r>
  <r>
    <x v="28"/>
    <x v="5"/>
    <x v="11"/>
    <n v="137172"/>
  </r>
  <r>
    <x v="28"/>
    <x v="5"/>
    <x v="12"/>
    <n v="243512"/>
  </r>
  <r>
    <x v="28"/>
    <x v="5"/>
    <x v="13"/>
    <n v="218728"/>
  </r>
  <r>
    <x v="28"/>
    <x v="5"/>
    <x v="14"/>
    <n v="857063"/>
  </r>
  <r>
    <x v="28"/>
    <x v="5"/>
    <x v="15"/>
    <n v="209864"/>
  </r>
  <r>
    <x v="28"/>
    <x v="5"/>
    <x v="16"/>
    <n v="768158"/>
  </r>
  <r>
    <x v="28"/>
    <x v="5"/>
    <x v="17"/>
    <n v="450"/>
  </r>
  <r>
    <x v="28"/>
    <x v="5"/>
    <x v="18"/>
    <n v="3986"/>
  </r>
  <r>
    <x v="28"/>
    <x v="5"/>
    <x v="19"/>
    <n v="5041"/>
  </r>
  <r>
    <x v="28"/>
    <x v="5"/>
    <x v="44"/>
    <n v="0"/>
  </r>
  <r>
    <x v="28"/>
    <x v="5"/>
    <x v="20"/>
    <n v="6449"/>
  </r>
  <r>
    <x v="28"/>
    <x v="5"/>
    <x v="21"/>
    <n v="0"/>
  </r>
  <r>
    <x v="28"/>
    <x v="5"/>
    <x v="22"/>
    <n v="0"/>
  </r>
  <r>
    <x v="28"/>
    <x v="5"/>
    <x v="23"/>
    <n v="1754"/>
  </r>
  <r>
    <x v="28"/>
    <x v="5"/>
    <x v="24"/>
    <n v="0"/>
  </r>
  <r>
    <x v="28"/>
    <x v="5"/>
    <x v="25"/>
    <n v="41"/>
  </r>
  <r>
    <x v="28"/>
    <x v="5"/>
    <x v="26"/>
    <n v="32"/>
  </r>
  <r>
    <x v="28"/>
    <x v="5"/>
    <x v="27"/>
    <n v="643"/>
  </r>
  <r>
    <x v="28"/>
    <x v="5"/>
    <x v="28"/>
    <n v="0"/>
  </r>
  <r>
    <x v="28"/>
    <x v="5"/>
    <x v="29"/>
    <n v="66"/>
  </r>
  <r>
    <x v="28"/>
    <x v="5"/>
    <x v="30"/>
    <n v="0"/>
  </r>
  <r>
    <x v="28"/>
    <x v="5"/>
    <x v="31"/>
    <n v="101"/>
  </r>
  <r>
    <x v="28"/>
    <x v="5"/>
    <x v="32"/>
    <n v="278"/>
  </r>
  <r>
    <x v="28"/>
    <x v="5"/>
    <x v="33"/>
    <n v="0"/>
  </r>
  <r>
    <x v="28"/>
    <x v="5"/>
    <x v="34"/>
    <n v="0"/>
  </r>
  <r>
    <x v="28"/>
    <x v="5"/>
    <x v="35"/>
    <n v="75"/>
  </r>
  <r>
    <x v="28"/>
    <x v="5"/>
    <x v="36"/>
    <n v="0"/>
  </r>
  <r>
    <x v="28"/>
    <x v="5"/>
    <x v="37"/>
    <n v="0"/>
  </r>
  <r>
    <x v="28"/>
    <x v="5"/>
    <x v="38"/>
    <n v="0"/>
  </r>
  <r>
    <x v="28"/>
    <x v="5"/>
    <x v="39"/>
    <n v="0"/>
  </r>
  <r>
    <x v="28"/>
    <x v="5"/>
    <x v="40"/>
    <n v="203"/>
  </r>
  <r>
    <x v="28"/>
    <x v="5"/>
    <x v="41"/>
    <n v="0"/>
  </r>
  <r>
    <x v="28"/>
    <x v="5"/>
    <x v="42"/>
    <n v="0"/>
  </r>
  <r>
    <x v="28"/>
    <x v="5"/>
    <x v="43"/>
    <n v="1052"/>
  </r>
  <r>
    <x v="29"/>
    <x v="6"/>
    <x v="0"/>
    <n v="1304645"/>
  </r>
  <r>
    <x v="29"/>
    <x v="6"/>
    <x v="1"/>
    <n v="0"/>
  </r>
  <r>
    <x v="29"/>
    <x v="6"/>
    <x v="2"/>
    <n v="136155"/>
  </r>
  <r>
    <x v="29"/>
    <x v="6"/>
    <x v="3"/>
    <n v="217370"/>
  </r>
  <r>
    <x v="29"/>
    <x v="6"/>
    <x v="4"/>
    <n v="124354"/>
  </r>
  <r>
    <x v="29"/>
    <x v="6"/>
    <x v="5"/>
    <n v="71130"/>
  </r>
  <r>
    <x v="29"/>
    <x v="6"/>
    <x v="6"/>
    <n v="498160"/>
  </r>
  <r>
    <x v="29"/>
    <x v="6"/>
    <x v="7"/>
    <n v="132114"/>
  </r>
  <r>
    <x v="29"/>
    <x v="6"/>
    <x v="8"/>
    <n v="338442"/>
  </r>
  <r>
    <x v="29"/>
    <x v="6"/>
    <x v="9"/>
    <n v="142694"/>
  </r>
  <r>
    <x v="29"/>
    <x v="6"/>
    <x v="10"/>
    <n v="696464"/>
  </r>
  <r>
    <x v="29"/>
    <x v="6"/>
    <x v="11"/>
    <n v="145140"/>
  </r>
  <r>
    <x v="29"/>
    <x v="6"/>
    <x v="12"/>
    <n v="217550"/>
  </r>
  <r>
    <x v="29"/>
    <x v="6"/>
    <x v="13"/>
    <n v="235984"/>
  </r>
  <r>
    <x v="29"/>
    <x v="6"/>
    <x v="14"/>
    <n v="910856"/>
  </r>
  <r>
    <x v="29"/>
    <x v="6"/>
    <x v="15"/>
    <n v="240614"/>
  </r>
  <r>
    <x v="29"/>
    <x v="6"/>
    <x v="16"/>
    <n v="829804"/>
  </r>
  <r>
    <x v="29"/>
    <x v="6"/>
    <x v="17"/>
    <n v="471"/>
  </r>
  <r>
    <x v="29"/>
    <x v="6"/>
    <x v="18"/>
    <n v="3374"/>
  </r>
  <r>
    <x v="29"/>
    <x v="6"/>
    <x v="19"/>
    <n v="7589"/>
  </r>
  <r>
    <x v="29"/>
    <x v="6"/>
    <x v="44"/>
    <n v="0"/>
  </r>
  <r>
    <x v="29"/>
    <x v="6"/>
    <x v="20"/>
    <n v="5950"/>
  </r>
  <r>
    <x v="29"/>
    <x v="6"/>
    <x v="21"/>
    <n v="0"/>
  </r>
  <r>
    <x v="29"/>
    <x v="6"/>
    <x v="22"/>
    <n v="0"/>
  </r>
  <r>
    <x v="29"/>
    <x v="6"/>
    <x v="23"/>
    <n v="1225"/>
  </r>
  <r>
    <x v="29"/>
    <x v="6"/>
    <x v="24"/>
    <n v="0"/>
  </r>
  <r>
    <x v="29"/>
    <x v="6"/>
    <x v="25"/>
    <n v="62"/>
  </r>
  <r>
    <x v="29"/>
    <x v="6"/>
    <x v="26"/>
    <n v="131"/>
  </r>
  <r>
    <x v="29"/>
    <x v="6"/>
    <x v="27"/>
    <n v="46"/>
  </r>
  <r>
    <x v="29"/>
    <x v="6"/>
    <x v="28"/>
    <n v="0"/>
  </r>
  <r>
    <x v="29"/>
    <x v="6"/>
    <x v="29"/>
    <n v="106"/>
  </r>
  <r>
    <x v="29"/>
    <x v="6"/>
    <x v="30"/>
    <n v="0"/>
  </r>
  <r>
    <x v="29"/>
    <x v="6"/>
    <x v="31"/>
    <n v="112"/>
  </r>
  <r>
    <x v="29"/>
    <x v="6"/>
    <x v="32"/>
    <n v="318"/>
  </r>
  <r>
    <x v="29"/>
    <x v="6"/>
    <x v="33"/>
    <n v="0"/>
  </r>
  <r>
    <x v="29"/>
    <x v="6"/>
    <x v="34"/>
    <n v="0"/>
  </r>
  <r>
    <x v="29"/>
    <x v="6"/>
    <x v="35"/>
    <n v="52"/>
  </r>
  <r>
    <x v="29"/>
    <x v="6"/>
    <x v="36"/>
    <n v="0"/>
  </r>
  <r>
    <x v="29"/>
    <x v="6"/>
    <x v="37"/>
    <n v="0"/>
  </r>
  <r>
    <x v="29"/>
    <x v="6"/>
    <x v="38"/>
    <n v="0"/>
  </r>
  <r>
    <x v="29"/>
    <x v="6"/>
    <x v="39"/>
    <n v="0"/>
  </r>
  <r>
    <x v="29"/>
    <x v="6"/>
    <x v="40"/>
    <n v="256"/>
  </r>
  <r>
    <x v="29"/>
    <x v="6"/>
    <x v="41"/>
    <n v="0"/>
  </r>
  <r>
    <x v="29"/>
    <x v="6"/>
    <x v="42"/>
    <n v="0"/>
  </r>
  <r>
    <x v="29"/>
    <x v="6"/>
    <x v="43"/>
    <n v="2015"/>
  </r>
  <r>
    <x v="29"/>
    <x v="7"/>
    <x v="0"/>
    <n v="1186181"/>
  </r>
  <r>
    <x v="29"/>
    <x v="7"/>
    <x v="1"/>
    <n v="0"/>
  </r>
  <r>
    <x v="29"/>
    <x v="7"/>
    <x v="2"/>
    <n v="139665"/>
  </r>
  <r>
    <x v="29"/>
    <x v="7"/>
    <x v="3"/>
    <n v="184586"/>
  </r>
  <r>
    <x v="29"/>
    <x v="7"/>
    <x v="4"/>
    <n v="103618"/>
  </r>
  <r>
    <x v="29"/>
    <x v="7"/>
    <x v="5"/>
    <n v="64315"/>
  </r>
  <r>
    <x v="29"/>
    <x v="7"/>
    <x v="6"/>
    <n v="459374"/>
  </r>
  <r>
    <x v="29"/>
    <x v="7"/>
    <x v="7"/>
    <n v="121482"/>
  </r>
  <r>
    <x v="29"/>
    <x v="7"/>
    <x v="8"/>
    <n v="270121"/>
  </r>
  <r>
    <x v="29"/>
    <x v="7"/>
    <x v="9"/>
    <n v="138870"/>
  </r>
  <r>
    <x v="29"/>
    <x v="7"/>
    <x v="10"/>
    <n v="611377"/>
  </r>
  <r>
    <x v="29"/>
    <x v="7"/>
    <x v="11"/>
    <n v="136595"/>
  </r>
  <r>
    <x v="29"/>
    <x v="7"/>
    <x v="12"/>
    <n v="226330"/>
  </r>
  <r>
    <x v="29"/>
    <x v="7"/>
    <x v="13"/>
    <n v="195923"/>
  </r>
  <r>
    <x v="29"/>
    <x v="7"/>
    <x v="14"/>
    <n v="702848"/>
  </r>
  <r>
    <x v="29"/>
    <x v="7"/>
    <x v="15"/>
    <n v="196481"/>
  </r>
  <r>
    <x v="29"/>
    <x v="7"/>
    <x v="16"/>
    <n v="720016"/>
  </r>
  <r>
    <x v="29"/>
    <x v="7"/>
    <x v="17"/>
    <n v="17"/>
  </r>
  <r>
    <x v="29"/>
    <x v="7"/>
    <x v="18"/>
    <n v="3567"/>
  </r>
  <r>
    <x v="29"/>
    <x v="7"/>
    <x v="19"/>
    <n v="0"/>
  </r>
  <r>
    <x v="29"/>
    <x v="7"/>
    <x v="44"/>
    <n v="0"/>
  </r>
  <r>
    <x v="29"/>
    <x v="7"/>
    <x v="20"/>
    <n v="0"/>
  </r>
  <r>
    <x v="29"/>
    <x v="7"/>
    <x v="21"/>
    <n v="0"/>
  </r>
  <r>
    <x v="29"/>
    <x v="7"/>
    <x v="22"/>
    <n v="0"/>
  </r>
  <r>
    <x v="29"/>
    <x v="7"/>
    <x v="23"/>
    <n v="0"/>
  </r>
  <r>
    <x v="29"/>
    <x v="7"/>
    <x v="24"/>
    <n v="0"/>
  </r>
  <r>
    <x v="29"/>
    <x v="7"/>
    <x v="25"/>
    <n v="3"/>
  </r>
  <r>
    <x v="29"/>
    <x v="7"/>
    <x v="26"/>
    <n v="0"/>
  </r>
  <r>
    <x v="29"/>
    <x v="7"/>
    <x v="27"/>
    <n v="0"/>
  </r>
  <r>
    <x v="29"/>
    <x v="7"/>
    <x v="28"/>
    <n v="0"/>
  </r>
  <r>
    <x v="29"/>
    <x v="7"/>
    <x v="29"/>
    <n v="0"/>
  </r>
  <r>
    <x v="29"/>
    <x v="7"/>
    <x v="30"/>
    <n v="0"/>
  </r>
  <r>
    <x v="29"/>
    <x v="7"/>
    <x v="31"/>
    <n v="0"/>
  </r>
  <r>
    <x v="29"/>
    <x v="7"/>
    <x v="32"/>
    <n v="0"/>
  </r>
  <r>
    <x v="29"/>
    <x v="7"/>
    <x v="33"/>
    <n v="0"/>
  </r>
  <r>
    <x v="29"/>
    <x v="7"/>
    <x v="34"/>
    <n v="0"/>
  </r>
  <r>
    <x v="29"/>
    <x v="7"/>
    <x v="35"/>
    <n v="0"/>
  </r>
  <r>
    <x v="29"/>
    <x v="7"/>
    <x v="36"/>
    <n v="0"/>
  </r>
  <r>
    <x v="29"/>
    <x v="7"/>
    <x v="37"/>
    <n v="0"/>
  </r>
  <r>
    <x v="29"/>
    <x v="7"/>
    <x v="38"/>
    <n v="0"/>
  </r>
  <r>
    <x v="29"/>
    <x v="7"/>
    <x v="39"/>
    <n v="0"/>
  </r>
  <r>
    <x v="29"/>
    <x v="7"/>
    <x v="40"/>
    <n v="0"/>
  </r>
  <r>
    <x v="29"/>
    <x v="7"/>
    <x v="41"/>
    <n v="0"/>
  </r>
  <r>
    <x v="29"/>
    <x v="7"/>
    <x v="42"/>
    <n v="0"/>
  </r>
  <r>
    <x v="29"/>
    <x v="7"/>
    <x v="43"/>
    <n v="928"/>
  </r>
  <r>
    <x v="29"/>
    <x v="8"/>
    <x v="0"/>
    <n v="1380921"/>
  </r>
  <r>
    <x v="29"/>
    <x v="8"/>
    <x v="1"/>
    <n v="0"/>
  </r>
  <r>
    <x v="29"/>
    <x v="8"/>
    <x v="2"/>
    <n v="147451"/>
  </r>
  <r>
    <x v="29"/>
    <x v="8"/>
    <x v="3"/>
    <n v="231042"/>
  </r>
  <r>
    <x v="29"/>
    <x v="8"/>
    <x v="4"/>
    <n v="118787"/>
  </r>
  <r>
    <x v="29"/>
    <x v="8"/>
    <x v="5"/>
    <n v="78086"/>
  </r>
  <r>
    <x v="29"/>
    <x v="8"/>
    <x v="6"/>
    <n v="520517"/>
  </r>
  <r>
    <x v="29"/>
    <x v="8"/>
    <x v="7"/>
    <n v="146966"/>
  </r>
  <r>
    <x v="29"/>
    <x v="8"/>
    <x v="8"/>
    <n v="330906"/>
  </r>
  <r>
    <x v="29"/>
    <x v="8"/>
    <x v="9"/>
    <n v="164230"/>
  </r>
  <r>
    <x v="29"/>
    <x v="8"/>
    <x v="10"/>
    <n v="702940"/>
  </r>
  <r>
    <x v="29"/>
    <x v="8"/>
    <x v="11"/>
    <n v="171547"/>
  </r>
  <r>
    <x v="29"/>
    <x v="8"/>
    <x v="12"/>
    <n v="283423"/>
  </r>
  <r>
    <x v="29"/>
    <x v="8"/>
    <x v="13"/>
    <n v="248601"/>
  </r>
  <r>
    <x v="29"/>
    <x v="8"/>
    <x v="14"/>
    <n v="886682"/>
  </r>
  <r>
    <x v="29"/>
    <x v="8"/>
    <x v="15"/>
    <n v="221598"/>
  </r>
  <r>
    <x v="29"/>
    <x v="8"/>
    <x v="16"/>
    <n v="804264"/>
  </r>
  <r>
    <x v="29"/>
    <x v="8"/>
    <x v="17"/>
    <n v="105"/>
  </r>
  <r>
    <x v="29"/>
    <x v="8"/>
    <x v="18"/>
    <n v="3927"/>
  </r>
  <r>
    <x v="29"/>
    <x v="8"/>
    <x v="19"/>
    <n v="1545"/>
  </r>
  <r>
    <x v="29"/>
    <x v="8"/>
    <x v="44"/>
    <n v="0"/>
  </r>
  <r>
    <x v="29"/>
    <x v="8"/>
    <x v="20"/>
    <n v="945"/>
  </r>
  <r>
    <x v="29"/>
    <x v="8"/>
    <x v="21"/>
    <n v="0"/>
  </r>
  <r>
    <x v="29"/>
    <x v="8"/>
    <x v="22"/>
    <n v="0"/>
  </r>
  <r>
    <x v="29"/>
    <x v="8"/>
    <x v="23"/>
    <n v="344"/>
  </r>
  <r>
    <x v="29"/>
    <x v="8"/>
    <x v="24"/>
    <n v="0"/>
  </r>
  <r>
    <x v="29"/>
    <x v="8"/>
    <x v="25"/>
    <n v="8"/>
  </r>
  <r>
    <x v="29"/>
    <x v="8"/>
    <x v="26"/>
    <n v="28"/>
  </r>
  <r>
    <x v="29"/>
    <x v="8"/>
    <x v="27"/>
    <n v="0"/>
  </r>
  <r>
    <x v="29"/>
    <x v="8"/>
    <x v="28"/>
    <n v="89"/>
  </r>
  <r>
    <x v="29"/>
    <x v="8"/>
    <x v="29"/>
    <n v="23"/>
  </r>
  <r>
    <x v="29"/>
    <x v="8"/>
    <x v="30"/>
    <n v="0"/>
  </r>
  <r>
    <x v="29"/>
    <x v="8"/>
    <x v="31"/>
    <n v="15"/>
  </r>
  <r>
    <x v="29"/>
    <x v="8"/>
    <x v="32"/>
    <n v="133"/>
  </r>
  <r>
    <x v="29"/>
    <x v="8"/>
    <x v="33"/>
    <n v="0"/>
  </r>
  <r>
    <x v="29"/>
    <x v="8"/>
    <x v="34"/>
    <n v="0"/>
  </r>
  <r>
    <x v="29"/>
    <x v="8"/>
    <x v="35"/>
    <n v="34"/>
  </r>
  <r>
    <x v="29"/>
    <x v="8"/>
    <x v="36"/>
    <n v="0"/>
  </r>
  <r>
    <x v="29"/>
    <x v="8"/>
    <x v="37"/>
    <n v="0"/>
  </r>
  <r>
    <x v="29"/>
    <x v="8"/>
    <x v="38"/>
    <n v="0"/>
  </r>
  <r>
    <x v="29"/>
    <x v="8"/>
    <x v="39"/>
    <n v="0"/>
  </r>
  <r>
    <x v="29"/>
    <x v="8"/>
    <x v="40"/>
    <n v="45"/>
  </r>
  <r>
    <x v="29"/>
    <x v="8"/>
    <x v="41"/>
    <n v="0"/>
  </r>
  <r>
    <x v="29"/>
    <x v="8"/>
    <x v="42"/>
    <n v="0"/>
  </r>
  <r>
    <x v="29"/>
    <x v="8"/>
    <x v="43"/>
    <n v="19862"/>
  </r>
  <r>
    <x v="29"/>
    <x v="9"/>
    <x v="0"/>
    <n v="1421134"/>
  </r>
  <r>
    <x v="29"/>
    <x v="9"/>
    <x v="1"/>
    <n v="0"/>
  </r>
  <r>
    <x v="29"/>
    <x v="9"/>
    <x v="2"/>
    <n v="179086"/>
  </r>
  <r>
    <x v="29"/>
    <x v="9"/>
    <x v="3"/>
    <n v="247091"/>
  </r>
  <r>
    <x v="29"/>
    <x v="9"/>
    <x v="4"/>
    <n v="134699"/>
  </r>
  <r>
    <x v="29"/>
    <x v="9"/>
    <x v="5"/>
    <n v="79167"/>
  </r>
  <r>
    <x v="29"/>
    <x v="9"/>
    <x v="6"/>
    <n v="584240"/>
  </r>
  <r>
    <x v="29"/>
    <x v="9"/>
    <x v="7"/>
    <n v="146981"/>
  </r>
  <r>
    <x v="29"/>
    <x v="9"/>
    <x v="8"/>
    <n v="382998"/>
  </r>
  <r>
    <x v="29"/>
    <x v="9"/>
    <x v="9"/>
    <n v="168347"/>
  </r>
  <r>
    <x v="29"/>
    <x v="9"/>
    <x v="10"/>
    <n v="699832"/>
  </r>
  <r>
    <x v="29"/>
    <x v="9"/>
    <x v="11"/>
    <n v="202894"/>
  </r>
  <r>
    <x v="29"/>
    <x v="9"/>
    <x v="12"/>
    <n v="317886"/>
  </r>
  <r>
    <x v="29"/>
    <x v="9"/>
    <x v="13"/>
    <n v="274175"/>
  </r>
  <r>
    <x v="29"/>
    <x v="9"/>
    <x v="14"/>
    <n v="851762"/>
  </r>
  <r>
    <x v="29"/>
    <x v="9"/>
    <x v="15"/>
    <n v="241312"/>
  </r>
  <r>
    <x v="29"/>
    <x v="9"/>
    <x v="16"/>
    <n v="906337"/>
  </r>
  <r>
    <x v="29"/>
    <x v="9"/>
    <x v="17"/>
    <n v="60"/>
  </r>
  <r>
    <x v="29"/>
    <x v="9"/>
    <x v="18"/>
    <n v="3306"/>
  </r>
  <r>
    <x v="29"/>
    <x v="9"/>
    <x v="19"/>
    <n v="511"/>
  </r>
  <r>
    <x v="29"/>
    <x v="9"/>
    <x v="44"/>
    <n v="0"/>
  </r>
  <r>
    <x v="29"/>
    <x v="9"/>
    <x v="20"/>
    <n v="760"/>
  </r>
  <r>
    <x v="29"/>
    <x v="9"/>
    <x v="21"/>
    <n v="0"/>
  </r>
  <r>
    <x v="29"/>
    <x v="9"/>
    <x v="22"/>
    <n v="0"/>
  </r>
  <r>
    <x v="29"/>
    <x v="9"/>
    <x v="23"/>
    <n v="156"/>
  </r>
  <r>
    <x v="29"/>
    <x v="9"/>
    <x v="24"/>
    <n v="0"/>
  </r>
  <r>
    <x v="29"/>
    <x v="9"/>
    <x v="25"/>
    <n v="5"/>
  </r>
  <r>
    <x v="29"/>
    <x v="9"/>
    <x v="26"/>
    <n v="18"/>
  </r>
  <r>
    <x v="29"/>
    <x v="9"/>
    <x v="27"/>
    <n v="0"/>
  </r>
  <r>
    <x v="29"/>
    <x v="9"/>
    <x v="28"/>
    <n v="0"/>
  </r>
  <r>
    <x v="29"/>
    <x v="9"/>
    <x v="29"/>
    <n v="15"/>
  </r>
  <r>
    <x v="29"/>
    <x v="9"/>
    <x v="30"/>
    <n v="0"/>
  </r>
  <r>
    <x v="29"/>
    <x v="9"/>
    <x v="31"/>
    <n v="12"/>
  </r>
  <r>
    <x v="29"/>
    <x v="9"/>
    <x v="32"/>
    <n v="21"/>
  </r>
  <r>
    <x v="29"/>
    <x v="9"/>
    <x v="33"/>
    <n v="0"/>
  </r>
  <r>
    <x v="29"/>
    <x v="9"/>
    <x v="34"/>
    <n v="0"/>
  </r>
  <r>
    <x v="29"/>
    <x v="9"/>
    <x v="35"/>
    <n v="1"/>
  </r>
  <r>
    <x v="29"/>
    <x v="9"/>
    <x v="36"/>
    <n v="0"/>
  </r>
  <r>
    <x v="29"/>
    <x v="9"/>
    <x v="37"/>
    <n v="0"/>
  </r>
  <r>
    <x v="29"/>
    <x v="9"/>
    <x v="38"/>
    <n v="0"/>
  </r>
  <r>
    <x v="29"/>
    <x v="9"/>
    <x v="39"/>
    <n v="0"/>
  </r>
  <r>
    <x v="29"/>
    <x v="9"/>
    <x v="40"/>
    <n v="0"/>
  </r>
  <r>
    <x v="29"/>
    <x v="9"/>
    <x v="41"/>
    <n v="0"/>
  </r>
  <r>
    <x v="29"/>
    <x v="9"/>
    <x v="42"/>
    <n v="0"/>
  </r>
  <r>
    <x v="29"/>
    <x v="9"/>
    <x v="43"/>
    <n v="17487"/>
  </r>
  <r>
    <x v="29"/>
    <x v="10"/>
    <x v="0"/>
    <n v="1428728"/>
  </r>
  <r>
    <x v="29"/>
    <x v="10"/>
    <x v="1"/>
    <n v="0"/>
  </r>
  <r>
    <x v="29"/>
    <x v="10"/>
    <x v="2"/>
    <n v="177247"/>
  </r>
  <r>
    <x v="29"/>
    <x v="10"/>
    <x v="3"/>
    <n v="260268"/>
  </r>
  <r>
    <x v="29"/>
    <x v="10"/>
    <x v="4"/>
    <n v="135530"/>
  </r>
  <r>
    <x v="29"/>
    <x v="10"/>
    <x v="5"/>
    <n v="74737"/>
  </r>
  <r>
    <x v="29"/>
    <x v="10"/>
    <x v="6"/>
    <n v="579692"/>
  </r>
  <r>
    <x v="29"/>
    <x v="10"/>
    <x v="7"/>
    <n v="141474"/>
  </r>
  <r>
    <x v="29"/>
    <x v="10"/>
    <x v="8"/>
    <n v="365079"/>
  </r>
  <r>
    <x v="29"/>
    <x v="10"/>
    <x v="9"/>
    <n v="164010"/>
  </r>
  <r>
    <x v="29"/>
    <x v="10"/>
    <x v="10"/>
    <n v="758909"/>
  </r>
  <r>
    <x v="29"/>
    <x v="10"/>
    <x v="11"/>
    <n v="189669"/>
  </r>
  <r>
    <x v="29"/>
    <x v="10"/>
    <x v="12"/>
    <n v="317122"/>
  </r>
  <r>
    <x v="29"/>
    <x v="10"/>
    <x v="13"/>
    <n v="266508"/>
  </r>
  <r>
    <x v="29"/>
    <x v="10"/>
    <x v="14"/>
    <n v="834014"/>
  </r>
  <r>
    <x v="29"/>
    <x v="10"/>
    <x v="15"/>
    <n v="238748"/>
  </r>
  <r>
    <x v="29"/>
    <x v="10"/>
    <x v="16"/>
    <n v="929920"/>
  </r>
  <r>
    <x v="29"/>
    <x v="10"/>
    <x v="17"/>
    <n v="311"/>
  </r>
  <r>
    <x v="29"/>
    <x v="10"/>
    <x v="18"/>
    <n v="2815"/>
  </r>
  <r>
    <x v="29"/>
    <x v="10"/>
    <x v="19"/>
    <n v="7078"/>
  </r>
  <r>
    <x v="29"/>
    <x v="10"/>
    <x v="44"/>
    <n v="0"/>
  </r>
  <r>
    <x v="29"/>
    <x v="10"/>
    <x v="20"/>
    <n v="7926"/>
  </r>
  <r>
    <x v="29"/>
    <x v="10"/>
    <x v="21"/>
    <n v="0"/>
  </r>
  <r>
    <x v="29"/>
    <x v="10"/>
    <x v="22"/>
    <n v="0"/>
  </r>
  <r>
    <x v="29"/>
    <x v="10"/>
    <x v="23"/>
    <n v="2405"/>
  </r>
  <r>
    <x v="29"/>
    <x v="10"/>
    <x v="24"/>
    <n v="0"/>
  </r>
  <r>
    <x v="29"/>
    <x v="10"/>
    <x v="25"/>
    <n v="33"/>
  </r>
  <r>
    <x v="29"/>
    <x v="10"/>
    <x v="26"/>
    <n v="65"/>
  </r>
  <r>
    <x v="29"/>
    <x v="10"/>
    <x v="27"/>
    <n v="424"/>
  </r>
  <r>
    <x v="29"/>
    <x v="10"/>
    <x v="28"/>
    <n v="0"/>
  </r>
  <r>
    <x v="29"/>
    <x v="10"/>
    <x v="29"/>
    <n v="54"/>
  </r>
  <r>
    <x v="29"/>
    <x v="10"/>
    <x v="30"/>
    <n v="0"/>
  </r>
  <r>
    <x v="29"/>
    <x v="10"/>
    <x v="31"/>
    <n v="63"/>
  </r>
  <r>
    <x v="29"/>
    <x v="10"/>
    <x v="32"/>
    <n v="270"/>
  </r>
  <r>
    <x v="29"/>
    <x v="10"/>
    <x v="33"/>
    <n v="0"/>
  </r>
  <r>
    <x v="29"/>
    <x v="10"/>
    <x v="34"/>
    <n v="0"/>
  </r>
  <r>
    <x v="29"/>
    <x v="10"/>
    <x v="35"/>
    <n v="115"/>
  </r>
  <r>
    <x v="29"/>
    <x v="10"/>
    <x v="36"/>
    <n v="0"/>
  </r>
  <r>
    <x v="29"/>
    <x v="10"/>
    <x v="37"/>
    <n v="0"/>
  </r>
  <r>
    <x v="29"/>
    <x v="10"/>
    <x v="38"/>
    <n v="0"/>
  </r>
  <r>
    <x v="29"/>
    <x v="10"/>
    <x v="39"/>
    <n v="0"/>
  </r>
  <r>
    <x v="29"/>
    <x v="10"/>
    <x v="40"/>
    <n v="0"/>
  </r>
  <r>
    <x v="29"/>
    <x v="10"/>
    <x v="41"/>
    <n v="0"/>
  </r>
  <r>
    <x v="29"/>
    <x v="10"/>
    <x v="42"/>
    <n v="0"/>
  </r>
  <r>
    <x v="29"/>
    <x v="10"/>
    <x v="43"/>
    <n v="32357"/>
  </r>
  <r>
    <x v="29"/>
    <x v="11"/>
    <x v="0"/>
    <n v="1287839"/>
  </r>
  <r>
    <x v="29"/>
    <x v="11"/>
    <x v="1"/>
    <n v="0"/>
  </r>
  <r>
    <x v="29"/>
    <x v="11"/>
    <x v="2"/>
    <n v="157384"/>
  </r>
  <r>
    <x v="29"/>
    <x v="11"/>
    <x v="3"/>
    <n v="245663"/>
  </r>
  <r>
    <x v="29"/>
    <x v="11"/>
    <x v="4"/>
    <n v="128486"/>
  </r>
  <r>
    <x v="29"/>
    <x v="11"/>
    <x v="5"/>
    <n v="68848"/>
  </r>
  <r>
    <x v="29"/>
    <x v="11"/>
    <x v="6"/>
    <n v="494430"/>
  </r>
  <r>
    <x v="29"/>
    <x v="11"/>
    <x v="7"/>
    <n v="122955"/>
  </r>
  <r>
    <x v="29"/>
    <x v="11"/>
    <x v="8"/>
    <n v="305641"/>
  </r>
  <r>
    <x v="29"/>
    <x v="11"/>
    <x v="9"/>
    <n v="139998"/>
  </r>
  <r>
    <x v="29"/>
    <x v="11"/>
    <x v="10"/>
    <n v="668113"/>
  </r>
  <r>
    <x v="29"/>
    <x v="11"/>
    <x v="11"/>
    <n v="176566"/>
  </r>
  <r>
    <x v="29"/>
    <x v="11"/>
    <x v="12"/>
    <n v="250983"/>
  </r>
  <r>
    <x v="29"/>
    <x v="11"/>
    <x v="13"/>
    <n v="240761"/>
  </r>
  <r>
    <x v="29"/>
    <x v="11"/>
    <x v="14"/>
    <n v="848004"/>
  </r>
  <r>
    <x v="29"/>
    <x v="11"/>
    <x v="15"/>
    <n v="217926"/>
  </r>
  <r>
    <x v="29"/>
    <x v="11"/>
    <x v="16"/>
    <n v="786621"/>
  </r>
  <r>
    <x v="29"/>
    <x v="11"/>
    <x v="17"/>
    <n v="298"/>
  </r>
  <r>
    <x v="29"/>
    <x v="11"/>
    <x v="18"/>
    <n v="2547"/>
  </r>
  <r>
    <x v="29"/>
    <x v="11"/>
    <x v="19"/>
    <n v="6503"/>
  </r>
  <r>
    <x v="29"/>
    <x v="11"/>
    <x v="44"/>
    <n v="0"/>
  </r>
  <r>
    <x v="29"/>
    <x v="11"/>
    <x v="20"/>
    <n v="7236"/>
  </r>
  <r>
    <x v="29"/>
    <x v="11"/>
    <x v="21"/>
    <n v="0"/>
  </r>
  <r>
    <x v="29"/>
    <x v="11"/>
    <x v="22"/>
    <n v="0"/>
  </r>
  <r>
    <x v="29"/>
    <x v="11"/>
    <x v="23"/>
    <n v="2204"/>
  </r>
  <r>
    <x v="29"/>
    <x v="11"/>
    <x v="24"/>
    <n v="0"/>
  </r>
  <r>
    <x v="29"/>
    <x v="11"/>
    <x v="25"/>
    <n v="18"/>
  </r>
  <r>
    <x v="29"/>
    <x v="11"/>
    <x v="26"/>
    <n v="75"/>
  </r>
  <r>
    <x v="29"/>
    <x v="11"/>
    <x v="27"/>
    <n v="374"/>
  </r>
  <r>
    <x v="29"/>
    <x v="11"/>
    <x v="28"/>
    <n v="0"/>
  </r>
  <r>
    <x v="29"/>
    <x v="11"/>
    <x v="29"/>
    <n v="39"/>
  </r>
  <r>
    <x v="29"/>
    <x v="11"/>
    <x v="30"/>
    <n v="0"/>
  </r>
  <r>
    <x v="29"/>
    <x v="11"/>
    <x v="31"/>
    <n v="61"/>
  </r>
  <r>
    <x v="29"/>
    <x v="11"/>
    <x v="32"/>
    <n v="213"/>
  </r>
  <r>
    <x v="29"/>
    <x v="11"/>
    <x v="33"/>
    <n v="0"/>
  </r>
  <r>
    <x v="29"/>
    <x v="11"/>
    <x v="34"/>
    <n v="0"/>
  </r>
  <r>
    <x v="29"/>
    <x v="11"/>
    <x v="35"/>
    <n v="26"/>
  </r>
  <r>
    <x v="29"/>
    <x v="11"/>
    <x v="36"/>
    <n v="0"/>
  </r>
  <r>
    <x v="29"/>
    <x v="11"/>
    <x v="37"/>
    <n v="0"/>
  </r>
  <r>
    <x v="29"/>
    <x v="11"/>
    <x v="38"/>
    <n v="0"/>
  </r>
  <r>
    <x v="29"/>
    <x v="11"/>
    <x v="39"/>
    <n v="0"/>
  </r>
  <r>
    <x v="29"/>
    <x v="11"/>
    <x v="40"/>
    <n v="0"/>
  </r>
  <r>
    <x v="29"/>
    <x v="11"/>
    <x v="41"/>
    <n v="0"/>
  </r>
  <r>
    <x v="29"/>
    <x v="11"/>
    <x v="42"/>
    <n v="0"/>
  </r>
  <r>
    <x v="29"/>
    <x v="11"/>
    <x v="43"/>
    <n v="319"/>
  </r>
  <r>
    <x v="29"/>
    <x v="0"/>
    <x v="0"/>
    <n v="1422231"/>
  </r>
  <r>
    <x v="29"/>
    <x v="0"/>
    <x v="1"/>
    <n v="0"/>
  </r>
  <r>
    <x v="29"/>
    <x v="0"/>
    <x v="2"/>
    <n v="175140"/>
  </r>
  <r>
    <x v="29"/>
    <x v="0"/>
    <x v="3"/>
    <n v="246236"/>
  </r>
  <r>
    <x v="29"/>
    <x v="0"/>
    <x v="4"/>
    <n v="146411"/>
  </r>
  <r>
    <x v="29"/>
    <x v="0"/>
    <x v="5"/>
    <n v="72486"/>
  </r>
  <r>
    <x v="29"/>
    <x v="0"/>
    <x v="6"/>
    <n v="591508"/>
  </r>
  <r>
    <x v="29"/>
    <x v="0"/>
    <x v="7"/>
    <n v="121678"/>
  </r>
  <r>
    <x v="29"/>
    <x v="0"/>
    <x v="8"/>
    <n v="336738"/>
  </r>
  <r>
    <x v="29"/>
    <x v="0"/>
    <x v="9"/>
    <n v="153841"/>
  </r>
  <r>
    <x v="29"/>
    <x v="0"/>
    <x v="10"/>
    <n v="744637"/>
  </r>
  <r>
    <x v="29"/>
    <x v="0"/>
    <x v="11"/>
    <n v="196625"/>
  </r>
  <r>
    <x v="29"/>
    <x v="0"/>
    <x v="12"/>
    <n v="283395"/>
  </r>
  <r>
    <x v="29"/>
    <x v="0"/>
    <x v="13"/>
    <n v="262007"/>
  </r>
  <r>
    <x v="29"/>
    <x v="0"/>
    <x v="14"/>
    <n v="878228"/>
  </r>
  <r>
    <x v="29"/>
    <x v="0"/>
    <x v="15"/>
    <n v="244276"/>
  </r>
  <r>
    <x v="29"/>
    <x v="0"/>
    <x v="16"/>
    <n v="819398"/>
  </r>
  <r>
    <x v="29"/>
    <x v="0"/>
    <x v="17"/>
    <n v="305"/>
  </r>
  <r>
    <x v="29"/>
    <x v="0"/>
    <x v="18"/>
    <n v="1649"/>
  </r>
  <r>
    <x v="29"/>
    <x v="0"/>
    <x v="19"/>
    <n v="6646"/>
  </r>
  <r>
    <x v="29"/>
    <x v="0"/>
    <x v="44"/>
    <n v="0"/>
  </r>
  <r>
    <x v="29"/>
    <x v="0"/>
    <x v="20"/>
    <n v="6825"/>
  </r>
  <r>
    <x v="29"/>
    <x v="0"/>
    <x v="21"/>
    <n v="0"/>
  </r>
  <r>
    <x v="29"/>
    <x v="0"/>
    <x v="22"/>
    <n v="0"/>
  </r>
  <r>
    <x v="29"/>
    <x v="0"/>
    <x v="23"/>
    <n v="2598"/>
  </r>
  <r>
    <x v="29"/>
    <x v="0"/>
    <x v="24"/>
    <n v="0"/>
  </r>
  <r>
    <x v="29"/>
    <x v="0"/>
    <x v="25"/>
    <n v="31"/>
  </r>
  <r>
    <x v="29"/>
    <x v="0"/>
    <x v="26"/>
    <n v="103"/>
  </r>
  <r>
    <x v="29"/>
    <x v="0"/>
    <x v="27"/>
    <n v="512"/>
  </r>
  <r>
    <x v="29"/>
    <x v="0"/>
    <x v="28"/>
    <n v="0"/>
  </r>
  <r>
    <x v="29"/>
    <x v="0"/>
    <x v="29"/>
    <n v="0"/>
  </r>
  <r>
    <x v="29"/>
    <x v="0"/>
    <x v="30"/>
    <n v="0"/>
  </r>
  <r>
    <x v="29"/>
    <x v="0"/>
    <x v="31"/>
    <n v="0"/>
  </r>
  <r>
    <x v="29"/>
    <x v="0"/>
    <x v="32"/>
    <n v="0"/>
  </r>
  <r>
    <x v="29"/>
    <x v="0"/>
    <x v="33"/>
    <n v="0"/>
  </r>
  <r>
    <x v="29"/>
    <x v="0"/>
    <x v="34"/>
    <n v="0"/>
  </r>
  <r>
    <x v="29"/>
    <x v="0"/>
    <x v="35"/>
    <n v="0"/>
  </r>
  <r>
    <x v="29"/>
    <x v="0"/>
    <x v="36"/>
    <n v="0"/>
  </r>
  <r>
    <x v="29"/>
    <x v="0"/>
    <x v="37"/>
    <n v="0"/>
  </r>
  <r>
    <x v="29"/>
    <x v="0"/>
    <x v="38"/>
    <n v="0"/>
  </r>
  <r>
    <x v="29"/>
    <x v="0"/>
    <x v="39"/>
    <n v="0"/>
  </r>
  <r>
    <x v="29"/>
    <x v="0"/>
    <x v="40"/>
    <n v="0"/>
  </r>
  <r>
    <x v="29"/>
    <x v="0"/>
    <x v="41"/>
    <n v="0"/>
  </r>
  <r>
    <x v="29"/>
    <x v="0"/>
    <x v="42"/>
    <n v="0"/>
  </r>
  <r>
    <x v="29"/>
    <x v="0"/>
    <x v="43"/>
    <n v="6219"/>
  </r>
  <r>
    <x v="29"/>
    <x v="1"/>
    <x v="0"/>
    <n v="1365451"/>
  </r>
  <r>
    <x v="29"/>
    <x v="1"/>
    <x v="1"/>
    <n v="0"/>
  </r>
  <r>
    <x v="29"/>
    <x v="1"/>
    <x v="2"/>
    <n v="184629"/>
  </r>
  <r>
    <x v="29"/>
    <x v="1"/>
    <x v="3"/>
    <n v="195268"/>
  </r>
  <r>
    <x v="29"/>
    <x v="1"/>
    <x v="4"/>
    <n v="136555"/>
  </r>
  <r>
    <x v="29"/>
    <x v="1"/>
    <x v="5"/>
    <n v="69095"/>
  </r>
  <r>
    <x v="29"/>
    <x v="1"/>
    <x v="6"/>
    <n v="578636"/>
  </r>
  <r>
    <x v="29"/>
    <x v="1"/>
    <x v="7"/>
    <n v="119202"/>
  </r>
  <r>
    <x v="29"/>
    <x v="1"/>
    <x v="8"/>
    <n v="338516"/>
  </r>
  <r>
    <x v="29"/>
    <x v="1"/>
    <x v="9"/>
    <n v="143883"/>
  </r>
  <r>
    <x v="29"/>
    <x v="1"/>
    <x v="10"/>
    <n v="742203"/>
  </r>
  <r>
    <x v="29"/>
    <x v="1"/>
    <x v="11"/>
    <n v="177404"/>
  </r>
  <r>
    <x v="29"/>
    <x v="1"/>
    <x v="12"/>
    <n v="300328"/>
  </r>
  <r>
    <x v="29"/>
    <x v="1"/>
    <x v="13"/>
    <n v="255679"/>
  </r>
  <r>
    <x v="29"/>
    <x v="1"/>
    <x v="14"/>
    <n v="874499"/>
  </r>
  <r>
    <x v="29"/>
    <x v="1"/>
    <x v="15"/>
    <n v="240263"/>
  </r>
  <r>
    <x v="29"/>
    <x v="1"/>
    <x v="16"/>
    <n v="818010"/>
  </r>
  <r>
    <x v="29"/>
    <x v="1"/>
    <x v="17"/>
    <n v="0"/>
  </r>
  <r>
    <x v="29"/>
    <x v="1"/>
    <x v="18"/>
    <n v="0"/>
  </r>
  <r>
    <x v="29"/>
    <x v="1"/>
    <x v="19"/>
    <n v="3165"/>
  </r>
  <r>
    <x v="29"/>
    <x v="1"/>
    <x v="44"/>
    <n v="0"/>
  </r>
  <r>
    <x v="29"/>
    <x v="1"/>
    <x v="20"/>
    <n v="6483"/>
  </r>
  <r>
    <x v="29"/>
    <x v="1"/>
    <x v="21"/>
    <n v="0"/>
  </r>
  <r>
    <x v="29"/>
    <x v="1"/>
    <x v="22"/>
    <n v="0"/>
  </r>
  <r>
    <x v="29"/>
    <x v="1"/>
    <x v="23"/>
    <n v="2915"/>
  </r>
  <r>
    <x v="29"/>
    <x v="1"/>
    <x v="24"/>
    <n v="0"/>
  </r>
  <r>
    <x v="29"/>
    <x v="1"/>
    <x v="25"/>
    <n v="0"/>
  </r>
  <r>
    <x v="29"/>
    <x v="1"/>
    <x v="26"/>
    <n v="0"/>
  </r>
  <r>
    <x v="29"/>
    <x v="1"/>
    <x v="27"/>
    <n v="0"/>
  </r>
  <r>
    <x v="29"/>
    <x v="1"/>
    <x v="28"/>
    <n v="0"/>
  </r>
  <r>
    <x v="29"/>
    <x v="1"/>
    <x v="29"/>
    <n v="0"/>
  </r>
  <r>
    <x v="29"/>
    <x v="1"/>
    <x v="30"/>
    <n v="0"/>
  </r>
  <r>
    <x v="29"/>
    <x v="1"/>
    <x v="31"/>
    <n v="0"/>
  </r>
  <r>
    <x v="29"/>
    <x v="1"/>
    <x v="32"/>
    <n v="17"/>
  </r>
  <r>
    <x v="29"/>
    <x v="1"/>
    <x v="33"/>
    <n v="0"/>
  </r>
  <r>
    <x v="29"/>
    <x v="1"/>
    <x v="34"/>
    <n v="0"/>
  </r>
  <r>
    <x v="29"/>
    <x v="1"/>
    <x v="35"/>
    <n v="9"/>
  </r>
  <r>
    <x v="29"/>
    <x v="1"/>
    <x v="36"/>
    <n v="0"/>
  </r>
  <r>
    <x v="29"/>
    <x v="1"/>
    <x v="37"/>
    <n v="0"/>
  </r>
  <r>
    <x v="29"/>
    <x v="1"/>
    <x v="38"/>
    <n v="0"/>
  </r>
  <r>
    <x v="29"/>
    <x v="1"/>
    <x v="39"/>
    <n v="0"/>
  </r>
  <r>
    <x v="29"/>
    <x v="1"/>
    <x v="40"/>
    <n v="0"/>
  </r>
  <r>
    <x v="29"/>
    <x v="1"/>
    <x v="41"/>
    <n v="0"/>
  </r>
  <r>
    <x v="29"/>
    <x v="1"/>
    <x v="42"/>
    <n v="0"/>
  </r>
  <r>
    <x v="29"/>
    <x v="1"/>
    <x v="43"/>
    <n v="983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Sar2" cacheId="19" applyNumberFormats="0" applyBorderFormats="0" applyFontFormats="0" applyPatternFormats="0" applyAlignmentFormats="0" applyWidthHeightFormats="1" dataCaption="Valores" showError="1" missingCaption="s/d" updatedVersion="6" minRefreshableVersion="3" rowGrandTotals="0" colGrandTotals="0" itemPrintTitles="1" createdVersion="6" indent="0" outline="1" outlineData="1" multipleFieldFilters="0" chartFormat="2" rowHeaderCaption="">
  <location ref="K6:M28" firstHeaderRow="0" firstDataRow="1" firstDataCol="1"/>
  <pivotFields count="4">
    <pivotField axis="axisRow" showAll="0" sortType="ascending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Row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showAll="0">
      <items count="121">
        <item m="1" x="79"/>
        <item x="43"/>
        <item m="1" x="85"/>
        <item m="1" x="70"/>
        <item m="1" x="108"/>
        <item m="1" x="87"/>
        <item m="1" x="98"/>
        <item m="1" x="117"/>
        <item m="1" x="63"/>
        <item m="1" x="103"/>
        <item m="1" x="88"/>
        <item m="1" x="65"/>
        <item m="1" x="106"/>
        <item m="1" x="69"/>
        <item m="1" x="50"/>
        <item m="1" x="77"/>
        <item m="1" x="78"/>
        <item m="1" x="90"/>
        <item m="1" x="68"/>
        <item m="1" x="102"/>
        <item m="1" x="80"/>
        <item m="1" x="53"/>
        <item m="1" x="100"/>
        <item m="1" x="48"/>
        <item m="1" x="61"/>
        <item m="1" x="84"/>
        <item m="1" x="66"/>
        <item m="1" x="46"/>
        <item m="1" x="81"/>
        <item m="1" x="62"/>
        <item m="1" x="110"/>
        <item m="1" x="104"/>
        <item m="1" x="83"/>
        <item m="1" x="93"/>
        <item m="1" x="67"/>
        <item m="1" x="82"/>
        <item m="1" x="112"/>
        <item m="1" x="55"/>
        <item m="1" x="95"/>
        <item m="1" x="105"/>
        <item m="1" x="86"/>
        <item m="1" x="115"/>
        <item m="1" x="116"/>
        <item m="1" x="119"/>
        <item m="1" x="76"/>
        <item m="1" x="74"/>
        <item m="1" x="92"/>
        <item m="1" x="59"/>
        <item m="1" x="114"/>
        <item m="1" x="91"/>
        <item m="1" x="97"/>
        <item m="1" x="111"/>
        <item m="1" x="99"/>
        <item m="1" x="96"/>
        <item m="1" x="73"/>
        <item m="1" x="56"/>
        <item m="1" x="109"/>
        <item m="1" x="72"/>
        <item m="1" x="107"/>
        <item m="1" x="101"/>
        <item m="1" x="51"/>
        <item m="1" x="47"/>
        <item m="1" x="60"/>
        <item m="1" x="57"/>
        <item m="1" x="49"/>
        <item m="1" x="118"/>
        <item m="1" x="52"/>
        <item m="1" x="94"/>
        <item m="1" x="89"/>
        <item m="1" x="58"/>
        <item m="1" x="75"/>
        <item m="1" x="54"/>
        <item m="1" x="64"/>
        <item m="1" x="113"/>
        <item m="1" x="71"/>
        <item m="1" x="45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4"/>
        <item t="default"/>
      </items>
    </pivotField>
    <pivotField dataField="1" numFmtId="3" showAll="0"/>
  </pivotFields>
  <rowFields count="2">
    <field x="0"/>
    <field x="1"/>
  </rowFields>
  <rowItems count="22"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</rowItems>
  <colFields count="1">
    <field x="-2"/>
  </colFields>
  <colItems count="2">
    <i>
      <x/>
    </i>
    <i i="1">
      <x v="1"/>
    </i>
  </colItems>
  <dataFields count="2">
    <dataField name="Pasajeros Pagos" fld="3" baseField="1" baseItem="1" numFmtId="3"/>
    <dataField name="Variación % año anterior " fld="3" showDataAs="percentDiff" baseField="0" baseItem="1048828" numFmtId="165"/>
  </dataFields>
  <formats count="19">
    <format dxfId="325">
      <pivotArea type="all" dataOnly="0" outline="0" fieldPosition="0"/>
    </format>
    <format dxfId="324">
      <pivotArea outline="0" collapsedLevelsAreSubtotals="1" fieldPosition="0"/>
    </format>
    <format dxfId="323">
      <pivotArea field="0" type="button" dataOnly="0" labelOnly="1" outline="0" axis="axisRow" fieldPosition="0"/>
    </format>
    <format dxfId="322">
      <pivotArea dataOnly="0" labelOnly="1" fieldPosition="0">
        <references count="1">
          <reference field="0" count="1">
            <x v="26"/>
          </reference>
        </references>
      </pivotArea>
    </format>
    <format dxfId="321">
      <pivotArea dataOnly="0" labelOnly="1" grandRow="1" outline="0" fieldPosition="0"/>
    </format>
    <format dxfId="320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319">
      <pivotArea dataOnly="0" labelOnly="1" outline="0" axis="axisValues" fieldPosition="0"/>
    </format>
    <format dxfId="318">
      <pivotArea field="2" type="button" dataOnly="0" labelOnly="1" outline="0"/>
    </format>
    <format dxfId="317">
      <pivotArea field="2" type="button" dataOnly="0" labelOnly="1" outline="0"/>
    </format>
    <format dxfId="316">
      <pivotArea outline="0" collapsedLevelsAreSubtotals="1" fieldPosition="0"/>
    </format>
    <format dxfId="315">
      <pivotArea dataOnly="0" labelOnly="1" outline="0" axis="axisValues" fieldPosition="0"/>
    </format>
    <format dxfId="314">
      <pivotArea dataOnly="0" labelOnly="1" outline="0" axis="axisValues" fieldPosition="0"/>
    </format>
    <format dxfId="31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1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1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1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0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08">
      <pivotArea outline="0" fieldPosition="0">
        <references count="1">
          <reference field="4294967294" count="1">
            <x v="1"/>
          </reference>
        </references>
      </pivotArea>
    </format>
    <format dxfId="307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1" cacheId="14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63:W110" firstHeaderRow="0" firstDataRow="2" firstDataCol="1"/>
  <pivotFields count="49">
    <pivotField axis="axisCol" compact="0" outline="0" showAll="0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Col" compact="0" outline="0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/>
    <pivotField compact="0" outline="0" subtotalTop="0" showAll="0"/>
  </pivotFields>
  <rowFields count="1">
    <field x="-2"/>
  </rowFields>
  <rowItems count="4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</rowItems>
  <colFields count="2">
    <field x="0"/>
    <field x="1"/>
  </colFields>
  <colItems count="22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default">
      <x v="30"/>
    </i>
  </colItems>
  <dataFields count="46">
    <dataField name="Once " fld="2" showDataAs="percentDiff" baseField="0" baseItem="1048828" numFmtId="10"/>
    <dataField name="Pza. Miserere " fld="3" showDataAs="percentDiff" baseField="0" baseItem="1048828" numFmtId="10"/>
    <dataField name="Caballito " fld="4" showDataAs="percentDiff" baseField="0" baseItem="1048828" numFmtId="10"/>
    <dataField name="Flores " fld="5" showDataAs="percentDiff" baseField="0" baseItem="1048828" numFmtId="10"/>
    <dataField name="Floresta " fld="6" showDataAs="percentDiff" baseField="0" baseItem="1048828" numFmtId="10"/>
    <dataField name="Villa Luro " fld="7" showDataAs="percentDiff" baseField="0" baseItem="1048828" numFmtId="10"/>
    <dataField name="Liniers " fld="8" showDataAs="percentDiff" baseField="0" baseItem="1048828" numFmtId="10"/>
    <dataField name="Ciudadela " fld="9" showDataAs="percentDiff" baseField="0" baseItem="1048828" numFmtId="10"/>
    <dataField name="Ramos Mejía " fld="10" showDataAs="percentDiff" baseField="0" baseItem="1048828" numFmtId="10"/>
    <dataField name="Haedo " fld="11" showDataAs="percentDiff" baseField="0" baseItem="1048828" numFmtId="10"/>
    <dataField name="Morón " fld="12" showDataAs="percentDiff" baseField="0" baseItem="1048828" numFmtId="10"/>
    <dataField name="Castelar " fld="13" showDataAs="percentDiff" baseField="0" baseItem="1048828" numFmtId="10"/>
    <dataField name="Ituzaingó " fld="14" showDataAs="percentDiff" baseField="0" baseItem="1048828" numFmtId="10"/>
    <dataField name="San Antonio de Padua " fld="15" showDataAs="percentDiff" baseField="0" baseItem="1048828" numFmtId="10"/>
    <dataField name="Merlo " fld="16" showDataAs="percentDiff" baseField="0" baseItem="1048828" numFmtId="10"/>
    <dataField name="Paso del Rey " fld="17" showDataAs="percentDiff" baseField="0" baseItem="1048828" numFmtId="10"/>
    <dataField name="Moreno " fld="18" showDataAs="percentDiff" baseField="0" baseItem="1048828" numFmtId="10"/>
    <dataField name="KM 34,5 " fld="19" showDataAs="percentDiff" baseField="0" baseItem="1048828" numFmtId="10"/>
    <dataField name="Agustín Ferrari " fld="20" showDataAs="percentDiff" baseField="0" baseItem="1048828" numFmtId="10"/>
    <dataField name="Mariano Acosta " fld="21" showDataAs="percentDiff" baseField="0" baseItem="1048828" numFmtId="10"/>
    <dataField name="Maquinista Ricardo Cal " fld="22" showDataAs="percentDiff" baseField="0" baseItem="1048828" numFmtId="165"/>
    <dataField name="Marcos Paz " fld="23" showDataAs="percentDiff" baseField="0" baseItem="1048828" numFmtId="10"/>
    <dataField name="Zamudio " fld="24" showDataAs="percentDiff" baseField="0" baseItem="1048828" numFmtId="10"/>
    <dataField name="Hornos " fld="25" showDataAs="percentDiff" baseField="0" baseItem="1048828" numFmtId="10"/>
    <dataField name="Las Heras " fld="26" showDataAs="percentDiff" baseField="0" baseItem="1048828" numFmtId="10"/>
    <dataField name="Speratti " fld="27" showDataAs="percentDiff" baseField="0" baseItem="1048828" numFmtId="10"/>
    <dataField name="Zapiola " fld="28" showDataAs="percentDiff" baseField="0" baseItem="1048828" numFmtId="10"/>
    <dataField name="Empalme Lobos " fld="29" showDataAs="percentDiff" baseField="0" baseItem="1048828" numFmtId="10"/>
    <dataField name="Lobos " fld="30" showDataAs="percentDiff" baseField="0" baseItem="1048828" numFmtId="10"/>
    <dataField name="La Reja " fld="31" showDataAs="percentDiff" baseField="0" baseItem="1048828" numFmtId="10"/>
    <dataField name="Francisco Álvarez " fld="32" showDataAs="percentDiff" baseField="0" baseItem="1048828" numFmtId="10"/>
    <dataField name="Ing. Pablo Marín " fld="33" showDataAs="percentDiff" baseField="0" baseItem="1048828" numFmtId="10"/>
    <dataField name="Las Malvinas " fld="34" showDataAs="percentDiff" baseField="0" baseItem="1048828" numFmtId="10"/>
    <dataField name="General Rodríguez " fld="35" showDataAs="percentDiff" baseField="0" baseItem="1048828" numFmtId="10"/>
    <dataField name="La Fraternidad " fld="36" showDataAs="percentDiff" baseField="0" baseItem="1048828" numFmtId="10"/>
    <dataField name="Lezica y Torrezuri " fld="37" showDataAs="percentDiff" baseField="0" baseItem="1048828" numFmtId="10"/>
    <dataField name="Universidad de Luján " fld="38" showDataAs="percentDiff" baseField="0" baseItem="1048828" numFmtId="10"/>
    <dataField name="Luján " fld="39" showDataAs="percentDiff" baseField="0" baseItem="1048828" numFmtId="10"/>
    <dataField name="Jáuregui " fld="40" showDataAs="percentDiff" baseField="0" baseItem="1048828" numFmtId="10"/>
    <dataField name="Olivera " fld="41" showDataAs="percentDiff" baseField="0" baseItem="1048828" numFmtId="10"/>
    <dataField name="Gowland " fld="42" showDataAs="percentDiff" baseField="0" baseItem="1048828" numFmtId="10"/>
    <dataField name="Mercedes " fld="43" showDataAs="percentDiff" baseField="0" baseItem="1048828" numFmtId="10"/>
    <dataField name="Merlo/Lobos s/Tren " fld="44" showDataAs="percentDiff" baseField="0" baseItem="1048828" numFmtId="10"/>
    <dataField name="Moreno/Mercedes s/Tren " fld="45" showDataAs="percentDiff" baseField="0" baseItem="1048828" numFmtId="10"/>
    <dataField name="Ajuste meses anteriores " fld="46" showDataAs="percentDiff" baseField="0" baseItem="1048828" numFmtId="10"/>
    <dataField name="TOTAL " fld="47" showDataAs="percentDiff" baseField="0" baseItem="1048828" numFmtId="10"/>
  </dataFields>
  <formats count="69">
    <format dxfId="278">
      <pivotArea dataOnly="0" labelOnly="1" grandCol="1" outline="0" fieldPosition="0"/>
    </format>
    <format dxfId="277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76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75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74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73">
      <pivotArea dataOnly="0" labelOnly="1" grandCol="1" outline="0" fieldPosition="0"/>
    </format>
    <format dxfId="272">
      <pivotArea dataOnly="0" labelOnly="1" grandCol="1" outline="0" fieldPosition="0"/>
    </format>
    <format dxfId="271">
      <pivotArea dataOnly="0" labelOnly="1" fieldPosition="0">
        <references count="1">
          <reference field="0" count="0"/>
        </references>
      </pivotArea>
    </format>
    <format dxfId="270">
      <pivotArea dataOnly="0" labelOnly="1" fieldPosition="0">
        <references count="1">
          <reference field="0" count="0" defaultSubtotal="1"/>
        </references>
      </pivotArea>
    </format>
    <format dxfId="269">
      <pivotArea dataOnly="0" labelOnly="1" fieldPosition="0">
        <references count="1">
          <reference field="0" count="0"/>
        </references>
      </pivotArea>
    </format>
    <format dxfId="268">
      <pivotArea dataOnly="0" labelOnly="1" fieldPosition="0">
        <references count="1">
          <reference field="0" count="0" defaultSubtotal="1"/>
        </references>
      </pivotArea>
    </format>
    <format dxfId="267">
      <pivotArea type="all" dataOnly="0" outline="0" fieldPosition="0"/>
    </format>
    <format dxfId="266">
      <pivotArea outline="0" collapsedLevelsAreSubtotals="1" fieldPosition="0"/>
    </format>
    <format dxfId="265">
      <pivotArea dataOnly="0" labelOnly="1" fieldPosition="0">
        <references count="1">
          <reference field="0" count="0"/>
        </references>
      </pivotArea>
    </format>
    <format dxfId="264">
      <pivotArea dataOnly="0" labelOnly="1" fieldPosition="0">
        <references count="1">
          <reference field="0" count="0" defaultSubtotal="1"/>
        </references>
      </pivotArea>
    </format>
    <format dxfId="263">
      <pivotArea type="origin" dataOnly="0" labelOnly="1" outline="0" fieldPosition="0"/>
    </format>
    <format dxfId="262">
      <pivotArea outline="0" fieldPosition="0">
        <references count="1">
          <reference field="4294967294" count="1" selected="0">
            <x v="45"/>
          </reference>
        </references>
      </pivotArea>
    </format>
    <format dxfId="261">
      <pivotArea dataOnly="0" labelOnly="1" outline="0" fieldPosition="0">
        <references count="1">
          <reference field="4294967294" count="1">
            <x v="45"/>
          </reference>
        </references>
      </pivotArea>
    </format>
    <format dxfId="260">
      <pivotArea outline="0" fieldPosition="0">
        <references count="1">
          <reference field="4294967294" count="1">
            <x v="0"/>
          </reference>
        </references>
      </pivotArea>
    </format>
    <format dxfId="259">
      <pivotArea outline="0" fieldPosition="0">
        <references count="1">
          <reference field="4294967294" count="1">
            <x v="1"/>
          </reference>
        </references>
      </pivotArea>
    </format>
    <format dxfId="258">
      <pivotArea outline="0" fieldPosition="0">
        <references count="1">
          <reference field="4294967294" count="1">
            <x v="2"/>
          </reference>
        </references>
      </pivotArea>
    </format>
    <format dxfId="257">
      <pivotArea outline="0" fieldPosition="0">
        <references count="1">
          <reference field="4294967294" count="1">
            <x v="3"/>
          </reference>
        </references>
      </pivotArea>
    </format>
    <format dxfId="256">
      <pivotArea outline="0" fieldPosition="0">
        <references count="1">
          <reference field="4294967294" count="1">
            <x v="4"/>
          </reference>
        </references>
      </pivotArea>
    </format>
    <format dxfId="255">
      <pivotArea outline="0" fieldPosition="0">
        <references count="1">
          <reference field="4294967294" count="1">
            <x v="5"/>
          </reference>
        </references>
      </pivotArea>
    </format>
    <format dxfId="254">
      <pivotArea outline="0" fieldPosition="0">
        <references count="1">
          <reference field="4294967294" count="1">
            <x v="6"/>
          </reference>
        </references>
      </pivotArea>
    </format>
    <format dxfId="253">
      <pivotArea outline="0" fieldPosition="0">
        <references count="1">
          <reference field="4294967294" count="1">
            <x v="7"/>
          </reference>
        </references>
      </pivotArea>
    </format>
    <format dxfId="252">
      <pivotArea outline="0" fieldPosition="0">
        <references count="1">
          <reference field="4294967294" count="1">
            <x v="8"/>
          </reference>
        </references>
      </pivotArea>
    </format>
    <format dxfId="251">
      <pivotArea outline="0" fieldPosition="0">
        <references count="1">
          <reference field="4294967294" count="1">
            <x v="9"/>
          </reference>
        </references>
      </pivotArea>
    </format>
    <format dxfId="250">
      <pivotArea outline="0" fieldPosition="0">
        <references count="1">
          <reference field="4294967294" count="1">
            <x v="10"/>
          </reference>
        </references>
      </pivotArea>
    </format>
    <format dxfId="249">
      <pivotArea outline="0" fieldPosition="0">
        <references count="1">
          <reference field="4294967294" count="1">
            <x v="11"/>
          </reference>
        </references>
      </pivotArea>
    </format>
    <format dxfId="248">
      <pivotArea outline="0" fieldPosition="0">
        <references count="1">
          <reference field="4294967294" count="1">
            <x v="12"/>
          </reference>
        </references>
      </pivotArea>
    </format>
    <format dxfId="247">
      <pivotArea outline="0" fieldPosition="0">
        <references count="1">
          <reference field="4294967294" count="1">
            <x v="13"/>
          </reference>
        </references>
      </pivotArea>
    </format>
    <format dxfId="246">
      <pivotArea outline="0" fieldPosition="0">
        <references count="1">
          <reference field="4294967294" count="1">
            <x v="14"/>
          </reference>
        </references>
      </pivotArea>
    </format>
    <format dxfId="245">
      <pivotArea outline="0" fieldPosition="0">
        <references count="1">
          <reference field="4294967294" count="1">
            <x v="15"/>
          </reference>
        </references>
      </pivotArea>
    </format>
    <format dxfId="244">
      <pivotArea outline="0" fieldPosition="0">
        <references count="1">
          <reference field="4294967294" count="1">
            <x v="16"/>
          </reference>
        </references>
      </pivotArea>
    </format>
    <format dxfId="243">
      <pivotArea outline="0" fieldPosition="0">
        <references count="1">
          <reference field="4294967294" count="1">
            <x v="17"/>
          </reference>
        </references>
      </pivotArea>
    </format>
    <format dxfId="242">
      <pivotArea outline="0" fieldPosition="0">
        <references count="1">
          <reference field="4294967294" count="1">
            <x v="18"/>
          </reference>
        </references>
      </pivotArea>
    </format>
    <format dxfId="241">
      <pivotArea outline="0" fieldPosition="0">
        <references count="1">
          <reference field="4294967294" count="1">
            <x v="19"/>
          </reference>
        </references>
      </pivotArea>
    </format>
    <format dxfId="240">
      <pivotArea outline="0" fieldPosition="0">
        <references count="1">
          <reference field="4294967294" count="1">
            <x v="21"/>
          </reference>
        </references>
      </pivotArea>
    </format>
    <format dxfId="239">
      <pivotArea outline="0" fieldPosition="0">
        <references count="1">
          <reference field="4294967294" count="1">
            <x v="22"/>
          </reference>
        </references>
      </pivotArea>
    </format>
    <format dxfId="238">
      <pivotArea outline="0" fieldPosition="0">
        <references count="1">
          <reference field="4294967294" count="1">
            <x v="23"/>
          </reference>
        </references>
      </pivotArea>
    </format>
    <format dxfId="237">
      <pivotArea outline="0" fieldPosition="0">
        <references count="1">
          <reference field="4294967294" count="1">
            <x v="24"/>
          </reference>
        </references>
      </pivotArea>
    </format>
    <format dxfId="236">
      <pivotArea outline="0" fieldPosition="0">
        <references count="1">
          <reference field="4294967294" count="1">
            <x v="25"/>
          </reference>
        </references>
      </pivotArea>
    </format>
    <format dxfId="235">
      <pivotArea outline="0" fieldPosition="0">
        <references count="1">
          <reference field="4294967294" count="1">
            <x v="26"/>
          </reference>
        </references>
      </pivotArea>
    </format>
    <format dxfId="234">
      <pivotArea outline="0" fieldPosition="0">
        <references count="1">
          <reference field="4294967294" count="1">
            <x v="27"/>
          </reference>
        </references>
      </pivotArea>
    </format>
    <format dxfId="233">
      <pivotArea outline="0" fieldPosition="0">
        <references count="1">
          <reference field="4294967294" count="1">
            <x v="28"/>
          </reference>
        </references>
      </pivotArea>
    </format>
    <format dxfId="232">
      <pivotArea outline="0" fieldPosition="0">
        <references count="1">
          <reference field="4294967294" count="1">
            <x v="29"/>
          </reference>
        </references>
      </pivotArea>
    </format>
    <format dxfId="231">
      <pivotArea outline="0" fieldPosition="0">
        <references count="1">
          <reference field="4294967294" count="1">
            <x v="30"/>
          </reference>
        </references>
      </pivotArea>
    </format>
    <format dxfId="230">
      <pivotArea outline="0" fieldPosition="0">
        <references count="1">
          <reference field="4294967294" count="1">
            <x v="31"/>
          </reference>
        </references>
      </pivotArea>
    </format>
    <format dxfId="229">
      <pivotArea outline="0" fieldPosition="0">
        <references count="1">
          <reference field="4294967294" count="1">
            <x v="32"/>
          </reference>
        </references>
      </pivotArea>
    </format>
    <format dxfId="228">
      <pivotArea outline="0" fieldPosition="0">
        <references count="1">
          <reference field="4294967294" count="1">
            <x v="33"/>
          </reference>
        </references>
      </pivotArea>
    </format>
    <format dxfId="227">
      <pivotArea outline="0" fieldPosition="0">
        <references count="1">
          <reference field="4294967294" count="1">
            <x v="34"/>
          </reference>
        </references>
      </pivotArea>
    </format>
    <format dxfId="226">
      <pivotArea outline="0" fieldPosition="0">
        <references count="1">
          <reference field="4294967294" count="1">
            <x v="35"/>
          </reference>
        </references>
      </pivotArea>
    </format>
    <format dxfId="225">
      <pivotArea outline="0" fieldPosition="0">
        <references count="1">
          <reference field="4294967294" count="1">
            <x v="36"/>
          </reference>
        </references>
      </pivotArea>
    </format>
    <format dxfId="224">
      <pivotArea outline="0" fieldPosition="0">
        <references count="1">
          <reference field="4294967294" count="1">
            <x v="37"/>
          </reference>
        </references>
      </pivotArea>
    </format>
    <format dxfId="223">
      <pivotArea outline="0" fieldPosition="0">
        <references count="1">
          <reference field="4294967294" count="1">
            <x v="38"/>
          </reference>
        </references>
      </pivotArea>
    </format>
    <format dxfId="222">
      <pivotArea outline="0" fieldPosition="0">
        <references count="1">
          <reference field="4294967294" count="1">
            <x v="39"/>
          </reference>
        </references>
      </pivotArea>
    </format>
    <format dxfId="221">
      <pivotArea outline="0" fieldPosition="0">
        <references count="1">
          <reference field="4294967294" count="1">
            <x v="40"/>
          </reference>
        </references>
      </pivotArea>
    </format>
    <format dxfId="220">
      <pivotArea outline="0" fieldPosition="0">
        <references count="1">
          <reference field="4294967294" count="1">
            <x v="41"/>
          </reference>
        </references>
      </pivotArea>
    </format>
    <format dxfId="219">
      <pivotArea outline="0" fieldPosition="0">
        <references count="1">
          <reference field="4294967294" count="1">
            <x v="42"/>
          </reference>
        </references>
      </pivotArea>
    </format>
    <format dxfId="218">
      <pivotArea outline="0" fieldPosition="0">
        <references count="1">
          <reference field="4294967294" count="1">
            <x v="43"/>
          </reference>
        </references>
      </pivotArea>
    </format>
    <format dxfId="217">
      <pivotArea outline="0" fieldPosition="0">
        <references count="1">
          <reference field="4294967294" count="1">
            <x v="44"/>
          </reference>
        </references>
      </pivotArea>
    </format>
    <format dxfId="216">
      <pivotArea outline="0" fieldPosition="0">
        <references count="1">
          <reference field="4294967294" count="1">
            <x v="45"/>
          </reference>
        </references>
      </pivotArea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4294967294" count="4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</reference>
        </references>
      </pivotArea>
    </format>
    <format dxfId="213">
      <pivotArea dataOnly="0" labelOnly="1" outline="0" fieldPosition="0">
        <references count="1">
          <reference field="0" count="0"/>
        </references>
      </pivotArea>
    </format>
    <format dxfId="212">
      <pivotArea dataOnly="0" labelOnly="1" outline="0" fieldPosition="0">
        <references count="1">
          <reference field="0" count="0" defaultSubtotal="1"/>
        </references>
      </pivotArea>
    </format>
    <format dxfId="211">
      <pivotArea outline="0" fieldPosition="0">
        <references count="1">
          <reference field="4294967294" count="1">
            <x v="20"/>
          </reference>
        </references>
      </pivotArea>
    </format>
    <format dxfId="210">
      <pivotArea outline="0" fieldPosition="0">
        <references count="1">
          <reference field="4294967294" count="1">
            <x v="20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DinámicaSar" cacheId="14" dataOnRows="1" applyNumberFormats="0" applyBorderFormats="0" applyFontFormats="0" applyPatternFormats="0" applyAlignmentFormats="0" applyWidthHeightFormats="1" dataCaption="Valores" errorCaption="0" missingCaption="0" updatedVersion="6" minRefreshableVersion="3" colGrandTotals="0" itemPrintTitles="1" createdVersion="6" indent="0" showHeaders="0" compact="0" compactData="0" multipleFieldFilters="0" chartFormat="2" customListSort="0">
  <location ref="A11:W58" firstHeaderRow="0" firstDataRow="2" firstDataCol="1"/>
  <pivotFields count="49">
    <pivotField axis="axisCol" compact="0" outline="0" showAll="0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Col" compact="0" outline="0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/>
    <pivotField compact="0" outline="0" subtotalTop="0" showAll="0"/>
  </pivotFields>
  <rowFields count="1">
    <field x="-2"/>
  </rowFields>
  <rowItems count="4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</rowItems>
  <colFields count="2">
    <field x="0"/>
    <field x="1"/>
  </colFields>
  <colItems count="22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default">
      <x v="30"/>
    </i>
  </colItems>
  <dataFields count="46">
    <dataField name="Once " fld="2" baseField="0" baseItem="0"/>
    <dataField name="Pza. Miserere " fld="3" baseField="0" baseItem="0"/>
    <dataField name="Caballito " fld="4" baseField="0" baseItem="0"/>
    <dataField name="Flores " fld="5" baseField="0" baseItem="0"/>
    <dataField name="Floresta " fld="6" baseField="0" baseItem="0"/>
    <dataField name="Villa Luro " fld="7" baseField="0" baseItem="0"/>
    <dataField name="Liniers " fld="8" baseField="0" baseItem="0"/>
    <dataField name="Ciudadela " fld="9" baseField="0" baseItem="0"/>
    <dataField name="Ramos Mejía " fld="10" baseField="0" baseItem="0"/>
    <dataField name="Haedo " fld="11" baseField="0" baseItem="0"/>
    <dataField name="Morón " fld="12" baseField="0" baseItem="0"/>
    <dataField name="Castelar " fld="13" baseField="0" baseItem="0"/>
    <dataField name="Ituzaingó " fld="14" baseField="0" baseItem="0"/>
    <dataField name="San Antonio de Padua " fld="15" baseField="0" baseItem="0"/>
    <dataField name="Merlo " fld="16" baseField="0" baseItem="0"/>
    <dataField name="Paso del Rey " fld="17" baseField="0" baseItem="0"/>
    <dataField name="Moreno " fld="18" baseField="0" baseItem="0"/>
    <dataField name="KM 34,5 " fld="19" baseField="0" baseItem="0"/>
    <dataField name="Agustín Ferrari " fld="20" baseField="0" baseItem="0"/>
    <dataField name="Mariano Acosta " fld="21" baseField="0" baseItem="0"/>
    <dataField name="Maquinista Ricardo Cal " fld="22" baseField="1" baseItem="0" numFmtId="166"/>
    <dataField name="Marcos Paz " fld="23" baseField="0" baseItem="0"/>
    <dataField name="Zamudio " fld="24" baseField="0" baseItem="0"/>
    <dataField name="Hornos " fld="25" baseField="0" baseItem="0"/>
    <dataField name="Las Heras " fld="26" baseField="0" baseItem="0"/>
    <dataField name="Speratti " fld="27" baseField="0" baseItem="0"/>
    <dataField name="Zapiola " fld="28" baseField="0" baseItem="0"/>
    <dataField name="Empalme Lobos " fld="29" baseField="0" baseItem="0"/>
    <dataField name="Lobos " fld="30" baseField="0" baseItem="0"/>
    <dataField name="La Reja " fld="31" baseField="0" baseItem="0"/>
    <dataField name="Francisco Álvarez " fld="32" baseField="0" baseItem="0"/>
    <dataField name="Ing. Pablo Marín " fld="33" baseField="0" baseItem="0"/>
    <dataField name="Las Malvinas " fld="34" baseField="0" baseItem="0"/>
    <dataField name="General Rodríguez " fld="35" baseField="0" baseItem="0"/>
    <dataField name="La Fraternidad " fld="36" baseField="0" baseItem="0"/>
    <dataField name="Lezica y Torrezuri " fld="37" baseField="0" baseItem="0"/>
    <dataField name="Universidad de Luján " fld="38" baseField="0" baseItem="0"/>
    <dataField name="Luján " fld="39" baseField="0" baseItem="0"/>
    <dataField name="Jáuregui " fld="40" baseField="0" baseItem="0"/>
    <dataField name="Olivera " fld="41" baseField="0" baseItem="0"/>
    <dataField name="Gowland " fld="42" baseField="0" baseItem="0"/>
    <dataField name="Mercedes " fld="43" baseField="0" baseItem="0"/>
    <dataField name="Merlo/Lobos s/Tren " fld="44" baseField="0" baseItem="0"/>
    <dataField name="Moreno/Mercedes s/Tren " fld="45" baseField="0" baseItem="0"/>
    <dataField name="Ajuste meses anteriores " fld="46" baseField="0" baseItem="0"/>
    <dataField name="TOTAL " fld="47" baseField="1" baseItem="0" numFmtId="3"/>
  </dataFields>
  <formats count="28">
    <format dxfId="306">
      <pivotArea dataOnly="0" labelOnly="1" grandCol="1" outline="0" fieldPosition="0"/>
    </format>
    <format dxfId="305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04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03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302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301">
      <pivotArea dataOnly="0" labelOnly="1" grandCol="1" outline="0" fieldPosition="0"/>
    </format>
    <format dxfId="300">
      <pivotArea dataOnly="0" labelOnly="1" grandCol="1" outline="0" fieldPosition="0"/>
    </format>
    <format dxfId="299">
      <pivotArea dataOnly="0" labelOnly="1" fieldPosition="0">
        <references count="1">
          <reference field="0" count="0"/>
        </references>
      </pivotArea>
    </format>
    <format dxfId="298">
      <pivotArea dataOnly="0" labelOnly="1" fieldPosition="0">
        <references count="1">
          <reference field="0" count="0" defaultSubtotal="1"/>
        </references>
      </pivotArea>
    </format>
    <format dxfId="297">
      <pivotArea dataOnly="0" labelOnly="1" fieldPosition="0">
        <references count="1">
          <reference field="0" count="0"/>
        </references>
      </pivotArea>
    </format>
    <format dxfId="296">
      <pivotArea dataOnly="0" labelOnly="1" fieldPosition="0">
        <references count="1">
          <reference field="0" count="0" defaultSubtotal="1"/>
        </references>
      </pivotArea>
    </format>
    <format dxfId="295">
      <pivotArea type="all" dataOnly="0" outline="0" fieldPosition="0"/>
    </format>
    <format dxfId="294">
      <pivotArea outline="0" collapsedLevelsAreSubtotals="1" fieldPosition="0"/>
    </format>
    <format dxfId="293">
      <pivotArea dataOnly="0" labelOnly="1" fieldPosition="0">
        <references count="1">
          <reference field="0" count="0"/>
        </references>
      </pivotArea>
    </format>
    <format dxfId="292">
      <pivotArea dataOnly="0" labelOnly="1" fieldPosition="0">
        <references count="1">
          <reference field="0" count="0" defaultSubtotal="1"/>
        </references>
      </pivotArea>
    </format>
    <format dxfId="291">
      <pivotArea type="origin" dataOnly="0" labelOnly="1" outline="0" fieldPosition="0"/>
    </format>
    <format dxfId="290">
      <pivotArea outline="0" fieldPosition="0">
        <references count="1">
          <reference field="4294967294" count="1">
            <x v="45"/>
          </reference>
        </references>
      </pivotArea>
    </format>
    <format dxfId="289">
      <pivotArea outline="0" fieldPosition="0">
        <references count="1">
          <reference field="4294967294" count="1" selected="0">
            <x v="45"/>
          </reference>
        </references>
      </pivotArea>
    </format>
    <format dxfId="288">
      <pivotArea dataOnly="0" labelOnly="1" outline="0" fieldPosition="0">
        <references count="1">
          <reference field="4294967294" count="1">
            <x v="45"/>
          </reference>
        </references>
      </pivotArea>
    </format>
    <format dxfId="287">
      <pivotArea outline="0" collapsedLevelsAreSubtotals="1" fieldPosition="0"/>
    </format>
    <format dxfId="286">
      <pivotArea dataOnly="0" labelOnly="1" outline="0" fieldPosition="0">
        <references count="1">
          <reference field="4294967294" count="4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</reference>
        </references>
      </pivotArea>
    </format>
    <format dxfId="285">
      <pivotArea dataOnly="0" labelOnly="1" outline="0" fieldPosition="0">
        <references count="1">
          <reference field="0" count="0"/>
        </references>
      </pivotArea>
    </format>
    <format dxfId="284">
      <pivotArea dataOnly="0" labelOnly="1" outline="0" fieldPosition="0">
        <references count="1">
          <reference field="0" count="0" defaultSubtotal="1"/>
        </references>
      </pivotArea>
    </format>
    <format dxfId="283">
      <pivotArea dataOnly="0" labelOnly="1" outline="0" fieldPosition="0">
        <references count="1">
          <reference field="0" count="0"/>
        </references>
      </pivotArea>
    </format>
    <format dxfId="282">
      <pivotArea dataOnly="0" labelOnly="1" outline="0" fieldPosition="0">
        <references count="1">
          <reference field="0" count="0" defaultSubtotal="1"/>
        </references>
      </pivotArea>
    </format>
    <format dxfId="281">
      <pivotArea outline="0" fieldPosition="0">
        <references count="1">
          <reference field="4294967294" count="1">
            <x v="20"/>
          </reference>
        </references>
      </pivotArea>
    </format>
    <format dxfId="280">
      <pivotArea outline="0" collapsedLevelsAreSubtotals="1" fieldPosition="0">
        <references count="1">
          <reference field="4294967294" count="1" selected="0">
            <x v="20"/>
          </reference>
        </references>
      </pivotArea>
    </format>
    <format dxfId="279">
      <pivotArea dataOnly="0" labelOnly="1" outline="0" fieldPosition="0">
        <references count="1">
          <reference field="4294967294" count="1">
            <x v="20"/>
          </reference>
        </references>
      </pivotArea>
    </format>
  </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Sar2"/>
  </pivotTables>
  <data>
    <tabular pivotCacheId="88957205" sortOrder="descending">
      <items count="31"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Sar2"/>
  </pivotTables>
  <data>
    <tabular pivotCacheId="88957205">
      <items count="12">
        <i x="6" s="1"/>
        <i x="7" s="1"/>
        <i x="8" s="1"/>
        <i x="9" s="1"/>
        <i x="10" s="1"/>
        <i x="11" s="1"/>
        <i x="0" s="1"/>
        <i x="1" s="1"/>
        <i x="2" s="1"/>
        <i x="3" s="1"/>
        <i x="4" s="1"/>
        <i x="5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Sar2"/>
  </pivotTables>
  <data>
    <tabular pivotCacheId="88957205">
      <items count="120">
        <i x="18" s="1"/>
        <i x="43" s="1"/>
        <i x="2" s="1"/>
        <i x="11" s="1"/>
        <i x="7" s="1"/>
        <i x="26" s="1"/>
        <i x="3" s="1"/>
        <i x="4" s="1"/>
        <i x="29" s="1"/>
        <i x="32" s="1"/>
        <i x="39" s="1"/>
        <i x="9" s="1"/>
        <i x="22" s="1"/>
        <i x="30" s="1"/>
        <i x="12" s="1"/>
        <i x="37" s="1"/>
        <i x="17" s="1"/>
        <i x="33" s="1"/>
        <i x="28" s="1"/>
        <i x="23" s="1"/>
        <i x="31" s="1"/>
        <i x="34" s="1"/>
        <i x="6" s="1"/>
        <i x="27" s="1"/>
        <i x="36" s="1"/>
        <i x="44" s="1"/>
        <i x="20" s="1"/>
        <i x="19" s="1"/>
        <i x="40" s="1"/>
        <i x="14" s="1"/>
        <i x="41" s="1"/>
        <i x="16" s="1"/>
        <i x="42" s="1"/>
        <i x="10" s="1"/>
        <i x="38" s="1"/>
        <i x="0" s="1"/>
        <i x="15" s="1"/>
        <i x="1" s="1"/>
        <i x="8" s="1"/>
        <i x="13" s="1"/>
        <i x="24" s="1"/>
        <i x="35" s="1"/>
        <i x="5" s="1"/>
        <i x="21" s="1"/>
        <i x="25" s="1"/>
        <i x="79" s="1" nd="1"/>
        <i x="85" s="1" nd="1"/>
        <i x="112" s="1" nd="1"/>
        <i x="52" s="1" nd="1"/>
        <i x="116" s="1" nd="1"/>
        <i x="70" s="1" nd="1"/>
        <i x="86" s="1" nd="1"/>
        <i x="60" s="1" nd="1"/>
        <i x="82" s="1" nd="1"/>
        <i x="96" s="1" nd="1"/>
        <i x="101" s="1" nd="1"/>
        <i x="76" s="1" nd="1"/>
        <i x="108" s="1" nd="1"/>
        <i x="45" s="1" nd="1"/>
        <i x="57" s="1" nd="1"/>
        <i x="87" s="1" nd="1"/>
        <i x="95" s="1" nd="1"/>
        <i x="98" s="1" nd="1"/>
        <i x="91" s="1" nd="1"/>
        <i x="49" s="1" nd="1"/>
        <i x="117" s="1" nd="1"/>
        <i x="74" s="1" nd="1"/>
        <i x="63" s="1" nd="1"/>
        <i x="103" s="1" nd="1"/>
        <i x="114" s="1" nd="1"/>
        <i x="88" s="1" nd="1"/>
        <i x="58" s="1" nd="1"/>
        <i x="65" s="1" nd="1"/>
        <i x="106" s="1" nd="1"/>
        <i x="69" s="1" nd="1"/>
        <i x="72" s="1" nd="1"/>
        <i x="50" s="1" nd="1"/>
        <i x="77" s="1" nd="1"/>
        <i x="78" s="1" nd="1"/>
        <i x="59" s="1" nd="1"/>
        <i x="99" s="1" nd="1"/>
        <i x="71" s="1" nd="1"/>
        <i x="90" s="1" nd="1"/>
        <i x="68" s="1" nd="1"/>
        <i x="102" s="1" nd="1"/>
        <i x="80" s="1" nd="1"/>
        <i x="53" s="1" nd="1"/>
        <i x="55" s="1" nd="1"/>
        <i x="105" s="1" nd="1"/>
        <i x="94" s="1" nd="1"/>
        <i x="56" s="1" nd="1"/>
        <i x="113" s="1" nd="1"/>
        <i x="100" s="1" nd="1"/>
        <i x="54" s="1" nd="1"/>
        <i x="48" s="1" nd="1"/>
        <i x="61" s="1" nd="1"/>
        <i x="84" s="1" nd="1"/>
        <i x="83" s="1" nd="1"/>
        <i x="51" s="1" nd="1"/>
        <i x="93" s="1" nd="1"/>
        <i x="89" s="1" nd="1"/>
        <i x="47" s="1" nd="1"/>
        <i x="67" s="1" nd="1"/>
        <i x="75" s="1" nd="1"/>
        <i x="66" s="1" nd="1"/>
        <i x="97" s="1" nd="1"/>
        <i x="111" s="1" nd="1"/>
        <i x="119" s="1" nd="1"/>
        <i x="115" s="1" nd="1"/>
        <i x="64" s="1" nd="1"/>
        <i x="46" s="1" nd="1"/>
        <i x="109" s="1" nd="1"/>
        <i x="92" s="1" nd="1"/>
        <i x="107" s="1" nd="1"/>
        <i x="81" s="1" nd="1"/>
        <i x="62" s="1" nd="1"/>
        <i x="110" s="1" nd="1"/>
        <i x="73" s="1" nd="1"/>
        <i x="104" s="1" nd="1"/>
        <i x="118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Sar"/>
    <pivotTable tabId="6" name="Tabla dinámica1"/>
  </pivotTables>
  <data>
    <tabular pivotCacheId="1634590459" sortOrder="descending">
      <items count="31"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Sar"/>
    <pivotTable tabId="6" name="Tabla dinámica1"/>
  </pivotTables>
  <data>
    <tabular pivotCacheId="1634590459">
      <items count="12">
        <i x="6" s="1"/>
        <i x="7" s="1"/>
        <i x="8" s="1"/>
        <i x="9" s="1"/>
        <i x="10" s="1"/>
        <i x="11" s="1"/>
        <i x="0" s="1"/>
        <i x="1" s="1"/>
        <i x="2" s="1"/>
        <i x="3" s="1"/>
        <i x="4" s="1"/>
        <i x="5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6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1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SAR_BolxEst1" displayName="SAR_BolxEst1" ref="A1:D15422" totalsRowShown="0" headerRowDxfId="209" dataDxfId="208">
  <autoFilter ref="A1:D15422"/>
  <tableColumns count="4">
    <tableColumn id="1" name="AÑO" dataDxfId="207"/>
    <tableColumn id="2" name="MES" dataDxfId="206"/>
    <tableColumn id="3" name="ESTACIÓN" dataDxfId="205"/>
    <tableColumn id="4" name="PAX" dataDxfId="20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SAR_BolxEst2" displayName="SAR_BolxEst2" ref="G1:BC351" totalsRowShown="0" headerRowDxfId="203" dataDxfId="202">
  <autoFilter ref="G1:BC351"/>
  <tableColumns count="49">
    <tableColumn id="1" name="AÑO" dataDxfId="201"/>
    <tableColumn id="2" name="MES" dataDxfId="200"/>
    <tableColumn id="3" name="Once" dataDxfId="199"/>
    <tableColumn id="4" name="Pza. Miserere" dataDxfId="198"/>
    <tableColumn id="5" name="Caballito" dataDxfId="197"/>
    <tableColumn id="6" name="Flores" dataDxfId="196"/>
    <tableColumn id="7" name="Floresta" dataDxfId="195"/>
    <tableColumn id="8" name="Villa Luro" dataDxfId="194"/>
    <tableColumn id="9" name="Liniers" dataDxfId="193"/>
    <tableColumn id="10" name="Ciudadela" dataDxfId="192"/>
    <tableColumn id="11" name="Ramos Mejía" dataDxfId="191"/>
    <tableColumn id="12" name="Haedo" dataDxfId="190"/>
    <tableColumn id="13" name="Morón" dataDxfId="189"/>
    <tableColumn id="14" name="Castelar" dataDxfId="188"/>
    <tableColumn id="15" name="Ituzaingó" dataDxfId="187"/>
    <tableColumn id="16" name="San Antonio de Padua" dataDxfId="186"/>
    <tableColumn id="17" name="Merlo" dataDxfId="185"/>
    <tableColumn id="18" name="Paso del Rey" dataDxfId="184"/>
    <tableColumn id="19" name="Moreno" dataDxfId="183"/>
    <tableColumn id="20" name="KM 34,5" dataDxfId="182"/>
    <tableColumn id="21" name="Agustín Ferrari" dataDxfId="181"/>
    <tableColumn id="22" name="Mariano Acosta" dataDxfId="180"/>
    <tableColumn id="23" name="Maquinista Ricardo Cal" dataDxfId="179"/>
    <tableColumn id="50" name="Marcos Paz" dataDxfId="178"/>
    <tableColumn id="49" name="Zamudio" dataDxfId="177"/>
    <tableColumn id="48" name="Hornos" dataDxfId="176"/>
    <tableColumn id="47" name="Las Heras" dataDxfId="175"/>
    <tableColumn id="46" name="Speratti" dataDxfId="174"/>
    <tableColumn id="45" name="Zapiola" dataDxfId="173"/>
    <tableColumn id="44" name="Empalme Lobos" dataDxfId="172"/>
    <tableColumn id="43" name="Lobos" dataDxfId="171"/>
    <tableColumn id="42" name="La Reja" dataDxfId="170"/>
    <tableColumn id="41" name="Francisco Álvarez" dataDxfId="169"/>
    <tableColumn id="40" name="Ing. Pablo Marín" dataDxfId="168"/>
    <tableColumn id="39" name="Las Malvinas" dataDxfId="167"/>
    <tableColumn id="38" name="General Rodríguez" dataDxfId="166"/>
    <tableColumn id="37" name="La Fraternidad" dataDxfId="165"/>
    <tableColumn id="35" name="Lezica y Torrezuri" dataDxfId="164"/>
    <tableColumn id="34" name="Universidad de Luján" dataDxfId="163"/>
    <tableColumn id="33" name="Luján" dataDxfId="162"/>
    <tableColumn id="32" name="Jáuregui" dataDxfId="161"/>
    <tableColumn id="31" name="Olivera" dataDxfId="160"/>
    <tableColumn id="30" name="Gowland" dataDxfId="159"/>
    <tableColumn id="29" name="Mercedes" dataDxfId="158"/>
    <tableColumn id="28" name="Merlo/Lobos s/Tren" dataDxfId="157"/>
    <tableColumn id="27" name="Moreno/Mercedes s/Tren" dataDxfId="156"/>
    <tableColumn id="25" name="Ajuste meses anteriores" dataDxfId="155"/>
    <tableColumn id="26" name="TOTAL" dataDxfId="154">
      <calculatedColumnFormula>SUM(I2:BA2)</calculatedColumnFormula>
    </tableColumn>
    <tableColumn id="36" name="Observaciones" dataDxfId="15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la4" displayName="Tabla4" ref="BF1:BQ351" totalsRowShown="0" headerRowDxfId="152" dataDxfId="151" dataCellStyle="Moneda">
  <autoFilter ref="BF1:BQ351"/>
  <tableColumns count="12">
    <tableColumn id="1" name="PERIODO" dataDxfId="150"/>
    <tableColumn id="2" name="Once-Moreno [e]" dataDxfId="149" dataCellStyle="Millares"/>
    <tableColumn id="3" name="Moreno-Mercedes [d]" dataDxfId="148" dataCellStyle="Millares"/>
    <tableColumn id="4" name="Merlo-Lobos [d]" dataDxfId="147" dataCellStyle="Millares"/>
    <tableColumn id="5" name="PAX sin asignar" dataDxfId="146" dataCellStyle="Millares">
      <calculatedColumnFormula>+SAR_BolxEst2[[#This Row],[Ajuste meses anteriores]]</calculatedColumnFormula>
    </tableColumn>
    <tableColumn id="6" name="TOTAL" dataDxfId="145" dataCellStyle="Millares"/>
    <tableColumn id="7" name="DIF" dataDxfId="144">
      <calculatedColumnFormula>+SAR_BolxEst2[[#This Row],[TOTAL]]-BK2</calculatedColumnFormula>
    </tableColumn>
    <tableColumn id="8" name="Once-Moreno [e]2" dataDxfId="143" dataCellStyle="Moneda"/>
    <tableColumn id="9" name="Moreno-Mercedes [d]3" dataDxfId="142" dataCellStyle="Moneda"/>
    <tableColumn id="10" name="Merlo-Lobos [d]4" dataDxfId="141" dataCellStyle="Moneda"/>
    <tableColumn id="11" name="PAX sin asignar5" dataDxfId="140" dataCellStyle="Moneda"/>
    <tableColumn id="12" name="TOTAL6" dataDxfId="139">
      <calculatedColumnFormula>SUM(BM2:BP2)</calculatedColumnFormula>
    </tableColumn>
  </tableColumns>
  <tableStyleInfo name="TableStyleLight14" showFirstColumn="0" showLastColumn="0" showRowStripes="1" showColumnStripes="0"/>
</table>
</file>

<file path=xl/tables/table4.xml><?xml version="1.0" encoding="utf-8"?>
<table xmlns="http://schemas.openxmlformats.org/spreadsheetml/2006/main" id="3" name="Tabla926" displayName="Tabla926" ref="I5:K21" totalsRowShown="0" headerRowDxfId="138">
  <autoFilter ref="I5:K21">
    <filterColumn colId="0" hiddenButton="1"/>
    <filterColumn colId="1" hiddenButton="1"/>
    <filterColumn colId="2" hiddenButton="1"/>
  </autoFilter>
  <tableColumns count="3">
    <tableColumn id="1" name="Nº" dataDxfId="137"/>
    <tableColumn id="2" name="Progre-siva" dataDxfId="136"/>
    <tableColumn id="3" name="Once - Moreno (e.)" dataDxfId="135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7" name="Tabla1027" displayName="Tabla1027" ref="M5:O19" totalsRowShown="0" headerRowDxfId="134" tableBorderDxfId="133">
  <autoFilter ref="M5:O19">
    <filterColumn colId="0" hiddenButton="1"/>
    <filterColumn colId="1" hiddenButton="1"/>
    <filterColumn colId="2" hiddenButton="1"/>
  </autoFilter>
  <tableColumns count="3">
    <tableColumn id="1" name="Nº" dataDxfId="132"/>
    <tableColumn id="2" name="Progre-siva" dataDxfId="131"/>
    <tableColumn id="3" name="Moreno - Mercedes (d)" dataDxfId="130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8" name="Tabla1128" displayName="Tabla1128" ref="Q5:S18" totalsRowShown="0" headerRowDxfId="129" tableBorderDxfId="128">
  <autoFilter ref="Q5:S18">
    <filterColumn colId="0" hiddenButton="1"/>
    <filterColumn colId="1" hiddenButton="1"/>
    <filterColumn colId="2" hiddenButton="1"/>
  </autoFilter>
  <tableColumns count="3">
    <tableColumn id="1" name="Nº" dataDxfId="127"/>
    <tableColumn id="2" name="Progre-siva" dataDxfId="126"/>
    <tableColumn id="3" name="Merlo - Lobos (d)" dataDxfId="125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9" name="Tabla35" displayName="Tabla35" ref="A5:G47" totalsRowShown="0" headerRowDxfId="124" dataDxfId="123">
  <autoFilter ref="A5:G47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Nº" dataDxfId="122"/>
    <tableColumn id="2" name="Progresiva" dataDxfId="121" dataCellStyle="Millares"/>
    <tableColumn id="3" name="Estación" dataDxfId="120"/>
    <tableColumn id="4" name="Denominación" dataDxfId="119"/>
    <tableColumn id="5" name="Partido" dataDxfId="118"/>
    <tableColumn id="6" name="Longitud" dataDxfId="117" dataCellStyle="Millares"/>
    <tableColumn id="7" name="Latitud" dataDxfId="116" dataCellStyle="Millares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mralph@cnrt.gob.ar" TargetMode="Externa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microsoft.com/office/2007/relationships/slicer" Target="../slicers/slicer2.xm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1.xml"/><Relationship Id="rId5" Type="http://schemas.openxmlformats.org/officeDocument/2006/relationships/table" Target="../tables/table3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table" Target="../tables/table4.xml"/><Relationship Id="rId1" Type="http://schemas.openxmlformats.org/officeDocument/2006/relationships/drawing" Target="../drawings/drawing3.xml"/><Relationship Id="rId5" Type="http://schemas.openxmlformats.org/officeDocument/2006/relationships/table" Target="../tables/table7.xml"/><Relationship Id="rId4" Type="http://schemas.openxmlformats.org/officeDocument/2006/relationships/table" Target="../tables/table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P354"/>
  <sheetViews>
    <sheetView showGridLines="0" tabSelected="1" zoomScale="90" zoomScaleNormal="90" workbookViewId="0">
      <selection activeCell="O17" sqref="O17"/>
    </sheetView>
  </sheetViews>
  <sheetFormatPr baseColWidth="10" defaultRowHeight="15" x14ac:dyDescent="0.25"/>
  <cols>
    <col min="1" max="10" width="12.5703125" customWidth="1"/>
    <col min="11" max="11" width="14.140625" style="5" customWidth="1"/>
    <col min="12" max="12" width="12.7109375" style="3" customWidth="1"/>
    <col min="13" max="52" width="12.5703125" customWidth="1"/>
  </cols>
  <sheetData>
    <row r="1" spans="1:13" ht="30" x14ac:dyDescent="0.25">
      <c r="A1" s="7" t="s">
        <v>181</v>
      </c>
    </row>
    <row r="2" spans="1:13" ht="29.25" x14ac:dyDescent="0.25">
      <c r="A2" s="6" t="s">
        <v>66</v>
      </c>
    </row>
    <row r="3" spans="1:13" ht="16.5" x14ac:dyDescent="0.3">
      <c r="A3" s="140" t="s">
        <v>177</v>
      </c>
    </row>
    <row r="4" spans="1:13" x14ac:dyDescent="0.25">
      <c r="A4" s="61"/>
      <c r="B4" s="61" t="s">
        <v>141</v>
      </c>
      <c r="C4" s="192">
        <f ca="1">+TODAY()</f>
        <v>45544</v>
      </c>
      <c r="D4" s="192"/>
      <c r="E4" s="62"/>
      <c r="F4" s="62"/>
      <c r="G4" s="62"/>
      <c r="H4" s="62"/>
      <c r="I4" s="62"/>
      <c r="J4" s="62"/>
      <c r="K4" s="63"/>
      <c r="L4" s="64"/>
      <c r="M4" s="62"/>
    </row>
    <row r="6" spans="1:13" ht="25.5" x14ac:dyDescent="0.25">
      <c r="K6" s="197" t="s">
        <v>19</v>
      </c>
      <c r="L6" s="200" t="s">
        <v>182</v>
      </c>
      <c r="M6" s="200" t="s">
        <v>178</v>
      </c>
    </row>
    <row r="7" spans="1:13" x14ac:dyDescent="0.25">
      <c r="K7" s="199">
        <v>2023</v>
      </c>
      <c r="L7" s="195">
        <v>71651347</v>
      </c>
      <c r="M7" s="196"/>
    </row>
    <row r="8" spans="1:13" x14ac:dyDescent="0.25">
      <c r="K8" s="194" t="s">
        <v>12</v>
      </c>
      <c r="L8" s="195">
        <v>5786304</v>
      </c>
      <c r="M8" s="196"/>
    </row>
    <row r="9" spans="1:13" x14ac:dyDescent="0.25">
      <c r="K9" s="194" t="s">
        <v>13</v>
      </c>
      <c r="L9" s="195">
        <v>5373386</v>
      </c>
      <c r="M9" s="196"/>
    </row>
    <row r="10" spans="1:13" x14ac:dyDescent="0.25">
      <c r="K10" s="194" t="s">
        <v>14</v>
      </c>
      <c r="L10" s="195">
        <v>6201885</v>
      </c>
      <c r="M10" s="196"/>
    </row>
    <row r="11" spans="1:13" x14ac:dyDescent="0.25">
      <c r="K11" s="194" t="s">
        <v>15</v>
      </c>
      <c r="L11" s="195">
        <v>4184076</v>
      </c>
      <c r="M11" s="196"/>
    </row>
    <row r="12" spans="1:13" x14ac:dyDescent="0.25">
      <c r="K12" s="194" t="s">
        <v>4</v>
      </c>
      <c r="L12" s="195">
        <v>5749334</v>
      </c>
      <c r="M12" s="196"/>
    </row>
    <row r="13" spans="1:13" x14ac:dyDescent="0.25">
      <c r="K13" s="194" t="s">
        <v>5</v>
      </c>
      <c r="L13" s="195">
        <v>6064621</v>
      </c>
      <c r="M13" s="196"/>
    </row>
    <row r="14" spans="1:13" x14ac:dyDescent="0.25">
      <c r="K14" s="194" t="s">
        <v>6</v>
      </c>
      <c r="L14" s="195">
        <v>6036113</v>
      </c>
      <c r="M14" s="196"/>
    </row>
    <row r="15" spans="1:13" x14ac:dyDescent="0.25">
      <c r="K15" s="194" t="s">
        <v>7</v>
      </c>
      <c r="L15" s="195">
        <v>6780509</v>
      </c>
      <c r="M15" s="196"/>
    </row>
    <row r="16" spans="1:13" x14ac:dyDescent="0.25">
      <c r="K16" s="194" t="s">
        <v>8</v>
      </c>
      <c r="L16" s="195">
        <v>6339095</v>
      </c>
      <c r="M16" s="196"/>
    </row>
    <row r="17" spans="11:16" x14ac:dyDescent="0.25">
      <c r="K17" s="194" t="s">
        <v>9</v>
      </c>
      <c r="L17" s="195">
        <v>6562435</v>
      </c>
      <c r="M17" s="196"/>
    </row>
    <row r="18" spans="11:16" x14ac:dyDescent="0.25">
      <c r="K18" s="194" t="s">
        <v>10</v>
      </c>
      <c r="L18" s="195">
        <v>6513486</v>
      </c>
      <c r="M18" s="196"/>
    </row>
    <row r="19" spans="11:16" x14ac:dyDescent="0.25">
      <c r="K19" s="194" t="s">
        <v>11</v>
      </c>
      <c r="L19" s="195">
        <v>6060103</v>
      </c>
      <c r="M19" s="196"/>
    </row>
    <row r="20" spans="11:16" x14ac:dyDescent="0.25">
      <c r="K20" s="199">
        <v>2024</v>
      </c>
      <c r="L20" s="195">
        <v>51408311</v>
      </c>
      <c r="M20" s="196">
        <v>-0.28252135999620498</v>
      </c>
    </row>
    <row r="21" spans="11:16" x14ac:dyDescent="0.25">
      <c r="K21" s="194" t="s">
        <v>12</v>
      </c>
      <c r="L21" s="195">
        <v>6263183</v>
      </c>
      <c r="M21" s="196">
        <v>8.2415130625698205E-2</v>
      </c>
      <c r="P21" s="145"/>
    </row>
    <row r="22" spans="11:16" x14ac:dyDescent="0.25">
      <c r="K22" s="194" t="s">
        <v>13</v>
      </c>
      <c r="L22" s="195">
        <v>5462297</v>
      </c>
      <c r="M22" s="196">
        <v>1.6546549977984087E-2</v>
      </c>
      <c r="P22" s="145"/>
    </row>
    <row r="23" spans="11:16" x14ac:dyDescent="0.25">
      <c r="K23" s="194" t="s">
        <v>14</v>
      </c>
      <c r="L23" s="195">
        <v>6465064</v>
      </c>
      <c r="M23" s="196">
        <v>4.2435324099044082E-2</v>
      </c>
      <c r="P23" s="145"/>
    </row>
    <row r="24" spans="11:16" x14ac:dyDescent="0.25">
      <c r="K24" s="194" t="s">
        <v>15</v>
      </c>
      <c r="L24" s="195">
        <v>6860293</v>
      </c>
      <c r="M24" s="196">
        <v>0.6396195958199612</v>
      </c>
      <c r="P24" s="145"/>
    </row>
    <row r="25" spans="11:16" x14ac:dyDescent="0.25">
      <c r="K25" s="194" t="s">
        <v>4</v>
      </c>
      <c r="L25" s="195">
        <v>6915571</v>
      </c>
      <c r="M25" s="196">
        <v>0.20284732109840897</v>
      </c>
      <c r="P25" s="145"/>
    </row>
    <row r="26" spans="11:16" x14ac:dyDescent="0.25">
      <c r="K26" s="194" t="s">
        <v>5</v>
      </c>
      <c r="L26" s="195">
        <v>6160131</v>
      </c>
      <c r="M26" s="196">
        <v>1.5748717026175255E-2</v>
      </c>
      <c r="P26" s="145"/>
    </row>
    <row r="27" spans="11:16" x14ac:dyDescent="0.25">
      <c r="K27" s="194" t="s">
        <v>6</v>
      </c>
      <c r="L27" s="195">
        <v>6719723</v>
      </c>
      <c r="M27" s="196">
        <v>0.1132533469800847</v>
      </c>
      <c r="P27" s="145"/>
    </row>
    <row r="28" spans="11:16" x14ac:dyDescent="0.25">
      <c r="K28" s="194" t="s">
        <v>7</v>
      </c>
      <c r="L28" s="195">
        <v>6562049</v>
      </c>
      <c r="M28" s="196">
        <v>-3.2218820150522624E-2</v>
      </c>
      <c r="P28" s="145"/>
    </row>
    <row r="29" spans="11:16" x14ac:dyDescent="0.25">
      <c r="K29"/>
      <c r="L29"/>
      <c r="P29" s="145"/>
    </row>
    <row r="30" spans="11:16" x14ac:dyDescent="0.25">
      <c r="K30"/>
      <c r="L30"/>
      <c r="P30" s="145"/>
    </row>
    <row r="31" spans="11:16" x14ac:dyDescent="0.25">
      <c r="K31"/>
      <c r="L31"/>
    </row>
    <row r="32" spans="11:16" x14ac:dyDescent="0.25">
      <c r="K32"/>
      <c r="L32"/>
    </row>
    <row r="33" spans="11:12" x14ac:dyDescent="0.25">
      <c r="K33"/>
      <c r="L33"/>
    </row>
    <row r="34" spans="11:12" x14ac:dyDescent="0.25">
      <c r="K34"/>
      <c r="L34"/>
    </row>
    <row r="35" spans="11:12" x14ac:dyDescent="0.25">
      <c r="K35"/>
      <c r="L35"/>
    </row>
    <row r="36" spans="11:12" x14ac:dyDescent="0.25">
      <c r="K36"/>
      <c r="L36"/>
    </row>
    <row r="37" spans="11:12" x14ac:dyDescent="0.25">
      <c r="K37"/>
      <c r="L37"/>
    </row>
    <row r="38" spans="11:12" x14ac:dyDescent="0.25">
      <c r="K38"/>
      <c r="L38"/>
    </row>
    <row r="39" spans="11:12" x14ac:dyDescent="0.25">
      <c r="K39"/>
      <c r="L39"/>
    </row>
    <row r="40" spans="11:12" x14ac:dyDescent="0.25">
      <c r="K40"/>
      <c r="L40"/>
    </row>
    <row r="41" spans="11:12" x14ac:dyDescent="0.25">
      <c r="K41"/>
      <c r="L41"/>
    </row>
    <row r="42" spans="11:12" x14ac:dyDescent="0.25">
      <c r="K42"/>
      <c r="L42"/>
    </row>
    <row r="43" spans="11:12" x14ac:dyDescent="0.25">
      <c r="K43"/>
      <c r="L43"/>
    </row>
    <row r="44" spans="11:12" x14ac:dyDescent="0.25">
      <c r="K44"/>
      <c r="L44"/>
    </row>
    <row r="45" spans="11:12" x14ac:dyDescent="0.25">
      <c r="K45"/>
      <c r="L45"/>
    </row>
    <row r="46" spans="11:12" x14ac:dyDescent="0.25">
      <c r="K46"/>
      <c r="L46"/>
    </row>
    <row r="47" spans="11:12" x14ac:dyDescent="0.25">
      <c r="K47"/>
      <c r="L47"/>
    </row>
    <row r="48" spans="11:12" x14ac:dyDescent="0.25">
      <c r="K48"/>
      <c r="L48"/>
    </row>
    <row r="49" spans="11:12" x14ac:dyDescent="0.25">
      <c r="K49"/>
      <c r="L49"/>
    </row>
    <row r="50" spans="11:12" x14ac:dyDescent="0.25">
      <c r="K50"/>
      <c r="L50"/>
    </row>
    <row r="51" spans="11:12" x14ac:dyDescent="0.25">
      <c r="K51"/>
      <c r="L51"/>
    </row>
    <row r="52" spans="11:12" x14ac:dyDescent="0.25">
      <c r="K52"/>
      <c r="L52"/>
    </row>
    <row r="53" spans="11:12" x14ac:dyDescent="0.25">
      <c r="K53"/>
      <c r="L53"/>
    </row>
    <row r="54" spans="11:12" x14ac:dyDescent="0.25">
      <c r="K54"/>
      <c r="L54"/>
    </row>
    <row r="55" spans="11:12" x14ac:dyDescent="0.25">
      <c r="K55"/>
      <c r="L55"/>
    </row>
    <row r="56" spans="11:12" x14ac:dyDescent="0.25">
      <c r="K56"/>
      <c r="L56"/>
    </row>
    <row r="57" spans="11:12" x14ac:dyDescent="0.25">
      <c r="K57"/>
      <c r="L57"/>
    </row>
    <row r="58" spans="11:12" x14ac:dyDescent="0.25">
      <c r="K58"/>
      <c r="L58"/>
    </row>
    <row r="59" spans="11:12" x14ac:dyDescent="0.25">
      <c r="K59"/>
      <c r="L59"/>
    </row>
    <row r="60" spans="11:12" x14ac:dyDescent="0.25">
      <c r="K60"/>
      <c r="L60"/>
    </row>
    <row r="61" spans="11:12" x14ac:dyDescent="0.25">
      <c r="K61"/>
      <c r="L61"/>
    </row>
    <row r="62" spans="11:12" x14ac:dyDescent="0.25">
      <c r="K62"/>
      <c r="L62"/>
    </row>
    <row r="63" spans="11:12" x14ac:dyDescent="0.25">
      <c r="K63"/>
      <c r="L63"/>
    </row>
    <row r="64" spans="11:12" x14ac:dyDescent="0.25">
      <c r="K64"/>
      <c r="L64"/>
    </row>
    <row r="65" spans="11:12" x14ac:dyDescent="0.25">
      <c r="K65"/>
      <c r="L65"/>
    </row>
    <row r="66" spans="11:12" x14ac:dyDescent="0.25">
      <c r="K66"/>
      <c r="L66"/>
    </row>
    <row r="67" spans="11:12" x14ac:dyDescent="0.25">
      <c r="K67"/>
      <c r="L67"/>
    </row>
    <row r="68" spans="11:12" x14ac:dyDescent="0.25">
      <c r="K68"/>
      <c r="L68"/>
    </row>
    <row r="69" spans="11:12" x14ac:dyDescent="0.25">
      <c r="K69"/>
      <c r="L69"/>
    </row>
    <row r="70" spans="11:12" x14ac:dyDescent="0.25">
      <c r="K70"/>
      <c r="L70"/>
    </row>
    <row r="71" spans="11:12" x14ac:dyDescent="0.25">
      <c r="K71"/>
      <c r="L71"/>
    </row>
    <row r="72" spans="11:12" x14ac:dyDescent="0.25">
      <c r="K72"/>
      <c r="L72"/>
    </row>
    <row r="73" spans="11:12" x14ac:dyDescent="0.25">
      <c r="K73"/>
      <c r="L73"/>
    </row>
    <row r="74" spans="11:12" x14ac:dyDescent="0.25">
      <c r="K74"/>
      <c r="L74"/>
    </row>
    <row r="75" spans="11:12" x14ac:dyDescent="0.25">
      <c r="K75"/>
      <c r="L75"/>
    </row>
    <row r="76" spans="11:12" x14ac:dyDescent="0.25">
      <c r="K76"/>
      <c r="L76"/>
    </row>
    <row r="77" spans="11:12" x14ac:dyDescent="0.25">
      <c r="K77"/>
      <c r="L77"/>
    </row>
    <row r="78" spans="11:12" x14ac:dyDescent="0.25">
      <c r="K78"/>
      <c r="L78"/>
    </row>
    <row r="79" spans="11:12" x14ac:dyDescent="0.25">
      <c r="K79"/>
      <c r="L79"/>
    </row>
    <row r="80" spans="11:12" x14ac:dyDescent="0.25">
      <c r="K80"/>
      <c r="L80"/>
    </row>
    <row r="81" spans="11:12" x14ac:dyDescent="0.25">
      <c r="K81"/>
      <c r="L81"/>
    </row>
    <row r="82" spans="11:12" x14ac:dyDescent="0.25">
      <c r="K82"/>
      <c r="L82"/>
    </row>
    <row r="83" spans="11:12" x14ac:dyDescent="0.25">
      <c r="K83"/>
      <c r="L83"/>
    </row>
    <row r="84" spans="11:12" x14ac:dyDescent="0.25">
      <c r="K84"/>
      <c r="L84"/>
    </row>
    <row r="85" spans="11:12" x14ac:dyDescent="0.25">
      <c r="K85"/>
      <c r="L85"/>
    </row>
    <row r="86" spans="11:12" x14ac:dyDescent="0.25">
      <c r="K86"/>
      <c r="L86"/>
    </row>
    <row r="87" spans="11:12" x14ac:dyDescent="0.25">
      <c r="K87"/>
      <c r="L87"/>
    </row>
    <row r="88" spans="11:12" x14ac:dyDescent="0.25">
      <c r="K88"/>
      <c r="L88"/>
    </row>
    <row r="89" spans="11:12" x14ac:dyDescent="0.25">
      <c r="K89"/>
      <c r="L89"/>
    </row>
    <row r="90" spans="11:12" x14ac:dyDescent="0.25">
      <c r="K90"/>
      <c r="L90"/>
    </row>
    <row r="91" spans="11:12" x14ac:dyDescent="0.25">
      <c r="K91"/>
      <c r="L91"/>
    </row>
    <row r="92" spans="11:12" x14ac:dyDescent="0.25">
      <c r="K92"/>
      <c r="L92"/>
    </row>
    <row r="93" spans="11:12" x14ac:dyDescent="0.25">
      <c r="K93"/>
      <c r="L93"/>
    </row>
    <row r="94" spans="11:12" x14ac:dyDescent="0.25">
      <c r="K94"/>
      <c r="L94"/>
    </row>
    <row r="95" spans="11:12" x14ac:dyDescent="0.25">
      <c r="K95"/>
      <c r="L95"/>
    </row>
    <row r="96" spans="11:12" x14ac:dyDescent="0.25">
      <c r="K96"/>
      <c r="L96"/>
    </row>
    <row r="97" spans="11:12" x14ac:dyDescent="0.25">
      <c r="K97"/>
      <c r="L97"/>
    </row>
    <row r="98" spans="11:12" x14ac:dyDescent="0.25">
      <c r="K98"/>
      <c r="L98"/>
    </row>
    <row r="99" spans="11:12" x14ac:dyDescent="0.25">
      <c r="K99"/>
      <c r="L99"/>
    </row>
    <row r="100" spans="11:12" x14ac:dyDescent="0.25">
      <c r="K100"/>
      <c r="L100"/>
    </row>
    <row r="101" spans="11:12" x14ac:dyDescent="0.25">
      <c r="K101"/>
      <c r="L101"/>
    </row>
    <row r="102" spans="11:12" x14ac:dyDescent="0.25">
      <c r="K102"/>
      <c r="L102"/>
    </row>
    <row r="103" spans="11:12" x14ac:dyDescent="0.25">
      <c r="K103"/>
      <c r="L103"/>
    </row>
    <row r="104" spans="11:12" x14ac:dyDescent="0.25">
      <c r="K104"/>
      <c r="L104"/>
    </row>
    <row r="105" spans="11:12" x14ac:dyDescent="0.25">
      <c r="K105"/>
      <c r="L105"/>
    </row>
    <row r="106" spans="11:12" x14ac:dyDescent="0.25">
      <c r="K106"/>
      <c r="L106"/>
    </row>
    <row r="107" spans="11:12" x14ac:dyDescent="0.25">
      <c r="K107"/>
      <c r="L107"/>
    </row>
    <row r="108" spans="11:12" x14ac:dyDescent="0.25">
      <c r="K108"/>
      <c r="L108"/>
    </row>
    <row r="109" spans="11:12" x14ac:dyDescent="0.25">
      <c r="K109"/>
      <c r="L109"/>
    </row>
    <row r="110" spans="11:12" x14ac:dyDescent="0.25">
      <c r="K110"/>
      <c r="L110"/>
    </row>
    <row r="111" spans="11:12" x14ac:dyDescent="0.25">
      <c r="K111"/>
      <c r="L111"/>
    </row>
    <row r="112" spans="11:12" x14ac:dyDescent="0.25">
      <c r="K112"/>
      <c r="L112"/>
    </row>
    <row r="113" spans="11:12" x14ac:dyDescent="0.25">
      <c r="K113"/>
      <c r="L113"/>
    </row>
    <row r="114" spans="11:12" x14ac:dyDescent="0.25">
      <c r="K114"/>
      <c r="L114"/>
    </row>
    <row r="115" spans="11:12" x14ac:dyDescent="0.25">
      <c r="K115"/>
      <c r="L115"/>
    </row>
    <row r="116" spans="11:12" x14ac:dyDescent="0.25">
      <c r="K116"/>
      <c r="L116"/>
    </row>
    <row r="117" spans="11:12" x14ac:dyDescent="0.25">
      <c r="K117"/>
      <c r="L117"/>
    </row>
    <row r="118" spans="11:12" x14ac:dyDescent="0.25">
      <c r="K118"/>
      <c r="L118"/>
    </row>
    <row r="119" spans="11:12" x14ac:dyDescent="0.25">
      <c r="K119"/>
      <c r="L119"/>
    </row>
    <row r="120" spans="11:12" x14ac:dyDescent="0.25">
      <c r="K120"/>
      <c r="L120"/>
    </row>
    <row r="121" spans="11:12" x14ac:dyDescent="0.25">
      <c r="K121"/>
      <c r="L121"/>
    </row>
    <row r="122" spans="11:12" x14ac:dyDescent="0.25">
      <c r="K122"/>
      <c r="L122"/>
    </row>
    <row r="123" spans="11:12" x14ac:dyDescent="0.25">
      <c r="K123"/>
      <c r="L123"/>
    </row>
    <row r="124" spans="11:12" x14ac:dyDescent="0.25">
      <c r="K124"/>
      <c r="L124"/>
    </row>
    <row r="125" spans="11:12" x14ac:dyDescent="0.25">
      <c r="K125"/>
      <c r="L125"/>
    </row>
    <row r="126" spans="11:12" x14ac:dyDescent="0.25">
      <c r="K126"/>
      <c r="L126"/>
    </row>
    <row r="127" spans="11:12" x14ac:dyDescent="0.25">
      <c r="K127"/>
      <c r="L127"/>
    </row>
    <row r="128" spans="11:12" x14ac:dyDescent="0.25">
      <c r="K128"/>
      <c r="L128"/>
    </row>
    <row r="129" spans="11:12" x14ac:dyDescent="0.25">
      <c r="K129"/>
      <c r="L129"/>
    </row>
    <row r="130" spans="11:12" x14ac:dyDescent="0.25">
      <c r="K130"/>
      <c r="L130"/>
    </row>
    <row r="131" spans="11:12" x14ac:dyDescent="0.25">
      <c r="K131"/>
      <c r="L131"/>
    </row>
    <row r="132" spans="11:12" x14ac:dyDescent="0.25">
      <c r="K132"/>
      <c r="L132"/>
    </row>
    <row r="133" spans="11:12" x14ac:dyDescent="0.25">
      <c r="K133"/>
      <c r="L133"/>
    </row>
    <row r="134" spans="11:12" x14ac:dyDescent="0.25">
      <c r="K134"/>
      <c r="L134"/>
    </row>
    <row r="135" spans="11:12" x14ac:dyDescent="0.25">
      <c r="K135"/>
      <c r="L135"/>
    </row>
    <row r="136" spans="11:12" x14ac:dyDescent="0.25">
      <c r="K136"/>
      <c r="L136"/>
    </row>
    <row r="137" spans="11:12" x14ac:dyDescent="0.25">
      <c r="K137"/>
      <c r="L137"/>
    </row>
    <row r="138" spans="11:12" x14ac:dyDescent="0.25">
      <c r="K138"/>
      <c r="L138"/>
    </row>
    <row r="139" spans="11:12" x14ac:dyDescent="0.25">
      <c r="K139"/>
      <c r="L139"/>
    </row>
    <row r="140" spans="11:12" x14ac:dyDescent="0.25">
      <c r="K140"/>
      <c r="L140"/>
    </row>
    <row r="141" spans="11:12" x14ac:dyDescent="0.25">
      <c r="K141"/>
      <c r="L141"/>
    </row>
    <row r="142" spans="11:12" x14ac:dyDescent="0.25">
      <c r="K142"/>
      <c r="L142"/>
    </row>
    <row r="143" spans="11:12" x14ac:dyDescent="0.25">
      <c r="K143"/>
      <c r="L143"/>
    </row>
    <row r="144" spans="11:12" x14ac:dyDescent="0.25">
      <c r="K144"/>
      <c r="L144"/>
    </row>
    <row r="145" spans="11:12" x14ac:dyDescent="0.25">
      <c r="K145"/>
      <c r="L145"/>
    </row>
    <row r="146" spans="11:12" x14ac:dyDescent="0.25">
      <c r="K146"/>
      <c r="L146"/>
    </row>
    <row r="147" spans="11:12" x14ac:dyDescent="0.25">
      <c r="K147"/>
      <c r="L147"/>
    </row>
    <row r="148" spans="11:12" x14ac:dyDescent="0.25">
      <c r="K148"/>
      <c r="L148"/>
    </row>
    <row r="149" spans="11:12" x14ac:dyDescent="0.25">
      <c r="K149"/>
      <c r="L149"/>
    </row>
    <row r="150" spans="11:12" x14ac:dyDescent="0.25">
      <c r="K150"/>
      <c r="L150"/>
    </row>
    <row r="151" spans="11:12" x14ac:dyDescent="0.25">
      <c r="K151"/>
      <c r="L151"/>
    </row>
    <row r="152" spans="11:12" x14ac:dyDescent="0.25">
      <c r="K152"/>
      <c r="L152"/>
    </row>
    <row r="153" spans="11:12" x14ac:dyDescent="0.25">
      <c r="K153"/>
      <c r="L153"/>
    </row>
    <row r="154" spans="11:12" x14ac:dyDescent="0.25">
      <c r="K154"/>
      <c r="L154"/>
    </row>
    <row r="155" spans="11:12" x14ac:dyDescent="0.25">
      <c r="K155"/>
      <c r="L155"/>
    </row>
    <row r="156" spans="11:12" x14ac:dyDescent="0.25">
      <c r="K156"/>
      <c r="L156"/>
    </row>
    <row r="157" spans="11:12" x14ac:dyDescent="0.25">
      <c r="K157"/>
      <c r="L157"/>
    </row>
    <row r="158" spans="11:12" x14ac:dyDescent="0.25">
      <c r="K158"/>
      <c r="L158"/>
    </row>
    <row r="159" spans="11:12" x14ac:dyDescent="0.25">
      <c r="K159"/>
      <c r="L159"/>
    </row>
    <row r="160" spans="11:12" x14ac:dyDescent="0.25">
      <c r="K160"/>
      <c r="L160"/>
    </row>
    <row r="161" spans="11:12" x14ac:dyDescent="0.25">
      <c r="K161"/>
      <c r="L161"/>
    </row>
    <row r="162" spans="11:12" x14ac:dyDescent="0.25">
      <c r="K162"/>
      <c r="L162"/>
    </row>
    <row r="163" spans="11:12" x14ac:dyDescent="0.25">
      <c r="K163"/>
      <c r="L163"/>
    </row>
    <row r="164" spans="11:12" x14ac:dyDescent="0.25">
      <c r="K164"/>
      <c r="L164"/>
    </row>
    <row r="165" spans="11:12" x14ac:dyDescent="0.25">
      <c r="K165"/>
      <c r="L165"/>
    </row>
    <row r="166" spans="11:12" x14ac:dyDescent="0.25">
      <c r="K166"/>
      <c r="L166"/>
    </row>
    <row r="167" spans="11:12" x14ac:dyDescent="0.25">
      <c r="K167"/>
      <c r="L167"/>
    </row>
    <row r="168" spans="11:12" x14ac:dyDescent="0.25">
      <c r="K168"/>
      <c r="L168"/>
    </row>
    <row r="169" spans="11:12" x14ac:dyDescent="0.25">
      <c r="K169"/>
      <c r="L169"/>
    </row>
    <row r="170" spans="11:12" x14ac:dyDescent="0.25">
      <c r="K170"/>
      <c r="L170"/>
    </row>
    <row r="171" spans="11:12" x14ac:dyDescent="0.25">
      <c r="K171"/>
      <c r="L171"/>
    </row>
    <row r="172" spans="11:12" x14ac:dyDescent="0.25">
      <c r="K172"/>
      <c r="L172"/>
    </row>
    <row r="173" spans="11:12" x14ac:dyDescent="0.25">
      <c r="K173"/>
      <c r="L173"/>
    </row>
    <row r="174" spans="11:12" x14ac:dyDescent="0.25">
      <c r="K174"/>
      <c r="L174"/>
    </row>
    <row r="175" spans="11:12" x14ac:dyDescent="0.25">
      <c r="K175"/>
      <c r="L175"/>
    </row>
    <row r="176" spans="11:12" x14ac:dyDescent="0.25">
      <c r="K176"/>
      <c r="L176"/>
    </row>
    <row r="177" spans="11:12" x14ac:dyDescent="0.25">
      <c r="K177"/>
      <c r="L177"/>
    </row>
    <row r="178" spans="11:12" x14ac:dyDescent="0.25">
      <c r="K178"/>
      <c r="L178"/>
    </row>
    <row r="179" spans="11:12" x14ac:dyDescent="0.25">
      <c r="K179"/>
      <c r="L179"/>
    </row>
    <row r="180" spans="11:12" x14ac:dyDescent="0.25">
      <c r="K180"/>
      <c r="L180"/>
    </row>
    <row r="181" spans="11:12" x14ac:dyDescent="0.25">
      <c r="K181"/>
      <c r="L181"/>
    </row>
    <row r="182" spans="11:12" x14ac:dyDescent="0.25">
      <c r="K182"/>
      <c r="L182"/>
    </row>
    <row r="183" spans="11:12" x14ac:dyDescent="0.25">
      <c r="K183"/>
      <c r="L183"/>
    </row>
    <row r="184" spans="11:12" x14ac:dyDescent="0.25">
      <c r="K184"/>
      <c r="L184"/>
    </row>
    <row r="185" spans="11:12" x14ac:dyDescent="0.25">
      <c r="K185"/>
      <c r="L185"/>
    </row>
    <row r="186" spans="11:12" x14ac:dyDescent="0.25">
      <c r="K186"/>
      <c r="L186"/>
    </row>
    <row r="187" spans="11:12" x14ac:dyDescent="0.25">
      <c r="K187"/>
      <c r="L187"/>
    </row>
    <row r="188" spans="11:12" x14ac:dyDescent="0.25">
      <c r="K188"/>
      <c r="L188"/>
    </row>
    <row r="189" spans="11:12" x14ac:dyDescent="0.25">
      <c r="K189"/>
      <c r="L189"/>
    </row>
    <row r="190" spans="11:12" x14ac:dyDescent="0.25">
      <c r="K190"/>
      <c r="L190"/>
    </row>
    <row r="191" spans="11:12" x14ac:dyDescent="0.25">
      <c r="K191"/>
      <c r="L191"/>
    </row>
    <row r="192" spans="11:12" x14ac:dyDescent="0.25">
      <c r="K192"/>
      <c r="L192"/>
    </row>
    <row r="193" spans="11:12" x14ac:dyDescent="0.25">
      <c r="K193"/>
      <c r="L193"/>
    </row>
    <row r="194" spans="11:12" x14ac:dyDescent="0.25">
      <c r="K194"/>
      <c r="L194"/>
    </row>
    <row r="195" spans="11:12" x14ac:dyDescent="0.25">
      <c r="K195"/>
      <c r="L195"/>
    </row>
    <row r="196" spans="11:12" x14ac:dyDescent="0.25">
      <c r="K196"/>
      <c r="L196"/>
    </row>
    <row r="197" spans="11:12" x14ac:dyDescent="0.25">
      <c r="K197"/>
      <c r="L197"/>
    </row>
    <row r="198" spans="11:12" x14ac:dyDescent="0.25">
      <c r="K198"/>
      <c r="L198"/>
    </row>
    <row r="199" spans="11:12" x14ac:dyDescent="0.25">
      <c r="K199"/>
      <c r="L199"/>
    </row>
    <row r="200" spans="11:12" x14ac:dyDescent="0.25">
      <c r="K200"/>
      <c r="L200"/>
    </row>
    <row r="201" spans="11:12" x14ac:dyDescent="0.25">
      <c r="K201"/>
      <c r="L201"/>
    </row>
    <row r="202" spans="11:12" x14ac:dyDescent="0.25">
      <c r="K202"/>
      <c r="L202"/>
    </row>
    <row r="203" spans="11:12" x14ac:dyDescent="0.25">
      <c r="K203"/>
      <c r="L203"/>
    </row>
    <row r="204" spans="11:12" x14ac:dyDescent="0.25">
      <c r="K204"/>
      <c r="L204"/>
    </row>
    <row r="205" spans="11:12" x14ac:dyDescent="0.25">
      <c r="K205"/>
      <c r="L205"/>
    </row>
    <row r="206" spans="11:12" x14ac:dyDescent="0.25">
      <c r="K206"/>
      <c r="L206"/>
    </row>
    <row r="207" spans="11:12" x14ac:dyDescent="0.25">
      <c r="K207"/>
      <c r="L207"/>
    </row>
    <row r="208" spans="11:12" x14ac:dyDescent="0.25">
      <c r="K208"/>
      <c r="L208"/>
    </row>
    <row r="209" spans="11:12" x14ac:dyDescent="0.25">
      <c r="K209"/>
      <c r="L209"/>
    </row>
    <row r="210" spans="11:12" x14ac:dyDescent="0.25">
      <c r="K210"/>
      <c r="L210"/>
    </row>
    <row r="211" spans="11:12" x14ac:dyDescent="0.25">
      <c r="K211"/>
      <c r="L211"/>
    </row>
    <row r="212" spans="11:12" x14ac:dyDescent="0.25">
      <c r="K212"/>
      <c r="L212"/>
    </row>
    <row r="213" spans="11:12" x14ac:dyDescent="0.25">
      <c r="K213"/>
      <c r="L213"/>
    </row>
    <row r="214" spans="11:12" x14ac:dyDescent="0.25">
      <c r="K214"/>
      <c r="L214"/>
    </row>
    <row r="215" spans="11:12" x14ac:dyDescent="0.25">
      <c r="K215"/>
      <c r="L215"/>
    </row>
    <row r="216" spans="11:12" x14ac:dyDescent="0.25">
      <c r="K216"/>
      <c r="L216"/>
    </row>
    <row r="217" spans="11:12" x14ac:dyDescent="0.25">
      <c r="K217"/>
      <c r="L217"/>
    </row>
    <row r="218" spans="11:12" x14ac:dyDescent="0.25">
      <c r="K218"/>
      <c r="L218"/>
    </row>
    <row r="219" spans="11:12" x14ac:dyDescent="0.25">
      <c r="K219"/>
      <c r="L219"/>
    </row>
    <row r="220" spans="11:12" x14ac:dyDescent="0.25">
      <c r="K220"/>
      <c r="L220"/>
    </row>
    <row r="221" spans="11:12" x14ac:dyDescent="0.25">
      <c r="K221"/>
      <c r="L221"/>
    </row>
    <row r="222" spans="11:12" x14ac:dyDescent="0.25">
      <c r="K222"/>
      <c r="L222"/>
    </row>
    <row r="223" spans="11:12" x14ac:dyDescent="0.25">
      <c r="K223"/>
      <c r="L223"/>
    </row>
    <row r="224" spans="11:12" x14ac:dyDescent="0.25">
      <c r="K224"/>
      <c r="L224"/>
    </row>
    <row r="225" spans="11:12" x14ac:dyDescent="0.25">
      <c r="K225"/>
      <c r="L225"/>
    </row>
    <row r="226" spans="11:12" x14ac:dyDescent="0.25">
      <c r="K226"/>
      <c r="L226"/>
    </row>
    <row r="227" spans="11:12" x14ac:dyDescent="0.25">
      <c r="K227"/>
      <c r="L227"/>
    </row>
    <row r="228" spans="11:12" x14ac:dyDescent="0.25">
      <c r="K228"/>
      <c r="L228"/>
    </row>
    <row r="229" spans="11:12" x14ac:dyDescent="0.25">
      <c r="K229"/>
      <c r="L229"/>
    </row>
    <row r="230" spans="11:12" x14ac:dyDescent="0.25">
      <c r="K230"/>
      <c r="L230"/>
    </row>
    <row r="231" spans="11:12" x14ac:dyDescent="0.25">
      <c r="K231"/>
      <c r="L231"/>
    </row>
    <row r="232" spans="11:12" x14ac:dyDescent="0.25">
      <c r="K232"/>
      <c r="L232"/>
    </row>
    <row r="233" spans="11:12" x14ac:dyDescent="0.25">
      <c r="K233"/>
      <c r="L233"/>
    </row>
    <row r="234" spans="11:12" x14ac:dyDescent="0.25">
      <c r="K234"/>
      <c r="L234"/>
    </row>
    <row r="235" spans="11:12" x14ac:dyDescent="0.25">
      <c r="K235"/>
      <c r="L235"/>
    </row>
    <row r="236" spans="11:12" x14ac:dyDescent="0.25">
      <c r="K236"/>
      <c r="L236"/>
    </row>
    <row r="237" spans="11:12" x14ac:dyDescent="0.25">
      <c r="K237"/>
      <c r="L237"/>
    </row>
    <row r="238" spans="11:12" x14ac:dyDescent="0.25">
      <c r="K238"/>
      <c r="L238"/>
    </row>
    <row r="239" spans="11:12" x14ac:dyDescent="0.25">
      <c r="K239"/>
      <c r="L239"/>
    </row>
    <row r="240" spans="11:12" x14ac:dyDescent="0.25">
      <c r="K240"/>
      <c r="L240"/>
    </row>
    <row r="241" spans="11:12" x14ac:dyDescent="0.25">
      <c r="K241"/>
      <c r="L241"/>
    </row>
    <row r="242" spans="11:12" x14ac:dyDescent="0.25">
      <c r="K242"/>
      <c r="L242"/>
    </row>
    <row r="243" spans="11:12" x14ac:dyDescent="0.25">
      <c r="K243"/>
      <c r="L243"/>
    </row>
    <row r="244" spans="11:12" x14ac:dyDescent="0.25">
      <c r="K244"/>
      <c r="L244"/>
    </row>
    <row r="245" spans="11:12" x14ac:dyDescent="0.25">
      <c r="K245"/>
      <c r="L245"/>
    </row>
    <row r="246" spans="11:12" x14ac:dyDescent="0.25">
      <c r="K246"/>
      <c r="L246"/>
    </row>
    <row r="247" spans="11:12" x14ac:dyDescent="0.25">
      <c r="K247"/>
      <c r="L247"/>
    </row>
    <row r="248" spans="11:12" x14ac:dyDescent="0.25">
      <c r="K248"/>
      <c r="L248"/>
    </row>
    <row r="249" spans="11:12" x14ac:dyDescent="0.25">
      <c r="K249"/>
      <c r="L249"/>
    </row>
    <row r="250" spans="11:12" x14ac:dyDescent="0.25">
      <c r="K250"/>
      <c r="L250"/>
    </row>
    <row r="251" spans="11:12" x14ac:dyDescent="0.25">
      <c r="K251"/>
      <c r="L251"/>
    </row>
    <row r="252" spans="11:12" x14ac:dyDescent="0.25">
      <c r="K252"/>
      <c r="L252"/>
    </row>
    <row r="253" spans="11:12" x14ac:dyDescent="0.25">
      <c r="K253"/>
      <c r="L253"/>
    </row>
    <row r="254" spans="11:12" x14ac:dyDescent="0.25">
      <c r="K254"/>
      <c r="L254"/>
    </row>
    <row r="255" spans="11:12" x14ac:dyDescent="0.25">
      <c r="K255"/>
      <c r="L255"/>
    </row>
    <row r="256" spans="11:12" x14ac:dyDescent="0.25">
      <c r="K256"/>
      <c r="L256"/>
    </row>
    <row r="257" spans="11:12" x14ac:dyDescent="0.25">
      <c r="K257"/>
      <c r="L257"/>
    </row>
    <row r="258" spans="11:12" x14ac:dyDescent="0.25">
      <c r="K258"/>
      <c r="L258"/>
    </row>
    <row r="259" spans="11:12" x14ac:dyDescent="0.25">
      <c r="K259"/>
      <c r="L259"/>
    </row>
    <row r="260" spans="11:12" x14ac:dyDescent="0.25">
      <c r="K260"/>
      <c r="L260"/>
    </row>
    <row r="261" spans="11:12" x14ac:dyDescent="0.25">
      <c r="K261"/>
      <c r="L261"/>
    </row>
    <row r="262" spans="11:12" x14ac:dyDescent="0.25">
      <c r="K262"/>
      <c r="L262"/>
    </row>
    <row r="263" spans="11:12" x14ac:dyDescent="0.25">
      <c r="K263"/>
      <c r="L263"/>
    </row>
    <row r="264" spans="11:12" x14ac:dyDescent="0.25">
      <c r="K264"/>
      <c r="L264"/>
    </row>
    <row r="265" spans="11:12" x14ac:dyDescent="0.25">
      <c r="K265"/>
      <c r="L265"/>
    </row>
    <row r="266" spans="11:12" x14ac:dyDescent="0.25">
      <c r="K266"/>
      <c r="L266"/>
    </row>
    <row r="267" spans="11:12" x14ac:dyDescent="0.25">
      <c r="K267"/>
      <c r="L267"/>
    </row>
    <row r="268" spans="11:12" x14ac:dyDescent="0.25">
      <c r="K268"/>
      <c r="L268"/>
    </row>
    <row r="269" spans="11:12" x14ac:dyDescent="0.25">
      <c r="K269"/>
      <c r="L269"/>
    </row>
    <row r="270" spans="11:12" x14ac:dyDescent="0.25">
      <c r="K270"/>
      <c r="L270"/>
    </row>
    <row r="271" spans="11:12" x14ac:dyDescent="0.25">
      <c r="K271"/>
      <c r="L271"/>
    </row>
    <row r="272" spans="11:12" x14ac:dyDescent="0.25">
      <c r="K272"/>
      <c r="L272"/>
    </row>
    <row r="273" spans="11:12" x14ac:dyDescent="0.25">
      <c r="K273"/>
      <c r="L273"/>
    </row>
    <row r="274" spans="11:12" x14ac:dyDescent="0.25">
      <c r="K274"/>
      <c r="L274"/>
    </row>
    <row r="275" spans="11:12" x14ac:dyDescent="0.25">
      <c r="K275"/>
      <c r="L275"/>
    </row>
    <row r="276" spans="11:12" x14ac:dyDescent="0.25">
      <c r="K276"/>
      <c r="L276"/>
    </row>
    <row r="277" spans="11:12" x14ac:dyDescent="0.25">
      <c r="K277"/>
      <c r="L277"/>
    </row>
    <row r="278" spans="11:12" x14ac:dyDescent="0.25">
      <c r="K278"/>
      <c r="L278"/>
    </row>
    <row r="279" spans="11:12" x14ac:dyDescent="0.25">
      <c r="K279"/>
      <c r="L279"/>
    </row>
    <row r="280" spans="11:12" x14ac:dyDescent="0.25">
      <c r="K280"/>
      <c r="L280"/>
    </row>
    <row r="281" spans="11:12" x14ac:dyDescent="0.25">
      <c r="K281"/>
      <c r="L281"/>
    </row>
    <row r="282" spans="11:12" x14ac:dyDescent="0.25">
      <c r="K282"/>
      <c r="L282"/>
    </row>
    <row r="283" spans="11:12" x14ac:dyDescent="0.25">
      <c r="K283"/>
      <c r="L283"/>
    </row>
    <row r="284" spans="11:12" x14ac:dyDescent="0.25">
      <c r="K284"/>
      <c r="L284"/>
    </row>
    <row r="285" spans="11:12" x14ac:dyDescent="0.25">
      <c r="K285"/>
      <c r="L285"/>
    </row>
    <row r="286" spans="11:12" x14ac:dyDescent="0.25">
      <c r="K286"/>
      <c r="L286"/>
    </row>
    <row r="287" spans="11:12" x14ac:dyDescent="0.25">
      <c r="K287"/>
      <c r="L287"/>
    </row>
    <row r="288" spans="11:12" x14ac:dyDescent="0.25">
      <c r="K288"/>
      <c r="L288"/>
    </row>
    <row r="289" spans="11:12" x14ac:dyDescent="0.25">
      <c r="K289"/>
      <c r="L289"/>
    </row>
    <row r="290" spans="11:12" x14ac:dyDescent="0.25">
      <c r="K290"/>
      <c r="L290"/>
    </row>
    <row r="291" spans="11:12" x14ac:dyDescent="0.25">
      <c r="K291"/>
      <c r="L291"/>
    </row>
    <row r="292" spans="11:12" x14ac:dyDescent="0.25">
      <c r="K292"/>
      <c r="L292"/>
    </row>
    <row r="293" spans="11:12" x14ac:dyDescent="0.25">
      <c r="K293"/>
      <c r="L293"/>
    </row>
    <row r="294" spans="11:12" x14ac:dyDescent="0.25">
      <c r="K294"/>
      <c r="L294"/>
    </row>
    <row r="295" spans="11:12" x14ac:dyDescent="0.25">
      <c r="K295"/>
      <c r="L295"/>
    </row>
    <row r="296" spans="11:12" x14ac:dyDescent="0.25">
      <c r="K296"/>
      <c r="L296"/>
    </row>
    <row r="297" spans="11:12" x14ac:dyDescent="0.25">
      <c r="K297"/>
      <c r="L297"/>
    </row>
    <row r="298" spans="11:12" x14ac:dyDescent="0.25">
      <c r="K298"/>
      <c r="L298"/>
    </row>
    <row r="299" spans="11:12" x14ac:dyDescent="0.25">
      <c r="K299"/>
      <c r="L299"/>
    </row>
    <row r="300" spans="11:12" x14ac:dyDescent="0.25">
      <c r="K300"/>
      <c r="L300"/>
    </row>
    <row r="301" spans="11:12" x14ac:dyDescent="0.25">
      <c r="K301"/>
      <c r="L301"/>
    </row>
    <row r="302" spans="11:12" x14ac:dyDescent="0.25">
      <c r="K302"/>
      <c r="L302"/>
    </row>
    <row r="303" spans="11:12" x14ac:dyDescent="0.25">
      <c r="K303"/>
      <c r="L303"/>
    </row>
    <row r="304" spans="11:12" x14ac:dyDescent="0.25">
      <c r="K304"/>
      <c r="L304"/>
    </row>
    <row r="305" spans="11:12" x14ac:dyDescent="0.25">
      <c r="K305"/>
      <c r="L305"/>
    </row>
    <row r="306" spans="11:12" x14ac:dyDescent="0.25">
      <c r="K306"/>
      <c r="L306"/>
    </row>
    <row r="307" spans="11:12" x14ac:dyDescent="0.25">
      <c r="K307"/>
      <c r="L307"/>
    </row>
    <row r="308" spans="11:12" x14ac:dyDescent="0.25">
      <c r="K308"/>
      <c r="L308"/>
    </row>
    <row r="309" spans="11:12" x14ac:dyDescent="0.25">
      <c r="K309"/>
      <c r="L309"/>
    </row>
    <row r="310" spans="11:12" x14ac:dyDescent="0.25">
      <c r="K310"/>
      <c r="L310"/>
    </row>
    <row r="311" spans="11:12" x14ac:dyDescent="0.25">
      <c r="K311"/>
      <c r="L311"/>
    </row>
    <row r="312" spans="11:12" x14ac:dyDescent="0.25">
      <c r="K312"/>
      <c r="L312"/>
    </row>
    <row r="313" spans="11:12" x14ac:dyDescent="0.25">
      <c r="K313"/>
      <c r="L313"/>
    </row>
    <row r="314" spans="11:12" x14ac:dyDescent="0.25">
      <c r="K314"/>
      <c r="L314"/>
    </row>
    <row r="315" spans="11:12" x14ac:dyDescent="0.25">
      <c r="K315"/>
      <c r="L315"/>
    </row>
    <row r="316" spans="11:12" x14ac:dyDescent="0.25">
      <c r="K316"/>
      <c r="L316"/>
    </row>
    <row r="317" spans="11:12" x14ac:dyDescent="0.25">
      <c r="K317"/>
      <c r="L317"/>
    </row>
    <row r="318" spans="11:12" x14ac:dyDescent="0.25">
      <c r="K318"/>
      <c r="L318"/>
    </row>
    <row r="319" spans="11:12" x14ac:dyDescent="0.25">
      <c r="K319"/>
      <c r="L319"/>
    </row>
    <row r="320" spans="11:12" x14ac:dyDescent="0.25">
      <c r="K320"/>
      <c r="L320"/>
    </row>
    <row r="321" spans="11:12" x14ac:dyDescent="0.25">
      <c r="K321"/>
      <c r="L321"/>
    </row>
    <row r="322" spans="11:12" x14ac:dyDescent="0.25">
      <c r="K322"/>
      <c r="L322"/>
    </row>
    <row r="323" spans="11:12" x14ac:dyDescent="0.25">
      <c r="K323"/>
      <c r="L323"/>
    </row>
    <row r="324" spans="11:12" x14ac:dyDescent="0.25">
      <c r="K324"/>
      <c r="L324"/>
    </row>
    <row r="325" spans="11:12" x14ac:dyDescent="0.25">
      <c r="K325"/>
      <c r="L325"/>
    </row>
    <row r="326" spans="11:12" x14ac:dyDescent="0.25">
      <c r="K326"/>
      <c r="L326"/>
    </row>
    <row r="327" spans="11:12" x14ac:dyDescent="0.25">
      <c r="K327"/>
      <c r="L327"/>
    </row>
    <row r="328" spans="11:12" x14ac:dyDescent="0.25">
      <c r="K328"/>
      <c r="L328"/>
    </row>
    <row r="329" spans="11:12" x14ac:dyDescent="0.25">
      <c r="K329"/>
      <c r="L329"/>
    </row>
    <row r="330" spans="11:12" x14ac:dyDescent="0.25">
      <c r="K330"/>
      <c r="L330"/>
    </row>
    <row r="331" spans="11:12" x14ac:dyDescent="0.25">
      <c r="K331"/>
      <c r="L331"/>
    </row>
    <row r="332" spans="11:12" x14ac:dyDescent="0.25">
      <c r="K332"/>
      <c r="L332"/>
    </row>
    <row r="333" spans="11:12" x14ac:dyDescent="0.25">
      <c r="K333"/>
      <c r="L333"/>
    </row>
    <row r="334" spans="11:12" x14ac:dyDescent="0.25">
      <c r="K334"/>
      <c r="L334"/>
    </row>
    <row r="335" spans="11:12" x14ac:dyDescent="0.25">
      <c r="K335"/>
      <c r="L335"/>
    </row>
    <row r="336" spans="11:12" x14ac:dyDescent="0.25">
      <c r="K336"/>
      <c r="L336"/>
    </row>
    <row r="337" spans="11:12" x14ac:dyDescent="0.25">
      <c r="K337"/>
      <c r="L337"/>
    </row>
    <row r="338" spans="11:12" x14ac:dyDescent="0.25">
      <c r="K338"/>
      <c r="L338"/>
    </row>
    <row r="339" spans="11:12" x14ac:dyDescent="0.25">
      <c r="K339"/>
      <c r="L339"/>
    </row>
    <row r="340" spans="11:12" x14ac:dyDescent="0.25">
      <c r="K340"/>
      <c r="L340"/>
    </row>
    <row r="341" spans="11:12" x14ac:dyDescent="0.25">
      <c r="K341"/>
      <c r="L341"/>
    </row>
    <row r="342" spans="11:12" x14ac:dyDescent="0.25">
      <c r="K342"/>
      <c r="L342"/>
    </row>
    <row r="343" spans="11:12" x14ac:dyDescent="0.25">
      <c r="K343"/>
      <c r="L343"/>
    </row>
    <row r="344" spans="11:12" x14ac:dyDescent="0.25">
      <c r="K344"/>
      <c r="L344"/>
    </row>
    <row r="345" spans="11:12" x14ac:dyDescent="0.25">
      <c r="K345"/>
      <c r="L345"/>
    </row>
    <row r="346" spans="11:12" x14ac:dyDescent="0.25">
      <c r="K346"/>
      <c r="L346"/>
    </row>
    <row r="347" spans="11:12" x14ac:dyDescent="0.25">
      <c r="K347"/>
      <c r="L347"/>
    </row>
    <row r="348" spans="11:12" x14ac:dyDescent="0.25">
      <c r="K348"/>
      <c r="L348"/>
    </row>
    <row r="349" spans="11:12" x14ac:dyDescent="0.25">
      <c r="K349"/>
      <c r="L349"/>
    </row>
    <row r="350" spans="11:12" x14ac:dyDescent="0.25">
      <c r="K350"/>
      <c r="L350"/>
    </row>
    <row r="351" spans="11:12" x14ac:dyDescent="0.25">
      <c r="K351"/>
      <c r="L351"/>
    </row>
    <row r="352" spans="11:12" x14ac:dyDescent="0.25">
      <c r="K352"/>
      <c r="L352"/>
    </row>
    <row r="353" spans="11:12" x14ac:dyDescent="0.25">
      <c r="K353"/>
      <c r="L353"/>
    </row>
    <row r="354" spans="11:12" x14ac:dyDescent="0.25">
      <c r="K354"/>
      <c r="L354"/>
    </row>
  </sheetData>
  <mergeCells count="1">
    <mergeCell ref="C4:D4"/>
  </mergeCells>
  <pageMargins left="0.7" right="0.7" top="0.75" bottom="0.75" header="0.3" footer="0.3"/>
  <pageSetup paperSize="9" orientation="portrait" verticalDpi="0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122"/>
  <sheetViews>
    <sheetView showGridLines="0" zoomScale="90" zoomScaleNormal="90" workbookViewId="0">
      <selection activeCell="E20" sqref="E20"/>
    </sheetView>
  </sheetViews>
  <sheetFormatPr baseColWidth="10" defaultRowHeight="15" x14ac:dyDescent="0.2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 x14ac:dyDescent="0.25">
      <c r="A1" s="7" t="s">
        <v>181</v>
      </c>
    </row>
    <row r="2" spans="1:349" ht="29.25" x14ac:dyDescent="0.25">
      <c r="A2" s="6" t="s">
        <v>66</v>
      </c>
    </row>
    <row r="3" spans="1:349" x14ac:dyDescent="0.25">
      <c r="A3" s="61"/>
      <c r="B3" s="69"/>
      <c r="C3" s="69"/>
      <c r="D3" s="62"/>
      <c r="E3" s="62"/>
      <c r="F3" s="62"/>
      <c r="G3" s="62"/>
      <c r="H3" s="62"/>
      <c r="I3" s="62"/>
      <c r="J3" s="62"/>
      <c r="K3" s="63"/>
      <c r="L3" s="64"/>
      <c r="M3" s="62"/>
      <c r="N3" s="62"/>
    </row>
    <row r="4" spans="1:349" x14ac:dyDescent="0.25">
      <c r="A4" s="65"/>
      <c r="B4" s="66"/>
      <c r="C4" s="66"/>
      <c r="K4" s="67"/>
      <c r="L4" s="68"/>
    </row>
    <row r="5" spans="1:349" ht="29.25" x14ac:dyDescent="0.25">
      <c r="A5" s="6"/>
    </row>
    <row r="6" spans="1:349" ht="29.25" x14ac:dyDescent="0.25">
      <c r="A6" s="6"/>
    </row>
    <row r="7" spans="1:349" ht="29.25" x14ac:dyDescent="0.25">
      <c r="A7" s="6"/>
    </row>
    <row r="8" spans="1:349" ht="29.25" x14ac:dyDescent="0.25">
      <c r="A8" s="6"/>
    </row>
    <row r="9" spans="1:349" ht="10.15" customHeight="1" x14ac:dyDescent="0.25">
      <c r="A9" s="6"/>
    </row>
    <row r="11" spans="1:349" s="8" customFormat="1" x14ac:dyDescent="0.25">
      <c r="B11" s="55">
        <v>2023</v>
      </c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 t="s">
        <v>146</v>
      </c>
      <c r="O11" s="55">
        <v>2024</v>
      </c>
      <c r="P11" s="55"/>
      <c r="Q11" s="55"/>
      <c r="R11" s="55"/>
      <c r="S11" s="55"/>
      <c r="T11" s="55"/>
      <c r="U11" s="55"/>
      <c r="V11" s="55"/>
      <c r="W11" s="55" t="s">
        <v>179</v>
      </c>
      <c r="X11"/>
      <c r="Y11"/>
      <c r="Z11"/>
      <c r="AA11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  <c r="CH11" s="56"/>
      <c r="CI11" s="56"/>
      <c r="CJ11" s="56"/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56"/>
      <c r="CW11" s="56"/>
      <c r="CX11" s="56"/>
      <c r="CY11" s="56"/>
      <c r="CZ11" s="56"/>
      <c r="DA11" s="56"/>
      <c r="DB11" s="56"/>
      <c r="DC11" s="56"/>
      <c r="DD11" s="56"/>
      <c r="DE11" s="56"/>
      <c r="DF11" s="56"/>
      <c r="DG11" s="56"/>
      <c r="DH11" s="56"/>
      <c r="DI11" s="56"/>
      <c r="DJ11" s="56"/>
      <c r="DK11" s="56"/>
      <c r="DL11" s="56"/>
      <c r="DM11" s="56"/>
      <c r="DN11" s="56"/>
      <c r="DO11" s="56"/>
      <c r="DP11" s="56"/>
      <c r="DQ11" s="56"/>
      <c r="DR11" s="56"/>
      <c r="DS11" s="56"/>
      <c r="DT11" s="56"/>
      <c r="DU11" s="56"/>
      <c r="DV11" s="56"/>
      <c r="DW11" s="56"/>
      <c r="DX11" s="56"/>
      <c r="DY11" s="56"/>
      <c r="DZ11" s="56"/>
      <c r="EA11" s="56"/>
      <c r="EB11" s="56"/>
      <c r="EC11" s="56"/>
      <c r="ED11" s="56"/>
      <c r="EE11" s="56"/>
      <c r="EF11" s="56"/>
      <c r="EG11" s="56"/>
      <c r="EH11" s="56"/>
      <c r="EI11" s="56"/>
      <c r="EJ11" s="56"/>
      <c r="EK11" s="56"/>
      <c r="EL11" s="56"/>
      <c r="EM11" s="56"/>
      <c r="EN11" s="56"/>
      <c r="EO11" s="56"/>
      <c r="EP11" s="56"/>
      <c r="EQ11" s="56"/>
      <c r="ER11" s="56"/>
      <c r="ES11" s="56"/>
      <c r="ET11" s="56"/>
      <c r="EU11" s="56"/>
      <c r="EV11" s="56"/>
      <c r="EW11" s="56"/>
      <c r="EX11" s="56"/>
      <c r="EY11" s="56"/>
      <c r="EZ11" s="56"/>
      <c r="FA11" s="56"/>
      <c r="FB11" s="56"/>
      <c r="FC11" s="56"/>
      <c r="FD11" s="56"/>
      <c r="FE11" s="56"/>
      <c r="FF11" s="56"/>
      <c r="FG11" s="56"/>
      <c r="FH11" s="56"/>
      <c r="FI11" s="56"/>
      <c r="FJ11" s="56"/>
      <c r="FK11" s="56"/>
      <c r="FL11" s="56"/>
      <c r="FM11" s="56"/>
      <c r="FN11" s="56"/>
      <c r="FO11" s="56"/>
      <c r="FP11" s="56"/>
      <c r="FQ11" s="56"/>
      <c r="FR11" s="56"/>
      <c r="FS11" s="56"/>
      <c r="FT11" s="56"/>
      <c r="FU11" s="56"/>
      <c r="FV11" s="56"/>
      <c r="FW11" s="56"/>
      <c r="FX11" s="56"/>
      <c r="FY11" s="56"/>
      <c r="FZ11" s="56"/>
      <c r="GA11" s="56"/>
      <c r="GB11" s="56"/>
      <c r="GC11" s="56"/>
      <c r="GD11" s="56"/>
      <c r="GE11" s="56"/>
      <c r="GF11" s="56"/>
      <c r="GG11" s="56"/>
      <c r="GH11" s="56"/>
      <c r="GI11" s="56"/>
      <c r="GJ11" s="56"/>
      <c r="GK11" s="56"/>
      <c r="GL11" s="56"/>
      <c r="GM11" s="56"/>
      <c r="GN11" s="56"/>
      <c r="GO11" s="56"/>
      <c r="GP11" s="56"/>
      <c r="GQ11" s="56"/>
      <c r="GR11" s="56"/>
      <c r="GS11" s="56"/>
      <c r="GT11" s="56"/>
      <c r="GU11" s="56"/>
      <c r="GV11" s="56"/>
      <c r="GW11" s="56"/>
      <c r="GX11" s="56"/>
      <c r="GY11" s="56"/>
      <c r="GZ11" s="56"/>
      <c r="HA11" s="56"/>
      <c r="HB11" s="56"/>
      <c r="HC11" s="56"/>
      <c r="HD11" s="56"/>
      <c r="HE11" s="56"/>
      <c r="HF11" s="56"/>
      <c r="HG11" s="56"/>
      <c r="HH11" s="56"/>
      <c r="HI11" s="56"/>
      <c r="HJ11" s="56"/>
      <c r="HK11" s="56"/>
      <c r="HL11" s="56"/>
      <c r="HM11" s="56"/>
      <c r="HN11" s="56"/>
      <c r="HO11" s="56"/>
      <c r="HP11" s="56"/>
      <c r="HQ11" s="56"/>
      <c r="HR11" s="56"/>
      <c r="HS11" s="56"/>
      <c r="HT11" s="56"/>
      <c r="HU11" s="56"/>
      <c r="HV11" s="56"/>
      <c r="HW11" s="56"/>
      <c r="HX11" s="56"/>
      <c r="HY11" s="56"/>
      <c r="HZ11" s="56"/>
      <c r="IA11" s="56"/>
      <c r="IB11" s="56"/>
      <c r="IC11" s="56"/>
      <c r="ID11" s="56"/>
      <c r="IE11" s="56"/>
      <c r="IF11" s="56"/>
      <c r="IG11" s="56"/>
      <c r="IH11" s="56"/>
      <c r="II11" s="56"/>
      <c r="IJ11" s="56"/>
      <c r="IK11" s="56"/>
      <c r="IL11" s="56"/>
      <c r="IM11" s="56"/>
      <c r="IN11" s="56"/>
      <c r="IO11" s="56"/>
      <c r="IP11" s="56"/>
      <c r="IQ11" s="56"/>
      <c r="IR11" s="56"/>
      <c r="IS11" s="56"/>
      <c r="IT11" s="56"/>
      <c r="IU11" s="56"/>
      <c r="IV11" s="56"/>
      <c r="IW11" s="56"/>
      <c r="IX11" s="56"/>
      <c r="IY11" s="56"/>
      <c r="IZ11" s="56"/>
      <c r="JA11" s="56"/>
      <c r="JB11" s="56"/>
      <c r="JC11" s="56"/>
      <c r="JD11" s="56"/>
      <c r="JE11" s="56"/>
      <c r="JF11" s="56"/>
      <c r="JG11" s="56"/>
      <c r="JH11" s="56"/>
      <c r="JI11" s="56"/>
      <c r="JJ11" s="56"/>
      <c r="JK11" s="56"/>
      <c r="JL11" s="56"/>
      <c r="JM11" s="56"/>
      <c r="JN11" s="56"/>
      <c r="JO11" s="56"/>
      <c r="JP11" s="56"/>
      <c r="JQ11" s="56"/>
      <c r="JR11" s="56"/>
      <c r="JS11" s="56"/>
      <c r="JT11" s="56"/>
      <c r="JU11" s="56"/>
      <c r="JV11" s="56"/>
      <c r="JW11" s="56"/>
      <c r="JX11" s="56"/>
      <c r="JY11" s="56"/>
      <c r="JZ11" s="56"/>
      <c r="KA11" s="56"/>
      <c r="KB11" s="56"/>
      <c r="KC11" s="56"/>
      <c r="KD11" s="56"/>
      <c r="KE11" s="56"/>
      <c r="KF11" s="56"/>
      <c r="KG11" s="56"/>
      <c r="KH11" s="56"/>
      <c r="KI11" s="56"/>
      <c r="KJ11" s="56"/>
      <c r="KK11" s="56"/>
      <c r="KL11" s="56"/>
      <c r="KM11" s="56"/>
      <c r="KN11" s="56"/>
      <c r="KO11" s="56"/>
      <c r="KP11" s="56"/>
      <c r="KQ11" s="56"/>
      <c r="KR11" s="56"/>
      <c r="KS11" s="56"/>
      <c r="KT11" s="56"/>
      <c r="KU11" s="56"/>
      <c r="KV11" s="56"/>
      <c r="KW11" s="56"/>
      <c r="KX11" s="56"/>
      <c r="KY11" s="56"/>
      <c r="KZ11" s="56"/>
      <c r="LA11" s="56"/>
      <c r="LB11" s="56"/>
      <c r="LC11" s="56"/>
      <c r="LD11" s="56"/>
      <c r="LE11" s="56"/>
      <c r="LF11" s="56"/>
      <c r="LG11" s="56"/>
      <c r="LH11" s="56"/>
      <c r="LI11" s="56"/>
      <c r="LJ11" s="56"/>
      <c r="LK11" s="56"/>
      <c r="LL11" s="56"/>
      <c r="LM11" s="56"/>
      <c r="LN11" s="56"/>
      <c r="LO11" s="56"/>
      <c r="LP11" s="56"/>
      <c r="LQ11" s="56"/>
      <c r="LR11" s="56"/>
      <c r="LS11" s="56"/>
      <c r="LT11" s="56"/>
      <c r="LU11" s="56"/>
      <c r="LV11" s="56"/>
      <c r="LW11" s="56"/>
      <c r="LX11" s="56"/>
      <c r="LY11" s="56"/>
      <c r="LZ11" s="56"/>
      <c r="MA11" s="56"/>
      <c r="MB11" s="56"/>
      <c r="MC11" s="56"/>
      <c r="MD11" s="56"/>
      <c r="ME11" s="56"/>
      <c r="MF11" s="56"/>
      <c r="MG11" s="56"/>
      <c r="MH11" s="56"/>
      <c r="MI11" s="56"/>
      <c r="MJ11" s="56"/>
    </row>
    <row r="12" spans="1:349" s="58" customFormat="1" x14ac:dyDescent="0.25">
      <c r="A12" s="198"/>
      <c r="B12" s="198" t="s">
        <v>12</v>
      </c>
      <c r="C12" s="198" t="s">
        <v>13</v>
      </c>
      <c r="D12" s="198" t="s">
        <v>14</v>
      </c>
      <c r="E12" s="198" t="s">
        <v>15</v>
      </c>
      <c r="F12" s="198" t="s">
        <v>4</v>
      </c>
      <c r="G12" s="198" t="s">
        <v>5</v>
      </c>
      <c r="H12" s="198" t="s">
        <v>6</v>
      </c>
      <c r="I12" s="198" t="s">
        <v>7</v>
      </c>
      <c r="J12" s="198" t="s">
        <v>8</v>
      </c>
      <c r="K12" s="198" t="s">
        <v>9</v>
      </c>
      <c r="L12" s="198" t="s">
        <v>10</v>
      </c>
      <c r="M12" s="198" t="s">
        <v>11</v>
      </c>
      <c r="N12" s="55"/>
      <c r="O12" s="198" t="s">
        <v>12</v>
      </c>
      <c r="P12" s="198" t="s">
        <v>13</v>
      </c>
      <c r="Q12" s="198" t="s">
        <v>14</v>
      </c>
      <c r="R12" s="198" t="s">
        <v>15</v>
      </c>
      <c r="S12" s="198" t="s">
        <v>4</v>
      </c>
      <c r="T12" s="198" t="s">
        <v>5</v>
      </c>
      <c r="U12" s="198" t="s">
        <v>6</v>
      </c>
      <c r="V12" s="198" t="s">
        <v>7</v>
      </c>
      <c r="W12" s="55"/>
      <c r="X12"/>
      <c r="Y12"/>
      <c r="Z12"/>
      <c r="AA12"/>
      <c r="AB12" s="56"/>
      <c r="AC12" s="56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  <c r="CU12" s="57"/>
      <c r="CV12" s="57"/>
      <c r="CW12" s="57"/>
      <c r="CX12" s="57"/>
      <c r="CY12" s="57"/>
      <c r="CZ12" s="57"/>
      <c r="DA12" s="57"/>
      <c r="DB12" s="57"/>
      <c r="DC12" s="57"/>
      <c r="DD12" s="57"/>
      <c r="DE12" s="57"/>
      <c r="DF12" s="57"/>
      <c r="DG12" s="57"/>
      <c r="DH12" s="57"/>
      <c r="DI12" s="57"/>
      <c r="DJ12" s="57"/>
      <c r="DK12" s="57"/>
      <c r="DL12" s="57"/>
      <c r="DM12" s="57"/>
      <c r="DN12" s="57"/>
      <c r="DO12" s="57"/>
      <c r="DP12" s="57"/>
      <c r="DQ12" s="57"/>
      <c r="DR12" s="57"/>
      <c r="DS12" s="57"/>
      <c r="DT12" s="57"/>
      <c r="DU12" s="57"/>
      <c r="DV12" s="57"/>
      <c r="DW12" s="57"/>
      <c r="DX12" s="57"/>
      <c r="DY12" s="57"/>
      <c r="DZ12" s="57"/>
      <c r="EA12" s="57"/>
      <c r="EB12" s="57"/>
      <c r="EC12" s="57"/>
      <c r="ED12" s="57"/>
      <c r="EE12" s="57"/>
      <c r="EF12" s="57"/>
      <c r="EG12" s="57"/>
      <c r="EH12" s="57"/>
      <c r="EI12" s="57"/>
      <c r="EJ12" s="57"/>
      <c r="EK12" s="57"/>
      <c r="EL12" s="57"/>
      <c r="EM12" s="57"/>
      <c r="EN12" s="57"/>
      <c r="EO12" s="57"/>
      <c r="EP12" s="57"/>
      <c r="EQ12" s="57"/>
      <c r="ER12" s="57"/>
      <c r="ES12" s="57"/>
      <c r="ET12" s="57"/>
      <c r="EU12" s="57"/>
      <c r="EV12" s="57"/>
      <c r="EW12" s="57"/>
      <c r="EX12" s="57"/>
      <c r="EY12" s="57"/>
      <c r="EZ12" s="57"/>
      <c r="FA12" s="57"/>
      <c r="FB12" s="57"/>
      <c r="FC12" s="57"/>
      <c r="FD12" s="57"/>
      <c r="FE12" s="57"/>
      <c r="FF12" s="57"/>
      <c r="FG12" s="57"/>
      <c r="FH12" s="57"/>
      <c r="FI12" s="57"/>
      <c r="FJ12" s="57"/>
      <c r="FK12" s="57"/>
      <c r="FL12" s="57"/>
      <c r="FM12" s="57"/>
      <c r="FN12" s="57"/>
      <c r="FO12" s="57"/>
      <c r="FP12" s="57"/>
      <c r="FQ12" s="57"/>
      <c r="FR12" s="57"/>
      <c r="FS12" s="57"/>
      <c r="FT12" s="57"/>
      <c r="FU12" s="57"/>
      <c r="FV12" s="57"/>
      <c r="FW12" s="57"/>
      <c r="FX12" s="57"/>
      <c r="FY12" s="57"/>
      <c r="FZ12" s="57"/>
      <c r="GA12" s="57"/>
      <c r="GB12" s="57"/>
      <c r="GC12" s="57"/>
      <c r="GD12" s="57"/>
      <c r="GE12" s="57"/>
      <c r="GF12" s="57"/>
      <c r="GG12" s="57"/>
      <c r="GH12" s="57"/>
      <c r="GI12" s="57"/>
      <c r="GJ12" s="57"/>
      <c r="GK12" s="57"/>
      <c r="GL12" s="57"/>
      <c r="GM12" s="57"/>
      <c r="GN12" s="57"/>
      <c r="GO12" s="57"/>
      <c r="GP12" s="57"/>
      <c r="GQ12" s="57"/>
      <c r="GR12" s="57"/>
      <c r="GS12" s="57"/>
      <c r="GT12" s="57"/>
      <c r="GU12" s="57"/>
      <c r="GV12" s="57"/>
      <c r="GW12" s="57"/>
      <c r="GX12" s="57"/>
      <c r="GY12" s="57"/>
      <c r="GZ12" s="57"/>
      <c r="HA12" s="57"/>
      <c r="HB12" s="57"/>
      <c r="HC12" s="57"/>
      <c r="HD12" s="57"/>
      <c r="HE12" s="57"/>
      <c r="HF12" s="57"/>
      <c r="HG12" s="57"/>
      <c r="HH12" s="57"/>
      <c r="HI12" s="57"/>
      <c r="HJ12" s="57"/>
      <c r="HK12" s="57"/>
      <c r="HL12" s="57"/>
      <c r="HM12" s="57"/>
      <c r="HN12" s="57"/>
      <c r="HO12" s="57"/>
      <c r="HP12" s="57"/>
      <c r="HQ12" s="57"/>
      <c r="HR12" s="57"/>
      <c r="HS12" s="57"/>
      <c r="HT12" s="57"/>
      <c r="HU12" s="57"/>
      <c r="HV12" s="57"/>
      <c r="HW12" s="57"/>
      <c r="HX12" s="57"/>
      <c r="HY12" s="57"/>
      <c r="HZ12" s="57"/>
      <c r="IA12" s="57"/>
      <c r="IB12" s="57"/>
      <c r="IC12" s="57"/>
      <c r="ID12" s="57"/>
      <c r="IE12" s="57"/>
      <c r="IF12" s="57"/>
      <c r="IG12" s="57"/>
      <c r="IH12" s="57"/>
      <c r="II12" s="57"/>
      <c r="IJ12" s="57"/>
      <c r="IK12" s="57"/>
      <c r="IL12" s="57"/>
      <c r="IM12" s="57"/>
      <c r="IN12" s="57"/>
      <c r="IO12" s="57"/>
      <c r="IP12" s="57"/>
      <c r="IQ12" s="57"/>
      <c r="IR12" s="57"/>
      <c r="IS12" s="57"/>
      <c r="IT12" s="57"/>
      <c r="IU12" s="57"/>
      <c r="IV12" s="57"/>
      <c r="IW12" s="57"/>
      <c r="IX12" s="57"/>
      <c r="IY12" s="57"/>
      <c r="IZ12" s="57"/>
      <c r="JA12" s="57"/>
      <c r="JB12" s="57"/>
      <c r="JC12" s="57"/>
      <c r="JD12" s="57"/>
      <c r="JE12" s="57"/>
      <c r="JF12" s="57"/>
      <c r="JG12" s="57"/>
      <c r="JH12" s="57"/>
      <c r="JI12" s="57"/>
      <c r="JJ12" s="57"/>
      <c r="JK12" s="57"/>
      <c r="JL12" s="57"/>
      <c r="JM12" s="57"/>
      <c r="JN12" s="57"/>
      <c r="JO12" s="57"/>
      <c r="JP12" s="57"/>
      <c r="JQ12" s="57"/>
      <c r="JR12" s="57"/>
      <c r="JS12" s="57"/>
      <c r="JT12" s="57"/>
      <c r="JU12" s="57"/>
      <c r="JV12" s="57"/>
      <c r="JW12" s="57"/>
      <c r="JX12" s="57"/>
      <c r="JY12" s="57"/>
      <c r="JZ12" s="57"/>
      <c r="KA12" s="57"/>
      <c r="KB12" s="57"/>
      <c r="KC12" s="57"/>
      <c r="KD12" s="57"/>
      <c r="KE12" s="57"/>
      <c r="KF12" s="57"/>
      <c r="KG12" s="57"/>
      <c r="KH12" s="57"/>
      <c r="KI12" s="57"/>
      <c r="KJ12" s="57"/>
      <c r="KK12" s="57"/>
      <c r="KL12" s="57"/>
      <c r="KM12" s="57"/>
      <c r="KN12" s="57"/>
      <c r="KO12" s="57"/>
      <c r="KP12" s="57"/>
      <c r="KQ12" s="57"/>
      <c r="KR12" s="57"/>
      <c r="KS12" s="57"/>
      <c r="KT12" s="57"/>
      <c r="KU12" s="57"/>
      <c r="KV12" s="57"/>
      <c r="KW12" s="57"/>
      <c r="KX12" s="57"/>
      <c r="KY12" s="57"/>
      <c r="KZ12" s="57"/>
      <c r="LA12" s="57"/>
      <c r="LB12" s="57"/>
      <c r="LC12" s="57"/>
      <c r="LD12" s="57"/>
      <c r="LE12" s="57"/>
      <c r="LF12" s="57"/>
      <c r="LG12" s="57"/>
      <c r="LH12" s="57"/>
      <c r="LI12" s="57"/>
      <c r="LJ12" s="57"/>
      <c r="LK12" s="57"/>
      <c r="LL12" s="57"/>
      <c r="LM12" s="57"/>
      <c r="LN12" s="57"/>
      <c r="LO12" s="57"/>
      <c r="LP12" s="57"/>
      <c r="LQ12" s="57"/>
      <c r="LR12" s="57"/>
      <c r="LS12" s="57"/>
      <c r="LT12" s="57"/>
      <c r="LU12" s="57"/>
      <c r="LV12" s="57"/>
      <c r="LW12" s="57"/>
      <c r="LX12" s="57"/>
      <c r="LY12" s="57"/>
      <c r="LZ12" s="57"/>
      <c r="MA12" s="57"/>
      <c r="MB12" s="57"/>
      <c r="MC12" s="57"/>
      <c r="MD12" s="57"/>
      <c r="ME12" s="57"/>
      <c r="MF12" s="57"/>
      <c r="MG12" s="57"/>
      <c r="MH12" s="57"/>
      <c r="MI12" s="57"/>
      <c r="MJ12" s="57"/>
      <c r="MK12" s="55"/>
    </row>
    <row r="13" spans="1:349" s="11" customFormat="1" x14ac:dyDescent="0.25">
      <c r="A13" s="206" t="s">
        <v>73</v>
      </c>
      <c r="B13" s="206">
        <v>1254302</v>
      </c>
      <c r="C13" s="206">
        <v>1200135</v>
      </c>
      <c r="D13" s="206">
        <v>1334353</v>
      </c>
      <c r="E13" s="206">
        <v>840084</v>
      </c>
      <c r="F13" s="206">
        <v>1348064</v>
      </c>
      <c r="G13" s="206">
        <v>1302545</v>
      </c>
      <c r="H13" s="206">
        <v>1386550</v>
      </c>
      <c r="I13" s="206">
        <v>1455079</v>
      </c>
      <c r="J13" s="206">
        <v>1354529</v>
      </c>
      <c r="K13" s="206">
        <v>1428179</v>
      </c>
      <c r="L13" s="206">
        <v>1378946</v>
      </c>
      <c r="M13" s="206">
        <v>1308753</v>
      </c>
      <c r="N13" s="206">
        <v>15591519</v>
      </c>
      <c r="O13" s="206">
        <v>1304645</v>
      </c>
      <c r="P13" s="206">
        <v>1186181</v>
      </c>
      <c r="Q13" s="206">
        <v>1380921</v>
      </c>
      <c r="R13" s="206">
        <v>1421134</v>
      </c>
      <c r="S13" s="206">
        <v>1428728</v>
      </c>
      <c r="T13" s="206">
        <v>1287839</v>
      </c>
      <c r="U13" s="206">
        <v>1422231</v>
      </c>
      <c r="V13" s="206">
        <v>1365451</v>
      </c>
      <c r="W13" s="206">
        <v>10797130</v>
      </c>
      <c r="X13"/>
      <c r="Y13"/>
      <c r="Z13"/>
      <c r="AA13"/>
      <c r="AB13"/>
      <c r="AC13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</row>
    <row r="14" spans="1:349" s="11" customFormat="1" x14ac:dyDescent="0.25">
      <c r="A14" s="206" t="s">
        <v>74</v>
      </c>
      <c r="B14" s="206">
        <v>0</v>
      </c>
      <c r="C14" s="206">
        <v>0</v>
      </c>
      <c r="D14" s="206">
        <v>0</v>
      </c>
      <c r="E14" s="206">
        <v>0</v>
      </c>
      <c r="F14" s="206">
        <v>0</v>
      </c>
      <c r="G14" s="206">
        <v>0</v>
      </c>
      <c r="H14" s="206">
        <v>0</v>
      </c>
      <c r="I14" s="206">
        <v>0</v>
      </c>
      <c r="J14" s="206">
        <v>0</v>
      </c>
      <c r="K14" s="206">
        <v>0</v>
      </c>
      <c r="L14" s="206">
        <v>0</v>
      </c>
      <c r="M14" s="206">
        <v>0</v>
      </c>
      <c r="N14" s="206">
        <v>0</v>
      </c>
      <c r="O14" s="206">
        <v>0</v>
      </c>
      <c r="P14" s="206">
        <v>0</v>
      </c>
      <c r="Q14" s="206">
        <v>0</v>
      </c>
      <c r="R14" s="206">
        <v>0</v>
      </c>
      <c r="S14" s="206">
        <v>0</v>
      </c>
      <c r="T14" s="206">
        <v>0</v>
      </c>
      <c r="U14" s="206">
        <v>0</v>
      </c>
      <c r="V14" s="206">
        <v>0</v>
      </c>
      <c r="W14" s="206">
        <v>0</v>
      </c>
      <c r="X14"/>
      <c r="Y14"/>
      <c r="Z14"/>
      <c r="AA14"/>
      <c r="AB14"/>
      <c r="AC14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</row>
    <row r="15" spans="1:349" s="11" customFormat="1" x14ac:dyDescent="0.25">
      <c r="A15" s="206" t="s">
        <v>75</v>
      </c>
      <c r="B15" s="206">
        <v>145965</v>
      </c>
      <c r="C15" s="206">
        <v>141582</v>
      </c>
      <c r="D15" s="206">
        <v>137989</v>
      </c>
      <c r="E15" s="206">
        <v>53810</v>
      </c>
      <c r="F15" s="206">
        <v>143278</v>
      </c>
      <c r="G15" s="206">
        <v>145194</v>
      </c>
      <c r="H15" s="206">
        <v>121425</v>
      </c>
      <c r="I15" s="206">
        <v>182439</v>
      </c>
      <c r="J15" s="206">
        <v>160042</v>
      </c>
      <c r="K15" s="206">
        <v>166158</v>
      </c>
      <c r="L15" s="206">
        <v>153107</v>
      </c>
      <c r="M15" s="206">
        <v>133201</v>
      </c>
      <c r="N15" s="206">
        <v>1684190</v>
      </c>
      <c r="O15" s="206">
        <v>136155</v>
      </c>
      <c r="P15" s="206">
        <v>139665</v>
      </c>
      <c r="Q15" s="206">
        <v>147451</v>
      </c>
      <c r="R15" s="206">
        <v>179086</v>
      </c>
      <c r="S15" s="206">
        <v>177247</v>
      </c>
      <c r="T15" s="206">
        <v>157384</v>
      </c>
      <c r="U15" s="206">
        <v>175140</v>
      </c>
      <c r="V15" s="206">
        <v>184629</v>
      </c>
      <c r="W15" s="206">
        <v>1296757</v>
      </c>
      <c r="X15"/>
      <c r="Y15"/>
      <c r="Z15"/>
      <c r="AA15"/>
      <c r="AB15"/>
      <c r="AC15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</row>
    <row r="16" spans="1:349" s="11" customFormat="1" x14ac:dyDescent="0.25">
      <c r="A16" s="206" t="s">
        <v>76</v>
      </c>
      <c r="B16" s="206">
        <v>217610</v>
      </c>
      <c r="C16" s="206">
        <v>212771</v>
      </c>
      <c r="D16" s="206">
        <v>268607</v>
      </c>
      <c r="E16" s="206">
        <v>232463</v>
      </c>
      <c r="F16" s="206">
        <v>217688</v>
      </c>
      <c r="G16" s="206">
        <v>202130</v>
      </c>
      <c r="H16" s="206">
        <v>233567</v>
      </c>
      <c r="I16" s="206">
        <v>212968</v>
      </c>
      <c r="J16" s="206">
        <v>210181</v>
      </c>
      <c r="K16" s="206">
        <v>198199</v>
      </c>
      <c r="L16" s="206">
        <v>200717</v>
      </c>
      <c r="M16" s="206">
        <v>255318</v>
      </c>
      <c r="N16" s="206">
        <v>2662219</v>
      </c>
      <c r="O16" s="206">
        <v>217370</v>
      </c>
      <c r="P16" s="206">
        <v>184586</v>
      </c>
      <c r="Q16" s="206">
        <v>231042</v>
      </c>
      <c r="R16" s="206">
        <v>247091</v>
      </c>
      <c r="S16" s="206">
        <v>260268</v>
      </c>
      <c r="T16" s="206">
        <v>245663</v>
      </c>
      <c r="U16" s="206">
        <v>246236</v>
      </c>
      <c r="V16" s="206">
        <v>195268</v>
      </c>
      <c r="W16" s="206">
        <v>1827524</v>
      </c>
      <c r="X16"/>
      <c r="Y16"/>
      <c r="Z16"/>
      <c r="AA16"/>
      <c r="AB16"/>
      <c r="AC16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</row>
    <row r="17" spans="1:348" s="11" customFormat="1" x14ac:dyDescent="0.25">
      <c r="A17" s="206" t="s">
        <v>77</v>
      </c>
      <c r="B17" s="206">
        <v>69054</v>
      </c>
      <c r="C17" s="206">
        <v>74253</v>
      </c>
      <c r="D17" s="206">
        <v>61238</v>
      </c>
      <c r="E17" s="206">
        <v>40770</v>
      </c>
      <c r="F17" s="206">
        <v>75160</v>
      </c>
      <c r="G17" s="206">
        <v>93311</v>
      </c>
      <c r="H17" s="206">
        <v>124474</v>
      </c>
      <c r="I17" s="206">
        <v>135390</v>
      </c>
      <c r="J17" s="206">
        <v>131524</v>
      </c>
      <c r="K17" s="206">
        <v>128697</v>
      </c>
      <c r="L17" s="206">
        <v>137768</v>
      </c>
      <c r="M17" s="206">
        <v>143683</v>
      </c>
      <c r="N17" s="206">
        <v>1215322</v>
      </c>
      <c r="O17" s="206">
        <v>124354</v>
      </c>
      <c r="P17" s="206">
        <v>103618</v>
      </c>
      <c r="Q17" s="206">
        <v>118787</v>
      </c>
      <c r="R17" s="206">
        <v>134699</v>
      </c>
      <c r="S17" s="206">
        <v>135530</v>
      </c>
      <c r="T17" s="206">
        <v>128486</v>
      </c>
      <c r="U17" s="206">
        <v>146411</v>
      </c>
      <c r="V17" s="206">
        <v>136555</v>
      </c>
      <c r="W17" s="206">
        <v>1028440</v>
      </c>
      <c r="X17"/>
      <c r="Y17"/>
      <c r="Z17"/>
      <c r="AA17"/>
      <c r="AB17"/>
      <c r="AC17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</row>
    <row r="18" spans="1:348" s="11" customFormat="1" x14ac:dyDescent="0.25">
      <c r="A18" s="206" t="s">
        <v>78</v>
      </c>
      <c r="B18" s="206">
        <v>62440</v>
      </c>
      <c r="C18" s="206">
        <v>58204</v>
      </c>
      <c r="D18" s="206">
        <v>66643</v>
      </c>
      <c r="E18" s="206">
        <v>62986</v>
      </c>
      <c r="F18" s="206">
        <v>79510</v>
      </c>
      <c r="G18" s="206">
        <v>75148</v>
      </c>
      <c r="H18" s="206">
        <v>67718</v>
      </c>
      <c r="I18" s="206">
        <v>78885</v>
      </c>
      <c r="J18" s="206">
        <v>69561</v>
      </c>
      <c r="K18" s="206">
        <v>79010</v>
      </c>
      <c r="L18" s="206">
        <v>74262</v>
      </c>
      <c r="M18" s="206">
        <v>66924</v>
      </c>
      <c r="N18" s="206">
        <v>841291</v>
      </c>
      <c r="O18" s="206">
        <v>71130</v>
      </c>
      <c r="P18" s="206">
        <v>64315</v>
      </c>
      <c r="Q18" s="206">
        <v>78086</v>
      </c>
      <c r="R18" s="206">
        <v>79167</v>
      </c>
      <c r="S18" s="206">
        <v>74737</v>
      </c>
      <c r="T18" s="206">
        <v>68848</v>
      </c>
      <c r="U18" s="206">
        <v>72486</v>
      </c>
      <c r="V18" s="206">
        <v>69095</v>
      </c>
      <c r="W18" s="206">
        <v>577864</v>
      </c>
      <c r="X18"/>
      <c r="Y18"/>
      <c r="Z18"/>
      <c r="AA18"/>
      <c r="AB18"/>
      <c r="AC18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</row>
    <row r="19" spans="1:348" s="11" customFormat="1" x14ac:dyDescent="0.25">
      <c r="A19" s="206" t="s">
        <v>79</v>
      </c>
      <c r="B19" s="206">
        <v>537158</v>
      </c>
      <c r="C19" s="206">
        <v>477266</v>
      </c>
      <c r="D19" s="206">
        <v>485873</v>
      </c>
      <c r="E19" s="206">
        <v>347368</v>
      </c>
      <c r="F19" s="206">
        <v>484584</v>
      </c>
      <c r="G19" s="206">
        <v>525998</v>
      </c>
      <c r="H19" s="206">
        <v>490800</v>
      </c>
      <c r="I19" s="206">
        <v>613178</v>
      </c>
      <c r="J19" s="206">
        <v>535473</v>
      </c>
      <c r="K19" s="206">
        <v>521030</v>
      </c>
      <c r="L19" s="206">
        <v>561262</v>
      </c>
      <c r="M19" s="206">
        <v>443386</v>
      </c>
      <c r="N19" s="206">
        <v>6023376</v>
      </c>
      <c r="O19" s="206">
        <v>498160</v>
      </c>
      <c r="P19" s="206">
        <v>459374</v>
      </c>
      <c r="Q19" s="206">
        <v>520517</v>
      </c>
      <c r="R19" s="206">
        <v>584240</v>
      </c>
      <c r="S19" s="206">
        <v>579692</v>
      </c>
      <c r="T19" s="206">
        <v>494430</v>
      </c>
      <c r="U19" s="206">
        <v>591508</v>
      </c>
      <c r="V19" s="206">
        <v>578636</v>
      </c>
      <c r="W19" s="206">
        <v>4306557</v>
      </c>
      <c r="X19"/>
      <c r="Y19"/>
      <c r="Z19"/>
      <c r="AA19"/>
      <c r="AB19"/>
      <c r="AC19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</row>
    <row r="20" spans="1:348" s="11" customFormat="1" x14ac:dyDescent="0.25">
      <c r="A20" s="206" t="s">
        <v>80</v>
      </c>
      <c r="B20" s="206">
        <v>133204</v>
      </c>
      <c r="C20" s="206">
        <v>126557</v>
      </c>
      <c r="D20" s="206">
        <v>153619</v>
      </c>
      <c r="E20" s="206">
        <v>146724</v>
      </c>
      <c r="F20" s="206">
        <v>165366</v>
      </c>
      <c r="G20" s="206">
        <v>151190</v>
      </c>
      <c r="H20" s="206">
        <v>143461</v>
      </c>
      <c r="I20" s="206">
        <v>156748</v>
      </c>
      <c r="J20" s="206">
        <v>156475</v>
      </c>
      <c r="K20" s="206">
        <v>147629</v>
      </c>
      <c r="L20" s="206">
        <v>153340</v>
      </c>
      <c r="M20" s="206">
        <v>142426</v>
      </c>
      <c r="N20" s="206">
        <v>1776739</v>
      </c>
      <c r="O20" s="206">
        <v>132114</v>
      </c>
      <c r="P20" s="206">
        <v>121482</v>
      </c>
      <c r="Q20" s="206">
        <v>146966</v>
      </c>
      <c r="R20" s="206">
        <v>146981</v>
      </c>
      <c r="S20" s="206">
        <v>141474</v>
      </c>
      <c r="T20" s="206">
        <v>122955</v>
      </c>
      <c r="U20" s="206">
        <v>121678</v>
      </c>
      <c r="V20" s="206">
        <v>119202</v>
      </c>
      <c r="W20" s="206">
        <v>1052852</v>
      </c>
      <c r="X20"/>
      <c r="Y20"/>
      <c r="Z20"/>
      <c r="AA20"/>
      <c r="AB20"/>
      <c r="AC20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</row>
    <row r="21" spans="1:348" s="11" customFormat="1" x14ac:dyDescent="0.25">
      <c r="A21" s="206" t="s">
        <v>81</v>
      </c>
      <c r="B21" s="206">
        <v>275358</v>
      </c>
      <c r="C21" s="206">
        <v>281359</v>
      </c>
      <c r="D21" s="206">
        <v>334964</v>
      </c>
      <c r="E21" s="206">
        <v>188654</v>
      </c>
      <c r="F21" s="206">
        <v>231336</v>
      </c>
      <c r="G21" s="206">
        <v>298896</v>
      </c>
      <c r="H21" s="206">
        <v>286638</v>
      </c>
      <c r="I21" s="206">
        <v>340026</v>
      </c>
      <c r="J21" s="206">
        <v>316149</v>
      </c>
      <c r="K21" s="206">
        <v>323565</v>
      </c>
      <c r="L21" s="206">
        <v>334078</v>
      </c>
      <c r="M21" s="206">
        <v>262024</v>
      </c>
      <c r="N21" s="206">
        <v>3473047</v>
      </c>
      <c r="O21" s="206">
        <v>338442</v>
      </c>
      <c r="P21" s="206">
        <v>270121</v>
      </c>
      <c r="Q21" s="206">
        <v>330906</v>
      </c>
      <c r="R21" s="206">
        <v>382998</v>
      </c>
      <c r="S21" s="206">
        <v>365079</v>
      </c>
      <c r="T21" s="206">
        <v>305641</v>
      </c>
      <c r="U21" s="206">
        <v>336738</v>
      </c>
      <c r="V21" s="206">
        <v>338516</v>
      </c>
      <c r="W21" s="206">
        <v>2668441</v>
      </c>
      <c r="X21"/>
      <c r="Y21"/>
      <c r="Z21"/>
      <c r="AA21"/>
      <c r="AB21"/>
      <c r="AC21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</row>
    <row r="22" spans="1:348" s="11" customFormat="1" x14ac:dyDescent="0.25">
      <c r="A22" s="206" t="s">
        <v>82</v>
      </c>
      <c r="B22" s="206">
        <v>116669</v>
      </c>
      <c r="C22" s="206">
        <v>111240</v>
      </c>
      <c r="D22" s="206">
        <v>130500</v>
      </c>
      <c r="E22" s="206">
        <v>78838</v>
      </c>
      <c r="F22" s="206">
        <v>128239</v>
      </c>
      <c r="G22" s="206">
        <v>148553</v>
      </c>
      <c r="H22" s="206">
        <v>142292</v>
      </c>
      <c r="I22" s="206">
        <v>172478</v>
      </c>
      <c r="J22" s="206">
        <v>170096</v>
      </c>
      <c r="K22" s="206">
        <v>167412</v>
      </c>
      <c r="L22" s="206">
        <v>164447</v>
      </c>
      <c r="M22" s="206">
        <v>142581</v>
      </c>
      <c r="N22" s="206">
        <v>1673345</v>
      </c>
      <c r="O22" s="206">
        <v>142694</v>
      </c>
      <c r="P22" s="206">
        <v>138870</v>
      </c>
      <c r="Q22" s="206">
        <v>164230</v>
      </c>
      <c r="R22" s="206">
        <v>168347</v>
      </c>
      <c r="S22" s="206">
        <v>164010</v>
      </c>
      <c r="T22" s="206">
        <v>139998</v>
      </c>
      <c r="U22" s="206">
        <v>153841</v>
      </c>
      <c r="V22" s="206">
        <v>143883</v>
      </c>
      <c r="W22" s="206">
        <v>1215873</v>
      </c>
      <c r="X22"/>
      <c r="Y22"/>
      <c r="Z22"/>
      <c r="AA22"/>
      <c r="AB22"/>
      <c r="AC2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</row>
    <row r="23" spans="1:348" s="11" customFormat="1" x14ac:dyDescent="0.25">
      <c r="A23" s="206" t="s">
        <v>83</v>
      </c>
      <c r="B23" s="206">
        <v>664246</v>
      </c>
      <c r="C23" s="206">
        <v>603224</v>
      </c>
      <c r="D23" s="206">
        <v>744810</v>
      </c>
      <c r="E23" s="206">
        <v>490267</v>
      </c>
      <c r="F23" s="206">
        <v>676941</v>
      </c>
      <c r="G23" s="206">
        <v>763510</v>
      </c>
      <c r="H23" s="206">
        <v>755975</v>
      </c>
      <c r="I23" s="206">
        <v>832093</v>
      </c>
      <c r="J23" s="206">
        <v>763482</v>
      </c>
      <c r="K23" s="206">
        <v>762365</v>
      </c>
      <c r="L23" s="206">
        <v>730458</v>
      </c>
      <c r="M23" s="206">
        <v>707139</v>
      </c>
      <c r="N23" s="206">
        <v>8494510</v>
      </c>
      <c r="O23" s="206">
        <v>696464</v>
      </c>
      <c r="P23" s="206">
        <v>611377</v>
      </c>
      <c r="Q23" s="206">
        <v>702940</v>
      </c>
      <c r="R23" s="206">
        <v>699832</v>
      </c>
      <c r="S23" s="206">
        <v>758909</v>
      </c>
      <c r="T23" s="206">
        <v>668113</v>
      </c>
      <c r="U23" s="206">
        <v>744637</v>
      </c>
      <c r="V23" s="206">
        <v>742203</v>
      </c>
      <c r="W23" s="206">
        <v>5624475</v>
      </c>
      <c r="X23"/>
      <c r="Y23"/>
      <c r="Z23"/>
      <c r="AA23"/>
      <c r="AB23"/>
      <c r="AC23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</row>
    <row r="24" spans="1:348" s="11" customFormat="1" x14ac:dyDescent="0.25">
      <c r="A24" s="206" t="s">
        <v>84</v>
      </c>
      <c r="B24" s="206">
        <v>143480</v>
      </c>
      <c r="C24" s="206">
        <v>112216</v>
      </c>
      <c r="D24" s="206">
        <v>126776</v>
      </c>
      <c r="E24" s="206">
        <v>81792</v>
      </c>
      <c r="F24" s="206">
        <v>124772</v>
      </c>
      <c r="G24" s="206">
        <v>121301</v>
      </c>
      <c r="H24" s="206">
        <v>123947</v>
      </c>
      <c r="I24" s="206">
        <v>143164</v>
      </c>
      <c r="J24" s="206">
        <v>151473</v>
      </c>
      <c r="K24" s="206">
        <v>160404</v>
      </c>
      <c r="L24" s="206">
        <v>161244</v>
      </c>
      <c r="M24" s="206">
        <v>137172</v>
      </c>
      <c r="N24" s="206">
        <v>1587741</v>
      </c>
      <c r="O24" s="206">
        <v>145140</v>
      </c>
      <c r="P24" s="206">
        <v>136595</v>
      </c>
      <c r="Q24" s="206">
        <v>171547</v>
      </c>
      <c r="R24" s="206">
        <v>202894</v>
      </c>
      <c r="S24" s="206">
        <v>189669</v>
      </c>
      <c r="T24" s="206">
        <v>176566</v>
      </c>
      <c r="U24" s="206">
        <v>196625</v>
      </c>
      <c r="V24" s="206">
        <v>177404</v>
      </c>
      <c r="W24" s="206">
        <v>1396440</v>
      </c>
      <c r="X24"/>
      <c r="Y24"/>
      <c r="Z24"/>
      <c r="AA24"/>
      <c r="AB24"/>
      <c r="AC24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</row>
    <row r="25" spans="1:348" s="11" customFormat="1" x14ac:dyDescent="0.25">
      <c r="A25" s="206" t="s">
        <v>85</v>
      </c>
      <c r="B25" s="206">
        <v>150438</v>
      </c>
      <c r="C25" s="206">
        <v>136789</v>
      </c>
      <c r="D25" s="206">
        <v>180404</v>
      </c>
      <c r="E25" s="206">
        <v>139271</v>
      </c>
      <c r="F25" s="206">
        <v>147076</v>
      </c>
      <c r="G25" s="206">
        <v>158444</v>
      </c>
      <c r="H25" s="206">
        <v>140280</v>
      </c>
      <c r="I25" s="206">
        <v>177059</v>
      </c>
      <c r="J25" s="206">
        <v>102402</v>
      </c>
      <c r="K25" s="206">
        <v>268007</v>
      </c>
      <c r="L25" s="206">
        <v>265761</v>
      </c>
      <c r="M25" s="206">
        <v>243512</v>
      </c>
      <c r="N25" s="206">
        <v>2109443</v>
      </c>
      <c r="O25" s="206">
        <v>217550</v>
      </c>
      <c r="P25" s="206">
        <v>226330</v>
      </c>
      <c r="Q25" s="206">
        <v>283423</v>
      </c>
      <c r="R25" s="206">
        <v>317886</v>
      </c>
      <c r="S25" s="206">
        <v>317122</v>
      </c>
      <c r="T25" s="206">
        <v>250983</v>
      </c>
      <c r="U25" s="206">
        <v>283395</v>
      </c>
      <c r="V25" s="206">
        <v>300328</v>
      </c>
      <c r="W25" s="206">
        <v>2197017</v>
      </c>
      <c r="X25"/>
      <c r="Y25"/>
      <c r="Z25"/>
      <c r="AA25"/>
      <c r="AB25"/>
      <c r="AC25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</row>
    <row r="26" spans="1:348" s="11" customFormat="1" x14ac:dyDescent="0.25">
      <c r="A26" s="206" t="s">
        <v>86</v>
      </c>
      <c r="B26" s="206">
        <v>212425</v>
      </c>
      <c r="C26" s="206">
        <v>173400</v>
      </c>
      <c r="D26" s="206">
        <v>223842</v>
      </c>
      <c r="E26" s="206">
        <v>94152</v>
      </c>
      <c r="F26" s="206">
        <v>177281</v>
      </c>
      <c r="G26" s="206">
        <v>218695</v>
      </c>
      <c r="H26" s="206">
        <v>205397</v>
      </c>
      <c r="I26" s="206">
        <v>239926</v>
      </c>
      <c r="J26" s="206">
        <v>244077</v>
      </c>
      <c r="K26" s="206">
        <v>246448</v>
      </c>
      <c r="L26" s="206">
        <v>251265</v>
      </c>
      <c r="M26" s="206">
        <v>218728</v>
      </c>
      <c r="N26" s="206">
        <v>2505636</v>
      </c>
      <c r="O26" s="206">
        <v>235984</v>
      </c>
      <c r="P26" s="206">
        <v>195923</v>
      </c>
      <c r="Q26" s="206">
        <v>248601</v>
      </c>
      <c r="R26" s="206">
        <v>274175</v>
      </c>
      <c r="S26" s="206">
        <v>266508</v>
      </c>
      <c r="T26" s="206">
        <v>240761</v>
      </c>
      <c r="U26" s="206">
        <v>262007</v>
      </c>
      <c r="V26" s="206">
        <v>255679</v>
      </c>
      <c r="W26" s="206">
        <v>1979638</v>
      </c>
      <c r="X26"/>
      <c r="Y26"/>
      <c r="Z26"/>
      <c r="AA26"/>
      <c r="AB26"/>
      <c r="AC26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</row>
    <row r="27" spans="1:348" s="11" customFormat="1" x14ac:dyDescent="0.25">
      <c r="A27" s="206" t="s">
        <v>87</v>
      </c>
      <c r="B27" s="206">
        <v>846962</v>
      </c>
      <c r="C27" s="206">
        <v>775556</v>
      </c>
      <c r="D27" s="206">
        <v>916747</v>
      </c>
      <c r="E27" s="206">
        <v>511439</v>
      </c>
      <c r="F27" s="206">
        <v>798381</v>
      </c>
      <c r="G27" s="206">
        <v>892871</v>
      </c>
      <c r="H27" s="206">
        <v>840915</v>
      </c>
      <c r="I27" s="206">
        <v>950798</v>
      </c>
      <c r="J27" s="206">
        <v>949933</v>
      </c>
      <c r="K27" s="206">
        <v>939251</v>
      </c>
      <c r="L27" s="206">
        <v>913006</v>
      </c>
      <c r="M27" s="206">
        <v>857063</v>
      </c>
      <c r="N27" s="206">
        <v>10192922</v>
      </c>
      <c r="O27" s="206">
        <v>910856</v>
      </c>
      <c r="P27" s="206">
        <v>702848</v>
      </c>
      <c r="Q27" s="206">
        <v>886682</v>
      </c>
      <c r="R27" s="206">
        <v>851762</v>
      </c>
      <c r="S27" s="206">
        <v>834014</v>
      </c>
      <c r="T27" s="206">
        <v>848004</v>
      </c>
      <c r="U27" s="206">
        <v>878228</v>
      </c>
      <c r="V27" s="206">
        <v>874499</v>
      </c>
      <c r="W27" s="206">
        <v>6786893</v>
      </c>
      <c r="X27"/>
      <c r="Y27"/>
      <c r="Z27"/>
      <c r="AA27"/>
      <c r="AB27"/>
      <c r="AC27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</row>
    <row r="28" spans="1:348" s="11" customFormat="1" x14ac:dyDescent="0.25">
      <c r="A28" s="206" t="s">
        <v>88</v>
      </c>
      <c r="B28" s="206">
        <v>224642</v>
      </c>
      <c r="C28" s="206">
        <v>203311</v>
      </c>
      <c r="D28" s="206">
        <v>235372</v>
      </c>
      <c r="E28" s="206">
        <v>193147</v>
      </c>
      <c r="F28" s="206">
        <v>231261</v>
      </c>
      <c r="G28" s="206">
        <v>221445</v>
      </c>
      <c r="H28" s="206">
        <v>229778</v>
      </c>
      <c r="I28" s="206">
        <v>265680</v>
      </c>
      <c r="J28" s="206">
        <v>248507</v>
      </c>
      <c r="K28" s="206">
        <v>228693</v>
      </c>
      <c r="L28" s="206">
        <v>245226</v>
      </c>
      <c r="M28" s="206">
        <v>209864</v>
      </c>
      <c r="N28" s="206">
        <v>2736926</v>
      </c>
      <c r="O28" s="206">
        <v>240614</v>
      </c>
      <c r="P28" s="206">
        <v>196481</v>
      </c>
      <c r="Q28" s="206">
        <v>221598</v>
      </c>
      <c r="R28" s="206">
        <v>241312</v>
      </c>
      <c r="S28" s="206">
        <v>238748</v>
      </c>
      <c r="T28" s="206">
        <v>217926</v>
      </c>
      <c r="U28" s="206">
        <v>244276</v>
      </c>
      <c r="V28" s="206">
        <v>240263</v>
      </c>
      <c r="W28" s="206">
        <v>1841218</v>
      </c>
      <c r="X28"/>
      <c r="Y28"/>
      <c r="Z28"/>
      <c r="AA28"/>
      <c r="AB28"/>
      <c r="AC28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</row>
    <row r="29" spans="1:348" s="11" customFormat="1" x14ac:dyDescent="0.25">
      <c r="A29" s="206" t="s">
        <v>89</v>
      </c>
      <c r="B29" s="206">
        <v>714678</v>
      </c>
      <c r="C29" s="206">
        <v>675966</v>
      </c>
      <c r="D29" s="206">
        <v>784386</v>
      </c>
      <c r="E29" s="206">
        <v>648824</v>
      </c>
      <c r="F29" s="206">
        <v>712414</v>
      </c>
      <c r="G29" s="206">
        <v>728835</v>
      </c>
      <c r="H29" s="206">
        <v>726161</v>
      </c>
      <c r="I29" s="206">
        <v>805540</v>
      </c>
      <c r="J29" s="206">
        <v>758254</v>
      </c>
      <c r="K29" s="206">
        <v>771296</v>
      </c>
      <c r="L29" s="206">
        <v>758101</v>
      </c>
      <c r="M29" s="206">
        <v>768158</v>
      </c>
      <c r="N29" s="206">
        <v>8852613</v>
      </c>
      <c r="O29" s="206">
        <v>829804</v>
      </c>
      <c r="P29" s="206">
        <v>720016</v>
      </c>
      <c r="Q29" s="206">
        <v>804264</v>
      </c>
      <c r="R29" s="206">
        <v>906337</v>
      </c>
      <c r="S29" s="206">
        <v>929920</v>
      </c>
      <c r="T29" s="206">
        <v>786621</v>
      </c>
      <c r="U29" s="206">
        <v>819398</v>
      </c>
      <c r="V29" s="206">
        <v>818010</v>
      </c>
      <c r="W29" s="206">
        <v>6614370</v>
      </c>
      <c r="X29"/>
      <c r="Y29"/>
      <c r="Z29"/>
      <c r="AA29"/>
      <c r="AB29"/>
      <c r="AC29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</row>
    <row r="30" spans="1:348" s="11" customFormat="1" x14ac:dyDescent="0.25">
      <c r="A30" s="206" t="s">
        <v>90</v>
      </c>
      <c r="B30" s="206">
        <v>471</v>
      </c>
      <c r="C30" s="206">
        <v>19</v>
      </c>
      <c r="D30" s="206">
        <v>16</v>
      </c>
      <c r="E30" s="206">
        <v>591</v>
      </c>
      <c r="F30" s="206">
        <v>37</v>
      </c>
      <c r="G30" s="206">
        <v>12</v>
      </c>
      <c r="H30" s="206">
        <v>62</v>
      </c>
      <c r="I30" s="206">
        <v>30</v>
      </c>
      <c r="J30" s="206">
        <v>108</v>
      </c>
      <c r="K30" s="206">
        <v>361</v>
      </c>
      <c r="L30" s="206">
        <v>492</v>
      </c>
      <c r="M30" s="206">
        <v>450</v>
      </c>
      <c r="N30" s="206">
        <v>2649</v>
      </c>
      <c r="O30" s="206">
        <v>471</v>
      </c>
      <c r="P30" s="206">
        <v>17</v>
      </c>
      <c r="Q30" s="206">
        <v>105</v>
      </c>
      <c r="R30" s="206">
        <v>60</v>
      </c>
      <c r="S30" s="206">
        <v>311</v>
      </c>
      <c r="T30" s="206">
        <v>298</v>
      </c>
      <c r="U30" s="206">
        <v>305</v>
      </c>
      <c r="V30" s="206">
        <v>0</v>
      </c>
      <c r="W30" s="206">
        <v>1567</v>
      </c>
      <c r="X30"/>
      <c r="Y30"/>
      <c r="Z30"/>
      <c r="AA30"/>
      <c r="AB30"/>
      <c r="AC30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</row>
    <row r="31" spans="1:348" s="11" customFormat="1" x14ac:dyDescent="0.25">
      <c r="A31" s="206" t="s">
        <v>91</v>
      </c>
      <c r="B31" s="206">
        <v>3105</v>
      </c>
      <c r="C31" s="206">
        <v>3157</v>
      </c>
      <c r="D31" s="206">
        <v>2909</v>
      </c>
      <c r="E31" s="206">
        <v>3410</v>
      </c>
      <c r="F31" s="206">
        <v>2937</v>
      </c>
      <c r="G31" s="206">
        <v>3183</v>
      </c>
      <c r="H31" s="206">
        <v>3214</v>
      </c>
      <c r="I31" s="206">
        <v>3547</v>
      </c>
      <c r="J31" s="206">
        <v>3768</v>
      </c>
      <c r="K31" s="206">
        <v>3418</v>
      </c>
      <c r="L31" s="206">
        <v>3410</v>
      </c>
      <c r="M31" s="206">
        <v>3986</v>
      </c>
      <c r="N31" s="206">
        <v>40044</v>
      </c>
      <c r="O31" s="206">
        <v>3374</v>
      </c>
      <c r="P31" s="206">
        <v>3567</v>
      </c>
      <c r="Q31" s="206">
        <v>3927</v>
      </c>
      <c r="R31" s="206">
        <v>3306</v>
      </c>
      <c r="S31" s="206">
        <v>2815</v>
      </c>
      <c r="T31" s="206">
        <v>2547</v>
      </c>
      <c r="U31" s="206">
        <v>1649</v>
      </c>
      <c r="V31" s="206">
        <v>0</v>
      </c>
      <c r="W31" s="206">
        <v>21185</v>
      </c>
      <c r="X31"/>
      <c r="Y31"/>
      <c r="Z31"/>
      <c r="AA31"/>
      <c r="AB31"/>
      <c r="AC31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</row>
    <row r="32" spans="1:348" s="11" customFormat="1" x14ac:dyDescent="0.25">
      <c r="A32" s="206" t="s">
        <v>92</v>
      </c>
      <c r="B32" s="206">
        <v>3731</v>
      </c>
      <c r="C32" s="206">
        <v>3770</v>
      </c>
      <c r="D32" s="206">
        <v>3303</v>
      </c>
      <c r="E32" s="206">
        <v>6786</v>
      </c>
      <c r="F32" s="206">
        <v>3686</v>
      </c>
      <c r="G32" s="206">
        <v>3953</v>
      </c>
      <c r="H32" s="206">
        <v>2546</v>
      </c>
      <c r="I32" s="206">
        <v>322</v>
      </c>
      <c r="J32" s="206">
        <v>811</v>
      </c>
      <c r="K32" s="206">
        <v>-54</v>
      </c>
      <c r="L32" s="206">
        <v>3727</v>
      </c>
      <c r="M32" s="206">
        <v>5041</v>
      </c>
      <c r="N32" s="206">
        <v>37622</v>
      </c>
      <c r="O32" s="206">
        <v>7589</v>
      </c>
      <c r="P32" s="206">
        <v>0</v>
      </c>
      <c r="Q32" s="206">
        <v>1545</v>
      </c>
      <c r="R32" s="206">
        <v>511</v>
      </c>
      <c r="S32" s="206">
        <v>7078</v>
      </c>
      <c r="T32" s="206">
        <v>6503</v>
      </c>
      <c r="U32" s="206">
        <v>6646</v>
      </c>
      <c r="V32" s="206">
        <v>3165</v>
      </c>
      <c r="W32" s="206">
        <v>33037</v>
      </c>
      <c r="X32"/>
      <c r="Y32"/>
      <c r="Z32"/>
      <c r="AA32"/>
      <c r="AB32"/>
      <c r="AC3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</row>
    <row r="33" spans="1:348" s="11" customFormat="1" x14ac:dyDescent="0.25">
      <c r="A33" s="206" t="s">
        <v>145</v>
      </c>
      <c r="B33" s="206">
        <v>0</v>
      </c>
      <c r="C33" s="206">
        <v>0</v>
      </c>
      <c r="D33" s="206">
        <v>0</v>
      </c>
      <c r="E33" s="206">
        <v>4357</v>
      </c>
      <c r="F33" s="206">
        <v>0</v>
      </c>
      <c r="G33" s="206">
        <v>0</v>
      </c>
      <c r="H33" s="206">
        <v>0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4357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6">
        <v>0</v>
      </c>
      <c r="X33"/>
      <c r="Y33"/>
      <c r="Z33"/>
      <c r="AA33"/>
      <c r="AB33"/>
      <c r="AC33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</row>
    <row r="34" spans="1:348" s="11" customFormat="1" x14ac:dyDescent="0.25">
      <c r="A34" s="206" t="s">
        <v>93</v>
      </c>
      <c r="B34" s="206">
        <v>2284</v>
      </c>
      <c r="C34" s="206">
        <v>0</v>
      </c>
      <c r="D34" s="206">
        <v>296</v>
      </c>
      <c r="E34" s="206">
        <v>0</v>
      </c>
      <c r="F34" s="206">
        <v>183</v>
      </c>
      <c r="G34" s="206">
        <v>108</v>
      </c>
      <c r="H34" s="206">
        <v>570</v>
      </c>
      <c r="I34" s="206">
        <v>44</v>
      </c>
      <c r="J34" s="206">
        <v>1055</v>
      </c>
      <c r="K34" s="206">
        <v>5989</v>
      </c>
      <c r="L34" s="206">
        <v>6267</v>
      </c>
      <c r="M34" s="206">
        <v>6449</v>
      </c>
      <c r="N34" s="206">
        <v>23245</v>
      </c>
      <c r="O34" s="206">
        <v>5950</v>
      </c>
      <c r="P34" s="206">
        <v>0</v>
      </c>
      <c r="Q34" s="206">
        <v>945</v>
      </c>
      <c r="R34" s="206">
        <v>760</v>
      </c>
      <c r="S34" s="206">
        <v>7926</v>
      </c>
      <c r="T34" s="206">
        <v>7236</v>
      </c>
      <c r="U34" s="206">
        <v>6825</v>
      </c>
      <c r="V34" s="206">
        <v>6483</v>
      </c>
      <c r="W34" s="206">
        <v>36125</v>
      </c>
      <c r="X34"/>
      <c r="Y34"/>
      <c r="Z34"/>
      <c r="AA34"/>
      <c r="AB34"/>
      <c r="AC34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</row>
    <row r="35" spans="1:348" s="11" customFormat="1" x14ac:dyDescent="0.25">
      <c r="A35" s="206" t="s">
        <v>94</v>
      </c>
      <c r="B35" s="206">
        <v>0</v>
      </c>
      <c r="C35" s="206">
        <v>0</v>
      </c>
      <c r="D35" s="206">
        <v>0</v>
      </c>
      <c r="E35" s="206">
        <v>0</v>
      </c>
      <c r="F35" s="206">
        <v>0</v>
      </c>
      <c r="G35" s="206">
        <v>0</v>
      </c>
      <c r="H35" s="206">
        <v>0</v>
      </c>
      <c r="I35" s="206">
        <v>0</v>
      </c>
      <c r="J35" s="206">
        <v>0</v>
      </c>
      <c r="K35" s="206">
        <v>0</v>
      </c>
      <c r="L35" s="206">
        <v>0</v>
      </c>
      <c r="M35" s="206">
        <v>0</v>
      </c>
      <c r="N35" s="206">
        <v>0</v>
      </c>
      <c r="O35" s="206">
        <v>0</v>
      </c>
      <c r="P35" s="206">
        <v>0</v>
      </c>
      <c r="Q35" s="206">
        <v>0</v>
      </c>
      <c r="R35" s="206">
        <v>0</v>
      </c>
      <c r="S35" s="206">
        <v>0</v>
      </c>
      <c r="T35" s="206">
        <v>0</v>
      </c>
      <c r="U35" s="206">
        <v>0</v>
      </c>
      <c r="V35" s="206">
        <v>0</v>
      </c>
      <c r="W35" s="206">
        <v>0</v>
      </c>
      <c r="X35"/>
      <c r="Y35"/>
      <c r="Z35"/>
      <c r="AA35"/>
      <c r="AB35"/>
      <c r="AC35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</row>
    <row r="36" spans="1:348" s="13" customFormat="1" x14ac:dyDescent="0.25">
      <c r="A36" s="206" t="s">
        <v>95</v>
      </c>
      <c r="B36" s="206">
        <v>0</v>
      </c>
      <c r="C36" s="206">
        <v>0</v>
      </c>
      <c r="D36" s="206">
        <v>0</v>
      </c>
      <c r="E36" s="206">
        <v>0</v>
      </c>
      <c r="F36" s="206">
        <v>0</v>
      </c>
      <c r="G36" s="206">
        <v>0</v>
      </c>
      <c r="H36" s="206">
        <v>0</v>
      </c>
      <c r="I36" s="206">
        <v>0</v>
      </c>
      <c r="J36" s="206">
        <v>0</v>
      </c>
      <c r="K36" s="206">
        <v>0</v>
      </c>
      <c r="L36" s="206">
        <v>0</v>
      </c>
      <c r="M36" s="206">
        <v>0</v>
      </c>
      <c r="N36" s="206">
        <v>0</v>
      </c>
      <c r="O36" s="206">
        <v>0</v>
      </c>
      <c r="P36" s="206">
        <v>0</v>
      </c>
      <c r="Q36" s="206">
        <v>0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6">
        <v>0</v>
      </c>
      <c r="X36"/>
      <c r="Y36"/>
      <c r="Z36"/>
      <c r="AA36"/>
      <c r="AB36"/>
      <c r="AC36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4"/>
      <c r="IH36" s="14"/>
      <c r="II36" s="14"/>
      <c r="IJ36" s="14"/>
      <c r="IK36" s="14"/>
      <c r="IL36" s="14"/>
      <c r="IM36" s="14"/>
      <c r="IN36" s="14"/>
      <c r="IO36" s="14"/>
      <c r="IP36" s="14"/>
      <c r="IQ36" s="14"/>
      <c r="IR36" s="14"/>
      <c r="IS36" s="14"/>
      <c r="IT36" s="14"/>
      <c r="IU36" s="14"/>
      <c r="IV36" s="14"/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</row>
    <row r="37" spans="1:348" s="11" customFormat="1" x14ac:dyDescent="0.25">
      <c r="A37" s="206" t="s">
        <v>96</v>
      </c>
      <c r="B37" s="206">
        <v>2969</v>
      </c>
      <c r="C37" s="206">
        <v>1490</v>
      </c>
      <c r="D37" s="206">
        <v>28</v>
      </c>
      <c r="E37" s="206">
        <v>1476</v>
      </c>
      <c r="F37" s="206">
        <v>52</v>
      </c>
      <c r="G37" s="206">
        <v>58</v>
      </c>
      <c r="H37" s="206">
        <v>225</v>
      </c>
      <c r="I37" s="206">
        <v>0</v>
      </c>
      <c r="J37" s="206">
        <v>402</v>
      </c>
      <c r="K37" s="206">
        <v>2330</v>
      </c>
      <c r="L37" s="206">
        <v>1875</v>
      </c>
      <c r="M37" s="206">
        <v>1754</v>
      </c>
      <c r="N37" s="206">
        <v>12659</v>
      </c>
      <c r="O37" s="206">
        <v>1225</v>
      </c>
      <c r="P37" s="206">
        <v>0</v>
      </c>
      <c r="Q37" s="206">
        <v>344</v>
      </c>
      <c r="R37" s="206">
        <v>156</v>
      </c>
      <c r="S37" s="206">
        <v>2405</v>
      </c>
      <c r="T37" s="206">
        <v>2204</v>
      </c>
      <c r="U37" s="206">
        <v>2598</v>
      </c>
      <c r="V37" s="206">
        <v>2915</v>
      </c>
      <c r="W37" s="206">
        <v>11847</v>
      </c>
      <c r="X37"/>
      <c r="Y37"/>
      <c r="Z37"/>
      <c r="AA37"/>
      <c r="AB37"/>
      <c r="AC37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</row>
    <row r="38" spans="1:348" s="11" customFormat="1" x14ac:dyDescent="0.25">
      <c r="A38" s="206" t="s">
        <v>97</v>
      </c>
      <c r="B38" s="206">
        <v>0</v>
      </c>
      <c r="C38" s="206">
        <v>0</v>
      </c>
      <c r="D38" s="206">
        <v>0</v>
      </c>
      <c r="E38" s="206">
        <v>0</v>
      </c>
      <c r="F38" s="206">
        <v>0</v>
      </c>
      <c r="G38" s="206">
        <v>0</v>
      </c>
      <c r="H38" s="206">
        <v>0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6">
        <v>0</v>
      </c>
      <c r="X38"/>
      <c r="Y38"/>
      <c r="Z38"/>
      <c r="AA38"/>
      <c r="AB38"/>
      <c r="AC38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</row>
    <row r="39" spans="1:348" s="11" customFormat="1" x14ac:dyDescent="0.25">
      <c r="A39" s="206" t="s">
        <v>98</v>
      </c>
      <c r="B39" s="206">
        <v>6</v>
      </c>
      <c r="C39" s="206">
        <v>0</v>
      </c>
      <c r="D39" s="206">
        <v>0</v>
      </c>
      <c r="E39" s="206">
        <v>0</v>
      </c>
      <c r="F39" s="206">
        <v>0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20</v>
      </c>
      <c r="M39" s="206">
        <v>41</v>
      </c>
      <c r="N39" s="206">
        <v>67</v>
      </c>
      <c r="O39" s="206">
        <v>62</v>
      </c>
      <c r="P39" s="206">
        <v>3</v>
      </c>
      <c r="Q39" s="206">
        <v>8</v>
      </c>
      <c r="R39" s="206">
        <v>5</v>
      </c>
      <c r="S39" s="206">
        <v>33</v>
      </c>
      <c r="T39" s="206">
        <v>18</v>
      </c>
      <c r="U39" s="206">
        <v>31</v>
      </c>
      <c r="V39" s="206">
        <v>0</v>
      </c>
      <c r="W39" s="206">
        <v>160</v>
      </c>
      <c r="X39"/>
      <c r="Y39"/>
      <c r="Z39"/>
      <c r="AA39"/>
      <c r="AB39"/>
      <c r="AC39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</row>
    <row r="40" spans="1:348" s="11" customFormat="1" x14ac:dyDescent="0.25">
      <c r="A40" s="206" t="s">
        <v>99</v>
      </c>
      <c r="B40" s="206">
        <v>29</v>
      </c>
      <c r="C40" s="206">
        <v>0</v>
      </c>
      <c r="D40" s="206">
        <v>0</v>
      </c>
      <c r="E40" s="206">
        <v>0</v>
      </c>
      <c r="F40" s="206">
        <v>0</v>
      </c>
      <c r="G40" s="206">
        <v>0</v>
      </c>
      <c r="H40" s="206">
        <v>0</v>
      </c>
      <c r="I40" s="206">
        <v>8</v>
      </c>
      <c r="J40" s="206">
        <v>19</v>
      </c>
      <c r="K40" s="206">
        <v>95</v>
      </c>
      <c r="L40" s="206">
        <v>0</v>
      </c>
      <c r="M40" s="206">
        <v>32</v>
      </c>
      <c r="N40" s="206">
        <v>183</v>
      </c>
      <c r="O40" s="206">
        <v>131</v>
      </c>
      <c r="P40" s="206">
        <v>0</v>
      </c>
      <c r="Q40" s="206">
        <v>28</v>
      </c>
      <c r="R40" s="206">
        <v>18</v>
      </c>
      <c r="S40" s="206">
        <v>65</v>
      </c>
      <c r="T40" s="206">
        <v>75</v>
      </c>
      <c r="U40" s="206">
        <v>103</v>
      </c>
      <c r="V40" s="206">
        <v>0</v>
      </c>
      <c r="W40" s="206">
        <v>420</v>
      </c>
      <c r="X40"/>
      <c r="Y40"/>
      <c r="Z40"/>
      <c r="AA40"/>
      <c r="AB40"/>
      <c r="AC40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</row>
    <row r="41" spans="1:348" s="11" customFormat="1" x14ac:dyDescent="0.25">
      <c r="A41" s="206" t="s">
        <v>100</v>
      </c>
      <c r="B41" s="206">
        <v>997</v>
      </c>
      <c r="C41" s="206">
        <v>903</v>
      </c>
      <c r="D41" s="206">
        <v>195</v>
      </c>
      <c r="E41" s="206">
        <v>130</v>
      </c>
      <c r="F41" s="206">
        <v>149</v>
      </c>
      <c r="G41" s="206">
        <v>103</v>
      </c>
      <c r="H41" s="206">
        <v>17</v>
      </c>
      <c r="I41" s="206">
        <v>29</v>
      </c>
      <c r="J41" s="206">
        <v>87</v>
      </c>
      <c r="K41" s="206">
        <v>549</v>
      </c>
      <c r="L41" s="206">
        <v>453</v>
      </c>
      <c r="M41" s="206">
        <v>643</v>
      </c>
      <c r="N41" s="206">
        <v>4255</v>
      </c>
      <c r="O41" s="206">
        <v>46</v>
      </c>
      <c r="P41" s="206">
        <v>0</v>
      </c>
      <c r="Q41" s="206">
        <v>0</v>
      </c>
      <c r="R41" s="206">
        <v>0</v>
      </c>
      <c r="S41" s="206">
        <v>424</v>
      </c>
      <c r="T41" s="206">
        <v>374</v>
      </c>
      <c r="U41" s="206">
        <v>512</v>
      </c>
      <c r="V41" s="206">
        <v>0</v>
      </c>
      <c r="W41" s="206">
        <v>1356</v>
      </c>
      <c r="X41"/>
      <c r="Y41"/>
      <c r="Z41"/>
      <c r="AA41"/>
      <c r="AB41"/>
      <c r="AC41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</row>
    <row r="42" spans="1:348" s="11" customFormat="1" x14ac:dyDescent="0.25">
      <c r="A42" s="206" t="s">
        <v>101</v>
      </c>
      <c r="B42" s="206">
        <v>0</v>
      </c>
      <c r="C42" s="206">
        <v>0</v>
      </c>
      <c r="D42" s="206">
        <v>0</v>
      </c>
      <c r="E42" s="206">
        <v>0</v>
      </c>
      <c r="F42" s="206">
        <v>0</v>
      </c>
      <c r="G42" s="206">
        <v>0</v>
      </c>
      <c r="H42" s="206">
        <v>0</v>
      </c>
      <c r="I42" s="206">
        <v>0</v>
      </c>
      <c r="J42" s="206">
        <v>0</v>
      </c>
      <c r="K42" s="206">
        <v>0</v>
      </c>
      <c r="L42" s="206">
        <v>0</v>
      </c>
      <c r="M42" s="206">
        <v>0</v>
      </c>
      <c r="N42" s="206">
        <v>0</v>
      </c>
      <c r="O42" s="206">
        <v>0</v>
      </c>
      <c r="P42" s="206">
        <v>0</v>
      </c>
      <c r="Q42" s="206">
        <v>89</v>
      </c>
      <c r="R42" s="206">
        <v>0</v>
      </c>
      <c r="S42" s="206">
        <v>0</v>
      </c>
      <c r="T42" s="206">
        <v>0</v>
      </c>
      <c r="U42" s="206">
        <v>0</v>
      </c>
      <c r="V42" s="206">
        <v>0</v>
      </c>
      <c r="W42" s="206">
        <v>89</v>
      </c>
      <c r="X42"/>
      <c r="Y42"/>
      <c r="Z42"/>
      <c r="AA42"/>
      <c r="AB42"/>
      <c r="AC4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</row>
    <row r="43" spans="1:348" s="11" customFormat="1" x14ac:dyDescent="0.25">
      <c r="A43" s="206" t="s">
        <v>102</v>
      </c>
      <c r="B43" s="206">
        <v>29</v>
      </c>
      <c r="C43" s="206">
        <v>0</v>
      </c>
      <c r="D43" s="206">
        <v>0</v>
      </c>
      <c r="E43" s="206">
        <v>7</v>
      </c>
      <c r="F43" s="206">
        <v>1</v>
      </c>
      <c r="G43" s="206">
        <v>2</v>
      </c>
      <c r="H43" s="206">
        <v>20</v>
      </c>
      <c r="I43" s="206">
        <v>0</v>
      </c>
      <c r="J43" s="206">
        <v>21</v>
      </c>
      <c r="K43" s="206">
        <v>62</v>
      </c>
      <c r="L43" s="206">
        <v>53</v>
      </c>
      <c r="M43" s="206">
        <v>66</v>
      </c>
      <c r="N43" s="206">
        <v>261</v>
      </c>
      <c r="O43" s="206">
        <v>106</v>
      </c>
      <c r="P43" s="206">
        <v>0</v>
      </c>
      <c r="Q43" s="206">
        <v>23</v>
      </c>
      <c r="R43" s="206">
        <v>15</v>
      </c>
      <c r="S43" s="206">
        <v>54</v>
      </c>
      <c r="T43" s="206">
        <v>39</v>
      </c>
      <c r="U43" s="206">
        <v>0</v>
      </c>
      <c r="V43" s="206">
        <v>0</v>
      </c>
      <c r="W43" s="206">
        <v>237</v>
      </c>
      <c r="X43"/>
      <c r="Y43"/>
      <c r="Z43"/>
      <c r="AA43"/>
      <c r="AB43"/>
      <c r="AC43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</row>
    <row r="44" spans="1:348" s="17" customFormat="1" x14ac:dyDescent="0.25">
      <c r="A44" s="206" t="s">
        <v>103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9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9</v>
      </c>
      <c r="O44" s="206">
        <v>0</v>
      </c>
      <c r="P44" s="206">
        <v>0</v>
      </c>
      <c r="Q44" s="206">
        <v>0</v>
      </c>
      <c r="R44" s="206">
        <v>0</v>
      </c>
      <c r="S44" s="206">
        <v>0</v>
      </c>
      <c r="T44" s="206">
        <v>0</v>
      </c>
      <c r="U44" s="206">
        <v>0</v>
      </c>
      <c r="V44" s="206">
        <v>0</v>
      </c>
      <c r="W44" s="206">
        <v>0</v>
      </c>
      <c r="X44"/>
      <c r="Y44"/>
      <c r="Z44"/>
      <c r="AA44"/>
      <c r="AB44"/>
      <c r="AC44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</row>
    <row r="45" spans="1:348" s="13" customFormat="1" x14ac:dyDescent="0.25">
      <c r="A45" s="206" t="s">
        <v>104</v>
      </c>
      <c r="B45" s="206">
        <v>85</v>
      </c>
      <c r="C45" s="206">
        <v>0</v>
      </c>
      <c r="D45" s="206">
        <v>0</v>
      </c>
      <c r="E45" s="206">
        <v>21</v>
      </c>
      <c r="F45" s="206">
        <v>0</v>
      </c>
      <c r="G45" s="206">
        <v>1</v>
      </c>
      <c r="H45" s="206">
        <v>0</v>
      </c>
      <c r="I45" s="206">
        <v>0</v>
      </c>
      <c r="J45" s="206">
        <v>16</v>
      </c>
      <c r="K45" s="206">
        <v>62</v>
      </c>
      <c r="L45" s="206">
        <v>94</v>
      </c>
      <c r="M45" s="206">
        <v>101</v>
      </c>
      <c r="N45" s="206">
        <v>380</v>
      </c>
      <c r="O45" s="206">
        <v>112</v>
      </c>
      <c r="P45" s="206">
        <v>0</v>
      </c>
      <c r="Q45" s="206">
        <v>15</v>
      </c>
      <c r="R45" s="206">
        <v>12</v>
      </c>
      <c r="S45" s="206">
        <v>63</v>
      </c>
      <c r="T45" s="206">
        <v>61</v>
      </c>
      <c r="U45" s="206">
        <v>0</v>
      </c>
      <c r="V45" s="206">
        <v>0</v>
      </c>
      <c r="W45" s="206">
        <v>263</v>
      </c>
      <c r="X45"/>
      <c r="Y45"/>
      <c r="Z45"/>
      <c r="AA45"/>
      <c r="AB45"/>
      <c r="AC45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</row>
    <row r="46" spans="1:348" s="18" customFormat="1" x14ac:dyDescent="0.25">
      <c r="A46" s="206" t="s">
        <v>105</v>
      </c>
      <c r="B46" s="206">
        <v>297</v>
      </c>
      <c r="C46" s="206">
        <v>0</v>
      </c>
      <c r="D46" s="206">
        <v>0</v>
      </c>
      <c r="E46" s="206">
        <v>85</v>
      </c>
      <c r="F46" s="206">
        <v>5</v>
      </c>
      <c r="G46" s="206">
        <v>24</v>
      </c>
      <c r="H46" s="206">
        <v>62</v>
      </c>
      <c r="I46" s="206">
        <v>0</v>
      </c>
      <c r="J46" s="206">
        <v>129</v>
      </c>
      <c r="K46" s="206">
        <v>245</v>
      </c>
      <c r="L46" s="206">
        <v>295</v>
      </c>
      <c r="M46" s="206">
        <v>278</v>
      </c>
      <c r="N46" s="206">
        <v>1420</v>
      </c>
      <c r="O46" s="206">
        <v>318</v>
      </c>
      <c r="P46" s="206">
        <v>0</v>
      </c>
      <c r="Q46" s="206">
        <v>133</v>
      </c>
      <c r="R46" s="206">
        <v>21</v>
      </c>
      <c r="S46" s="206">
        <v>270</v>
      </c>
      <c r="T46" s="206">
        <v>213</v>
      </c>
      <c r="U46" s="206">
        <v>0</v>
      </c>
      <c r="V46" s="206">
        <v>17</v>
      </c>
      <c r="W46" s="206">
        <v>972</v>
      </c>
      <c r="X46"/>
      <c r="Y46"/>
      <c r="Z46"/>
      <c r="AA46"/>
      <c r="AB46"/>
      <c r="AC46"/>
    </row>
    <row r="47" spans="1:348" s="11" customFormat="1" x14ac:dyDescent="0.25">
      <c r="A47" s="206" t="s">
        <v>106</v>
      </c>
      <c r="B47" s="206">
        <v>0</v>
      </c>
      <c r="C47" s="206">
        <v>0</v>
      </c>
      <c r="D47" s="206">
        <v>0</v>
      </c>
      <c r="E47" s="206">
        <v>0</v>
      </c>
      <c r="F47" s="206">
        <v>0</v>
      </c>
      <c r="G47" s="206">
        <v>0</v>
      </c>
      <c r="H47" s="206">
        <v>0</v>
      </c>
      <c r="I47" s="206">
        <v>0</v>
      </c>
      <c r="J47" s="206">
        <v>0</v>
      </c>
      <c r="K47" s="206">
        <v>0</v>
      </c>
      <c r="L47" s="206">
        <v>0</v>
      </c>
      <c r="M47" s="206">
        <v>0</v>
      </c>
      <c r="N47" s="206">
        <v>0</v>
      </c>
      <c r="O47" s="206">
        <v>0</v>
      </c>
      <c r="P47" s="206">
        <v>0</v>
      </c>
      <c r="Q47" s="206">
        <v>0</v>
      </c>
      <c r="R47" s="206">
        <v>0</v>
      </c>
      <c r="S47" s="206">
        <v>0</v>
      </c>
      <c r="T47" s="206">
        <v>0</v>
      </c>
      <c r="U47" s="206">
        <v>0</v>
      </c>
      <c r="V47" s="206">
        <v>0</v>
      </c>
      <c r="W47" s="206">
        <v>0</v>
      </c>
      <c r="X47"/>
      <c r="Y47"/>
      <c r="Z47"/>
      <c r="AA47"/>
      <c r="AB47"/>
      <c r="AC47"/>
    </row>
    <row r="48" spans="1:348" s="11" customFormat="1" x14ac:dyDescent="0.25">
      <c r="A48" s="206" t="s">
        <v>107</v>
      </c>
      <c r="B48" s="206">
        <v>0</v>
      </c>
      <c r="C48" s="206">
        <v>0</v>
      </c>
      <c r="D48" s="206">
        <v>0</v>
      </c>
      <c r="E48" s="206">
        <v>0</v>
      </c>
      <c r="F48" s="206">
        <v>0</v>
      </c>
      <c r="G48" s="206">
        <v>0</v>
      </c>
      <c r="H48" s="206">
        <v>0</v>
      </c>
      <c r="I48" s="206">
        <v>0</v>
      </c>
      <c r="J48" s="206">
        <v>0</v>
      </c>
      <c r="K48" s="206">
        <v>0</v>
      </c>
      <c r="L48" s="206">
        <v>0</v>
      </c>
      <c r="M48" s="206">
        <v>0</v>
      </c>
      <c r="N48" s="206">
        <v>0</v>
      </c>
      <c r="O48" s="206">
        <v>0</v>
      </c>
      <c r="P48" s="206">
        <v>0</v>
      </c>
      <c r="Q48" s="206">
        <v>0</v>
      </c>
      <c r="R48" s="206">
        <v>0</v>
      </c>
      <c r="S48" s="206">
        <v>0</v>
      </c>
      <c r="T48" s="206">
        <v>0</v>
      </c>
      <c r="U48" s="206">
        <v>0</v>
      </c>
      <c r="V48" s="206">
        <v>0</v>
      </c>
      <c r="W48" s="206">
        <v>0</v>
      </c>
      <c r="X48"/>
      <c r="Y48"/>
      <c r="Z48"/>
      <c r="AA48"/>
      <c r="AB48"/>
      <c r="AC48"/>
    </row>
    <row r="49" spans="1:29" s="11" customFormat="1" x14ac:dyDescent="0.25">
      <c r="A49" s="206" t="s">
        <v>108</v>
      </c>
      <c r="B49" s="206">
        <v>92</v>
      </c>
      <c r="C49" s="206">
        <v>0</v>
      </c>
      <c r="D49" s="206">
        <v>0</v>
      </c>
      <c r="E49" s="206">
        <v>73</v>
      </c>
      <c r="F49" s="206">
        <v>3</v>
      </c>
      <c r="G49" s="206">
        <v>0</v>
      </c>
      <c r="H49" s="206">
        <v>5</v>
      </c>
      <c r="I49" s="206">
        <v>0</v>
      </c>
      <c r="J49" s="206">
        <v>2</v>
      </c>
      <c r="K49" s="206">
        <v>213</v>
      </c>
      <c r="L49" s="206">
        <v>129</v>
      </c>
      <c r="M49" s="206">
        <v>75</v>
      </c>
      <c r="N49" s="206">
        <v>592</v>
      </c>
      <c r="O49" s="206">
        <v>52</v>
      </c>
      <c r="P49" s="206">
        <v>0</v>
      </c>
      <c r="Q49" s="206">
        <v>34</v>
      </c>
      <c r="R49" s="206">
        <v>1</v>
      </c>
      <c r="S49" s="206">
        <v>115</v>
      </c>
      <c r="T49" s="206">
        <v>26</v>
      </c>
      <c r="U49" s="206">
        <v>0</v>
      </c>
      <c r="V49" s="206">
        <v>9</v>
      </c>
      <c r="W49" s="206">
        <v>237</v>
      </c>
      <c r="X49"/>
      <c r="Y49"/>
      <c r="Z49"/>
      <c r="AA49"/>
      <c r="AB49"/>
      <c r="AC49"/>
    </row>
    <row r="50" spans="1:29" s="11" customFormat="1" x14ac:dyDescent="0.25">
      <c r="A50" s="206" t="s">
        <v>109</v>
      </c>
      <c r="B50" s="206">
        <v>0</v>
      </c>
      <c r="C50" s="206">
        <v>0</v>
      </c>
      <c r="D50" s="206">
        <v>0</v>
      </c>
      <c r="E50" s="206">
        <v>0</v>
      </c>
      <c r="F50" s="206">
        <v>0</v>
      </c>
      <c r="G50" s="206">
        <v>0</v>
      </c>
      <c r="H50" s="206">
        <v>0</v>
      </c>
      <c r="I50" s="206">
        <v>0</v>
      </c>
      <c r="J50" s="206">
        <v>0</v>
      </c>
      <c r="K50" s="206">
        <v>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6">
        <v>0</v>
      </c>
      <c r="R50" s="206">
        <v>0</v>
      </c>
      <c r="S50" s="206">
        <v>0</v>
      </c>
      <c r="T50" s="206">
        <v>0</v>
      </c>
      <c r="U50" s="206">
        <v>0</v>
      </c>
      <c r="V50" s="206">
        <v>0</v>
      </c>
      <c r="W50" s="206">
        <v>0</v>
      </c>
      <c r="X50"/>
      <c r="Y50"/>
      <c r="Z50"/>
      <c r="AA50"/>
      <c r="AB50"/>
      <c r="AC50"/>
    </row>
    <row r="51" spans="1:29" s="11" customFormat="1" x14ac:dyDescent="0.25">
      <c r="A51" s="206" t="s">
        <v>110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6">
        <v>0</v>
      </c>
      <c r="X51"/>
      <c r="Y51"/>
      <c r="Z51"/>
      <c r="AA51"/>
      <c r="AB51"/>
      <c r="AC51"/>
    </row>
    <row r="52" spans="1:29" s="11" customFormat="1" x14ac:dyDescent="0.25">
      <c r="A52" s="206" t="s">
        <v>111</v>
      </c>
      <c r="B52" s="206">
        <v>0</v>
      </c>
      <c r="C52" s="206">
        <v>0</v>
      </c>
      <c r="D52" s="206">
        <v>0</v>
      </c>
      <c r="E52" s="206">
        <v>0</v>
      </c>
      <c r="F52" s="206">
        <v>0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6">
        <v>0</v>
      </c>
      <c r="X52"/>
      <c r="Y52"/>
      <c r="Z52"/>
      <c r="AA52"/>
      <c r="AB52"/>
      <c r="AC52"/>
    </row>
    <row r="53" spans="1:29" s="11" customFormat="1" x14ac:dyDescent="0.25">
      <c r="A53" s="206" t="s">
        <v>112</v>
      </c>
      <c r="B53" s="206">
        <v>0</v>
      </c>
      <c r="C53" s="206">
        <v>0</v>
      </c>
      <c r="D53" s="206">
        <v>0</v>
      </c>
      <c r="E53" s="206">
        <v>0</v>
      </c>
      <c r="F53" s="206">
        <v>0</v>
      </c>
      <c r="G53" s="206">
        <v>0</v>
      </c>
      <c r="H53" s="206">
        <v>0</v>
      </c>
      <c r="I53" s="206">
        <v>0</v>
      </c>
      <c r="J53" s="206">
        <v>0</v>
      </c>
      <c r="K53" s="206">
        <v>0</v>
      </c>
      <c r="L53" s="206">
        <v>0</v>
      </c>
      <c r="M53" s="206">
        <v>0</v>
      </c>
      <c r="N53" s="206">
        <v>0</v>
      </c>
      <c r="O53" s="206">
        <v>0</v>
      </c>
      <c r="P53" s="206">
        <v>0</v>
      </c>
      <c r="Q53" s="206">
        <v>0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6">
        <v>0</v>
      </c>
      <c r="X53"/>
      <c r="Y53"/>
      <c r="Z53"/>
      <c r="AA53"/>
      <c r="AB53"/>
      <c r="AC53"/>
    </row>
    <row r="54" spans="1:29" s="11" customFormat="1" x14ac:dyDescent="0.25">
      <c r="A54" s="206" t="s">
        <v>113</v>
      </c>
      <c r="B54" s="206">
        <v>163</v>
      </c>
      <c r="C54" s="206">
        <v>0</v>
      </c>
      <c r="D54" s="206">
        <v>0</v>
      </c>
      <c r="E54" s="206">
        <v>39</v>
      </c>
      <c r="F54" s="206">
        <v>5</v>
      </c>
      <c r="G54" s="206">
        <v>7</v>
      </c>
      <c r="H54" s="206">
        <v>33</v>
      </c>
      <c r="I54" s="206">
        <v>0</v>
      </c>
      <c r="J54" s="206">
        <v>23</v>
      </c>
      <c r="K54" s="206">
        <v>254</v>
      </c>
      <c r="L54" s="206">
        <v>205</v>
      </c>
      <c r="M54" s="206">
        <v>203</v>
      </c>
      <c r="N54" s="206">
        <v>932</v>
      </c>
      <c r="O54" s="206">
        <v>256</v>
      </c>
      <c r="P54" s="206">
        <v>0</v>
      </c>
      <c r="Q54" s="206">
        <v>45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301</v>
      </c>
      <c r="X54"/>
      <c r="Y54"/>
      <c r="Z54"/>
      <c r="AA54"/>
      <c r="AB54"/>
      <c r="AC54"/>
    </row>
    <row r="55" spans="1:29" s="11" customFormat="1" x14ac:dyDescent="0.25">
      <c r="A55" s="206" t="s">
        <v>114</v>
      </c>
      <c r="B55" s="206">
        <v>0</v>
      </c>
      <c r="C55" s="206">
        <v>0</v>
      </c>
      <c r="D55" s="206">
        <v>0</v>
      </c>
      <c r="E55" s="206">
        <v>0</v>
      </c>
      <c r="F55" s="206">
        <v>0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6">
        <v>0</v>
      </c>
      <c r="X55"/>
      <c r="Y55"/>
      <c r="Z55"/>
      <c r="AA55"/>
      <c r="AB55"/>
      <c r="AC55"/>
    </row>
    <row r="56" spans="1:29" s="11" customFormat="1" x14ac:dyDescent="0.25">
      <c r="A56" s="206" t="s">
        <v>115</v>
      </c>
      <c r="B56" s="206">
        <v>0</v>
      </c>
      <c r="C56" s="206">
        <v>0</v>
      </c>
      <c r="D56" s="206">
        <v>0</v>
      </c>
      <c r="E56" s="206">
        <v>0</v>
      </c>
      <c r="F56" s="206">
        <v>0</v>
      </c>
      <c r="G56" s="206">
        <v>0</v>
      </c>
      <c r="H56" s="206">
        <v>0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/>
      <c r="Y56"/>
      <c r="Z56"/>
      <c r="AA56"/>
      <c r="AB56"/>
      <c r="AC56"/>
    </row>
    <row r="57" spans="1:29" s="11" customFormat="1" x14ac:dyDescent="0.25">
      <c r="A57" s="206" t="s">
        <v>24</v>
      </c>
      <c r="B57" s="206">
        <v>3415</v>
      </c>
      <c r="C57" s="206">
        <v>218</v>
      </c>
      <c r="D57" s="206">
        <v>9015</v>
      </c>
      <c r="E57" s="206">
        <v>16512</v>
      </c>
      <c r="F57" s="206">
        <v>925</v>
      </c>
      <c r="G57" s="206">
        <v>9104</v>
      </c>
      <c r="H57" s="206">
        <v>9972</v>
      </c>
      <c r="I57" s="206">
        <v>15078</v>
      </c>
      <c r="J57" s="206">
        <v>10496</v>
      </c>
      <c r="K57" s="206">
        <v>12568</v>
      </c>
      <c r="L57" s="206">
        <v>13478</v>
      </c>
      <c r="M57" s="206">
        <v>1052</v>
      </c>
      <c r="N57" s="206">
        <v>101833</v>
      </c>
      <c r="O57" s="206">
        <v>2015</v>
      </c>
      <c r="P57" s="206">
        <v>928</v>
      </c>
      <c r="Q57" s="206">
        <v>19862</v>
      </c>
      <c r="R57" s="206">
        <v>17487</v>
      </c>
      <c r="S57" s="206">
        <v>32357</v>
      </c>
      <c r="T57" s="206">
        <v>319</v>
      </c>
      <c r="U57" s="206">
        <v>6219</v>
      </c>
      <c r="V57" s="206">
        <v>9839</v>
      </c>
      <c r="W57" s="206">
        <v>89026</v>
      </c>
      <c r="X57"/>
      <c r="Y57"/>
      <c r="Z57"/>
      <c r="AA57"/>
      <c r="AB57"/>
      <c r="AC57"/>
    </row>
    <row r="58" spans="1:29" s="5" customFormat="1" x14ac:dyDescent="0.25">
      <c r="A58" s="15" t="s">
        <v>20</v>
      </c>
      <c r="B58" s="15">
        <v>5786304</v>
      </c>
      <c r="C58" s="15">
        <v>5373386</v>
      </c>
      <c r="D58" s="15">
        <v>6201885</v>
      </c>
      <c r="E58" s="15">
        <v>4184076</v>
      </c>
      <c r="F58" s="15">
        <v>5749334</v>
      </c>
      <c r="G58" s="15">
        <v>6064621</v>
      </c>
      <c r="H58" s="15">
        <v>6036113</v>
      </c>
      <c r="I58" s="15">
        <v>6780509</v>
      </c>
      <c r="J58" s="15">
        <v>6339095</v>
      </c>
      <c r="K58" s="15">
        <v>6562435</v>
      </c>
      <c r="L58" s="15">
        <v>6513486</v>
      </c>
      <c r="M58" s="15">
        <v>6060103</v>
      </c>
      <c r="N58" s="15">
        <v>71651347</v>
      </c>
      <c r="O58" s="15">
        <v>6263183</v>
      </c>
      <c r="P58" s="15">
        <v>5462297</v>
      </c>
      <c r="Q58" s="15">
        <v>6465064</v>
      </c>
      <c r="R58" s="15">
        <v>6860293</v>
      </c>
      <c r="S58" s="15">
        <v>6915571</v>
      </c>
      <c r="T58" s="15">
        <v>6160131</v>
      </c>
      <c r="U58" s="15">
        <v>6719723</v>
      </c>
      <c r="V58" s="15">
        <v>6562049</v>
      </c>
      <c r="W58" s="15">
        <v>51408311</v>
      </c>
      <c r="X58"/>
      <c r="Y58"/>
      <c r="Z58"/>
      <c r="AA58"/>
    </row>
    <row r="59" spans="1:29" s="5" customForma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29" s="5" customFormat="1" ht="29.25" x14ac:dyDescent="0.25">
      <c r="A60" s="46" t="s">
        <v>138</v>
      </c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29" s="5" customFormat="1" ht="21" x14ac:dyDescent="0.2">
      <c r="A61" s="47" t="s">
        <v>139</v>
      </c>
    </row>
    <row r="62" spans="1:29" s="5" customFormat="1" ht="12.75" x14ac:dyDescent="0.2"/>
    <row r="63" spans="1:29" s="5" customFormat="1" x14ac:dyDescent="0.25">
      <c r="A63" s="8"/>
      <c r="B63" s="201">
        <v>2023</v>
      </c>
      <c r="C63" s="201"/>
      <c r="D63" s="201"/>
      <c r="E63" s="201"/>
      <c r="F63" s="201"/>
      <c r="G63" s="201"/>
      <c r="H63" s="201"/>
      <c r="I63" s="201"/>
      <c r="J63" s="201"/>
      <c r="K63" s="201"/>
      <c r="L63" s="201"/>
      <c r="M63" s="201"/>
      <c r="N63" s="201" t="s">
        <v>146</v>
      </c>
      <c r="O63" s="201">
        <v>2024</v>
      </c>
      <c r="P63" s="201"/>
      <c r="Q63" s="201"/>
      <c r="R63" s="201"/>
      <c r="S63" s="201"/>
      <c r="T63" s="201"/>
      <c r="U63" s="201"/>
      <c r="V63" s="201"/>
      <c r="W63" s="201" t="s">
        <v>179</v>
      </c>
      <c r="X63"/>
      <c r="Y63"/>
      <c r="Z63"/>
      <c r="AA63"/>
      <c r="AB63"/>
      <c r="AC63"/>
    </row>
    <row r="64" spans="1:29" s="52" customFormat="1" x14ac:dyDescent="0.25">
      <c r="A64" s="198"/>
      <c r="B64" s="198" t="s">
        <v>12</v>
      </c>
      <c r="C64" s="198" t="s">
        <v>13</v>
      </c>
      <c r="D64" s="198" t="s">
        <v>14</v>
      </c>
      <c r="E64" s="198" t="s">
        <v>15</v>
      </c>
      <c r="F64" s="198" t="s">
        <v>4</v>
      </c>
      <c r="G64" s="198" t="s">
        <v>5</v>
      </c>
      <c r="H64" s="198" t="s">
        <v>6</v>
      </c>
      <c r="I64" s="198" t="s">
        <v>7</v>
      </c>
      <c r="J64" s="198" t="s">
        <v>8</v>
      </c>
      <c r="K64" s="198" t="s">
        <v>9</v>
      </c>
      <c r="L64" s="198" t="s">
        <v>10</v>
      </c>
      <c r="M64" s="198" t="s">
        <v>11</v>
      </c>
      <c r="N64" s="201"/>
      <c r="O64" s="198" t="s">
        <v>12</v>
      </c>
      <c r="P64" s="198" t="s">
        <v>13</v>
      </c>
      <c r="Q64" s="198" t="s">
        <v>14</v>
      </c>
      <c r="R64" s="198" t="s">
        <v>15</v>
      </c>
      <c r="S64" s="198" t="s">
        <v>4</v>
      </c>
      <c r="T64" s="198" t="s">
        <v>5</v>
      </c>
      <c r="U64" s="198" t="s">
        <v>6</v>
      </c>
      <c r="V64" s="198" t="s">
        <v>7</v>
      </c>
      <c r="W64" s="201"/>
      <c r="X64"/>
      <c r="Y64"/>
      <c r="Z64"/>
      <c r="AA64"/>
      <c r="AB64"/>
      <c r="AC64"/>
    </row>
    <row r="65" spans="1:29" s="48" customFormat="1" x14ac:dyDescent="0.25">
      <c r="A65" s="196" t="s">
        <v>73</v>
      </c>
      <c r="B65" s="196"/>
      <c r="C65" s="196"/>
      <c r="D65" s="196"/>
      <c r="E65" s="196"/>
      <c r="F65" s="196"/>
      <c r="G65" s="196"/>
      <c r="H65" s="196"/>
      <c r="I65" s="196"/>
      <c r="J65" s="196"/>
      <c r="K65" s="196"/>
      <c r="L65" s="196"/>
      <c r="M65" s="196"/>
      <c r="N65" s="196"/>
      <c r="O65" s="196">
        <v>4.0136267023412227E-2</v>
      </c>
      <c r="P65" s="196">
        <v>-1.1627025292987873E-2</v>
      </c>
      <c r="Q65" s="196">
        <v>3.4899310752102328E-2</v>
      </c>
      <c r="R65" s="196">
        <v>0.69165702477371316</v>
      </c>
      <c r="S65" s="196">
        <v>5.9836921689177959E-2</v>
      </c>
      <c r="T65" s="196">
        <v>-1.1290204944934724E-2</v>
      </c>
      <c r="U65" s="196">
        <v>2.5733655475821283E-2</v>
      </c>
      <c r="V65" s="196">
        <v>-6.1596655576776245E-2</v>
      </c>
      <c r="W65" s="196">
        <v>-0.30749980165498947</v>
      </c>
      <c r="X65"/>
      <c r="Y65"/>
      <c r="Z65"/>
      <c r="AA65"/>
      <c r="AB65"/>
      <c r="AC65"/>
    </row>
    <row r="66" spans="1:29" s="48" customFormat="1" x14ac:dyDescent="0.25">
      <c r="A66" s="196" t="s">
        <v>74</v>
      </c>
      <c r="B66" s="196"/>
      <c r="C66" s="196"/>
      <c r="D66" s="196"/>
      <c r="E66" s="196"/>
      <c r="F66" s="196"/>
      <c r="G66" s="196"/>
      <c r="H66" s="196"/>
      <c r="I66" s="196"/>
      <c r="J66" s="196"/>
      <c r="K66" s="196"/>
      <c r="L66" s="196"/>
      <c r="M66" s="196"/>
      <c r="N66" s="196"/>
      <c r="O66" s="196">
        <v>0</v>
      </c>
      <c r="P66" s="196">
        <v>0</v>
      </c>
      <c r="Q66" s="196">
        <v>0</v>
      </c>
      <c r="R66" s="196">
        <v>0</v>
      </c>
      <c r="S66" s="196">
        <v>0</v>
      </c>
      <c r="T66" s="196">
        <v>0</v>
      </c>
      <c r="U66" s="196">
        <v>0</v>
      </c>
      <c r="V66" s="196">
        <v>0</v>
      </c>
      <c r="W66" s="196">
        <v>0</v>
      </c>
      <c r="X66"/>
      <c r="Y66"/>
      <c r="Z66"/>
      <c r="AA66"/>
      <c r="AB66"/>
      <c r="AC66"/>
    </row>
    <row r="67" spans="1:29" s="48" customFormat="1" x14ac:dyDescent="0.25">
      <c r="A67" s="196" t="s">
        <v>75</v>
      </c>
      <c r="B67" s="196"/>
      <c r="C67" s="196"/>
      <c r="D67" s="196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96">
        <v>-6.7207892302949337E-2</v>
      </c>
      <c r="P67" s="196">
        <v>-1.3539856761452727E-2</v>
      </c>
      <c r="Q67" s="196">
        <v>6.8570683170397634E-2</v>
      </c>
      <c r="R67" s="196">
        <v>2.3281174502880506</v>
      </c>
      <c r="S67" s="196">
        <v>0.23708454891888497</v>
      </c>
      <c r="T67" s="196">
        <v>8.3956637326611294E-2</v>
      </c>
      <c r="U67" s="196">
        <v>0.44237183446571959</v>
      </c>
      <c r="V67" s="196">
        <v>1.2004012300001645E-2</v>
      </c>
      <c r="W67" s="196">
        <v>-0.23004114737648365</v>
      </c>
      <c r="X67"/>
      <c r="Y67"/>
      <c r="Z67"/>
      <c r="AA67"/>
      <c r="AB67"/>
      <c r="AC67"/>
    </row>
    <row r="68" spans="1:29" s="48" customFormat="1" x14ac:dyDescent="0.25">
      <c r="A68" s="196" t="s">
        <v>76</v>
      </c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>
        <v>-1.1028904921648822E-3</v>
      </c>
      <c r="P68" s="196">
        <v>-0.13246636054725502</v>
      </c>
      <c r="Q68" s="196">
        <v>-0.13985115801151868</v>
      </c>
      <c r="R68" s="196">
        <v>6.2926143085136124E-2</v>
      </c>
      <c r="S68" s="196">
        <v>0.1956010436955643</v>
      </c>
      <c r="T68" s="196">
        <v>0.21537129570078661</v>
      </c>
      <c r="U68" s="196">
        <v>5.4241395402603962E-2</v>
      </c>
      <c r="V68" s="196">
        <v>-8.3111077720596518E-2</v>
      </c>
      <c r="W68" s="196">
        <v>-0.31353355978602815</v>
      </c>
      <c r="X68"/>
      <c r="Y68"/>
      <c r="Z68"/>
      <c r="AA68"/>
      <c r="AB68"/>
      <c r="AC68"/>
    </row>
    <row r="69" spans="1:29" s="48" customFormat="1" x14ac:dyDescent="0.25">
      <c r="A69" s="196" t="s">
        <v>77</v>
      </c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>
        <v>0.80082254467518177</v>
      </c>
      <c r="P69" s="196">
        <v>0.39547223681198068</v>
      </c>
      <c r="Q69" s="196">
        <v>0.9397596263757797</v>
      </c>
      <c r="R69" s="196">
        <v>2.3038753985773854</v>
      </c>
      <c r="S69" s="196">
        <v>0.80321979776476848</v>
      </c>
      <c r="T69" s="196">
        <v>0.37696520238771419</v>
      </c>
      <c r="U69" s="196">
        <v>0.17623760785384901</v>
      </c>
      <c r="V69" s="196">
        <v>8.6047714011374555E-3</v>
      </c>
      <c r="W69" s="196">
        <v>-0.15377159304283144</v>
      </c>
      <c r="X69"/>
      <c r="Y69"/>
      <c r="Z69"/>
      <c r="AA69"/>
      <c r="AB69"/>
      <c r="AC69"/>
    </row>
    <row r="70" spans="1:29" s="45" customFormat="1" x14ac:dyDescent="0.25">
      <c r="A70" s="196" t="s">
        <v>78</v>
      </c>
      <c r="B70" s="196"/>
      <c r="C70" s="196"/>
      <c r="D70" s="196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196">
        <v>0.13917360666239589</v>
      </c>
      <c r="P70" s="196">
        <v>0.10499278400109958</v>
      </c>
      <c r="Q70" s="196">
        <v>0.17170595561424307</v>
      </c>
      <c r="R70" s="196">
        <v>0.25689835836535102</v>
      </c>
      <c r="S70" s="196">
        <v>-6.0030184882404726E-2</v>
      </c>
      <c r="T70" s="196">
        <v>-8.3834566455527754E-2</v>
      </c>
      <c r="U70" s="196">
        <v>7.0409639977553978E-2</v>
      </c>
      <c r="V70" s="196">
        <v>-0.12410470938708246</v>
      </c>
      <c r="W70" s="196">
        <v>-0.31312233222511593</v>
      </c>
      <c r="X70"/>
      <c r="Y70"/>
      <c r="Z70"/>
      <c r="AA70"/>
      <c r="AB70"/>
      <c r="AC70"/>
    </row>
    <row r="71" spans="1:29" s="45" customFormat="1" x14ac:dyDescent="0.25">
      <c r="A71" s="196" t="s">
        <v>79</v>
      </c>
      <c r="B71" s="196"/>
      <c r="C71" s="196"/>
      <c r="D71" s="196"/>
      <c r="E71" s="196"/>
      <c r="F71" s="196"/>
      <c r="G71" s="196"/>
      <c r="H71" s="196"/>
      <c r="I71" s="196"/>
      <c r="J71" s="196"/>
      <c r="K71" s="196"/>
      <c r="L71" s="196"/>
      <c r="M71" s="196"/>
      <c r="N71" s="196"/>
      <c r="O71" s="196">
        <v>-7.2600612855063126E-2</v>
      </c>
      <c r="P71" s="196">
        <v>-3.7488528409733775E-2</v>
      </c>
      <c r="Q71" s="196">
        <v>7.1302583185317972E-2</v>
      </c>
      <c r="R71" s="196">
        <v>0.68190506897584113</v>
      </c>
      <c r="S71" s="196">
        <v>0.19626731381968865</v>
      </c>
      <c r="T71" s="196">
        <v>-6.0015437321054452E-2</v>
      </c>
      <c r="U71" s="196">
        <v>0.20519152404237978</v>
      </c>
      <c r="V71" s="196">
        <v>-5.6332745140888943E-2</v>
      </c>
      <c r="W71" s="196">
        <v>-0.28502603855379444</v>
      </c>
      <c r="X71"/>
      <c r="Y71"/>
      <c r="Z71"/>
      <c r="AA71"/>
      <c r="AB71"/>
      <c r="AC71"/>
    </row>
    <row r="72" spans="1:29" s="45" customFormat="1" x14ac:dyDescent="0.25">
      <c r="A72" s="196" t="s">
        <v>80</v>
      </c>
      <c r="B72" s="196"/>
      <c r="C72" s="196"/>
      <c r="D72" s="196"/>
      <c r="E72" s="196"/>
      <c r="F72" s="196"/>
      <c r="G72" s="196"/>
      <c r="H72" s="196"/>
      <c r="I72" s="196"/>
      <c r="J72" s="196"/>
      <c r="K72" s="196"/>
      <c r="L72" s="196"/>
      <c r="M72" s="196"/>
      <c r="N72" s="196"/>
      <c r="O72" s="196">
        <v>-8.1829374493258469E-3</v>
      </c>
      <c r="P72" s="196">
        <v>-4.0100508071461871E-2</v>
      </c>
      <c r="Q72" s="196">
        <v>-4.3308444918922787E-2</v>
      </c>
      <c r="R72" s="196">
        <v>1.7515880155939043E-3</v>
      </c>
      <c r="S72" s="196">
        <v>-0.14447951815971843</v>
      </c>
      <c r="T72" s="196">
        <v>-0.18675176929691117</v>
      </c>
      <c r="U72" s="196">
        <v>-0.15183917580387701</v>
      </c>
      <c r="V72" s="196">
        <v>-0.23953096690228903</v>
      </c>
      <c r="W72" s="196">
        <v>-0.407424500728582</v>
      </c>
      <c r="X72"/>
      <c r="Y72"/>
      <c r="Z72"/>
      <c r="AA72"/>
      <c r="AB72"/>
      <c r="AC72"/>
    </row>
    <row r="73" spans="1:29" s="45" customFormat="1" x14ac:dyDescent="0.25">
      <c r="A73" s="196" t="s">
        <v>81</v>
      </c>
      <c r="B73" s="196"/>
      <c r="C73" s="196"/>
      <c r="D73" s="196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6">
        <v>0.2290981195389275</v>
      </c>
      <c r="P73" s="196">
        <v>-3.994185364605362E-2</v>
      </c>
      <c r="Q73" s="196">
        <v>-1.2114734717760714E-2</v>
      </c>
      <c r="R73" s="196">
        <v>1.030161035546556</v>
      </c>
      <c r="S73" s="196">
        <v>0.57813310509388938</v>
      </c>
      <c r="T73" s="196">
        <v>2.2566377602912049E-2</v>
      </c>
      <c r="U73" s="196">
        <v>0.17478492035250037</v>
      </c>
      <c r="V73" s="196">
        <v>-4.4408368771799807E-3</v>
      </c>
      <c r="W73" s="196">
        <v>-0.23167149767912729</v>
      </c>
      <c r="X73"/>
      <c r="Y73"/>
      <c r="Z73"/>
      <c r="AA73"/>
      <c r="AB73"/>
      <c r="AC73"/>
    </row>
    <row r="74" spans="1:29" s="45" customFormat="1" x14ac:dyDescent="0.25">
      <c r="A74" s="196" t="s">
        <v>82</v>
      </c>
      <c r="B74" s="196"/>
      <c r="C74" s="196"/>
      <c r="D74" s="196"/>
      <c r="E74" s="196"/>
      <c r="F74" s="196"/>
      <c r="G74" s="196"/>
      <c r="H74" s="196"/>
      <c r="I74" s="196"/>
      <c r="J74" s="196"/>
      <c r="K74" s="196"/>
      <c r="L74" s="196"/>
      <c r="M74" s="196"/>
      <c r="N74" s="196"/>
      <c r="O74" s="196">
        <v>0.22306696723208394</v>
      </c>
      <c r="P74" s="196">
        <v>0.24838187702265371</v>
      </c>
      <c r="Q74" s="196">
        <v>0.25846743295019159</v>
      </c>
      <c r="R74" s="196">
        <v>1.135353509728811</v>
      </c>
      <c r="S74" s="196">
        <v>0.27894010402451674</v>
      </c>
      <c r="T74" s="196">
        <v>-5.7588874004564028E-2</v>
      </c>
      <c r="U74" s="196">
        <v>8.1164085120737639E-2</v>
      </c>
      <c r="V74" s="196">
        <v>-0.16578926007954636</v>
      </c>
      <c r="W74" s="196">
        <v>-0.27338773534447469</v>
      </c>
      <c r="X74"/>
      <c r="Y74"/>
      <c r="Z74"/>
      <c r="AA74"/>
      <c r="AB74"/>
      <c r="AC74"/>
    </row>
    <row r="75" spans="1:29" s="45" customFormat="1" x14ac:dyDescent="0.25">
      <c r="A75" s="196" t="s">
        <v>83</v>
      </c>
      <c r="B75" s="196"/>
      <c r="C75" s="196"/>
      <c r="D75" s="196"/>
      <c r="E75" s="196"/>
      <c r="F75" s="196"/>
      <c r="G75" s="196"/>
      <c r="H75" s="196"/>
      <c r="I75" s="196"/>
      <c r="J75" s="196"/>
      <c r="K75" s="196"/>
      <c r="L75" s="196"/>
      <c r="M75" s="196"/>
      <c r="N75" s="196"/>
      <c r="O75" s="196">
        <v>4.8503114809874653E-2</v>
      </c>
      <c r="P75" s="196">
        <v>1.3515708924048115E-2</v>
      </c>
      <c r="Q75" s="196">
        <v>-5.621567916649884E-2</v>
      </c>
      <c r="R75" s="196">
        <v>0.42745075642456049</v>
      </c>
      <c r="S75" s="196">
        <v>0.12108588488509338</v>
      </c>
      <c r="T75" s="196">
        <v>-0.12494531833243834</v>
      </c>
      <c r="U75" s="196">
        <v>-1.4997850458017792E-2</v>
      </c>
      <c r="V75" s="196">
        <v>-0.10802879005111207</v>
      </c>
      <c r="W75" s="196">
        <v>-0.33786940035387564</v>
      </c>
      <c r="X75"/>
      <c r="Y75"/>
      <c r="Z75"/>
      <c r="AA75"/>
      <c r="AB75"/>
      <c r="AC75"/>
    </row>
    <row r="76" spans="1:29" s="45" customFormat="1" x14ac:dyDescent="0.25">
      <c r="A76" s="196" t="s">
        <v>84</v>
      </c>
      <c r="B76" s="196"/>
      <c r="C76" s="196"/>
      <c r="D76" s="196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6">
        <v>1.1569556732645665E-2</v>
      </c>
      <c r="P76" s="196">
        <v>0.21725065944250374</v>
      </c>
      <c r="Q76" s="196">
        <v>0.35315043856881428</v>
      </c>
      <c r="R76" s="196">
        <v>1.4806093505477309</v>
      </c>
      <c r="S76" s="196">
        <v>0.5201247074664187</v>
      </c>
      <c r="T76" s="196">
        <v>0.45560217970173372</v>
      </c>
      <c r="U76" s="196">
        <v>0.58636352634593814</v>
      </c>
      <c r="V76" s="196">
        <v>0.23916627085021375</v>
      </c>
      <c r="W76" s="196">
        <v>-0.12048627578427464</v>
      </c>
      <c r="X76"/>
      <c r="Y76"/>
      <c r="Z76"/>
      <c r="AA76"/>
      <c r="AB76"/>
      <c r="AC76"/>
    </row>
    <row r="77" spans="1:29" s="45" customFormat="1" x14ac:dyDescent="0.25">
      <c r="A77" s="196" t="s">
        <v>85</v>
      </c>
      <c r="B77" s="196"/>
      <c r="C77" s="196"/>
      <c r="D77" s="196"/>
      <c r="E77" s="196"/>
      <c r="F77" s="196"/>
      <c r="G77" s="196"/>
      <c r="H77" s="196"/>
      <c r="I77" s="196"/>
      <c r="J77" s="196"/>
      <c r="K77" s="196"/>
      <c r="L77" s="196"/>
      <c r="M77" s="196"/>
      <c r="N77" s="196"/>
      <c r="O77" s="196">
        <v>0.44611069011818821</v>
      </c>
      <c r="P77" s="196">
        <v>0.65459210901461373</v>
      </c>
      <c r="Q77" s="196">
        <v>0.57104609653887939</v>
      </c>
      <c r="R77" s="196">
        <v>1.2824995871358718</v>
      </c>
      <c r="S77" s="196">
        <v>1.1561777584378146</v>
      </c>
      <c r="T77" s="196">
        <v>0.58404862285728709</v>
      </c>
      <c r="U77" s="196">
        <v>1.0202095808383234</v>
      </c>
      <c r="V77" s="196">
        <v>0.69620296059505593</v>
      </c>
      <c r="W77" s="196">
        <v>4.15152246351288E-2</v>
      </c>
      <c r="X77"/>
      <c r="Y77"/>
      <c r="Z77"/>
      <c r="AA77"/>
      <c r="AB77"/>
      <c r="AC77"/>
    </row>
    <row r="78" spans="1:29" s="45" customFormat="1" x14ac:dyDescent="0.25">
      <c r="A78" s="196" t="s">
        <v>86</v>
      </c>
      <c r="B78" s="196"/>
      <c r="C78" s="196"/>
      <c r="D78" s="196"/>
      <c r="E78" s="196"/>
      <c r="F78" s="196"/>
      <c r="G78" s="196"/>
      <c r="H78" s="196"/>
      <c r="I78" s="196"/>
      <c r="J78" s="196"/>
      <c r="K78" s="196"/>
      <c r="L78" s="196"/>
      <c r="M78" s="196"/>
      <c r="N78" s="196"/>
      <c r="O78" s="196">
        <v>0.11090502530304813</v>
      </c>
      <c r="P78" s="196">
        <v>0.12989042675893886</v>
      </c>
      <c r="Q78" s="196">
        <v>0.11060926903798214</v>
      </c>
      <c r="R78" s="196">
        <v>1.9120464780355171</v>
      </c>
      <c r="S78" s="196">
        <v>0.50330830715079455</v>
      </c>
      <c r="T78" s="196">
        <v>0.1008985116257802</v>
      </c>
      <c r="U78" s="196">
        <v>0.27561259414694472</v>
      </c>
      <c r="V78" s="196">
        <v>6.5657744471211962E-2</v>
      </c>
      <c r="W78" s="196">
        <v>-0.20992594295420405</v>
      </c>
      <c r="X78"/>
      <c r="Y78"/>
      <c r="Z78"/>
      <c r="AA78"/>
      <c r="AB78"/>
      <c r="AC78"/>
    </row>
    <row r="79" spans="1:29" s="45" customFormat="1" x14ac:dyDescent="0.25">
      <c r="A79" s="196" t="s">
        <v>87</v>
      </c>
      <c r="B79" s="196"/>
      <c r="C79" s="196"/>
      <c r="D79" s="196"/>
      <c r="E79" s="196"/>
      <c r="F79" s="196"/>
      <c r="G79" s="196"/>
      <c r="H79" s="196"/>
      <c r="I79" s="196"/>
      <c r="J79" s="196"/>
      <c r="K79" s="196"/>
      <c r="L79" s="196"/>
      <c r="M79" s="196"/>
      <c r="N79" s="196"/>
      <c r="O79" s="196">
        <v>7.5439039768017926E-2</v>
      </c>
      <c r="P79" s="196">
        <v>-9.3749516475921793E-2</v>
      </c>
      <c r="Q79" s="196">
        <v>-3.2795307756665691E-2</v>
      </c>
      <c r="R79" s="196">
        <v>0.66542246484918044</v>
      </c>
      <c r="S79" s="196">
        <v>4.4631573146154534E-2</v>
      </c>
      <c r="T79" s="196">
        <v>-5.0250260115963001E-2</v>
      </c>
      <c r="U79" s="196">
        <v>4.4371904413644664E-2</v>
      </c>
      <c r="V79" s="196">
        <v>-8.0247329085673294E-2</v>
      </c>
      <c r="W79" s="196">
        <v>-0.33415629002164443</v>
      </c>
      <c r="X79"/>
      <c r="Y79"/>
      <c r="Z79"/>
      <c r="AA79"/>
      <c r="AB79"/>
      <c r="AC79"/>
    </row>
    <row r="80" spans="1:29" s="45" customFormat="1" x14ac:dyDescent="0.25">
      <c r="A80" s="196" t="s">
        <v>88</v>
      </c>
      <c r="B80" s="196"/>
      <c r="C80" s="196"/>
      <c r="D80" s="196"/>
      <c r="E80" s="196"/>
      <c r="F80" s="196"/>
      <c r="G80" s="196"/>
      <c r="H80" s="196"/>
      <c r="I80" s="196"/>
      <c r="J80" s="196"/>
      <c r="K80" s="196"/>
      <c r="L80" s="196"/>
      <c r="M80" s="196"/>
      <c r="N80" s="196"/>
      <c r="O80" s="196">
        <v>7.1099794339437861E-2</v>
      </c>
      <c r="P80" s="196">
        <v>-3.3593853751149719E-2</v>
      </c>
      <c r="Q80" s="196">
        <v>-5.8520129837023947E-2</v>
      </c>
      <c r="R80" s="196">
        <v>0.24936965109476203</v>
      </c>
      <c r="S80" s="196">
        <v>3.2374676231617092E-2</v>
      </c>
      <c r="T80" s="196">
        <v>-1.5891079048973786E-2</v>
      </c>
      <c r="U80" s="196">
        <v>6.30956836598804E-2</v>
      </c>
      <c r="V80" s="196">
        <v>-9.5667720566094544E-2</v>
      </c>
      <c r="W80" s="196">
        <v>-0.3272678910573395</v>
      </c>
      <c r="X80"/>
      <c r="Y80"/>
      <c r="Z80"/>
      <c r="AA80"/>
      <c r="AB80"/>
      <c r="AC80"/>
    </row>
    <row r="81" spans="1:29" s="45" customFormat="1" x14ac:dyDescent="0.25">
      <c r="A81" s="196" t="s">
        <v>89</v>
      </c>
      <c r="B81" s="196"/>
      <c r="C81" s="196"/>
      <c r="D81" s="196"/>
      <c r="E81" s="196"/>
      <c r="F81" s="196"/>
      <c r="G81" s="196"/>
      <c r="H81" s="196"/>
      <c r="I81" s="196"/>
      <c r="J81" s="196"/>
      <c r="K81" s="196"/>
      <c r="L81" s="196"/>
      <c r="M81" s="196"/>
      <c r="N81" s="196"/>
      <c r="O81" s="196">
        <v>0.16108793050856471</v>
      </c>
      <c r="P81" s="196">
        <v>6.5165999473346295E-2</v>
      </c>
      <c r="Q81" s="196">
        <v>2.5342114724128173E-2</v>
      </c>
      <c r="R81" s="196">
        <v>0.39689191521891914</v>
      </c>
      <c r="S81" s="196">
        <v>0.30530843021052367</v>
      </c>
      <c r="T81" s="196">
        <v>7.9285434974994337E-2</v>
      </c>
      <c r="U81" s="196">
        <v>0.12839714608743791</v>
      </c>
      <c r="V81" s="196">
        <v>1.5480298929910371E-2</v>
      </c>
      <c r="W81" s="196">
        <v>-0.25283416320130564</v>
      </c>
      <c r="X81"/>
      <c r="Y81"/>
      <c r="Z81"/>
      <c r="AA81"/>
      <c r="AB81"/>
      <c r="AC81"/>
    </row>
    <row r="82" spans="1:29" s="45" customFormat="1" x14ac:dyDescent="0.25">
      <c r="A82" s="196" t="s">
        <v>90</v>
      </c>
      <c r="B82" s="196"/>
      <c r="C82" s="196"/>
      <c r="D82" s="196"/>
      <c r="E82" s="196"/>
      <c r="F82" s="196"/>
      <c r="G82" s="196"/>
      <c r="H82" s="196"/>
      <c r="I82" s="196"/>
      <c r="J82" s="196"/>
      <c r="K82" s="196"/>
      <c r="L82" s="196"/>
      <c r="M82" s="196"/>
      <c r="N82" s="196"/>
      <c r="O82" s="196">
        <v>0</v>
      </c>
      <c r="P82" s="196">
        <v>-0.10526315789473684</v>
      </c>
      <c r="Q82" s="196">
        <v>5.5625</v>
      </c>
      <c r="R82" s="196">
        <v>-0.89847715736040612</v>
      </c>
      <c r="S82" s="196">
        <v>7.4054054054054053</v>
      </c>
      <c r="T82" s="196">
        <v>23.833333333333332</v>
      </c>
      <c r="U82" s="196">
        <v>3.9193548387096775</v>
      </c>
      <c r="V82" s="196">
        <v>-1</v>
      </c>
      <c r="W82" s="196">
        <v>-0.40845602114005286</v>
      </c>
      <c r="X82"/>
      <c r="Y82"/>
      <c r="Z82"/>
      <c r="AA82"/>
      <c r="AB82"/>
      <c r="AC82"/>
    </row>
    <row r="83" spans="1:29" s="45" customFormat="1" x14ac:dyDescent="0.25">
      <c r="A83" s="196" t="s">
        <v>91</v>
      </c>
      <c r="B83" s="196"/>
      <c r="C83" s="196"/>
      <c r="D83" s="196"/>
      <c r="E83" s="196"/>
      <c r="F83" s="196"/>
      <c r="G83" s="196"/>
      <c r="H83" s="196"/>
      <c r="I83" s="196"/>
      <c r="J83" s="196"/>
      <c r="K83" s="196"/>
      <c r="L83" s="196"/>
      <c r="M83" s="196"/>
      <c r="N83" s="196"/>
      <c r="O83" s="196">
        <v>8.6634460547504025E-2</v>
      </c>
      <c r="P83" s="196">
        <v>0.12987012987012986</v>
      </c>
      <c r="Q83" s="196">
        <v>0.34994843588862151</v>
      </c>
      <c r="R83" s="196">
        <v>-3.0498533724340176E-2</v>
      </c>
      <c r="S83" s="196">
        <v>-4.1538985359210079E-2</v>
      </c>
      <c r="T83" s="196">
        <v>-0.19981149858623939</v>
      </c>
      <c r="U83" s="196">
        <v>-0.48693217174859987</v>
      </c>
      <c r="V83" s="196">
        <v>-1</v>
      </c>
      <c r="W83" s="196">
        <v>-0.47095694735790633</v>
      </c>
      <c r="X83"/>
      <c r="Y83"/>
      <c r="Z83"/>
      <c r="AA83"/>
      <c r="AB83"/>
      <c r="AC83"/>
    </row>
    <row r="84" spans="1:29" s="45" customFormat="1" x14ac:dyDescent="0.25">
      <c r="A84" s="196" t="s">
        <v>92</v>
      </c>
      <c r="B84" s="196"/>
      <c r="C84" s="196"/>
      <c r="D84" s="196"/>
      <c r="E84" s="196"/>
      <c r="F84" s="196"/>
      <c r="G84" s="196"/>
      <c r="H84" s="196"/>
      <c r="I84" s="196"/>
      <c r="J84" s="196"/>
      <c r="K84" s="196"/>
      <c r="L84" s="196"/>
      <c r="M84" s="196"/>
      <c r="N84" s="196"/>
      <c r="O84" s="196">
        <v>1.0340391316001072</v>
      </c>
      <c r="P84" s="196">
        <v>-1</v>
      </c>
      <c r="Q84" s="196">
        <v>-0.53224341507720252</v>
      </c>
      <c r="R84" s="196">
        <v>-0.92469790745652813</v>
      </c>
      <c r="S84" s="196">
        <v>0.92023874118285409</v>
      </c>
      <c r="T84" s="196">
        <v>0.64507968631419177</v>
      </c>
      <c r="U84" s="196">
        <v>1.610369206598586</v>
      </c>
      <c r="V84" s="196">
        <v>8.829192546583851</v>
      </c>
      <c r="W84" s="196">
        <v>-0.12187018234012015</v>
      </c>
      <c r="X84"/>
      <c r="Y84"/>
      <c r="Z84"/>
      <c r="AA84"/>
      <c r="AB84"/>
      <c r="AC84"/>
    </row>
    <row r="85" spans="1:29" s="45" customFormat="1" x14ac:dyDescent="0.25">
      <c r="A85" s="198" t="s">
        <v>145</v>
      </c>
      <c r="B85" s="196"/>
      <c r="C85" s="196"/>
      <c r="D85" s="196"/>
      <c r="E85" s="196"/>
      <c r="F85" s="196"/>
      <c r="G85" s="196"/>
      <c r="H85" s="196"/>
      <c r="I85" s="196"/>
      <c r="J85" s="196"/>
      <c r="K85" s="196"/>
      <c r="L85" s="196"/>
      <c r="M85" s="196"/>
      <c r="N85" s="196"/>
      <c r="O85" s="196">
        <v>0</v>
      </c>
      <c r="P85" s="196">
        <v>0</v>
      </c>
      <c r="Q85" s="196">
        <v>0</v>
      </c>
      <c r="R85" s="196">
        <v>-1</v>
      </c>
      <c r="S85" s="196">
        <v>0</v>
      </c>
      <c r="T85" s="196">
        <v>0</v>
      </c>
      <c r="U85" s="196">
        <v>0</v>
      </c>
      <c r="V85" s="196">
        <v>0</v>
      </c>
      <c r="W85" s="196">
        <v>-1</v>
      </c>
      <c r="X85"/>
      <c r="Y85"/>
      <c r="Z85"/>
      <c r="AA85"/>
      <c r="AB85"/>
      <c r="AC85"/>
    </row>
    <row r="86" spans="1:29" s="45" customFormat="1" x14ac:dyDescent="0.25">
      <c r="A86" s="196" t="s">
        <v>93</v>
      </c>
      <c r="B86" s="196"/>
      <c r="C86" s="196"/>
      <c r="D86" s="196"/>
      <c r="E86" s="196"/>
      <c r="F86" s="196"/>
      <c r="G86" s="196"/>
      <c r="H86" s="196"/>
      <c r="I86" s="196"/>
      <c r="J86" s="196"/>
      <c r="K86" s="196"/>
      <c r="L86" s="196"/>
      <c r="M86" s="196"/>
      <c r="N86" s="196"/>
      <c r="O86" s="196">
        <v>1.6050788091068302</v>
      </c>
      <c r="P86" s="196">
        <v>0</v>
      </c>
      <c r="Q86" s="196">
        <v>2.1925675675675675</v>
      </c>
      <c r="R86" s="196">
        <v>0</v>
      </c>
      <c r="S86" s="196">
        <v>42.311475409836063</v>
      </c>
      <c r="T86" s="196">
        <v>66</v>
      </c>
      <c r="U86" s="196">
        <v>10.973684210526315</v>
      </c>
      <c r="V86" s="196">
        <v>146.34090909090909</v>
      </c>
      <c r="W86" s="196">
        <v>0.55409765540976552</v>
      </c>
      <c r="X86"/>
      <c r="Y86"/>
      <c r="Z86"/>
      <c r="AA86"/>
      <c r="AB86"/>
      <c r="AC86"/>
    </row>
    <row r="87" spans="1:29" s="45" customFormat="1" x14ac:dyDescent="0.25">
      <c r="A87" s="196" t="s">
        <v>94</v>
      </c>
      <c r="B87" s="196"/>
      <c r="C87" s="196"/>
      <c r="D87" s="196"/>
      <c r="E87" s="196"/>
      <c r="F87" s="196"/>
      <c r="G87" s="196"/>
      <c r="H87" s="196"/>
      <c r="I87" s="196"/>
      <c r="J87" s="196"/>
      <c r="K87" s="196"/>
      <c r="L87" s="196"/>
      <c r="M87" s="196"/>
      <c r="N87" s="196"/>
      <c r="O87" s="196">
        <v>0</v>
      </c>
      <c r="P87" s="196">
        <v>0</v>
      </c>
      <c r="Q87" s="196">
        <v>0</v>
      </c>
      <c r="R87" s="196">
        <v>0</v>
      </c>
      <c r="S87" s="196">
        <v>0</v>
      </c>
      <c r="T87" s="196">
        <v>0</v>
      </c>
      <c r="U87" s="196">
        <v>0</v>
      </c>
      <c r="V87" s="196">
        <v>0</v>
      </c>
      <c r="W87" s="196">
        <v>0</v>
      </c>
      <c r="X87"/>
      <c r="Y87"/>
      <c r="Z87"/>
      <c r="AA87"/>
      <c r="AB87"/>
      <c r="AC87"/>
    </row>
    <row r="88" spans="1:29" s="45" customFormat="1" x14ac:dyDescent="0.25">
      <c r="A88" s="196" t="s">
        <v>95</v>
      </c>
      <c r="B88" s="196"/>
      <c r="C88" s="196"/>
      <c r="D88" s="196"/>
      <c r="E88" s="196"/>
      <c r="F88" s="196"/>
      <c r="G88" s="196"/>
      <c r="H88" s="196"/>
      <c r="I88" s="196"/>
      <c r="J88" s="196"/>
      <c r="K88" s="196"/>
      <c r="L88" s="196"/>
      <c r="M88" s="196"/>
      <c r="N88" s="196"/>
      <c r="O88" s="196">
        <v>0</v>
      </c>
      <c r="P88" s="196">
        <v>0</v>
      </c>
      <c r="Q88" s="196">
        <v>0</v>
      </c>
      <c r="R88" s="196">
        <v>0</v>
      </c>
      <c r="S88" s="196">
        <v>0</v>
      </c>
      <c r="T88" s="196">
        <v>0</v>
      </c>
      <c r="U88" s="196">
        <v>0</v>
      </c>
      <c r="V88" s="196">
        <v>0</v>
      </c>
      <c r="W88" s="196">
        <v>0</v>
      </c>
      <c r="X88"/>
      <c r="Y88"/>
      <c r="Z88"/>
      <c r="AA88"/>
      <c r="AB88"/>
      <c r="AC88"/>
    </row>
    <row r="89" spans="1:29" s="45" customFormat="1" x14ac:dyDescent="0.25">
      <c r="A89" s="196" t="s">
        <v>96</v>
      </c>
      <c r="B89" s="196"/>
      <c r="C89" s="196"/>
      <c r="D89" s="196"/>
      <c r="E89" s="196"/>
      <c r="F89" s="196"/>
      <c r="G89" s="196"/>
      <c r="H89" s="196"/>
      <c r="I89" s="196"/>
      <c r="J89" s="196"/>
      <c r="K89" s="196"/>
      <c r="L89" s="196"/>
      <c r="M89" s="196"/>
      <c r="N89" s="196"/>
      <c r="O89" s="196">
        <v>-0.58740316604917475</v>
      </c>
      <c r="P89" s="196">
        <v>-1</v>
      </c>
      <c r="Q89" s="196">
        <v>11.285714285714286</v>
      </c>
      <c r="R89" s="196">
        <v>-0.89430894308943087</v>
      </c>
      <c r="S89" s="196">
        <v>45.25</v>
      </c>
      <c r="T89" s="196">
        <v>37</v>
      </c>
      <c r="U89" s="196">
        <v>10.546666666666667</v>
      </c>
      <c r="V89" s="196">
        <v>0</v>
      </c>
      <c r="W89" s="196">
        <v>-6.4144087210680142E-2</v>
      </c>
      <c r="X89"/>
      <c r="Y89"/>
      <c r="Z89"/>
      <c r="AA89"/>
      <c r="AB89"/>
      <c r="AC89"/>
    </row>
    <row r="90" spans="1:29" s="45" customFormat="1" x14ac:dyDescent="0.25">
      <c r="A90" s="196" t="s">
        <v>97</v>
      </c>
      <c r="B90" s="196"/>
      <c r="C90" s="196"/>
      <c r="D90" s="196"/>
      <c r="E90" s="196"/>
      <c r="F90" s="196"/>
      <c r="G90" s="196"/>
      <c r="H90" s="196"/>
      <c r="I90" s="196"/>
      <c r="J90" s="196"/>
      <c r="K90" s="196"/>
      <c r="L90" s="196"/>
      <c r="M90" s="196"/>
      <c r="N90" s="196"/>
      <c r="O90" s="196">
        <v>0</v>
      </c>
      <c r="P90" s="196">
        <v>0</v>
      </c>
      <c r="Q90" s="196">
        <v>0</v>
      </c>
      <c r="R90" s="196">
        <v>0</v>
      </c>
      <c r="S90" s="196">
        <v>0</v>
      </c>
      <c r="T90" s="196">
        <v>0</v>
      </c>
      <c r="U90" s="196">
        <v>0</v>
      </c>
      <c r="V90" s="196">
        <v>0</v>
      </c>
      <c r="W90" s="196">
        <v>0</v>
      </c>
      <c r="X90"/>
      <c r="Y90"/>
      <c r="Z90"/>
      <c r="AA90"/>
      <c r="AB90"/>
      <c r="AC90"/>
    </row>
    <row r="91" spans="1:29" s="45" customFormat="1" x14ac:dyDescent="0.25">
      <c r="A91" s="196" t="s">
        <v>98</v>
      </c>
      <c r="B91" s="196"/>
      <c r="C91" s="196"/>
      <c r="D91" s="196"/>
      <c r="E91" s="196"/>
      <c r="F91" s="196"/>
      <c r="G91" s="196"/>
      <c r="H91" s="196"/>
      <c r="I91" s="196"/>
      <c r="J91" s="196"/>
      <c r="K91" s="196"/>
      <c r="L91" s="196"/>
      <c r="M91" s="196"/>
      <c r="N91" s="196"/>
      <c r="O91" s="196">
        <v>9.3333333333333339</v>
      </c>
      <c r="P91" s="196">
        <v>0</v>
      </c>
      <c r="Q91" s="196">
        <v>0</v>
      </c>
      <c r="R91" s="196">
        <v>0</v>
      </c>
      <c r="S91" s="196">
        <v>0</v>
      </c>
      <c r="T91" s="196">
        <v>0</v>
      </c>
      <c r="U91" s="196">
        <v>0</v>
      </c>
      <c r="V91" s="196">
        <v>0</v>
      </c>
      <c r="W91" s="196">
        <v>1.3880597014925373</v>
      </c>
      <c r="X91"/>
      <c r="Y91"/>
      <c r="Z91"/>
      <c r="AA91"/>
      <c r="AB91"/>
      <c r="AC91"/>
    </row>
    <row r="92" spans="1:29" s="45" customFormat="1" x14ac:dyDescent="0.25">
      <c r="A92" s="196" t="s">
        <v>99</v>
      </c>
      <c r="B92" s="196"/>
      <c r="C92" s="196"/>
      <c r="D92" s="196"/>
      <c r="E92" s="196"/>
      <c r="F92" s="196"/>
      <c r="G92" s="196"/>
      <c r="H92" s="196"/>
      <c r="I92" s="196"/>
      <c r="J92" s="196"/>
      <c r="K92" s="196"/>
      <c r="L92" s="196"/>
      <c r="M92" s="196"/>
      <c r="N92" s="196"/>
      <c r="O92" s="196">
        <v>3.5172413793103448</v>
      </c>
      <c r="P92" s="196">
        <v>0</v>
      </c>
      <c r="Q92" s="196">
        <v>0</v>
      </c>
      <c r="R92" s="196">
        <v>0</v>
      </c>
      <c r="S92" s="196">
        <v>0</v>
      </c>
      <c r="T92" s="196">
        <v>0</v>
      </c>
      <c r="U92" s="196">
        <v>0</v>
      </c>
      <c r="V92" s="196">
        <v>-1</v>
      </c>
      <c r="W92" s="196">
        <v>1.2950819672131149</v>
      </c>
      <c r="X92"/>
      <c r="Y92"/>
      <c r="Z92"/>
      <c r="AA92"/>
      <c r="AB92"/>
      <c r="AC92"/>
    </row>
    <row r="93" spans="1:29" s="45" customFormat="1" x14ac:dyDescent="0.25">
      <c r="A93" s="196" t="s">
        <v>100</v>
      </c>
      <c r="B93" s="196"/>
      <c r="C93" s="196"/>
      <c r="D93" s="196"/>
      <c r="E93" s="196"/>
      <c r="F93" s="196"/>
      <c r="G93" s="196"/>
      <c r="H93" s="196"/>
      <c r="I93" s="196"/>
      <c r="J93" s="196"/>
      <c r="K93" s="196"/>
      <c r="L93" s="196"/>
      <c r="M93" s="196"/>
      <c r="N93" s="196"/>
      <c r="O93" s="196">
        <v>-0.95386158475426275</v>
      </c>
      <c r="P93" s="196">
        <v>-1</v>
      </c>
      <c r="Q93" s="196">
        <v>-1</v>
      </c>
      <c r="R93" s="196">
        <v>-1</v>
      </c>
      <c r="S93" s="196">
        <v>1.8456375838926173</v>
      </c>
      <c r="T93" s="196">
        <v>2.6310679611650487</v>
      </c>
      <c r="U93" s="196">
        <v>29.117647058823529</v>
      </c>
      <c r="V93" s="196">
        <v>-1</v>
      </c>
      <c r="W93" s="196">
        <v>-0.68131609870740306</v>
      </c>
      <c r="X93"/>
      <c r="Y93"/>
      <c r="Z93"/>
      <c r="AA93"/>
      <c r="AB93"/>
      <c r="AC93"/>
    </row>
    <row r="94" spans="1:29" s="45" customFormat="1" x14ac:dyDescent="0.25">
      <c r="A94" s="196" t="s">
        <v>101</v>
      </c>
      <c r="B94" s="196"/>
      <c r="C94" s="196"/>
      <c r="D94" s="196"/>
      <c r="E94" s="196"/>
      <c r="F94" s="196"/>
      <c r="G94" s="196"/>
      <c r="H94" s="196"/>
      <c r="I94" s="196"/>
      <c r="J94" s="196"/>
      <c r="K94" s="196"/>
      <c r="L94" s="196"/>
      <c r="M94" s="196"/>
      <c r="N94" s="196"/>
      <c r="O94" s="196">
        <v>0</v>
      </c>
      <c r="P94" s="196">
        <v>0</v>
      </c>
      <c r="Q94" s="196">
        <v>0</v>
      </c>
      <c r="R94" s="196">
        <v>0</v>
      </c>
      <c r="S94" s="196">
        <v>0</v>
      </c>
      <c r="T94" s="196">
        <v>0</v>
      </c>
      <c r="U94" s="196">
        <v>0</v>
      </c>
      <c r="V94" s="196">
        <v>0</v>
      </c>
      <c r="W94" s="196">
        <v>0</v>
      </c>
      <c r="X94"/>
      <c r="Y94"/>
      <c r="Z94"/>
      <c r="AA94"/>
      <c r="AB94"/>
      <c r="AC94"/>
    </row>
    <row r="95" spans="1:29" s="45" customFormat="1" x14ac:dyDescent="0.25">
      <c r="A95" s="196" t="s">
        <v>102</v>
      </c>
      <c r="B95" s="196"/>
      <c r="C95" s="196"/>
      <c r="D95" s="196"/>
      <c r="E95" s="196"/>
      <c r="F95" s="196"/>
      <c r="G95" s="196"/>
      <c r="H95" s="196"/>
      <c r="I95" s="196"/>
      <c r="J95" s="196"/>
      <c r="K95" s="196"/>
      <c r="L95" s="196"/>
      <c r="M95" s="196"/>
      <c r="N95" s="196"/>
      <c r="O95" s="196">
        <v>2.6551724137931036</v>
      </c>
      <c r="P95" s="196">
        <v>0</v>
      </c>
      <c r="Q95" s="196">
        <v>0</v>
      </c>
      <c r="R95" s="196">
        <v>1.1428571428571428</v>
      </c>
      <c r="S95" s="196">
        <v>53</v>
      </c>
      <c r="T95" s="196">
        <v>18.5</v>
      </c>
      <c r="U95" s="196">
        <v>-1</v>
      </c>
      <c r="V95" s="196">
        <v>0</v>
      </c>
      <c r="W95" s="196">
        <v>-9.1954022988505746E-2</v>
      </c>
      <c r="X95"/>
      <c r="Y95"/>
      <c r="Z95"/>
      <c r="AA95"/>
      <c r="AB95"/>
      <c r="AC95"/>
    </row>
    <row r="96" spans="1:29" s="45" customFormat="1" x14ac:dyDescent="0.25">
      <c r="A96" s="196" t="s">
        <v>103</v>
      </c>
      <c r="B96" s="196"/>
      <c r="C96" s="196"/>
      <c r="D96" s="196"/>
      <c r="E96" s="196"/>
      <c r="F96" s="196"/>
      <c r="G96" s="196"/>
      <c r="H96" s="196"/>
      <c r="I96" s="196"/>
      <c r="J96" s="196"/>
      <c r="K96" s="196"/>
      <c r="L96" s="196"/>
      <c r="M96" s="196"/>
      <c r="N96" s="196"/>
      <c r="O96" s="196">
        <v>0</v>
      </c>
      <c r="P96" s="196">
        <v>0</v>
      </c>
      <c r="Q96" s="196">
        <v>0</v>
      </c>
      <c r="R96" s="196">
        <v>0</v>
      </c>
      <c r="S96" s="196">
        <v>0</v>
      </c>
      <c r="T96" s="196">
        <v>0</v>
      </c>
      <c r="U96" s="196">
        <v>-1</v>
      </c>
      <c r="V96" s="196">
        <v>0</v>
      </c>
      <c r="W96" s="196">
        <v>-1</v>
      </c>
      <c r="X96"/>
      <c r="Y96"/>
      <c r="Z96"/>
      <c r="AA96"/>
      <c r="AB96"/>
      <c r="AC96"/>
    </row>
    <row r="97" spans="1:29" s="45" customFormat="1" x14ac:dyDescent="0.25">
      <c r="A97" s="196" t="s">
        <v>104</v>
      </c>
      <c r="B97" s="196"/>
      <c r="C97" s="196"/>
      <c r="D97" s="196"/>
      <c r="E97" s="196"/>
      <c r="F97" s="196"/>
      <c r="G97" s="196"/>
      <c r="H97" s="196"/>
      <c r="I97" s="196"/>
      <c r="J97" s="196"/>
      <c r="K97" s="196"/>
      <c r="L97" s="196"/>
      <c r="M97" s="196"/>
      <c r="N97" s="196"/>
      <c r="O97" s="196">
        <v>0.31764705882352939</v>
      </c>
      <c r="P97" s="196">
        <v>0</v>
      </c>
      <c r="Q97" s="196">
        <v>0</v>
      </c>
      <c r="R97" s="196">
        <v>-0.42857142857142855</v>
      </c>
      <c r="S97" s="196">
        <v>0</v>
      </c>
      <c r="T97" s="196">
        <v>60</v>
      </c>
      <c r="U97" s="196">
        <v>0</v>
      </c>
      <c r="V97" s="196">
        <v>0</v>
      </c>
      <c r="W97" s="196">
        <v>-0.30789473684210528</v>
      </c>
      <c r="X97"/>
      <c r="Y97"/>
      <c r="Z97"/>
      <c r="AA97"/>
      <c r="AB97"/>
      <c r="AC97"/>
    </row>
    <row r="98" spans="1:29" s="45" customFormat="1" x14ac:dyDescent="0.25">
      <c r="A98" s="196" t="s">
        <v>105</v>
      </c>
      <c r="B98" s="196"/>
      <c r="C98" s="196"/>
      <c r="D98" s="196"/>
      <c r="E98" s="196"/>
      <c r="F98" s="196"/>
      <c r="G98" s="196"/>
      <c r="H98" s="196"/>
      <c r="I98" s="196"/>
      <c r="J98" s="196"/>
      <c r="K98" s="196"/>
      <c r="L98" s="196"/>
      <c r="M98" s="196"/>
      <c r="N98" s="196"/>
      <c r="O98" s="196">
        <v>7.0707070707070704E-2</v>
      </c>
      <c r="P98" s="196">
        <v>0</v>
      </c>
      <c r="Q98" s="196">
        <v>0</v>
      </c>
      <c r="R98" s="196">
        <v>-0.75294117647058822</v>
      </c>
      <c r="S98" s="196">
        <v>53</v>
      </c>
      <c r="T98" s="196">
        <v>7.875</v>
      </c>
      <c r="U98" s="196">
        <v>-1</v>
      </c>
      <c r="V98" s="196">
        <v>0</v>
      </c>
      <c r="W98" s="196">
        <v>-0.3154929577464789</v>
      </c>
      <c r="X98"/>
      <c r="Y98"/>
      <c r="Z98"/>
      <c r="AA98"/>
      <c r="AB98"/>
      <c r="AC98"/>
    </row>
    <row r="99" spans="1:29" s="45" customFormat="1" x14ac:dyDescent="0.25">
      <c r="A99" s="196" t="s">
        <v>106</v>
      </c>
      <c r="B99" s="196"/>
      <c r="C99" s="196"/>
      <c r="D99" s="196"/>
      <c r="E99" s="196"/>
      <c r="F99" s="196"/>
      <c r="G99" s="196"/>
      <c r="H99" s="196"/>
      <c r="I99" s="196"/>
      <c r="J99" s="196"/>
      <c r="K99" s="196"/>
      <c r="L99" s="196"/>
      <c r="M99" s="196"/>
      <c r="N99" s="196"/>
      <c r="O99" s="196">
        <v>0</v>
      </c>
      <c r="P99" s="196">
        <v>0</v>
      </c>
      <c r="Q99" s="196">
        <v>0</v>
      </c>
      <c r="R99" s="196">
        <v>0</v>
      </c>
      <c r="S99" s="196">
        <v>0</v>
      </c>
      <c r="T99" s="196">
        <v>0</v>
      </c>
      <c r="U99" s="196">
        <v>0</v>
      </c>
      <c r="V99" s="196">
        <v>0</v>
      </c>
      <c r="W99" s="196">
        <v>0</v>
      </c>
      <c r="X99"/>
      <c r="Y99"/>
      <c r="Z99"/>
      <c r="AA99"/>
      <c r="AB99"/>
      <c r="AC99"/>
    </row>
    <row r="100" spans="1:29" s="45" customFormat="1" x14ac:dyDescent="0.25">
      <c r="A100" s="196" t="s">
        <v>107</v>
      </c>
      <c r="B100" s="196"/>
      <c r="C100" s="196"/>
      <c r="D100" s="196"/>
      <c r="E100" s="196"/>
      <c r="F100" s="196"/>
      <c r="G100" s="196"/>
      <c r="H100" s="196"/>
      <c r="I100" s="196"/>
      <c r="J100" s="196"/>
      <c r="K100" s="196"/>
      <c r="L100" s="196"/>
      <c r="M100" s="196"/>
      <c r="N100" s="196"/>
      <c r="O100" s="196">
        <v>0</v>
      </c>
      <c r="P100" s="196">
        <v>0</v>
      </c>
      <c r="Q100" s="196">
        <v>0</v>
      </c>
      <c r="R100" s="196">
        <v>0</v>
      </c>
      <c r="S100" s="196">
        <v>0</v>
      </c>
      <c r="T100" s="196">
        <v>0</v>
      </c>
      <c r="U100" s="196">
        <v>0</v>
      </c>
      <c r="V100" s="196">
        <v>0</v>
      </c>
      <c r="W100" s="196">
        <v>0</v>
      </c>
      <c r="X100"/>
      <c r="Y100"/>
      <c r="Z100"/>
      <c r="AA100"/>
      <c r="AB100"/>
      <c r="AC100"/>
    </row>
    <row r="101" spans="1:29" s="45" customFormat="1" x14ac:dyDescent="0.25">
      <c r="A101" s="196" t="s">
        <v>108</v>
      </c>
      <c r="B101" s="196"/>
      <c r="C101" s="196"/>
      <c r="D101" s="196"/>
      <c r="E101" s="196"/>
      <c r="F101" s="196"/>
      <c r="G101" s="196"/>
      <c r="H101" s="196"/>
      <c r="I101" s="196"/>
      <c r="J101" s="196"/>
      <c r="K101" s="196"/>
      <c r="L101" s="196"/>
      <c r="M101" s="196"/>
      <c r="N101" s="196"/>
      <c r="O101" s="196">
        <v>-0.43478260869565216</v>
      </c>
      <c r="P101" s="196">
        <v>0</v>
      </c>
      <c r="Q101" s="196">
        <v>0</v>
      </c>
      <c r="R101" s="196">
        <v>-0.98630136986301364</v>
      </c>
      <c r="S101" s="196">
        <v>37.333333333333336</v>
      </c>
      <c r="T101" s="196">
        <v>0</v>
      </c>
      <c r="U101" s="196">
        <v>-1</v>
      </c>
      <c r="V101" s="196">
        <v>0</v>
      </c>
      <c r="W101" s="196">
        <v>-0.59966216216216217</v>
      </c>
      <c r="X101"/>
      <c r="Y101"/>
      <c r="Z101"/>
      <c r="AA101"/>
      <c r="AB101"/>
      <c r="AC101"/>
    </row>
    <row r="102" spans="1:29" s="45" customFormat="1" x14ac:dyDescent="0.25">
      <c r="A102" s="196" t="s">
        <v>109</v>
      </c>
      <c r="B102" s="196"/>
      <c r="C102" s="196"/>
      <c r="D102" s="196"/>
      <c r="E102" s="196"/>
      <c r="F102" s="196"/>
      <c r="G102" s="196"/>
      <c r="H102" s="196"/>
      <c r="I102" s="196"/>
      <c r="J102" s="196"/>
      <c r="K102" s="196"/>
      <c r="L102" s="196"/>
      <c r="M102" s="196"/>
      <c r="N102" s="196"/>
      <c r="O102" s="196">
        <v>0</v>
      </c>
      <c r="P102" s="196">
        <v>0</v>
      </c>
      <c r="Q102" s="196">
        <v>0</v>
      </c>
      <c r="R102" s="196">
        <v>0</v>
      </c>
      <c r="S102" s="196">
        <v>0</v>
      </c>
      <c r="T102" s="196">
        <v>0</v>
      </c>
      <c r="U102" s="196">
        <v>0</v>
      </c>
      <c r="V102" s="196">
        <v>0</v>
      </c>
      <c r="W102" s="196">
        <v>0</v>
      </c>
      <c r="X102"/>
      <c r="Y102"/>
      <c r="Z102"/>
      <c r="AA102"/>
      <c r="AB102"/>
      <c r="AC102"/>
    </row>
    <row r="103" spans="1:29" s="45" customFormat="1" x14ac:dyDescent="0.25">
      <c r="A103" s="196" t="s">
        <v>110</v>
      </c>
      <c r="B103" s="196"/>
      <c r="C103" s="196"/>
      <c r="D103" s="196"/>
      <c r="E103" s="196"/>
      <c r="F103" s="196"/>
      <c r="G103" s="196"/>
      <c r="H103" s="196"/>
      <c r="I103" s="196"/>
      <c r="J103" s="196"/>
      <c r="K103" s="196"/>
      <c r="L103" s="196"/>
      <c r="M103" s="196"/>
      <c r="N103" s="196"/>
      <c r="O103" s="196">
        <v>0</v>
      </c>
      <c r="P103" s="196">
        <v>0</v>
      </c>
      <c r="Q103" s="196">
        <v>0</v>
      </c>
      <c r="R103" s="196">
        <v>0</v>
      </c>
      <c r="S103" s="196">
        <v>0</v>
      </c>
      <c r="T103" s="196">
        <v>0</v>
      </c>
      <c r="U103" s="196">
        <v>0</v>
      </c>
      <c r="V103" s="196">
        <v>0</v>
      </c>
      <c r="W103" s="196">
        <v>0</v>
      </c>
      <c r="X103"/>
      <c r="Y103"/>
      <c r="Z103"/>
      <c r="AA103"/>
      <c r="AB103"/>
      <c r="AC103"/>
    </row>
    <row r="104" spans="1:29" s="45" customFormat="1" x14ac:dyDescent="0.25">
      <c r="A104" s="196" t="s">
        <v>111</v>
      </c>
      <c r="B104" s="196"/>
      <c r="C104" s="196"/>
      <c r="D104" s="196"/>
      <c r="E104" s="196"/>
      <c r="F104" s="196"/>
      <c r="G104" s="196"/>
      <c r="H104" s="196"/>
      <c r="I104" s="196"/>
      <c r="J104" s="196"/>
      <c r="K104" s="196"/>
      <c r="L104" s="196"/>
      <c r="M104" s="196"/>
      <c r="N104" s="196"/>
      <c r="O104" s="196">
        <v>0</v>
      </c>
      <c r="P104" s="196">
        <v>0</v>
      </c>
      <c r="Q104" s="196">
        <v>0</v>
      </c>
      <c r="R104" s="196">
        <v>0</v>
      </c>
      <c r="S104" s="196">
        <v>0</v>
      </c>
      <c r="T104" s="196">
        <v>0</v>
      </c>
      <c r="U104" s="196">
        <v>0</v>
      </c>
      <c r="V104" s="196">
        <v>0</v>
      </c>
      <c r="W104" s="196">
        <v>0</v>
      </c>
      <c r="X104"/>
      <c r="Y104"/>
      <c r="Z104"/>
      <c r="AA104"/>
      <c r="AB104"/>
      <c r="AC104"/>
    </row>
    <row r="105" spans="1:29" s="45" customFormat="1" x14ac:dyDescent="0.25">
      <c r="A105" s="196" t="s">
        <v>112</v>
      </c>
      <c r="B105" s="196"/>
      <c r="C105" s="196"/>
      <c r="D105" s="196"/>
      <c r="E105" s="196"/>
      <c r="F105" s="196"/>
      <c r="G105" s="196"/>
      <c r="H105" s="196"/>
      <c r="I105" s="196"/>
      <c r="J105" s="196"/>
      <c r="K105" s="196"/>
      <c r="L105" s="196"/>
      <c r="M105" s="196"/>
      <c r="N105" s="196"/>
      <c r="O105" s="196">
        <v>0</v>
      </c>
      <c r="P105" s="196">
        <v>0</v>
      </c>
      <c r="Q105" s="196">
        <v>0</v>
      </c>
      <c r="R105" s="196">
        <v>0</v>
      </c>
      <c r="S105" s="196">
        <v>0</v>
      </c>
      <c r="T105" s="196">
        <v>0</v>
      </c>
      <c r="U105" s="196">
        <v>0</v>
      </c>
      <c r="V105" s="196">
        <v>0</v>
      </c>
      <c r="W105" s="196">
        <v>0</v>
      </c>
      <c r="X105"/>
      <c r="Y105"/>
      <c r="Z105"/>
      <c r="AA105"/>
      <c r="AB105"/>
      <c r="AC105"/>
    </row>
    <row r="106" spans="1:29" s="45" customFormat="1" x14ac:dyDescent="0.25">
      <c r="A106" s="196" t="s">
        <v>113</v>
      </c>
      <c r="B106" s="196"/>
      <c r="C106" s="196"/>
      <c r="D106" s="196"/>
      <c r="E106" s="196"/>
      <c r="F106" s="196"/>
      <c r="G106" s="196"/>
      <c r="H106" s="196"/>
      <c r="I106" s="196"/>
      <c r="J106" s="196"/>
      <c r="K106" s="196"/>
      <c r="L106" s="196"/>
      <c r="M106" s="196"/>
      <c r="N106" s="196"/>
      <c r="O106" s="196">
        <v>0.57055214723926384</v>
      </c>
      <c r="P106" s="196">
        <v>0</v>
      </c>
      <c r="Q106" s="196">
        <v>0</v>
      </c>
      <c r="R106" s="196">
        <v>-1</v>
      </c>
      <c r="S106" s="196">
        <v>-1</v>
      </c>
      <c r="T106" s="196">
        <v>-1</v>
      </c>
      <c r="U106" s="196">
        <v>-1</v>
      </c>
      <c r="V106" s="196">
        <v>0</v>
      </c>
      <c r="W106" s="196">
        <v>-0.67703862660944203</v>
      </c>
      <c r="X106"/>
      <c r="Y106"/>
      <c r="Z106"/>
      <c r="AA106"/>
      <c r="AB106"/>
      <c r="AC106"/>
    </row>
    <row r="107" spans="1:29" s="45" customFormat="1" x14ac:dyDescent="0.25">
      <c r="A107" s="196" t="s">
        <v>114</v>
      </c>
      <c r="B107" s="196"/>
      <c r="C107" s="196"/>
      <c r="D107" s="196"/>
      <c r="E107" s="196"/>
      <c r="F107" s="196"/>
      <c r="G107" s="196"/>
      <c r="H107" s="196"/>
      <c r="I107" s="196"/>
      <c r="J107" s="196"/>
      <c r="K107" s="196"/>
      <c r="L107" s="196"/>
      <c r="M107" s="196"/>
      <c r="N107" s="196"/>
      <c r="O107" s="196">
        <v>0</v>
      </c>
      <c r="P107" s="196">
        <v>0</v>
      </c>
      <c r="Q107" s="196">
        <v>0</v>
      </c>
      <c r="R107" s="196">
        <v>0</v>
      </c>
      <c r="S107" s="196">
        <v>0</v>
      </c>
      <c r="T107" s="196">
        <v>0</v>
      </c>
      <c r="U107" s="196">
        <v>0</v>
      </c>
      <c r="V107" s="196">
        <v>0</v>
      </c>
      <c r="W107" s="196">
        <v>0</v>
      </c>
      <c r="X107"/>
      <c r="Y107"/>
      <c r="Z107"/>
      <c r="AA107"/>
      <c r="AB107"/>
      <c r="AC107"/>
    </row>
    <row r="108" spans="1:29" s="45" customFormat="1" x14ac:dyDescent="0.25">
      <c r="A108" s="196" t="s">
        <v>115</v>
      </c>
      <c r="B108" s="196"/>
      <c r="C108" s="196"/>
      <c r="D108" s="196"/>
      <c r="E108" s="196"/>
      <c r="F108" s="196"/>
      <c r="G108" s="196"/>
      <c r="H108" s="196"/>
      <c r="I108" s="196"/>
      <c r="J108" s="196"/>
      <c r="K108" s="196"/>
      <c r="L108" s="196"/>
      <c r="M108" s="196"/>
      <c r="N108" s="196"/>
      <c r="O108" s="196">
        <v>0</v>
      </c>
      <c r="P108" s="196">
        <v>0</v>
      </c>
      <c r="Q108" s="196">
        <v>0</v>
      </c>
      <c r="R108" s="196">
        <v>0</v>
      </c>
      <c r="S108" s="196">
        <v>0</v>
      </c>
      <c r="T108" s="196">
        <v>0</v>
      </c>
      <c r="U108" s="196">
        <v>0</v>
      </c>
      <c r="V108" s="196">
        <v>0</v>
      </c>
      <c r="W108" s="196">
        <v>0</v>
      </c>
      <c r="X108"/>
      <c r="Y108"/>
      <c r="Z108"/>
      <c r="AA108"/>
      <c r="AB108"/>
      <c r="AC108"/>
    </row>
    <row r="109" spans="1:29" s="45" customFormat="1" x14ac:dyDescent="0.25">
      <c r="A109" s="196" t="s">
        <v>24</v>
      </c>
      <c r="B109" s="196"/>
      <c r="C109" s="196"/>
      <c r="D109" s="196"/>
      <c r="E109" s="196"/>
      <c r="F109" s="196"/>
      <c r="G109" s="196"/>
      <c r="H109" s="196"/>
      <c r="I109" s="196"/>
      <c r="J109" s="196"/>
      <c r="K109" s="196"/>
      <c r="L109" s="196"/>
      <c r="M109" s="196"/>
      <c r="N109" s="196"/>
      <c r="O109" s="196">
        <v>-0.40995607613469986</v>
      </c>
      <c r="P109" s="196">
        <v>3.2568807339449539</v>
      </c>
      <c r="Q109" s="196">
        <v>1.2032168607875762</v>
      </c>
      <c r="R109" s="196">
        <v>5.9047965116279071E-2</v>
      </c>
      <c r="S109" s="196">
        <v>33.980540540540538</v>
      </c>
      <c r="T109" s="196">
        <v>-0.9649604569420035</v>
      </c>
      <c r="U109" s="196">
        <v>-0.37635379061371843</v>
      </c>
      <c r="V109" s="196">
        <v>-0.34745987531502853</v>
      </c>
      <c r="W109" s="196">
        <v>-0.12576473245411604</v>
      </c>
      <c r="X109"/>
      <c r="Y109"/>
      <c r="Z109"/>
      <c r="AA109"/>
      <c r="AB109"/>
      <c r="AC109"/>
    </row>
    <row r="110" spans="1:29" x14ac:dyDescent="0.25">
      <c r="A110" s="49" t="s">
        <v>20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>
        <v>8.2415130625698205E-2</v>
      </c>
      <c r="P110" s="49">
        <v>1.6546549977984087E-2</v>
      </c>
      <c r="Q110" s="49">
        <v>4.2435324099044082E-2</v>
      </c>
      <c r="R110" s="49">
        <v>0.6396195958199612</v>
      </c>
      <c r="S110" s="49">
        <v>0.20284732109840897</v>
      </c>
      <c r="T110" s="49">
        <v>1.5748717026175255E-2</v>
      </c>
      <c r="U110" s="49">
        <v>0.1132533469800847</v>
      </c>
      <c r="V110" s="49">
        <v>-3.2218820150522624E-2</v>
      </c>
      <c r="W110" s="49">
        <v>-0.28252135999620498</v>
      </c>
    </row>
    <row r="119" spans="1:1" x14ac:dyDescent="0.25">
      <c r="A119" s="134" t="s">
        <v>173</v>
      </c>
    </row>
    <row r="120" spans="1:1" x14ac:dyDescent="0.25">
      <c r="A120" s="134" t="s">
        <v>174</v>
      </c>
    </row>
    <row r="121" spans="1:1" x14ac:dyDescent="0.25">
      <c r="A121" s="134" t="s">
        <v>175</v>
      </c>
    </row>
    <row r="122" spans="1:1" x14ac:dyDescent="0.25">
      <c r="A122" s="135" t="s">
        <v>176</v>
      </c>
    </row>
  </sheetData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hyperlinks>
    <hyperlink ref="A122" r:id="rId3"/>
  </hyperlinks>
  <pageMargins left="0.7" right="0.7" top="0.75" bottom="0.75" header="0.3" footer="0.3"/>
  <pageSetup paperSize="9" orientation="portrait" horizontalDpi="4294967295" verticalDpi="4294967295" r:id="rId4"/>
  <drawing r:id="rId5"/>
  <extLst>
    <ext xmlns:x14="http://schemas.microsoft.com/office/spreadsheetml/2009/9/main" uri="{A8765BA9-456A-4dab-B4F3-ACF838C121DE}">
      <x14:slicerList>
        <x14:slicer r:id="rId6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W15422"/>
  <sheetViews>
    <sheetView showGridLines="0" zoomScale="80" zoomScaleNormal="80" workbookViewId="0">
      <pane xSplit="8" ySplit="1" topLeftCell="I15390" activePane="bottomRight" state="frozen"/>
      <selection activeCell="P35" sqref="P35"/>
      <selection pane="topRight" activeCell="P35" sqref="P35"/>
      <selection pane="bottomLeft" activeCell="P35" sqref="P35"/>
      <selection pane="bottomRight" activeCell="D15422" sqref="D15422"/>
    </sheetView>
  </sheetViews>
  <sheetFormatPr baseColWidth="10" defaultRowHeight="15" x14ac:dyDescent="0.25"/>
  <cols>
    <col min="1" max="1" width="8.42578125" style="5" customWidth="1"/>
    <col min="2" max="2" width="11" style="5"/>
    <col min="3" max="3" width="19.140625" style="5" customWidth="1"/>
    <col min="4" max="5" width="11" style="3"/>
    <col min="7" max="7" width="8.85546875" style="86" customWidth="1"/>
    <col min="8" max="8" width="10" style="86" bestFit="1" customWidth="1"/>
    <col min="9" max="54" width="10.5703125" style="85" customWidth="1"/>
    <col min="55" max="55" width="38.85546875" style="86" customWidth="1"/>
    <col min="59" max="64" width="12.7109375" customWidth="1"/>
    <col min="65" max="65" width="24.85546875" style="106" bestFit="1" customWidth="1"/>
    <col min="66" max="68" width="18.7109375" style="106" customWidth="1"/>
    <col min="69" max="69" width="19.42578125" style="106" bestFit="1" customWidth="1"/>
  </cols>
  <sheetData>
    <row r="1" spans="1:75" s="1" customFormat="1" ht="58.7" customHeight="1" x14ac:dyDescent="0.25">
      <c r="A1" s="4" t="s">
        <v>0</v>
      </c>
      <c r="B1" s="4" t="s">
        <v>1</v>
      </c>
      <c r="C1" s="4" t="s">
        <v>2</v>
      </c>
      <c r="D1" s="2" t="s">
        <v>3</v>
      </c>
      <c r="E1" s="2"/>
      <c r="G1" s="91" t="s">
        <v>0</v>
      </c>
      <c r="H1" s="91" t="s">
        <v>1</v>
      </c>
      <c r="I1" s="92" t="s">
        <v>67</v>
      </c>
      <c r="J1" s="92" t="s">
        <v>68</v>
      </c>
      <c r="K1" s="92" t="s">
        <v>30</v>
      </c>
      <c r="L1" s="92" t="s">
        <v>33</v>
      </c>
      <c r="M1" s="92" t="s">
        <v>36</v>
      </c>
      <c r="N1" s="92" t="s">
        <v>38</v>
      </c>
      <c r="O1" s="92" t="s">
        <v>41</v>
      </c>
      <c r="P1" s="92" t="s">
        <v>44</v>
      </c>
      <c r="Q1" s="92" t="s">
        <v>47</v>
      </c>
      <c r="R1" s="92" t="s">
        <v>50</v>
      </c>
      <c r="S1" s="92" t="s">
        <v>53</v>
      </c>
      <c r="T1" s="92" t="s">
        <v>56</v>
      </c>
      <c r="U1" s="92" t="s">
        <v>59</v>
      </c>
      <c r="V1" s="92" t="s">
        <v>62</v>
      </c>
      <c r="W1" s="92" t="s">
        <v>29</v>
      </c>
      <c r="X1" s="92" t="s">
        <v>65</v>
      </c>
      <c r="Y1" s="92" t="s">
        <v>28</v>
      </c>
      <c r="Z1" s="92" t="s">
        <v>69</v>
      </c>
      <c r="AA1" s="92" t="s">
        <v>35</v>
      </c>
      <c r="AB1" s="92" t="s">
        <v>37</v>
      </c>
      <c r="AC1" s="92" t="s">
        <v>144</v>
      </c>
      <c r="AD1" s="92" t="s">
        <v>40</v>
      </c>
      <c r="AE1" s="92" t="s">
        <v>43</v>
      </c>
      <c r="AF1" s="92" t="s">
        <v>46</v>
      </c>
      <c r="AG1" s="92" t="s">
        <v>49</v>
      </c>
      <c r="AH1" s="92" t="s">
        <v>52</v>
      </c>
      <c r="AI1" s="92" t="s">
        <v>55</v>
      </c>
      <c r="AJ1" s="92" t="s">
        <v>58</v>
      </c>
      <c r="AK1" s="92" t="s">
        <v>61</v>
      </c>
      <c r="AL1" s="92" t="s">
        <v>31</v>
      </c>
      <c r="AM1" s="92" t="s">
        <v>34</v>
      </c>
      <c r="AN1" s="92" t="s">
        <v>70</v>
      </c>
      <c r="AO1" s="92" t="s">
        <v>39</v>
      </c>
      <c r="AP1" s="92" t="s">
        <v>42</v>
      </c>
      <c r="AQ1" s="92" t="s">
        <v>45</v>
      </c>
      <c r="AR1" s="92" t="s">
        <v>48</v>
      </c>
      <c r="AS1" s="92" t="s">
        <v>51</v>
      </c>
      <c r="AT1" s="92" t="s">
        <v>54</v>
      </c>
      <c r="AU1" s="92" t="s">
        <v>57</v>
      </c>
      <c r="AV1" s="92" t="s">
        <v>60</v>
      </c>
      <c r="AW1" s="92" t="s">
        <v>63</v>
      </c>
      <c r="AX1" s="92" t="s">
        <v>64</v>
      </c>
      <c r="AY1" s="92" t="s">
        <v>71</v>
      </c>
      <c r="AZ1" s="92" t="s">
        <v>72</v>
      </c>
      <c r="BA1" s="92" t="s">
        <v>23</v>
      </c>
      <c r="BB1" s="92" t="s">
        <v>16</v>
      </c>
      <c r="BC1" s="91" t="s">
        <v>18</v>
      </c>
      <c r="BF1" s="104" t="s">
        <v>165</v>
      </c>
      <c r="BG1" s="34" t="s">
        <v>160</v>
      </c>
      <c r="BH1" s="34" t="s">
        <v>161</v>
      </c>
      <c r="BI1" s="34" t="s">
        <v>162</v>
      </c>
      <c r="BJ1" s="34" t="s">
        <v>163</v>
      </c>
      <c r="BK1" s="34" t="s">
        <v>16</v>
      </c>
      <c r="BL1" s="105" t="s">
        <v>164</v>
      </c>
      <c r="BM1" s="34" t="s">
        <v>166</v>
      </c>
      <c r="BN1" s="34" t="s">
        <v>167</v>
      </c>
      <c r="BO1" s="34" t="s">
        <v>168</v>
      </c>
      <c r="BP1" s="34" t="s">
        <v>169</v>
      </c>
      <c r="BQ1" s="34" t="s">
        <v>170</v>
      </c>
      <c r="BT1" s="193" t="s">
        <v>172</v>
      </c>
      <c r="BU1" s="193"/>
      <c r="BV1" s="193" t="s">
        <v>171</v>
      </c>
      <c r="BW1" s="193"/>
    </row>
    <row r="2" spans="1:75" x14ac:dyDescent="0.25">
      <c r="A2" s="5">
        <v>1995</v>
      </c>
      <c r="B2" s="5" t="s">
        <v>6</v>
      </c>
      <c r="C2" s="5" t="s">
        <v>67</v>
      </c>
      <c r="D2" s="3">
        <v>998633</v>
      </c>
      <c r="G2" s="86">
        <v>1995</v>
      </c>
      <c r="H2" s="86" t="s">
        <v>6</v>
      </c>
      <c r="I2" s="88">
        <v>998633</v>
      </c>
      <c r="J2" s="88">
        <v>69331</v>
      </c>
      <c r="K2" s="88">
        <v>122681</v>
      </c>
      <c r="L2" s="88">
        <v>190454</v>
      </c>
      <c r="M2" s="88">
        <v>72966</v>
      </c>
      <c r="N2" s="88">
        <v>48090</v>
      </c>
      <c r="O2" s="88">
        <v>575903</v>
      </c>
      <c r="P2" s="88">
        <v>102361</v>
      </c>
      <c r="Q2" s="88">
        <v>333738</v>
      </c>
      <c r="R2" s="88">
        <v>194502</v>
      </c>
      <c r="S2" s="88">
        <v>1096492</v>
      </c>
      <c r="T2" s="88">
        <v>578304</v>
      </c>
      <c r="U2" s="88">
        <v>353854</v>
      </c>
      <c r="V2" s="88">
        <v>480828</v>
      </c>
      <c r="W2" s="88">
        <v>907110</v>
      </c>
      <c r="X2" s="88">
        <v>343581</v>
      </c>
      <c r="Y2" s="88">
        <v>847386</v>
      </c>
      <c r="Z2" s="88">
        <v>0</v>
      </c>
      <c r="AA2" s="88">
        <v>0</v>
      </c>
      <c r="AB2" s="88">
        <v>2545</v>
      </c>
      <c r="AC2" s="88">
        <v>0</v>
      </c>
      <c r="AD2" s="88">
        <v>3328</v>
      </c>
      <c r="AE2" s="88">
        <v>0</v>
      </c>
      <c r="AF2" s="88">
        <v>0</v>
      </c>
      <c r="AG2" s="88">
        <v>1529</v>
      </c>
      <c r="AH2" s="88">
        <v>0</v>
      </c>
      <c r="AI2" s="88">
        <v>0</v>
      </c>
      <c r="AJ2" s="88">
        <v>0</v>
      </c>
      <c r="AK2" s="88">
        <v>1033</v>
      </c>
      <c r="AL2" s="88">
        <v>0</v>
      </c>
      <c r="AM2" s="88">
        <v>0</v>
      </c>
      <c r="AN2" s="88">
        <v>0</v>
      </c>
      <c r="AO2" s="88">
        <v>0</v>
      </c>
      <c r="AP2" s="88">
        <v>1480</v>
      </c>
      <c r="AQ2" s="88">
        <v>0</v>
      </c>
      <c r="AR2" s="88">
        <v>0</v>
      </c>
      <c r="AS2" s="88">
        <v>0</v>
      </c>
      <c r="AT2" s="88">
        <v>2931</v>
      </c>
      <c r="AU2" s="88">
        <v>0</v>
      </c>
      <c r="AV2" s="88">
        <v>0</v>
      </c>
      <c r="AW2" s="88">
        <v>0</v>
      </c>
      <c r="AX2" s="88">
        <v>1473</v>
      </c>
      <c r="AY2" s="88">
        <v>48903</v>
      </c>
      <c r="AZ2" s="88">
        <v>51239</v>
      </c>
      <c r="BA2" s="88">
        <v>0</v>
      </c>
      <c r="BB2" s="88">
        <f t="shared" ref="BB2:BB65" si="0">SUM(I2:BA2)</f>
        <v>7430675</v>
      </c>
      <c r="BC2" s="91"/>
      <c r="BF2" s="103">
        <v>34881</v>
      </c>
      <c r="BG2" s="37">
        <v>7316214</v>
      </c>
      <c r="BH2" s="37">
        <v>57123</v>
      </c>
      <c r="BI2" s="37">
        <v>57338</v>
      </c>
      <c r="BJ2" s="37">
        <f>+SAR_BolxEst2[[#This Row],[Ajuste meses anteriores]]</f>
        <v>0</v>
      </c>
      <c r="BK2" s="37">
        <f>SUM(BG2:BJ2)</f>
        <v>7430675</v>
      </c>
      <c r="BL2" s="102">
        <f>+SAR_BolxEst2[[#This Row],[TOTAL]]-BK2</f>
        <v>0</v>
      </c>
      <c r="BT2" s="89">
        <f>SUMIFS(SAR_BolxEst2[[#This Row],[Once]:[Ajuste meses anteriores]],SAR_BolxEst2[[#This Row],[Once]:[Ajuste meses anteriores]],"&gt;="&amp;LARGE(SAR_BolxEst2[[#This Row],[Once]:[Ajuste meses anteriores]],8))</f>
        <v>5838510</v>
      </c>
      <c r="BU2" s="90">
        <f>+BT2/SAR_BolxEst2[[#This Row],[TOTAL]]</f>
        <v>0.78573077143059011</v>
      </c>
      <c r="BV2" s="89">
        <f>+SAR_BolxEst2[[#This Row],[TOTAL]]-BT2</f>
        <v>1592165</v>
      </c>
      <c r="BW2" s="90">
        <f>+BV2/SAR_BolxEst2[[#This Row],[TOTAL]]</f>
        <v>0.21426922856940991</v>
      </c>
    </row>
    <row r="3" spans="1:75" x14ac:dyDescent="0.25">
      <c r="A3" s="5">
        <v>1995</v>
      </c>
      <c r="B3" s="5" t="s">
        <v>7</v>
      </c>
      <c r="C3" s="5" t="s">
        <v>67</v>
      </c>
      <c r="D3" s="3">
        <v>1014666</v>
      </c>
      <c r="G3" s="86">
        <v>1995</v>
      </c>
      <c r="H3" s="86" t="s">
        <v>7</v>
      </c>
      <c r="I3" s="87">
        <v>1014666</v>
      </c>
      <c r="J3" s="87">
        <v>79313</v>
      </c>
      <c r="K3" s="87">
        <v>134869</v>
      </c>
      <c r="L3" s="87">
        <v>201324</v>
      </c>
      <c r="M3" s="87">
        <v>79460</v>
      </c>
      <c r="N3" s="87">
        <v>52484</v>
      </c>
      <c r="O3" s="87">
        <v>621334</v>
      </c>
      <c r="P3" s="87">
        <v>114010</v>
      </c>
      <c r="Q3" s="87">
        <v>368781</v>
      </c>
      <c r="R3" s="87">
        <v>214575</v>
      </c>
      <c r="S3" s="87">
        <v>1179631</v>
      </c>
      <c r="T3" s="87">
        <v>630032</v>
      </c>
      <c r="U3" s="87">
        <v>377367</v>
      </c>
      <c r="V3" s="87">
        <v>515607</v>
      </c>
      <c r="W3" s="87">
        <v>954493</v>
      </c>
      <c r="X3" s="87">
        <v>367478</v>
      </c>
      <c r="Y3" s="87">
        <v>890847</v>
      </c>
      <c r="Z3" s="87">
        <v>0</v>
      </c>
      <c r="AA3" s="87">
        <v>0</v>
      </c>
      <c r="AB3" s="87">
        <v>16864</v>
      </c>
      <c r="AC3" s="88">
        <v>0</v>
      </c>
      <c r="AD3" s="87">
        <v>12119</v>
      </c>
      <c r="AE3" s="87">
        <v>0</v>
      </c>
      <c r="AF3" s="87">
        <v>0</v>
      </c>
      <c r="AG3" s="87">
        <v>5808</v>
      </c>
      <c r="AH3" s="87">
        <v>0</v>
      </c>
      <c r="AI3" s="87">
        <v>0</v>
      </c>
      <c r="AJ3" s="87">
        <v>0</v>
      </c>
      <c r="AK3" s="87">
        <v>3160</v>
      </c>
      <c r="AL3" s="87">
        <v>0</v>
      </c>
      <c r="AM3" s="87">
        <v>0</v>
      </c>
      <c r="AN3" s="87">
        <v>0</v>
      </c>
      <c r="AO3" s="87">
        <v>0</v>
      </c>
      <c r="AP3" s="87">
        <v>6671</v>
      </c>
      <c r="AQ3" s="87">
        <v>0</v>
      </c>
      <c r="AR3" s="87">
        <v>0</v>
      </c>
      <c r="AS3" s="87">
        <v>0</v>
      </c>
      <c r="AT3" s="87">
        <v>8063</v>
      </c>
      <c r="AU3" s="87">
        <v>0</v>
      </c>
      <c r="AV3" s="87">
        <v>0</v>
      </c>
      <c r="AW3" s="87">
        <v>0</v>
      </c>
      <c r="AX3" s="87">
        <v>5828</v>
      </c>
      <c r="AY3" s="87">
        <v>48745</v>
      </c>
      <c r="AZ3" s="87">
        <v>52796</v>
      </c>
      <c r="BA3" s="87">
        <v>0</v>
      </c>
      <c r="BB3" s="85">
        <f t="shared" si="0"/>
        <v>7956325</v>
      </c>
      <c r="BC3" s="85"/>
      <c r="BF3" s="103">
        <v>34912</v>
      </c>
      <c r="BG3" s="37">
        <v>7796271</v>
      </c>
      <c r="BH3" s="37">
        <v>73358</v>
      </c>
      <c r="BI3" s="37">
        <v>86696</v>
      </c>
      <c r="BJ3" s="37">
        <f>+SAR_BolxEst2[[#This Row],[Ajuste meses anteriores]]</f>
        <v>0</v>
      </c>
      <c r="BK3" s="37">
        <f>SUM(BG3:BI3)+SAR_BolxEst2[[#This Row],[Ajuste meses anteriores]]</f>
        <v>7956325</v>
      </c>
      <c r="BL3" s="102">
        <f>+SAR_BolxEst2[[#This Row],[TOTAL]]-BK3</f>
        <v>0</v>
      </c>
      <c r="BT3" s="89">
        <f>SUMIFS(SAR_BolxEst2[[#This Row],[Once]:[Ajuste meses anteriores]],SAR_BolxEst2[[#This Row],[Once]:[Ajuste meses anteriores]],"&gt;="&amp;LARGE(SAR_BolxEst2[[#This Row],[Once]:[Ajuste meses anteriores]],8))</f>
        <v>6183977</v>
      </c>
      <c r="BU3" s="90">
        <f>+BT3/SAR_BolxEst2[[#This Row],[TOTAL]]</f>
        <v>0.77724037165399851</v>
      </c>
      <c r="BV3" s="89">
        <f>+SAR_BolxEst2[[#This Row],[TOTAL]]-BT3</f>
        <v>1772348</v>
      </c>
      <c r="BW3" s="90">
        <f>+BV3/SAR_BolxEst2[[#This Row],[TOTAL]]</f>
        <v>0.22275962834600146</v>
      </c>
    </row>
    <row r="4" spans="1:75" x14ac:dyDescent="0.25">
      <c r="A4" s="5">
        <v>1995</v>
      </c>
      <c r="B4" s="5" t="s">
        <v>8</v>
      </c>
      <c r="C4" s="5" t="s">
        <v>67</v>
      </c>
      <c r="D4" s="3">
        <v>1014704</v>
      </c>
      <c r="G4" s="86">
        <v>1995</v>
      </c>
      <c r="H4" s="86" t="s">
        <v>8</v>
      </c>
      <c r="I4" s="87">
        <v>1014704</v>
      </c>
      <c r="J4" s="87">
        <v>74493</v>
      </c>
      <c r="K4" s="87">
        <v>134482</v>
      </c>
      <c r="L4" s="87">
        <v>201540</v>
      </c>
      <c r="M4" s="87">
        <v>80430</v>
      </c>
      <c r="N4" s="87">
        <v>51951</v>
      </c>
      <c r="O4" s="87">
        <v>611113</v>
      </c>
      <c r="P4" s="87">
        <v>113217</v>
      </c>
      <c r="Q4" s="87">
        <v>365168</v>
      </c>
      <c r="R4" s="87">
        <v>217567</v>
      </c>
      <c r="S4" s="87">
        <v>1144667</v>
      </c>
      <c r="T4" s="87">
        <v>627365</v>
      </c>
      <c r="U4" s="87">
        <v>366572</v>
      </c>
      <c r="V4" s="87">
        <v>497894</v>
      </c>
      <c r="W4" s="87">
        <v>917300</v>
      </c>
      <c r="X4" s="87">
        <v>356245</v>
      </c>
      <c r="Y4" s="87">
        <v>862680</v>
      </c>
      <c r="Z4" s="87">
        <v>0</v>
      </c>
      <c r="AA4" s="87">
        <v>0</v>
      </c>
      <c r="AB4" s="87">
        <v>22302</v>
      </c>
      <c r="AC4" s="88">
        <v>0</v>
      </c>
      <c r="AD4" s="87">
        <v>15211</v>
      </c>
      <c r="AE4" s="87">
        <v>0</v>
      </c>
      <c r="AF4" s="87">
        <v>0</v>
      </c>
      <c r="AG4" s="87">
        <v>9761</v>
      </c>
      <c r="AH4" s="87">
        <v>0</v>
      </c>
      <c r="AI4" s="87">
        <v>0</v>
      </c>
      <c r="AJ4" s="87">
        <v>0</v>
      </c>
      <c r="AK4" s="87">
        <v>3667</v>
      </c>
      <c r="AL4" s="87">
        <v>0</v>
      </c>
      <c r="AM4" s="87">
        <v>0</v>
      </c>
      <c r="AN4" s="87">
        <v>0</v>
      </c>
      <c r="AO4" s="87">
        <v>0</v>
      </c>
      <c r="AP4" s="87">
        <v>11058</v>
      </c>
      <c r="AQ4" s="87">
        <v>0</v>
      </c>
      <c r="AR4" s="87">
        <v>0</v>
      </c>
      <c r="AS4" s="87">
        <v>0</v>
      </c>
      <c r="AT4" s="87">
        <v>16057</v>
      </c>
      <c r="AU4" s="87">
        <v>0</v>
      </c>
      <c r="AV4" s="87">
        <v>0</v>
      </c>
      <c r="AW4" s="87">
        <v>0</v>
      </c>
      <c r="AX4" s="87">
        <v>8142</v>
      </c>
      <c r="AY4" s="87">
        <v>59121</v>
      </c>
      <c r="AZ4" s="87">
        <v>59299</v>
      </c>
      <c r="BA4" s="87">
        <v>0</v>
      </c>
      <c r="BB4" s="85">
        <f t="shared" si="0"/>
        <v>7842006</v>
      </c>
      <c r="BC4" s="85"/>
      <c r="BF4" s="103">
        <v>34943</v>
      </c>
      <c r="BG4" s="37">
        <v>7637388</v>
      </c>
      <c r="BH4" s="37">
        <v>94556</v>
      </c>
      <c r="BI4" s="37">
        <v>110062</v>
      </c>
      <c r="BJ4" s="37">
        <f>+SAR_BolxEst2[[#This Row],[Ajuste meses anteriores]]</f>
        <v>0</v>
      </c>
      <c r="BK4" s="37">
        <f>SUM(BG4:BI4)+SAR_BolxEst2[[#This Row],[Ajuste meses anteriores]]</f>
        <v>7842006</v>
      </c>
      <c r="BL4" s="102">
        <f>+SAR_BolxEst2[[#This Row],[TOTAL]]-BK4</f>
        <v>0</v>
      </c>
      <c r="BT4" s="89">
        <f>SUMIFS(SAR_BolxEst2[[#This Row],[Once]:[Ajuste meses anteriores]],SAR_BolxEst2[[#This Row],[Once]:[Ajuste meses anteriores]],"&gt;="&amp;LARGE(SAR_BolxEst2[[#This Row],[Once]:[Ajuste meses anteriores]],8))</f>
        <v>6042295</v>
      </c>
      <c r="BU4" s="90">
        <f>+BT4/SAR_BolxEst2[[#This Row],[TOTAL]]</f>
        <v>0.77050374610781991</v>
      </c>
      <c r="BV4" s="89">
        <f>+SAR_BolxEst2[[#This Row],[TOTAL]]-BT4</f>
        <v>1799711</v>
      </c>
      <c r="BW4" s="90">
        <f>+BV4/SAR_BolxEst2[[#This Row],[TOTAL]]</f>
        <v>0.22949625389218015</v>
      </c>
    </row>
    <row r="5" spans="1:75" x14ac:dyDescent="0.25">
      <c r="A5" s="5">
        <v>1995</v>
      </c>
      <c r="B5" s="5" t="s">
        <v>9</v>
      </c>
      <c r="C5" s="5" t="s">
        <v>67</v>
      </c>
      <c r="D5" s="3">
        <v>1039982</v>
      </c>
      <c r="G5" s="86">
        <v>1995</v>
      </c>
      <c r="H5" s="86" t="s">
        <v>9</v>
      </c>
      <c r="I5" s="87">
        <v>1039982</v>
      </c>
      <c r="J5" s="87">
        <v>76885</v>
      </c>
      <c r="K5" s="87">
        <v>136308</v>
      </c>
      <c r="L5" s="87">
        <v>208296</v>
      </c>
      <c r="M5" s="87">
        <v>82507</v>
      </c>
      <c r="N5" s="87">
        <v>54305</v>
      </c>
      <c r="O5" s="87">
        <v>632766</v>
      </c>
      <c r="P5" s="87">
        <v>118320</v>
      </c>
      <c r="Q5" s="87">
        <v>379123</v>
      </c>
      <c r="R5" s="87">
        <v>226623</v>
      </c>
      <c r="S5" s="87">
        <v>1181170</v>
      </c>
      <c r="T5" s="87">
        <v>640189</v>
      </c>
      <c r="U5" s="87">
        <v>382362</v>
      </c>
      <c r="V5" s="87">
        <v>517015</v>
      </c>
      <c r="W5" s="87">
        <v>951188</v>
      </c>
      <c r="X5" s="87">
        <v>367167</v>
      </c>
      <c r="Y5" s="87">
        <v>909321</v>
      </c>
      <c r="Z5" s="87">
        <v>0</v>
      </c>
      <c r="AA5" s="87">
        <v>0</v>
      </c>
      <c r="AB5" s="87">
        <v>27209</v>
      </c>
      <c r="AC5" s="88">
        <v>0</v>
      </c>
      <c r="AD5" s="87">
        <v>16602</v>
      </c>
      <c r="AE5" s="87">
        <v>0</v>
      </c>
      <c r="AF5" s="87">
        <v>0</v>
      </c>
      <c r="AG5" s="87">
        <v>10807</v>
      </c>
      <c r="AH5" s="87">
        <v>0</v>
      </c>
      <c r="AI5" s="87">
        <v>0</v>
      </c>
      <c r="AJ5" s="87">
        <v>0</v>
      </c>
      <c r="AK5" s="87">
        <v>3943</v>
      </c>
      <c r="AL5" s="87">
        <v>0</v>
      </c>
      <c r="AM5" s="87">
        <v>0</v>
      </c>
      <c r="AN5" s="87">
        <v>0</v>
      </c>
      <c r="AO5" s="87">
        <v>0</v>
      </c>
      <c r="AP5" s="87">
        <v>12402</v>
      </c>
      <c r="AQ5" s="87">
        <v>0</v>
      </c>
      <c r="AR5" s="87">
        <v>0</v>
      </c>
      <c r="AS5" s="87">
        <v>0</v>
      </c>
      <c r="AT5" s="87">
        <v>25838</v>
      </c>
      <c r="AU5" s="87">
        <v>0</v>
      </c>
      <c r="AV5" s="87">
        <v>0</v>
      </c>
      <c r="AW5" s="87">
        <v>0</v>
      </c>
      <c r="AX5" s="87">
        <v>8764</v>
      </c>
      <c r="AY5" s="87">
        <v>66500</v>
      </c>
      <c r="AZ5" s="87">
        <v>63269</v>
      </c>
      <c r="BA5" s="87">
        <v>0</v>
      </c>
      <c r="BB5" s="85">
        <f t="shared" si="0"/>
        <v>8138861</v>
      </c>
      <c r="BC5" s="85"/>
      <c r="BF5" s="103">
        <v>34973</v>
      </c>
      <c r="BG5" s="37">
        <v>7903527</v>
      </c>
      <c r="BH5" s="37">
        <v>110273</v>
      </c>
      <c r="BI5" s="37">
        <v>125061</v>
      </c>
      <c r="BJ5" s="37">
        <f>+SAR_BolxEst2[[#This Row],[Ajuste meses anteriores]]</f>
        <v>0</v>
      </c>
      <c r="BK5" s="37">
        <f>SUM(BG5:BI5)+SAR_BolxEst2[[#This Row],[Ajuste meses anteriores]]</f>
        <v>8138861</v>
      </c>
      <c r="BL5" s="102">
        <f>+SAR_BolxEst2[[#This Row],[TOTAL]]-BK5</f>
        <v>0</v>
      </c>
      <c r="BT5" s="89">
        <f>SUMIFS(SAR_BolxEst2[[#This Row],[Once]:[Ajuste meses anteriores]],SAR_BolxEst2[[#This Row],[Once]:[Ajuste meses anteriores]],"&gt;="&amp;LARGE(SAR_BolxEst2[[#This Row],[Once]:[Ajuste meses anteriores]],8))</f>
        <v>6253993</v>
      </c>
      <c r="BU5" s="90">
        <f>+BT5/SAR_BolxEst2[[#This Row],[TOTAL]]</f>
        <v>0.76841132930025469</v>
      </c>
      <c r="BV5" s="89">
        <f>+SAR_BolxEst2[[#This Row],[TOTAL]]-BT5</f>
        <v>1884868</v>
      </c>
      <c r="BW5" s="90">
        <f>+BV5/SAR_BolxEst2[[#This Row],[TOTAL]]</f>
        <v>0.23158867069974534</v>
      </c>
    </row>
    <row r="6" spans="1:75" x14ac:dyDescent="0.25">
      <c r="A6" s="5">
        <v>1995</v>
      </c>
      <c r="B6" s="5" t="s">
        <v>10</v>
      </c>
      <c r="C6" s="5" t="s">
        <v>67</v>
      </c>
      <c r="D6" s="3">
        <v>1024774</v>
      </c>
      <c r="G6" s="86">
        <v>1995</v>
      </c>
      <c r="H6" s="86" t="s">
        <v>10</v>
      </c>
      <c r="I6" s="87">
        <v>1024774</v>
      </c>
      <c r="J6" s="87">
        <v>80881</v>
      </c>
      <c r="K6" s="87">
        <v>134586</v>
      </c>
      <c r="L6" s="87">
        <v>204125</v>
      </c>
      <c r="M6" s="87">
        <v>83463</v>
      </c>
      <c r="N6" s="87">
        <v>55024</v>
      </c>
      <c r="O6" s="87">
        <v>628411</v>
      </c>
      <c r="P6" s="87">
        <v>119951</v>
      </c>
      <c r="Q6" s="87">
        <v>383650</v>
      </c>
      <c r="R6" s="87">
        <v>228319</v>
      </c>
      <c r="S6" s="87">
        <v>1184061</v>
      </c>
      <c r="T6" s="87">
        <v>646160</v>
      </c>
      <c r="U6" s="87">
        <v>383090</v>
      </c>
      <c r="V6" s="87">
        <v>517205</v>
      </c>
      <c r="W6" s="87">
        <v>961161</v>
      </c>
      <c r="X6" s="87">
        <v>370225</v>
      </c>
      <c r="Y6" s="87">
        <v>902053</v>
      </c>
      <c r="Z6" s="87">
        <v>0</v>
      </c>
      <c r="AA6" s="87">
        <v>0</v>
      </c>
      <c r="AB6" s="87">
        <v>28973</v>
      </c>
      <c r="AC6" s="88">
        <v>0</v>
      </c>
      <c r="AD6" s="87">
        <v>16857</v>
      </c>
      <c r="AE6" s="87">
        <v>0</v>
      </c>
      <c r="AF6" s="87">
        <v>0</v>
      </c>
      <c r="AG6" s="87">
        <v>11669</v>
      </c>
      <c r="AH6" s="87">
        <v>0</v>
      </c>
      <c r="AI6" s="87">
        <v>0</v>
      </c>
      <c r="AJ6" s="87">
        <v>0</v>
      </c>
      <c r="AK6" s="87">
        <v>3558</v>
      </c>
      <c r="AL6" s="87">
        <v>0</v>
      </c>
      <c r="AM6" s="87">
        <v>0</v>
      </c>
      <c r="AN6" s="87">
        <v>0</v>
      </c>
      <c r="AO6" s="87">
        <v>0</v>
      </c>
      <c r="AP6" s="87">
        <v>9949</v>
      </c>
      <c r="AQ6" s="87">
        <v>0</v>
      </c>
      <c r="AR6" s="87">
        <v>0</v>
      </c>
      <c r="AS6" s="87">
        <v>0</v>
      </c>
      <c r="AT6" s="87">
        <v>11698</v>
      </c>
      <c r="AU6" s="87">
        <v>0</v>
      </c>
      <c r="AV6" s="87">
        <v>0</v>
      </c>
      <c r="AW6" s="87">
        <v>0</v>
      </c>
      <c r="AX6" s="87">
        <v>8438</v>
      </c>
      <c r="AY6" s="87">
        <v>65593</v>
      </c>
      <c r="AZ6" s="87">
        <v>62566</v>
      </c>
      <c r="BA6" s="87">
        <v>0</v>
      </c>
      <c r="BB6" s="85">
        <f t="shared" si="0"/>
        <v>8126440</v>
      </c>
      <c r="BC6" s="85"/>
      <c r="BF6" s="103">
        <v>35004</v>
      </c>
      <c r="BG6" s="37">
        <v>7907139</v>
      </c>
      <c r="BH6" s="37">
        <v>92651</v>
      </c>
      <c r="BI6" s="37">
        <v>126650</v>
      </c>
      <c r="BJ6" s="37">
        <f>+SAR_BolxEst2[[#This Row],[Ajuste meses anteriores]]</f>
        <v>0</v>
      </c>
      <c r="BK6" s="37">
        <f>SUM(BG6:BI6)+SAR_BolxEst2[[#This Row],[Ajuste meses anteriores]]</f>
        <v>8126440</v>
      </c>
      <c r="BL6" s="102">
        <f>+SAR_BolxEst2[[#This Row],[TOTAL]]-BK6</f>
        <v>0</v>
      </c>
      <c r="BT6" s="89">
        <f>SUMIFS(SAR_BolxEst2[[#This Row],[Once]:[Ajuste meses anteriores]],SAR_BolxEst2[[#This Row],[Once]:[Ajuste meses anteriores]],"&gt;="&amp;LARGE(SAR_BolxEst2[[#This Row],[Once]:[Ajuste meses anteriores]],8))</f>
        <v>6247475</v>
      </c>
      <c r="BU6" s="90">
        <f>+BT6/SAR_BolxEst2[[#This Row],[TOTAL]]</f>
        <v>0.76878374786499382</v>
      </c>
      <c r="BV6" s="89">
        <f>+SAR_BolxEst2[[#This Row],[TOTAL]]-BT6</f>
        <v>1878965</v>
      </c>
      <c r="BW6" s="90">
        <f>+BV6/SAR_BolxEst2[[#This Row],[TOTAL]]</f>
        <v>0.23121625213500624</v>
      </c>
    </row>
    <row r="7" spans="1:75" x14ac:dyDescent="0.25">
      <c r="A7" s="5">
        <v>1995</v>
      </c>
      <c r="B7" s="5" t="s">
        <v>11</v>
      </c>
      <c r="C7" s="5" t="s">
        <v>67</v>
      </c>
      <c r="D7" s="3">
        <v>1057735</v>
      </c>
      <c r="G7" s="86">
        <v>1995</v>
      </c>
      <c r="H7" s="86" t="s">
        <v>11</v>
      </c>
      <c r="I7" s="87">
        <v>1057735</v>
      </c>
      <c r="J7" s="87">
        <v>71707</v>
      </c>
      <c r="K7" s="87">
        <v>132589</v>
      </c>
      <c r="L7" s="87">
        <v>205331</v>
      </c>
      <c r="M7" s="87">
        <v>81396</v>
      </c>
      <c r="N7" s="87">
        <v>51880</v>
      </c>
      <c r="O7" s="87">
        <v>625337</v>
      </c>
      <c r="P7" s="87">
        <v>114364</v>
      </c>
      <c r="Q7" s="87">
        <v>361016</v>
      </c>
      <c r="R7" s="87">
        <v>212042</v>
      </c>
      <c r="S7" s="87">
        <v>1136373</v>
      </c>
      <c r="T7" s="87">
        <v>603748</v>
      </c>
      <c r="U7" s="87">
        <v>364914</v>
      </c>
      <c r="V7" s="87">
        <v>496977</v>
      </c>
      <c r="W7" s="87">
        <v>943902</v>
      </c>
      <c r="X7" s="87">
        <v>363061</v>
      </c>
      <c r="Y7" s="87">
        <v>898917</v>
      </c>
      <c r="Z7" s="87">
        <v>0</v>
      </c>
      <c r="AA7" s="87">
        <v>0</v>
      </c>
      <c r="AB7" s="87">
        <v>24974</v>
      </c>
      <c r="AC7" s="88">
        <v>0</v>
      </c>
      <c r="AD7" s="87">
        <v>14796</v>
      </c>
      <c r="AE7" s="87">
        <v>0</v>
      </c>
      <c r="AF7" s="87">
        <v>0</v>
      </c>
      <c r="AG7" s="87">
        <v>12971</v>
      </c>
      <c r="AH7" s="87">
        <v>0</v>
      </c>
      <c r="AI7" s="87">
        <v>0</v>
      </c>
      <c r="AJ7" s="87">
        <v>0</v>
      </c>
      <c r="AK7" s="87">
        <v>4554</v>
      </c>
      <c r="AL7" s="87">
        <v>0</v>
      </c>
      <c r="AM7" s="87">
        <v>0</v>
      </c>
      <c r="AN7" s="87">
        <v>0</v>
      </c>
      <c r="AO7" s="87">
        <v>0</v>
      </c>
      <c r="AP7" s="87">
        <v>9876</v>
      </c>
      <c r="AQ7" s="87">
        <v>0</v>
      </c>
      <c r="AR7" s="87">
        <v>0</v>
      </c>
      <c r="AS7" s="87">
        <v>0</v>
      </c>
      <c r="AT7" s="87">
        <v>20169</v>
      </c>
      <c r="AU7" s="87">
        <v>0</v>
      </c>
      <c r="AV7" s="87">
        <v>0</v>
      </c>
      <c r="AW7" s="87">
        <v>0</v>
      </c>
      <c r="AX7" s="87">
        <v>8434</v>
      </c>
      <c r="AY7" s="87">
        <v>67342</v>
      </c>
      <c r="AZ7" s="87">
        <v>69426</v>
      </c>
      <c r="BA7" s="87">
        <v>0</v>
      </c>
      <c r="BB7" s="85">
        <f t="shared" si="0"/>
        <v>7953831</v>
      </c>
      <c r="BC7" s="85"/>
      <c r="BF7" s="103">
        <v>35034</v>
      </c>
      <c r="BG7" s="37">
        <v>7721289</v>
      </c>
      <c r="BH7" s="37">
        <v>107905</v>
      </c>
      <c r="BI7" s="37">
        <v>124637</v>
      </c>
      <c r="BJ7" s="37">
        <f>+SAR_BolxEst2[[#This Row],[Ajuste meses anteriores]]</f>
        <v>0</v>
      </c>
      <c r="BK7" s="37">
        <f>SUM(BG7:BI7)+SAR_BolxEst2[[#This Row],[Ajuste meses anteriores]]</f>
        <v>7953831</v>
      </c>
      <c r="BL7" s="102">
        <f>+SAR_BolxEst2[[#This Row],[TOTAL]]-BK7</f>
        <v>0</v>
      </c>
      <c r="BT7" s="89">
        <f>SUMIFS(SAR_BolxEst2[[#This Row],[Once]:[Ajuste meses anteriores]],SAR_BolxEst2[[#This Row],[Once]:[Ajuste meses anteriores]],"&gt;="&amp;LARGE(SAR_BolxEst2[[#This Row],[Once]:[Ajuste meses anteriores]],8))</f>
        <v>6127903</v>
      </c>
      <c r="BU7" s="90">
        <f>+BT7/SAR_BolxEst2[[#This Row],[TOTAL]]</f>
        <v>0.77043414676525057</v>
      </c>
      <c r="BV7" s="89">
        <f>+SAR_BolxEst2[[#This Row],[TOTAL]]-BT7</f>
        <v>1825928</v>
      </c>
      <c r="BW7" s="90">
        <f>+BV7/SAR_BolxEst2[[#This Row],[TOTAL]]</f>
        <v>0.2295658532347494</v>
      </c>
    </row>
    <row r="8" spans="1:75" x14ac:dyDescent="0.25">
      <c r="A8" s="5">
        <v>1996</v>
      </c>
      <c r="B8" s="5" t="s">
        <v>12</v>
      </c>
      <c r="C8" s="5" t="s">
        <v>67</v>
      </c>
      <c r="D8" s="3">
        <v>927575</v>
      </c>
      <c r="G8" s="86">
        <v>1996</v>
      </c>
      <c r="H8" s="86" t="s">
        <v>12</v>
      </c>
      <c r="I8" s="87">
        <v>927575</v>
      </c>
      <c r="J8" s="87">
        <v>69065</v>
      </c>
      <c r="K8" s="87">
        <v>114259</v>
      </c>
      <c r="L8" s="87">
        <v>186219</v>
      </c>
      <c r="M8" s="87">
        <v>71434</v>
      </c>
      <c r="N8" s="87">
        <v>45772</v>
      </c>
      <c r="O8" s="87">
        <v>573407</v>
      </c>
      <c r="P8" s="87">
        <v>106229</v>
      </c>
      <c r="Q8" s="87">
        <v>325000</v>
      </c>
      <c r="R8" s="87">
        <v>190874</v>
      </c>
      <c r="S8" s="87">
        <v>1047948</v>
      </c>
      <c r="T8" s="87">
        <v>544726</v>
      </c>
      <c r="U8" s="87">
        <v>332221</v>
      </c>
      <c r="V8" s="87">
        <v>452395</v>
      </c>
      <c r="W8" s="87">
        <v>874164</v>
      </c>
      <c r="X8" s="87">
        <v>339570</v>
      </c>
      <c r="Y8" s="87">
        <v>835019</v>
      </c>
      <c r="Z8" s="87">
        <v>19961</v>
      </c>
      <c r="AA8" s="87">
        <v>0</v>
      </c>
      <c r="AB8" s="87">
        <v>0</v>
      </c>
      <c r="AC8" s="88">
        <v>0</v>
      </c>
      <c r="AD8" s="87">
        <v>14305</v>
      </c>
      <c r="AE8" s="87">
        <v>0</v>
      </c>
      <c r="AF8" s="87">
        <v>0</v>
      </c>
      <c r="AG8" s="87">
        <v>11965</v>
      </c>
      <c r="AH8" s="87">
        <v>0</v>
      </c>
      <c r="AI8" s="87">
        <v>0</v>
      </c>
      <c r="AJ8" s="87">
        <v>0</v>
      </c>
      <c r="AK8" s="87">
        <v>5557</v>
      </c>
      <c r="AL8" s="87">
        <v>0</v>
      </c>
      <c r="AM8" s="87">
        <v>0</v>
      </c>
      <c r="AN8" s="87">
        <v>0</v>
      </c>
      <c r="AO8" s="87">
        <v>0</v>
      </c>
      <c r="AP8" s="87">
        <v>8520</v>
      </c>
      <c r="AQ8" s="87">
        <v>0</v>
      </c>
      <c r="AR8" s="87">
        <v>0</v>
      </c>
      <c r="AS8" s="87">
        <v>0</v>
      </c>
      <c r="AT8" s="87">
        <v>9780</v>
      </c>
      <c r="AU8" s="87">
        <v>0</v>
      </c>
      <c r="AV8" s="87">
        <v>0</v>
      </c>
      <c r="AW8" s="87">
        <v>0</v>
      </c>
      <c r="AX8" s="87">
        <v>7418</v>
      </c>
      <c r="AY8" s="87">
        <v>66795</v>
      </c>
      <c r="AZ8" s="87">
        <v>68959</v>
      </c>
      <c r="BA8" s="87">
        <v>0</v>
      </c>
      <c r="BB8" s="85">
        <f t="shared" si="0"/>
        <v>7249137</v>
      </c>
      <c r="BC8" s="85"/>
      <c r="BF8" s="103">
        <v>35065</v>
      </c>
      <c r="BG8" s="37">
        <v>7035877</v>
      </c>
      <c r="BH8" s="37">
        <v>94677</v>
      </c>
      <c r="BI8" s="37">
        <v>118583</v>
      </c>
      <c r="BJ8" s="37">
        <f>+SAR_BolxEst2[[#This Row],[Ajuste meses anteriores]]</f>
        <v>0</v>
      </c>
      <c r="BK8" s="37">
        <f>SUM(BG8:BI8)+SAR_BolxEst2[[#This Row],[Ajuste meses anteriores]]</f>
        <v>7249137</v>
      </c>
      <c r="BL8" s="102">
        <f>+SAR_BolxEst2[[#This Row],[TOTAL]]-BK8</f>
        <v>0</v>
      </c>
      <c r="BT8" s="89">
        <f>SUMIFS(SAR_BolxEst2[[#This Row],[Once]:[Ajuste meses anteriores]],SAR_BolxEst2[[#This Row],[Once]:[Ajuste meses anteriores]],"&gt;="&amp;LARGE(SAR_BolxEst2[[#This Row],[Once]:[Ajuste meses anteriores]],8))</f>
        <v>5594804</v>
      </c>
      <c r="BU8" s="90">
        <f>+BT8/SAR_BolxEst2[[#This Row],[TOTAL]]</f>
        <v>0.77178897294946969</v>
      </c>
      <c r="BV8" s="89">
        <f>+SAR_BolxEst2[[#This Row],[TOTAL]]-BT8</f>
        <v>1654333</v>
      </c>
      <c r="BW8" s="90">
        <f>+BV8/SAR_BolxEst2[[#This Row],[TOTAL]]</f>
        <v>0.22821102705053029</v>
      </c>
    </row>
    <row r="9" spans="1:75" x14ac:dyDescent="0.25">
      <c r="A9" s="5">
        <v>1996</v>
      </c>
      <c r="B9" s="5" t="s">
        <v>13</v>
      </c>
      <c r="C9" s="5" t="s">
        <v>67</v>
      </c>
      <c r="D9" s="3">
        <v>916758</v>
      </c>
      <c r="G9" s="86">
        <v>1996</v>
      </c>
      <c r="H9" s="86" t="s">
        <v>13</v>
      </c>
      <c r="I9" s="87">
        <v>916758</v>
      </c>
      <c r="J9" s="87">
        <v>68657</v>
      </c>
      <c r="K9" s="87">
        <v>112792</v>
      </c>
      <c r="L9" s="87">
        <v>178869</v>
      </c>
      <c r="M9" s="87">
        <v>69007</v>
      </c>
      <c r="N9" s="87">
        <v>44575</v>
      </c>
      <c r="O9" s="87">
        <v>551217</v>
      </c>
      <c r="P9" s="87">
        <v>101647</v>
      </c>
      <c r="Q9" s="87">
        <v>328200</v>
      </c>
      <c r="R9" s="87">
        <v>193669</v>
      </c>
      <c r="S9" s="87">
        <v>1026963</v>
      </c>
      <c r="T9" s="87">
        <v>533728</v>
      </c>
      <c r="U9" s="87">
        <v>322345</v>
      </c>
      <c r="V9" s="87">
        <v>439729</v>
      </c>
      <c r="W9" s="87">
        <v>853786</v>
      </c>
      <c r="X9" s="87">
        <v>326831</v>
      </c>
      <c r="Y9" s="87">
        <v>823144</v>
      </c>
      <c r="Z9" s="87">
        <v>21072</v>
      </c>
      <c r="AA9" s="87">
        <v>0</v>
      </c>
      <c r="AB9" s="87">
        <v>0</v>
      </c>
      <c r="AC9" s="88">
        <v>0</v>
      </c>
      <c r="AD9" s="87">
        <v>14936</v>
      </c>
      <c r="AE9" s="87">
        <v>0</v>
      </c>
      <c r="AF9" s="87">
        <v>0</v>
      </c>
      <c r="AG9" s="87">
        <v>12283</v>
      </c>
      <c r="AH9" s="87">
        <v>0</v>
      </c>
      <c r="AI9" s="87">
        <v>0</v>
      </c>
      <c r="AJ9" s="87">
        <v>0</v>
      </c>
      <c r="AK9" s="87">
        <v>5138</v>
      </c>
      <c r="AL9" s="87">
        <v>0</v>
      </c>
      <c r="AM9" s="87">
        <v>0</v>
      </c>
      <c r="AN9" s="87">
        <v>0</v>
      </c>
      <c r="AO9" s="87">
        <v>0</v>
      </c>
      <c r="AP9" s="87">
        <v>7995</v>
      </c>
      <c r="AQ9" s="87">
        <v>0</v>
      </c>
      <c r="AR9" s="87">
        <v>0</v>
      </c>
      <c r="AS9" s="87">
        <v>0</v>
      </c>
      <c r="AT9" s="87">
        <v>12362</v>
      </c>
      <c r="AU9" s="87">
        <v>0</v>
      </c>
      <c r="AV9" s="87">
        <v>0</v>
      </c>
      <c r="AW9" s="87">
        <v>0</v>
      </c>
      <c r="AX9" s="87">
        <v>7872</v>
      </c>
      <c r="AY9" s="87">
        <v>68606</v>
      </c>
      <c r="AZ9" s="87">
        <v>67627</v>
      </c>
      <c r="BA9" s="87">
        <v>0</v>
      </c>
      <c r="BB9" s="85">
        <f t="shared" si="0"/>
        <v>7109808</v>
      </c>
      <c r="BC9" s="85"/>
      <c r="BF9" s="103">
        <v>35096</v>
      </c>
      <c r="BG9" s="37">
        <v>6891917</v>
      </c>
      <c r="BH9" s="37">
        <v>95856</v>
      </c>
      <c r="BI9" s="37">
        <v>122035</v>
      </c>
      <c r="BJ9" s="37">
        <f>+SAR_BolxEst2[[#This Row],[Ajuste meses anteriores]]</f>
        <v>0</v>
      </c>
      <c r="BK9" s="37">
        <f>SUM(BG9:BI9)+SAR_BolxEst2[[#This Row],[Ajuste meses anteriores]]</f>
        <v>7109808</v>
      </c>
      <c r="BL9" s="102">
        <f>+SAR_BolxEst2[[#This Row],[TOTAL]]-BK9</f>
        <v>0</v>
      </c>
      <c r="BT9" s="89">
        <f>SUMIFS(SAR_BolxEst2[[#This Row],[Once]:[Ajuste meses anteriores]],SAR_BolxEst2[[#This Row],[Once]:[Ajuste meses anteriores]],"&gt;="&amp;LARGE(SAR_BolxEst2[[#This Row],[Once]:[Ajuste meses anteriores]],8))</f>
        <v>5473525</v>
      </c>
      <c r="BU9" s="90">
        <f>+BT9/SAR_BolxEst2[[#This Row],[TOTAL]]</f>
        <v>0.76985552915071687</v>
      </c>
      <c r="BV9" s="89">
        <f>+SAR_BolxEst2[[#This Row],[TOTAL]]-BT9</f>
        <v>1636283</v>
      </c>
      <c r="BW9" s="90">
        <f>+BV9/SAR_BolxEst2[[#This Row],[TOTAL]]</f>
        <v>0.23014447084928313</v>
      </c>
    </row>
    <row r="10" spans="1:75" x14ac:dyDescent="0.25">
      <c r="A10" s="5">
        <v>1996</v>
      </c>
      <c r="B10" s="5" t="s">
        <v>14</v>
      </c>
      <c r="C10" s="5" t="s">
        <v>67</v>
      </c>
      <c r="D10" s="3">
        <v>1064011</v>
      </c>
      <c r="G10" s="86">
        <v>1996</v>
      </c>
      <c r="H10" s="86" t="s">
        <v>14</v>
      </c>
      <c r="I10" s="87">
        <v>1064011</v>
      </c>
      <c r="J10" s="87">
        <v>78441</v>
      </c>
      <c r="K10" s="87">
        <v>136461</v>
      </c>
      <c r="L10" s="87">
        <v>206049</v>
      </c>
      <c r="M10" s="87">
        <v>82016</v>
      </c>
      <c r="N10" s="87">
        <v>53686</v>
      </c>
      <c r="O10" s="87">
        <v>639113</v>
      </c>
      <c r="P10" s="87">
        <v>121413</v>
      </c>
      <c r="Q10" s="87">
        <v>389564</v>
      </c>
      <c r="R10" s="87">
        <v>232780</v>
      </c>
      <c r="S10" s="87">
        <v>1183239</v>
      </c>
      <c r="T10" s="87">
        <v>642425</v>
      </c>
      <c r="U10" s="87">
        <v>382264</v>
      </c>
      <c r="V10" s="87">
        <v>513151</v>
      </c>
      <c r="W10" s="87">
        <v>978894</v>
      </c>
      <c r="X10" s="87">
        <v>370863</v>
      </c>
      <c r="Y10" s="87">
        <v>931753</v>
      </c>
      <c r="Z10" s="87">
        <v>29098</v>
      </c>
      <c r="AA10" s="87">
        <v>0</v>
      </c>
      <c r="AB10" s="87">
        <v>0</v>
      </c>
      <c r="AC10" s="88">
        <v>0</v>
      </c>
      <c r="AD10" s="87">
        <v>17362</v>
      </c>
      <c r="AE10" s="87">
        <v>0</v>
      </c>
      <c r="AF10" s="87">
        <v>0</v>
      </c>
      <c r="AG10" s="87">
        <v>14795</v>
      </c>
      <c r="AH10" s="87">
        <v>0</v>
      </c>
      <c r="AI10" s="87">
        <v>0</v>
      </c>
      <c r="AJ10" s="87">
        <v>0</v>
      </c>
      <c r="AK10" s="87">
        <v>4800</v>
      </c>
      <c r="AL10" s="87">
        <v>0</v>
      </c>
      <c r="AM10" s="87">
        <v>0</v>
      </c>
      <c r="AN10" s="87">
        <v>0</v>
      </c>
      <c r="AO10" s="87">
        <v>0</v>
      </c>
      <c r="AP10" s="87">
        <v>7945</v>
      </c>
      <c r="AQ10" s="87">
        <v>0</v>
      </c>
      <c r="AR10" s="87">
        <v>0</v>
      </c>
      <c r="AS10" s="87">
        <v>0</v>
      </c>
      <c r="AT10" s="87">
        <v>13900</v>
      </c>
      <c r="AU10" s="87">
        <v>0</v>
      </c>
      <c r="AV10" s="87">
        <v>0</v>
      </c>
      <c r="AW10" s="87">
        <v>0</v>
      </c>
      <c r="AX10" s="87">
        <v>8947</v>
      </c>
      <c r="AY10" s="87">
        <v>79466</v>
      </c>
      <c r="AZ10" s="87">
        <v>79178</v>
      </c>
      <c r="BA10" s="87">
        <v>0</v>
      </c>
      <c r="BB10" s="85">
        <f t="shared" si="0"/>
        <v>8261614</v>
      </c>
      <c r="BC10" s="85"/>
      <c r="BF10" s="103">
        <v>35125</v>
      </c>
      <c r="BG10" s="37">
        <v>8006123</v>
      </c>
      <c r="BH10" s="37">
        <v>109970</v>
      </c>
      <c r="BI10" s="37">
        <v>145521</v>
      </c>
      <c r="BJ10" s="37">
        <f>+SAR_BolxEst2[[#This Row],[Ajuste meses anteriores]]</f>
        <v>0</v>
      </c>
      <c r="BK10" s="37">
        <f>SUM(BG10:BI10)+SAR_BolxEst2[[#This Row],[Ajuste meses anteriores]]</f>
        <v>8261614</v>
      </c>
      <c r="BL10" s="102">
        <f>+SAR_BolxEst2[[#This Row],[TOTAL]]-BK10</f>
        <v>0</v>
      </c>
      <c r="BT10" s="89">
        <f>SUMIFS(SAR_BolxEst2[[#This Row],[Once]:[Ajuste meses anteriores]],SAR_BolxEst2[[#This Row],[Once]:[Ajuste meses anteriores]],"&gt;="&amp;LARGE(SAR_BolxEst2[[#This Row],[Once]:[Ajuste meses anteriores]],8))</f>
        <v>6342150</v>
      </c>
      <c r="BU10" s="90">
        <f>+BT10/SAR_BolxEst2[[#This Row],[TOTAL]]</f>
        <v>0.76766476865174282</v>
      </c>
      <c r="BV10" s="89">
        <f>+SAR_BolxEst2[[#This Row],[TOTAL]]-BT10</f>
        <v>1919464</v>
      </c>
      <c r="BW10" s="90">
        <f>+BV10/SAR_BolxEst2[[#This Row],[TOTAL]]</f>
        <v>0.23233523134825712</v>
      </c>
    </row>
    <row r="11" spans="1:75" x14ac:dyDescent="0.25">
      <c r="A11" s="5">
        <v>1996</v>
      </c>
      <c r="B11" s="5" t="s">
        <v>15</v>
      </c>
      <c r="C11" s="5" t="s">
        <v>67</v>
      </c>
      <c r="D11" s="3">
        <v>1023177</v>
      </c>
      <c r="G11" s="86">
        <v>1996</v>
      </c>
      <c r="H11" s="86" t="s">
        <v>15</v>
      </c>
      <c r="I11" s="87">
        <v>1023177</v>
      </c>
      <c r="J11" s="87">
        <v>82656</v>
      </c>
      <c r="K11" s="87">
        <v>135919</v>
      </c>
      <c r="L11" s="87">
        <v>201397</v>
      </c>
      <c r="M11" s="87">
        <v>82534</v>
      </c>
      <c r="N11" s="87">
        <v>54415</v>
      </c>
      <c r="O11" s="87">
        <v>640623</v>
      </c>
      <c r="P11" s="87">
        <v>121980</v>
      </c>
      <c r="Q11" s="87">
        <v>405067</v>
      </c>
      <c r="R11" s="87">
        <v>243055</v>
      </c>
      <c r="S11" s="87">
        <v>1195533</v>
      </c>
      <c r="T11" s="87">
        <v>660049</v>
      </c>
      <c r="U11" s="87">
        <v>379402</v>
      </c>
      <c r="V11" s="87">
        <v>524600</v>
      </c>
      <c r="W11" s="87">
        <v>978734</v>
      </c>
      <c r="X11" s="87">
        <v>368458</v>
      </c>
      <c r="Y11" s="87">
        <v>914436</v>
      </c>
      <c r="Z11" s="87">
        <v>26003</v>
      </c>
      <c r="AA11" s="87">
        <v>0</v>
      </c>
      <c r="AB11" s="87">
        <v>0</v>
      </c>
      <c r="AC11" s="88">
        <v>0</v>
      </c>
      <c r="AD11" s="87">
        <v>15778</v>
      </c>
      <c r="AE11" s="87">
        <v>0</v>
      </c>
      <c r="AF11" s="87">
        <v>0</v>
      </c>
      <c r="AG11" s="87">
        <v>15607</v>
      </c>
      <c r="AH11" s="87">
        <v>0</v>
      </c>
      <c r="AI11" s="87">
        <v>0</v>
      </c>
      <c r="AJ11" s="87">
        <v>0</v>
      </c>
      <c r="AK11" s="87">
        <v>4775</v>
      </c>
      <c r="AL11" s="87">
        <v>0</v>
      </c>
      <c r="AM11" s="87">
        <v>0</v>
      </c>
      <c r="AN11" s="87">
        <v>0</v>
      </c>
      <c r="AO11" s="87">
        <v>0</v>
      </c>
      <c r="AP11" s="87">
        <v>7838</v>
      </c>
      <c r="AQ11" s="87">
        <v>0</v>
      </c>
      <c r="AR11" s="87">
        <v>0</v>
      </c>
      <c r="AS11" s="87">
        <v>0</v>
      </c>
      <c r="AT11" s="87">
        <v>13400</v>
      </c>
      <c r="AU11" s="87">
        <v>0</v>
      </c>
      <c r="AV11" s="87">
        <v>0</v>
      </c>
      <c r="AW11" s="87">
        <v>0</v>
      </c>
      <c r="AX11" s="87">
        <v>9156</v>
      </c>
      <c r="AY11" s="87">
        <v>74518</v>
      </c>
      <c r="AZ11" s="87">
        <v>87187</v>
      </c>
      <c r="BA11" s="87">
        <v>0</v>
      </c>
      <c r="BB11" s="85">
        <f t="shared" si="0"/>
        <v>8266297</v>
      </c>
      <c r="BC11" s="85"/>
      <c r="BF11" s="103">
        <v>35156</v>
      </c>
      <c r="BG11" s="37">
        <v>8012035</v>
      </c>
      <c r="BH11" s="37">
        <v>117581</v>
      </c>
      <c r="BI11" s="37">
        <v>136681</v>
      </c>
      <c r="BJ11" s="37">
        <f>+SAR_BolxEst2[[#This Row],[Ajuste meses anteriores]]</f>
        <v>0</v>
      </c>
      <c r="BK11" s="37">
        <f>SUM(BG11:BI11)+SAR_BolxEst2[[#This Row],[Ajuste meses anteriores]]</f>
        <v>8266297</v>
      </c>
      <c r="BL11" s="102">
        <f>+SAR_BolxEst2[[#This Row],[TOTAL]]-BK11</f>
        <v>0</v>
      </c>
      <c r="BT11" s="89">
        <f>SUMIFS(SAR_BolxEst2[[#This Row],[Once]:[Ajuste meses anteriores]],SAR_BolxEst2[[#This Row],[Once]:[Ajuste meses anteriores]],"&gt;="&amp;LARGE(SAR_BolxEst2[[#This Row],[Once]:[Ajuste meses anteriores]],8))</f>
        <v>6342219</v>
      </c>
      <c r="BU11" s="90">
        <f>+BT11/SAR_BolxEst2[[#This Row],[TOTAL]]</f>
        <v>0.76723822045106771</v>
      </c>
      <c r="BV11" s="89">
        <f>+SAR_BolxEst2[[#This Row],[TOTAL]]-BT11</f>
        <v>1924078</v>
      </c>
      <c r="BW11" s="90">
        <f>+BV11/SAR_BolxEst2[[#This Row],[TOTAL]]</f>
        <v>0.23276177954893223</v>
      </c>
    </row>
    <row r="12" spans="1:75" x14ac:dyDescent="0.25">
      <c r="A12" s="5">
        <v>1996</v>
      </c>
      <c r="B12" s="5" t="s">
        <v>4</v>
      </c>
      <c r="C12" s="5" t="s">
        <v>67</v>
      </c>
      <c r="D12" s="3">
        <v>1073453</v>
      </c>
      <c r="G12" s="86">
        <v>1996</v>
      </c>
      <c r="H12" s="86" t="s">
        <v>4</v>
      </c>
      <c r="I12" s="87">
        <v>1073453</v>
      </c>
      <c r="J12" s="87">
        <v>85160</v>
      </c>
      <c r="K12" s="87">
        <v>143113</v>
      </c>
      <c r="L12" s="87">
        <v>210312</v>
      </c>
      <c r="M12" s="87">
        <v>88321</v>
      </c>
      <c r="N12" s="87">
        <v>58007</v>
      </c>
      <c r="O12" s="87">
        <v>679703</v>
      </c>
      <c r="P12" s="87">
        <v>129451</v>
      </c>
      <c r="Q12" s="87">
        <v>432703</v>
      </c>
      <c r="R12" s="87">
        <v>260462</v>
      </c>
      <c r="S12" s="87">
        <v>1261460</v>
      </c>
      <c r="T12" s="87">
        <v>696537</v>
      </c>
      <c r="U12" s="87">
        <v>402939</v>
      </c>
      <c r="V12" s="87">
        <v>547022</v>
      </c>
      <c r="W12" s="87">
        <v>1022246</v>
      </c>
      <c r="X12" s="87">
        <v>389578</v>
      </c>
      <c r="Y12" s="87">
        <v>968882</v>
      </c>
      <c r="Z12" s="87">
        <v>27329</v>
      </c>
      <c r="AA12" s="87">
        <v>0</v>
      </c>
      <c r="AB12" s="87">
        <v>0</v>
      </c>
      <c r="AC12" s="88">
        <v>0</v>
      </c>
      <c r="AD12" s="87">
        <v>16664</v>
      </c>
      <c r="AE12" s="87">
        <v>0</v>
      </c>
      <c r="AF12" s="87">
        <v>0</v>
      </c>
      <c r="AG12" s="87">
        <v>15395</v>
      </c>
      <c r="AH12" s="87">
        <v>0</v>
      </c>
      <c r="AI12" s="87">
        <v>0</v>
      </c>
      <c r="AJ12" s="87">
        <v>0</v>
      </c>
      <c r="AK12" s="87">
        <v>4048</v>
      </c>
      <c r="AL12" s="87">
        <v>0</v>
      </c>
      <c r="AM12" s="87">
        <v>0</v>
      </c>
      <c r="AN12" s="87">
        <v>0</v>
      </c>
      <c r="AO12" s="87">
        <v>0</v>
      </c>
      <c r="AP12" s="87">
        <v>9049</v>
      </c>
      <c r="AQ12" s="87">
        <v>0</v>
      </c>
      <c r="AR12" s="87">
        <v>0</v>
      </c>
      <c r="AS12" s="87">
        <v>0</v>
      </c>
      <c r="AT12" s="87">
        <v>12199</v>
      </c>
      <c r="AU12" s="87">
        <v>0</v>
      </c>
      <c r="AV12" s="87">
        <v>0</v>
      </c>
      <c r="AW12" s="87">
        <v>0</v>
      </c>
      <c r="AX12" s="87">
        <v>9703</v>
      </c>
      <c r="AY12" s="87">
        <v>77739</v>
      </c>
      <c r="AZ12" s="87">
        <v>80621</v>
      </c>
      <c r="BA12" s="87">
        <v>0</v>
      </c>
      <c r="BB12" s="85">
        <f t="shared" si="0"/>
        <v>8702096</v>
      </c>
      <c r="BC12" s="85"/>
      <c r="BF12" s="103">
        <v>35186</v>
      </c>
      <c r="BG12" s="37">
        <v>8449349</v>
      </c>
      <c r="BH12" s="37">
        <v>111572</v>
      </c>
      <c r="BI12" s="37">
        <v>141175</v>
      </c>
      <c r="BJ12" s="37">
        <f>+SAR_BolxEst2[[#This Row],[Ajuste meses anteriores]]</f>
        <v>0</v>
      </c>
      <c r="BK12" s="37">
        <f>SUM(BG12:BI12)+SAR_BolxEst2[[#This Row],[Ajuste meses anteriores]]</f>
        <v>8702096</v>
      </c>
      <c r="BL12" s="102">
        <f>+SAR_BolxEst2[[#This Row],[TOTAL]]-BK12</f>
        <v>0</v>
      </c>
      <c r="BT12" s="89">
        <f>SUMIFS(SAR_BolxEst2[[#This Row],[Once]:[Ajuste meses anteriores]],SAR_BolxEst2[[#This Row],[Once]:[Ajuste meses anteriores]],"&gt;="&amp;LARGE(SAR_BolxEst2[[#This Row],[Once]:[Ajuste meses anteriores]],8))</f>
        <v>6682006</v>
      </c>
      <c r="BU12" s="90">
        <f>+BT12/SAR_BolxEst2[[#This Row],[TOTAL]]</f>
        <v>0.76786167378525816</v>
      </c>
      <c r="BV12" s="89">
        <f>+SAR_BolxEst2[[#This Row],[TOTAL]]-BT12</f>
        <v>2020090</v>
      </c>
      <c r="BW12" s="90">
        <f>+BV12/SAR_BolxEst2[[#This Row],[TOTAL]]</f>
        <v>0.23213832621474184</v>
      </c>
    </row>
    <row r="13" spans="1:75" x14ac:dyDescent="0.25">
      <c r="A13" s="5">
        <v>1996</v>
      </c>
      <c r="B13" s="5" t="s">
        <v>5</v>
      </c>
      <c r="C13" s="5" t="s">
        <v>67</v>
      </c>
      <c r="D13" s="3">
        <v>990652</v>
      </c>
      <c r="G13" s="86">
        <v>1996</v>
      </c>
      <c r="H13" s="86" t="s">
        <v>5</v>
      </c>
      <c r="I13" s="87">
        <v>990652</v>
      </c>
      <c r="J13" s="87">
        <v>74714</v>
      </c>
      <c r="K13" s="87">
        <v>130856</v>
      </c>
      <c r="L13" s="87">
        <v>190729</v>
      </c>
      <c r="M13" s="87">
        <v>81815</v>
      </c>
      <c r="N13" s="87">
        <v>52315</v>
      </c>
      <c r="O13" s="87">
        <v>616748</v>
      </c>
      <c r="P13" s="87">
        <v>115539</v>
      </c>
      <c r="Q13" s="87">
        <v>384674</v>
      </c>
      <c r="R13" s="87">
        <v>227293</v>
      </c>
      <c r="S13" s="87">
        <v>1133642</v>
      </c>
      <c r="T13" s="87">
        <v>619758</v>
      </c>
      <c r="U13" s="87">
        <v>366231</v>
      </c>
      <c r="V13" s="87">
        <v>487720</v>
      </c>
      <c r="W13" s="87">
        <v>917937</v>
      </c>
      <c r="X13" s="87">
        <v>341763</v>
      </c>
      <c r="Y13" s="87">
        <v>878992</v>
      </c>
      <c r="Z13" s="87">
        <v>21530</v>
      </c>
      <c r="AA13" s="87">
        <v>0</v>
      </c>
      <c r="AB13" s="87">
        <v>0</v>
      </c>
      <c r="AC13" s="88">
        <v>0</v>
      </c>
      <c r="AD13" s="87">
        <v>14156</v>
      </c>
      <c r="AE13" s="87">
        <v>0</v>
      </c>
      <c r="AF13" s="87">
        <v>0</v>
      </c>
      <c r="AG13" s="87">
        <v>12994</v>
      </c>
      <c r="AH13" s="87">
        <v>0</v>
      </c>
      <c r="AI13" s="87">
        <v>0</v>
      </c>
      <c r="AJ13" s="87">
        <v>0</v>
      </c>
      <c r="AK13" s="87">
        <v>3528</v>
      </c>
      <c r="AL13" s="87">
        <v>0</v>
      </c>
      <c r="AM13" s="87">
        <v>0</v>
      </c>
      <c r="AN13" s="87">
        <v>0</v>
      </c>
      <c r="AO13" s="87">
        <v>0</v>
      </c>
      <c r="AP13" s="87">
        <v>7735</v>
      </c>
      <c r="AQ13" s="87">
        <v>0</v>
      </c>
      <c r="AR13" s="87">
        <v>0</v>
      </c>
      <c r="AS13" s="87">
        <v>0</v>
      </c>
      <c r="AT13" s="87">
        <v>9452</v>
      </c>
      <c r="AU13" s="87">
        <v>0</v>
      </c>
      <c r="AV13" s="87">
        <v>0</v>
      </c>
      <c r="AW13" s="87">
        <v>0</v>
      </c>
      <c r="AX13" s="87">
        <v>9323</v>
      </c>
      <c r="AY13" s="87">
        <v>71262</v>
      </c>
      <c r="AZ13" s="87">
        <v>76901</v>
      </c>
      <c r="BA13" s="87">
        <v>0</v>
      </c>
      <c r="BB13" s="85">
        <f t="shared" si="0"/>
        <v>7838259</v>
      </c>
      <c r="BC13" s="85"/>
      <c r="BF13" s="103">
        <v>35217</v>
      </c>
      <c r="BG13" s="37">
        <v>7611378</v>
      </c>
      <c r="BH13" s="37">
        <v>103411</v>
      </c>
      <c r="BI13" s="37">
        <v>123470</v>
      </c>
      <c r="BJ13" s="37">
        <f>+SAR_BolxEst2[[#This Row],[Ajuste meses anteriores]]</f>
        <v>0</v>
      </c>
      <c r="BK13" s="37">
        <f>SUM(BG13:BI13)+SAR_BolxEst2[[#This Row],[Ajuste meses anteriores]]</f>
        <v>7838259</v>
      </c>
      <c r="BL13" s="102">
        <f>+SAR_BolxEst2[[#This Row],[TOTAL]]-BK13</f>
        <v>0</v>
      </c>
      <c r="BT13" s="89">
        <f>SUMIFS(SAR_BolxEst2[[#This Row],[Once]:[Ajuste meses anteriores]],SAR_BolxEst2[[#This Row],[Once]:[Ajuste meses anteriores]],"&gt;="&amp;LARGE(SAR_BolxEst2[[#This Row],[Once]:[Ajuste meses anteriores]],8))</f>
        <v>6030123</v>
      </c>
      <c r="BU13" s="90">
        <f>+BT13/SAR_BolxEst2[[#This Row],[TOTAL]]</f>
        <v>0.76931918172134905</v>
      </c>
      <c r="BV13" s="89">
        <f>+SAR_BolxEst2[[#This Row],[TOTAL]]-BT13</f>
        <v>1808136</v>
      </c>
      <c r="BW13" s="90">
        <f>+BV13/SAR_BolxEst2[[#This Row],[TOTAL]]</f>
        <v>0.23068081827865092</v>
      </c>
    </row>
    <row r="14" spans="1:75" x14ac:dyDescent="0.25">
      <c r="A14" s="5">
        <v>1996</v>
      </c>
      <c r="B14" s="5" t="s">
        <v>6</v>
      </c>
      <c r="C14" s="5" t="s">
        <v>67</v>
      </c>
      <c r="D14" s="3">
        <v>1080273</v>
      </c>
      <c r="G14" s="86">
        <v>1996</v>
      </c>
      <c r="H14" s="86" t="s">
        <v>6</v>
      </c>
      <c r="I14" s="87">
        <v>1080273</v>
      </c>
      <c r="J14" s="87">
        <v>85908</v>
      </c>
      <c r="K14" s="87">
        <v>138718</v>
      </c>
      <c r="L14" s="87">
        <v>211697</v>
      </c>
      <c r="M14" s="87">
        <v>85594</v>
      </c>
      <c r="N14" s="87">
        <v>55099</v>
      </c>
      <c r="O14" s="87">
        <v>671715</v>
      </c>
      <c r="P14" s="87">
        <v>124124</v>
      </c>
      <c r="Q14" s="87">
        <v>419111</v>
      </c>
      <c r="R14" s="87">
        <v>248138</v>
      </c>
      <c r="S14" s="87">
        <v>1233121</v>
      </c>
      <c r="T14" s="87">
        <v>668249</v>
      </c>
      <c r="U14" s="87">
        <v>397723</v>
      </c>
      <c r="V14" s="87">
        <v>537309</v>
      </c>
      <c r="W14" s="87">
        <v>1020403</v>
      </c>
      <c r="X14" s="87">
        <v>374924</v>
      </c>
      <c r="Y14" s="87">
        <v>917600</v>
      </c>
      <c r="Z14" s="87">
        <v>30314</v>
      </c>
      <c r="AA14" s="87">
        <v>0</v>
      </c>
      <c r="AB14" s="87">
        <v>0</v>
      </c>
      <c r="AC14" s="88">
        <v>0</v>
      </c>
      <c r="AD14" s="87">
        <v>18581</v>
      </c>
      <c r="AE14" s="87">
        <v>0</v>
      </c>
      <c r="AF14" s="87">
        <v>0</v>
      </c>
      <c r="AG14" s="87">
        <v>14925</v>
      </c>
      <c r="AH14" s="87">
        <v>0</v>
      </c>
      <c r="AI14" s="87">
        <v>0</v>
      </c>
      <c r="AJ14" s="87">
        <v>0</v>
      </c>
      <c r="AK14" s="87">
        <v>4014</v>
      </c>
      <c r="AL14" s="87">
        <v>0</v>
      </c>
      <c r="AM14" s="87">
        <v>0</v>
      </c>
      <c r="AN14" s="87">
        <v>0</v>
      </c>
      <c r="AO14" s="87">
        <v>0</v>
      </c>
      <c r="AP14" s="87">
        <v>8116</v>
      </c>
      <c r="AQ14" s="87">
        <v>0</v>
      </c>
      <c r="AR14" s="87">
        <v>0</v>
      </c>
      <c r="AS14" s="87">
        <v>0</v>
      </c>
      <c r="AT14" s="87">
        <v>10130</v>
      </c>
      <c r="AU14" s="87">
        <v>0</v>
      </c>
      <c r="AV14" s="87">
        <v>0</v>
      </c>
      <c r="AW14" s="87">
        <v>0</v>
      </c>
      <c r="AX14" s="87">
        <v>9404</v>
      </c>
      <c r="AY14" s="87">
        <v>82046</v>
      </c>
      <c r="AZ14" s="87">
        <v>83509</v>
      </c>
      <c r="BA14" s="87">
        <v>0</v>
      </c>
      <c r="BB14" s="85">
        <f t="shared" si="0"/>
        <v>8530745</v>
      </c>
      <c r="BC14" s="85"/>
      <c r="BF14" s="103">
        <v>35247</v>
      </c>
      <c r="BG14" s="37">
        <v>8269706</v>
      </c>
      <c r="BH14" s="37">
        <v>111159</v>
      </c>
      <c r="BI14" s="37">
        <v>149880</v>
      </c>
      <c r="BJ14" s="37">
        <f>+SAR_BolxEst2[[#This Row],[Ajuste meses anteriores]]</f>
        <v>0</v>
      </c>
      <c r="BK14" s="37">
        <f>SUM(BG14:BI14)+SAR_BolxEst2[[#This Row],[Ajuste meses anteriores]]</f>
        <v>8530745</v>
      </c>
      <c r="BL14" s="102">
        <f>+SAR_BolxEst2[[#This Row],[TOTAL]]-BK14</f>
        <v>0</v>
      </c>
      <c r="BT14" s="89">
        <f>SUMIFS(SAR_BolxEst2[[#This Row],[Once]:[Ajuste meses anteriores]],SAR_BolxEst2[[#This Row],[Once]:[Ajuste meses anteriores]],"&gt;="&amp;LARGE(SAR_BolxEst2[[#This Row],[Once]:[Ajuste meses anteriores]],8))</f>
        <v>6547781</v>
      </c>
      <c r="BU14" s="90">
        <f>+BT14/SAR_BolxEst2[[#This Row],[TOTAL]]</f>
        <v>0.76755089971626156</v>
      </c>
      <c r="BV14" s="89">
        <f>+SAR_BolxEst2[[#This Row],[TOTAL]]-BT14</f>
        <v>1982964</v>
      </c>
      <c r="BW14" s="90">
        <f>+BV14/SAR_BolxEst2[[#This Row],[TOTAL]]</f>
        <v>0.23244910028373841</v>
      </c>
    </row>
    <row r="15" spans="1:75" x14ac:dyDescent="0.25">
      <c r="A15" s="5">
        <v>1996</v>
      </c>
      <c r="B15" s="5" t="s">
        <v>7</v>
      </c>
      <c r="C15" s="5" t="s">
        <v>67</v>
      </c>
      <c r="D15" s="3">
        <v>1081057</v>
      </c>
      <c r="G15" s="86">
        <v>1996</v>
      </c>
      <c r="H15" s="86" t="s">
        <v>7</v>
      </c>
      <c r="I15" s="87">
        <v>1081057</v>
      </c>
      <c r="J15" s="87">
        <v>83023</v>
      </c>
      <c r="K15" s="87">
        <v>136740</v>
      </c>
      <c r="L15" s="87">
        <v>207341</v>
      </c>
      <c r="M15" s="87">
        <v>85979</v>
      </c>
      <c r="N15" s="87">
        <v>56756</v>
      </c>
      <c r="O15" s="87">
        <v>670867</v>
      </c>
      <c r="P15" s="87">
        <v>123627</v>
      </c>
      <c r="Q15" s="87">
        <v>414795</v>
      </c>
      <c r="R15" s="87">
        <v>244218</v>
      </c>
      <c r="S15" s="87">
        <v>1199094</v>
      </c>
      <c r="T15" s="87">
        <v>639214</v>
      </c>
      <c r="U15" s="87">
        <v>404281</v>
      </c>
      <c r="V15" s="87">
        <v>527853</v>
      </c>
      <c r="W15" s="87">
        <v>985643</v>
      </c>
      <c r="X15" s="87">
        <v>361145</v>
      </c>
      <c r="Y15" s="87">
        <v>898846</v>
      </c>
      <c r="Z15" s="87">
        <v>35954</v>
      </c>
      <c r="AA15" s="87">
        <v>0</v>
      </c>
      <c r="AB15" s="87">
        <v>0</v>
      </c>
      <c r="AC15" s="88">
        <v>0</v>
      </c>
      <c r="AD15" s="87">
        <v>19584</v>
      </c>
      <c r="AE15" s="87">
        <v>0</v>
      </c>
      <c r="AF15" s="87">
        <v>0</v>
      </c>
      <c r="AG15" s="87">
        <v>16359</v>
      </c>
      <c r="AH15" s="87">
        <v>0</v>
      </c>
      <c r="AI15" s="87">
        <v>0</v>
      </c>
      <c r="AJ15" s="87">
        <v>0</v>
      </c>
      <c r="AK15" s="87">
        <v>4577</v>
      </c>
      <c r="AL15" s="87">
        <v>0</v>
      </c>
      <c r="AM15" s="87">
        <v>0</v>
      </c>
      <c r="AN15" s="87">
        <v>0</v>
      </c>
      <c r="AO15" s="87">
        <v>0</v>
      </c>
      <c r="AP15" s="87">
        <v>8848</v>
      </c>
      <c r="AQ15" s="87">
        <v>0</v>
      </c>
      <c r="AR15" s="87">
        <v>0</v>
      </c>
      <c r="AS15" s="87">
        <v>0</v>
      </c>
      <c r="AT15" s="87">
        <v>11652</v>
      </c>
      <c r="AU15" s="87">
        <v>0</v>
      </c>
      <c r="AV15" s="87">
        <v>0</v>
      </c>
      <c r="AW15" s="87">
        <v>0</v>
      </c>
      <c r="AX15" s="87">
        <v>9893</v>
      </c>
      <c r="AY15" s="87">
        <v>68910</v>
      </c>
      <c r="AZ15" s="87">
        <v>92492</v>
      </c>
      <c r="BA15" s="87">
        <v>0</v>
      </c>
      <c r="BB15" s="85">
        <f t="shared" si="0"/>
        <v>8388748</v>
      </c>
      <c r="BC15" s="85"/>
      <c r="BF15" s="103">
        <v>35278</v>
      </c>
      <c r="BG15" s="37">
        <v>8120479</v>
      </c>
      <c r="BH15" s="37">
        <v>122885</v>
      </c>
      <c r="BI15" s="37">
        <v>145384</v>
      </c>
      <c r="BJ15" s="37">
        <f>+SAR_BolxEst2[[#This Row],[Ajuste meses anteriores]]</f>
        <v>0</v>
      </c>
      <c r="BK15" s="37">
        <f>SUM(BG15:BI15)+SAR_BolxEst2[[#This Row],[Ajuste meses anteriores]]</f>
        <v>8388748</v>
      </c>
      <c r="BL15" s="102">
        <f>+SAR_BolxEst2[[#This Row],[TOTAL]]-BK15</f>
        <v>0</v>
      </c>
      <c r="BT15" s="89">
        <f>SUMIFS(SAR_BolxEst2[[#This Row],[Once]:[Ajuste meses anteriores]],SAR_BolxEst2[[#This Row],[Once]:[Ajuste meses anteriores]],"&gt;="&amp;LARGE(SAR_BolxEst2[[#This Row],[Once]:[Ajuste meses anteriores]],8))</f>
        <v>6417369</v>
      </c>
      <c r="BU15" s="90">
        <f>+BT15/SAR_BolxEst2[[#This Row],[TOTAL]]</f>
        <v>0.7649972320064925</v>
      </c>
      <c r="BV15" s="89">
        <f>+SAR_BolxEst2[[#This Row],[TOTAL]]-BT15</f>
        <v>1971379</v>
      </c>
      <c r="BW15" s="90">
        <f>+BV15/SAR_BolxEst2[[#This Row],[TOTAL]]</f>
        <v>0.2350027679935075</v>
      </c>
    </row>
    <row r="16" spans="1:75" x14ac:dyDescent="0.25">
      <c r="A16" s="5">
        <v>1996</v>
      </c>
      <c r="B16" s="5" t="s">
        <v>8</v>
      </c>
      <c r="C16" s="5" t="s">
        <v>67</v>
      </c>
      <c r="D16" s="3">
        <v>1020255</v>
      </c>
      <c r="G16" s="86">
        <v>1996</v>
      </c>
      <c r="H16" s="86" t="s">
        <v>8</v>
      </c>
      <c r="I16" s="87">
        <v>1020255</v>
      </c>
      <c r="J16" s="87">
        <v>81748</v>
      </c>
      <c r="K16" s="87">
        <v>128387</v>
      </c>
      <c r="L16" s="87">
        <v>199295</v>
      </c>
      <c r="M16" s="87">
        <v>84061</v>
      </c>
      <c r="N16" s="87">
        <v>55591</v>
      </c>
      <c r="O16" s="87">
        <v>639359</v>
      </c>
      <c r="P16" s="87">
        <v>120046</v>
      </c>
      <c r="Q16" s="87">
        <v>404024</v>
      </c>
      <c r="R16" s="87">
        <v>238449</v>
      </c>
      <c r="S16" s="87">
        <v>1155046</v>
      </c>
      <c r="T16" s="87">
        <v>606597</v>
      </c>
      <c r="U16" s="87">
        <v>392318</v>
      </c>
      <c r="V16" s="87">
        <v>502912</v>
      </c>
      <c r="W16" s="87">
        <v>940870</v>
      </c>
      <c r="X16" s="87">
        <v>347353</v>
      </c>
      <c r="Y16" s="87">
        <v>866058</v>
      </c>
      <c r="Z16" s="87">
        <v>35365</v>
      </c>
      <c r="AA16" s="87">
        <v>0</v>
      </c>
      <c r="AB16" s="87">
        <v>0</v>
      </c>
      <c r="AC16" s="88">
        <v>0</v>
      </c>
      <c r="AD16" s="87">
        <v>19560</v>
      </c>
      <c r="AE16" s="87">
        <v>0</v>
      </c>
      <c r="AF16" s="87">
        <v>0</v>
      </c>
      <c r="AG16" s="87">
        <v>15777</v>
      </c>
      <c r="AH16" s="87">
        <v>0</v>
      </c>
      <c r="AI16" s="87">
        <v>0</v>
      </c>
      <c r="AJ16" s="87">
        <v>0</v>
      </c>
      <c r="AK16" s="87">
        <v>3875</v>
      </c>
      <c r="AL16" s="87">
        <v>0</v>
      </c>
      <c r="AM16" s="87">
        <v>0</v>
      </c>
      <c r="AN16" s="87">
        <v>0</v>
      </c>
      <c r="AO16" s="87">
        <v>0</v>
      </c>
      <c r="AP16" s="87">
        <v>8032</v>
      </c>
      <c r="AQ16" s="87">
        <v>0</v>
      </c>
      <c r="AR16" s="87">
        <v>0</v>
      </c>
      <c r="AS16" s="87">
        <v>0</v>
      </c>
      <c r="AT16" s="87">
        <v>12790</v>
      </c>
      <c r="AU16" s="87">
        <v>0</v>
      </c>
      <c r="AV16" s="87">
        <v>0</v>
      </c>
      <c r="AW16" s="87">
        <v>0</v>
      </c>
      <c r="AX16" s="87">
        <v>9824</v>
      </c>
      <c r="AY16" s="87">
        <v>63855</v>
      </c>
      <c r="AZ16" s="87">
        <v>95880</v>
      </c>
      <c r="BA16" s="87">
        <v>0</v>
      </c>
      <c r="BB16" s="85">
        <f t="shared" si="0"/>
        <v>8047327</v>
      </c>
      <c r="BC16" s="85"/>
      <c r="BF16" s="103">
        <v>35309</v>
      </c>
      <c r="BG16" s="37">
        <v>7782369</v>
      </c>
      <c r="BH16" s="37">
        <v>126526</v>
      </c>
      <c r="BI16" s="37">
        <v>138432</v>
      </c>
      <c r="BJ16" s="37">
        <f>+SAR_BolxEst2[[#This Row],[Ajuste meses anteriores]]</f>
        <v>0</v>
      </c>
      <c r="BK16" s="37">
        <f>SUM(BG16:BI16)+SAR_BolxEst2[[#This Row],[Ajuste meses anteriores]]</f>
        <v>8047327</v>
      </c>
      <c r="BL16" s="102">
        <f>+SAR_BolxEst2[[#This Row],[TOTAL]]-BK16</f>
        <v>0</v>
      </c>
      <c r="BT16" s="89">
        <f>SUMIFS(SAR_BolxEst2[[#This Row],[Once]:[Ajuste meses anteriores]],SAR_BolxEst2[[#This Row],[Once]:[Ajuste meses anteriores]],"&gt;="&amp;LARGE(SAR_BolxEst2[[#This Row],[Once]:[Ajuste meses anteriores]],8))</f>
        <v>6135121</v>
      </c>
      <c r="BU16" s="90">
        <f>+BT16/SAR_BolxEst2[[#This Row],[TOTAL]]</f>
        <v>0.76237998033384258</v>
      </c>
      <c r="BV16" s="89">
        <f>+SAR_BolxEst2[[#This Row],[TOTAL]]-BT16</f>
        <v>1912206</v>
      </c>
      <c r="BW16" s="90">
        <f>+BV16/SAR_BolxEst2[[#This Row],[TOTAL]]</f>
        <v>0.23762001966615748</v>
      </c>
    </row>
    <row r="17" spans="1:75" x14ac:dyDescent="0.25">
      <c r="A17" s="5">
        <v>1996</v>
      </c>
      <c r="B17" s="5" t="s">
        <v>9</v>
      </c>
      <c r="C17" s="5" t="s">
        <v>67</v>
      </c>
      <c r="D17" s="3">
        <v>1161939</v>
      </c>
      <c r="G17" s="86">
        <v>1996</v>
      </c>
      <c r="H17" s="86" t="s">
        <v>9</v>
      </c>
      <c r="I17" s="87">
        <v>1161939</v>
      </c>
      <c r="J17" s="87">
        <v>94704</v>
      </c>
      <c r="K17" s="87">
        <v>153289</v>
      </c>
      <c r="L17" s="87">
        <v>229175</v>
      </c>
      <c r="M17" s="87">
        <v>100659</v>
      </c>
      <c r="N17" s="87">
        <v>67266</v>
      </c>
      <c r="O17" s="87">
        <v>737967</v>
      </c>
      <c r="P17" s="87">
        <v>139300</v>
      </c>
      <c r="Q17" s="87">
        <v>477443</v>
      </c>
      <c r="R17" s="87">
        <v>287716</v>
      </c>
      <c r="S17" s="87">
        <v>1332061</v>
      </c>
      <c r="T17" s="87">
        <v>689297</v>
      </c>
      <c r="U17" s="87">
        <v>464960</v>
      </c>
      <c r="V17" s="87">
        <v>583701</v>
      </c>
      <c r="W17" s="87">
        <v>1065513</v>
      </c>
      <c r="X17" s="87">
        <v>398944</v>
      </c>
      <c r="Y17" s="87">
        <v>1010100</v>
      </c>
      <c r="Z17" s="87">
        <v>48118</v>
      </c>
      <c r="AA17" s="87">
        <v>0</v>
      </c>
      <c r="AB17" s="87">
        <v>0</v>
      </c>
      <c r="AC17" s="88">
        <v>0</v>
      </c>
      <c r="AD17" s="87">
        <v>24096</v>
      </c>
      <c r="AE17" s="87">
        <v>0</v>
      </c>
      <c r="AF17" s="87">
        <v>0</v>
      </c>
      <c r="AG17" s="87">
        <v>18268</v>
      </c>
      <c r="AH17" s="87">
        <v>0</v>
      </c>
      <c r="AI17" s="87">
        <v>0</v>
      </c>
      <c r="AJ17" s="87">
        <v>0</v>
      </c>
      <c r="AK17" s="87">
        <v>4245</v>
      </c>
      <c r="AL17" s="87">
        <v>0</v>
      </c>
      <c r="AM17" s="87">
        <v>0</v>
      </c>
      <c r="AN17" s="87">
        <v>0</v>
      </c>
      <c r="AO17" s="87">
        <v>0</v>
      </c>
      <c r="AP17" s="87">
        <v>14279</v>
      </c>
      <c r="AQ17" s="87">
        <v>0</v>
      </c>
      <c r="AR17" s="87">
        <v>0</v>
      </c>
      <c r="AS17" s="87">
        <v>0</v>
      </c>
      <c r="AT17" s="87">
        <v>27843</v>
      </c>
      <c r="AU17" s="87">
        <v>0</v>
      </c>
      <c r="AV17" s="87">
        <v>0</v>
      </c>
      <c r="AW17" s="87">
        <v>0</v>
      </c>
      <c r="AX17" s="87">
        <v>11445</v>
      </c>
      <c r="AY17" s="87">
        <v>87290</v>
      </c>
      <c r="AZ17" s="87">
        <v>125567</v>
      </c>
      <c r="BA17" s="87">
        <v>0</v>
      </c>
      <c r="BB17" s="85">
        <f t="shared" si="0"/>
        <v>9355185</v>
      </c>
      <c r="BC17" s="85"/>
      <c r="BF17" s="103">
        <v>35339</v>
      </c>
      <c r="BG17" s="37">
        <v>8994034</v>
      </c>
      <c r="BH17" s="37">
        <v>179134</v>
      </c>
      <c r="BI17" s="37">
        <v>182017</v>
      </c>
      <c r="BJ17" s="37">
        <f>+SAR_BolxEst2[[#This Row],[Ajuste meses anteriores]]</f>
        <v>0</v>
      </c>
      <c r="BK17" s="37">
        <f>SUM(BG17:BI17)+SAR_BolxEst2[[#This Row],[Ajuste meses anteriores]]</f>
        <v>9355185</v>
      </c>
      <c r="BL17" s="102">
        <f>+SAR_BolxEst2[[#This Row],[TOTAL]]-BK17</f>
        <v>0</v>
      </c>
      <c r="BT17" s="89">
        <f>SUMIFS(SAR_BolxEst2[[#This Row],[Once]:[Ajuste meses anteriores]],SAR_BolxEst2[[#This Row],[Once]:[Ajuste meses anteriores]],"&gt;="&amp;LARGE(SAR_BolxEst2[[#This Row],[Once]:[Ajuste meses anteriores]],8))</f>
        <v>7058021</v>
      </c>
      <c r="BU17" s="90">
        <f>+BT17/SAR_BolxEst2[[#This Row],[TOTAL]]</f>
        <v>0.7544501792321584</v>
      </c>
      <c r="BV17" s="89">
        <f>+SAR_BolxEst2[[#This Row],[TOTAL]]-BT17</f>
        <v>2297164</v>
      </c>
      <c r="BW17" s="90">
        <f>+BV17/SAR_BolxEst2[[#This Row],[TOTAL]]</f>
        <v>0.24554982076784157</v>
      </c>
    </row>
    <row r="18" spans="1:75" x14ac:dyDescent="0.25">
      <c r="A18" s="5">
        <v>1996</v>
      </c>
      <c r="B18" s="5" t="s">
        <v>10</v>
      </c>
      <c r="C18" s="5" t="s">
        <v>67</v>
      </c>
      <c r="D18" s="3">
        <v>1139511</v>
      </c>
      <c r="G18" s="86">
        <v>1996</v>
      </c>
      <c r="H18" s="86" t="s">
        <v>10</v>
      </c>
      <c r="I18" s="87">
        <v>1139511</v>
      </c>
      <c r="J18" s="87">
        <v>86132</v>
      </c>
      <c r="K18" s="87">
        <v>147341</v>
      </c>
      <c r="L18" s="87">
        <v>225296</v>
      </c>
      <c r="M18" s="87">
        <v>98594</v>
      </c>
      <c r="N18" s="87">
        <v>65920</v>
      </c>
      <c r="O18" s="87">
        <v>712179</v>
      </c>
      <c r="P18" s="87">
        <v>132615</v>
      </c>
      <c r="Q18" s="87">
        <v>451433</v>
      </c>
      <c r="R18" s="87">
        <v>271796</v>
      </c>
      <c r="S18" s="87">
        <v>1252062</v>
      </c>
      <c r="T18" s="87">
        <v>640693</v>
      </c>
      <c r="U18" s="87">
        <v>451276</v>
      </c>
      <c r="V18" s="87">
        <v>559904</v>
      </c>
      <c r="W18" s="87">
        <v>1029013</v>
      </c>
      <c r="X18" s="87">
        <v>382392</v>
      </c>
      <c r="Y18" s="87">
        <v>968483</v>
      </c>
      <c r="Z18" s="87">
        <v>43364</v>
      </c>
      <c r="AA18" s="87">
        <v>0</v>
      </c>
      <c r="AB18" s="87">
        <v>0</v>
      </c>
      <c r="AC18" s="88">
        <v>0</v>
      </c>
      <c r="AD18" s="87">
        <v>22072</v>
      </c>
      <c r="AE18" s="87">
        <v>0</v>
      </c>
      <c r="AF18" s="87">
        <v>0</v>
      </c>
      <c r="AG18" s="87">
        <v>17325</v>
      </c>
      <c r="AH18" s="87">
        <v>0</v>
      </c>
      <c r="AI18" s="87">
        <v>0</v>
      </c>
      <c r="AJ18" s="87">
        <v>0</v>
      </c>
      <c r="AK18" s="87">
        <v>4135</v>
      </c>
      <c r="AL18" s="87">
        <v>0</v>
      </c>
      <c r="AM18" s="87">
        <v>0</v>
      </c>
      <c r="AN18" s="87">
        <v>0</v>
      </c>
      <c r="AO18" s="87">
        <v>0</v>
      </c>
      <c r="AP18" s="87">
        <v>12666</v>
      </c>
      <c r="AQ18" s="87">
        <v>0</v>
      </c>
      <c r="AR18" s="87">
        <v>0</v>
      </c>
      <c r="AS18" s="87">
        <v>0</v>
      </c>
      <c r="AT18" s="87">
        <v>13951</v>
      </c>
      <c r="AU18" s="87">
        <v>0</v>
      </c>
      <c r="AV18" s="87">
        <v>0</v>
      </c>
      <c r="AW18" s="87">
        <v>0</v>
      </c>
      <c r="AX18" s="87">
        <v>11368</v>
      </c>
      <c r="AY18" s="87">
        <v>79067</v>
      </c>
      <c r="AZ18" s="87">
        <v>117023</v>
      </c>
      <c r="BA18" s="87">
        <v>0</v>
      </c>
      <c r="BB18" s="85">
        <f t="shared" si="0"/>
        <v>8935611</v>
      </c>
      <c r="BC18" s="85"/>
      <c r="BF18" s="103">
        <v>35370</v>
      </c>
      <c r="BG18" s="37">
        <v>8614640</v>
      </c>
      <c r="BH18" s="37">
        <v>155008</v>
      </c>
      <c r="BI18" s="37">
        <v>165963</v>
      </c>
      <c r="BJ18" s="37">
        <f>+SAR_BolxEst2[[#This Row],[Ajuste meses anteriores]]</f>
        <v>0</v>
      </c>
      <c r="BK18" s="37">
        <f>SUM(BG18:BI18)+SAR_BolxEst2[[#This Row],[Ajuste meses anteriores]]</f>
        <v>8935611</v>
      </c>
      <c r="BL18" s="102">
        <f>+SAR_BolxEst2[[#This Row],[TOTAL]]-BK18</f>
        <v>0</v>
      </c>
      <c r="BT18" s="89">
        <f>SUMIFS(SAR_BolxEst2[[#This Row],[Once]:[Ajuste meses anteriores]],SAR_BolxEst2[[#This Row],[Once]:[Ajuste meses anteriores]],"&gt;="&amp;LARGE(SAR_BolxEst2[[#This Row],[Once]:[Ajuste meses anteriores]],8))</f>
        <v>6753278</v>
      </c>
      <c r="BU18" s="90">
        <f>+BT18/SAR_BolxEst2[[#This Row],[TOTAL]]</f>
        <v>0.75577126175255394</v>
      </c>
      <c r="BV18" s="89">
        <f>+SAR_BolxEst2[[#This Row],[TOTAL]]-BT18</f>
        <v>2182333</v>
      </c>
      <c r="BW18" s="90">
        <f>+BV18/SAR_BolxEst2[[#This Row],[TOTAL]]</f>
        <v>0.24422873824744609</v>
      </c>
    </row>
    <row r="19" spans="1:75" x14ac:dyDescent="0.25">
      <c r="A19" s="5">
        <v>1996</v>
      </c>
      <c r="B19" s="5" t="s">
        <v>11</v>
      </c>
      <c r="C19" s="5" t="s">
        <v>67</v>
      </c>
      <c r="D19" s="3">
        <v>1143101</v>
      </c>
      <c r="G19" s="86">
        <v>1996</v>
      </c>
      <c r="H19" s="86" t="s">
        <v>11</v>
      </c>
      <c r="I19" s="87">
        <v>1143101</v>
      </c>
      <c r="J19" s="87">
        <v>77493</v>
      </c>
      <c r="K19" s="87">
        <v>141332</v>
      </c>
      <c r="L19" s="87">
        <v>223457</v>
      </c>
      <c r="M19" s="87">
        <v>94548</v>
      </c>
      <c r="N19" s="87">
        <v>61837</v>
      </c>
      <c r="O19" s="87">
        <v>688115</v>
      </c>
      <c r="P19" s="87">
        <v>122964</v>
      </c>
      <c r="Q19" s="87">
        <v>425370</v>
      </c>
      <c r="R19" s="87">
        <v>252732</v>
      </c>
      <c r="S19" s="87">
        <v>1208683</v>
      </c>
      <c r="T19" s="87">
        <v>581781</v>
      </c>
      <c r="U19" s="87">
        <v>432990</v>
      </c>
      <c r="V19" s="87">
        <v>532487</v>
      </c>
      <c r="W19" s="87">
        <v>1004771</v>
      </c>
      <c r="X19" s="87">
        <v>375738</v>
      </c>
      <c r="Y19" s="87">
        <v>962583</v>
      </c>
      <c r="Z19" s="87">
        <v>39942</v>
      </c>
      <c r="AA19" s="87">
        <v>0</v>
      </c>
      <c r="AB19" s="87">
        <v>0</v>
      </c>
      <c r="AC19" s="88">
        <v>0</v>
      </c>
      <c r="AD19" s="87">
        <v>21335</v>
      </c>
      <c r="AE19" s="87">
        <v>0</v>
      </c>
      <c r="AF19" s="87">
        <v>0</v>
      </c>
      <c r="AG19" s="87">
        <v>16414</v>
      </c>
      <c r="AH19" s="87">
        <v>0</v>
      </c>
      <c r="AI19" s="87">
        <v>0</v>
      </c>
      <c r="AJ19" s="87">
        <v>0</v>
      </c>
      <c r="AK19" s="87">
        <v>4736</v>
      </c>
      <c r="AL19" s="87">
        <v>0</v>
      </c>
      <c r="AM19" s="87">
        <v>0</v>
      </c>
      <c r="AN19" s="87">
        <v>0</v>
      </c>
      <c r="AO19" s="87">
        <v>0</v>
      </c>
      <c r="AP19" s="87">
        <v>12854</v>
      </c>
      <c r="AQ19" s="87">
        <v>0</v>
      </c>
      <c r="AR19" s="87">
        <v>0</v>
      </c>
      <c r="AS19" s="87">
        <v>0</v>
      </c>
      <c r="AT19" s="87">
        <v>26514</v>
      </c>
      <c r="AU19" s="87">
        <v>0</v>
      </c>
      <c r="AV19" s="87">
        <v>0</v>
      </c>
      <c r="AW19" s="87">
        <v>0</v>
      </c>
      <c r="AX19" s="87">
        <v>11254</v>
      </c>
      <c r="AY19" s="87">
        <v>75763</v>
      </c>
      <c r="AZ19" s="87">
        <v>113351</v>
      </c>
      <c r="BA19" s="87">
        <v>0</v>
      </c>
      <c r="BB19" s="85">
        <f t="shared" si="0"/>
        <v>8652145</v>
      </c>
      <c r="BC19" s="85"/>
      <c r="BF19" s="103">
        <v>35400</v>
      </c>
      <c r="BG19" s="37">
        <v>8329982</v>
      </c>
      <c r="BH19" s="37">
        <v>163973</v>
      </c>
      <c r="BI19" s="37">
        <v>158190</v>
      </c>
      <c r="BJ19" s="37">
        <f>+SAR_BolxEst2[[#This Row],[Ajuste meses anteriores]]</f>
        <v>0</v>
      </c>
      <c r="BK19" s="37">
        <f>SUM(BG19:BI19)+SAR_BolxEst2[[#This Row],[Ajuste meses anteriores]]</f>
        <v>8652145</v>
      </c>
      <c r="BL19" s="102">
        <f>+SAR_BolxEst2[[#This Row],[TOTAL]]-BK19</f>
        <v>0</v>
      </c>
      <c r="BT19" s="89">
        <f>SUMIFS(SAR_BolxEst2[[#This Row],[Once]:[Ajuste meses anteriores]],SAR_BolxEst2[[#This Row],[Once]:[Ajuste meses anteriores]],"&gt;="&amp;LARGE(SAR_BolxEst2[[#This Row],[Once]:[Ajuste meses anteriores]],8))</f>
        <v>6554511</v>
      </c>
      <c r="BU19" s="90">
        <f>+BT19/SAR_BolxEst2[[#This Row],[TOTAL]]</f>
        <v>0.75755907928034028</v>
      </c>
      <c r="BV19" s="89">
        <f>+SAR_BolxEst2[[#This Row],[TOTAL]]-BT19</f>
        <v>2097634</v>
      </c>
      <c r="BW19" s="90">
        <f>+BV19/SAR_BolxEst2[[#This Row],[TOTAL]]</f>
        <v>0.2424409207196597</v>
      </c>
    </row>
    <row r="20" spans="1:75" x14ac:dyDescent="0.25">
      <c r="A20" s="5">
        <v>1997</v>
      </c>
      <c r="B20" s="5" t="s">
        <v>12</v>
      </c>
      <c r="C20" s="5" t="s">
        <v>67</v>
      </c>
      <c r="D20" s="3">
        <v>1003303</v>
      </c>
      <c r="G20" s="86">
        <v>1997</v>
      </c>
      <c r="H20" s="86" t="s">
        <v>12</v>
      </c>
      <c r="I20" s="87">
        <v>1003303</v>
      </c>
      <c r="J20" s="87">
        <v>68947</v>
      </c>
      <c r="K20" s="87">
        <v>120472</v>
      </c>
      <c r="L20" s="87">
        <v>202352</v>
      </c>
      <c r="M20" s="87">
        <v>82927</v>
      </c>
      <c r="N20" s="87">
        <v>55450</v>
      </c>
      <c r="O20" s="87">
        <v>622661</v>
      </c>
      <c r="P20" s="87">
        <v>109938</v>
      </c>
      <c r="Q20" s="87">
        <v>375311</v>
      </c>
      <c r="R20" s="87">
        <v>219215</v>
      </c>
      <c r="S20" s="87">
        <v>1082643</v>
      </c>
      <c r="T20" s="87">
        <v>521807</v>
      </c>
      <c r="U20" s="87">
        <v>396722</v>
      </c>
      <c r="V20" s="87">
        <v>486645</v>
      </c>
      <c r="W20" s="87">
        <v>947520</v>
      </c>
      <c r="X20" s="87">
        <v>345984</v>
      </c>
      <c r="Y20" s="87">
        <v>891907</v>
      </c>
      <c r="Z20" s="87">
        <v>34715</v>
      </c>
      <c r="AA20" s="87">
        <v>0</v>
      </c>
      <c r="AB20" s="87">
        <v>0</v>
      </c>
      <c r="AC20" s="88">
        <v>0</v>
      </c>
      <c r="AD20" s="87">
        <v>19114</v>
      </c>
      <c r="AE20" s="87">
        <v>0</v>
      </c>
      <c r="AF20" s="87">
        <v>0</v>
      </c>
      <c r="AG20" s="87">
        <v>13473</v>
      </c>
      <c r="AH20" s="87">
        <v>0</v>
      </c>
      <c r="AI20" s="87">
        <v>0</v>
      </c>
      <c r="AJ20" s="87">
        <v>0</v>
      </c>
      <c r="AK20" s="87">
        <v>4968</v>
      </c>
      <c r="AL20" s="87">
        <v>0</v>
      </c>
      <c r="AM20" s="87">
        <v>0</v>
      </c>
      <c r="AN20" s="87">
        <v>0</v>
      </c>
      <c r="AO20" s="87">
        <v>0</v>
      </c>
      <c r="AP20" s="87">
        <v>12647</v>
      </c>
      <c r="AQ20" s="87">
        <v>0</v>
      </c>
      <c r="AR20" s="87">
        <v>0</v>
      </c>
      <c r="AS20" s="87">
        <v>0</v>
      </c>
      <c r="AT20" s="87">
        <v>11994</v>
      </c>
      <c r="AU20" s="87">
        <v>0</v>
      </c>
      <c r="AV20" s="87">
        <v>0</v>
      </c>
      <c r="AW20" s="87">
        <v>0</v>
      </c>
      <c r="AX20" s="87">
        <v>9713</v>
      </c>
      <c r="AY20" s="87">
        <v>72817</v>
      </c>
      <c r="AZ20" s="87">
        <v>115609</v>
      </c>
      <c r="BA20" s="87">
        <v>0</v>
      </c>
      <c r="BB20" s="85">
        <f t="shared" si="0"/>
        <v>7828854</v>
      </c>
      <c r="BC20" s="85"/>
      <c r="BF20" s="103">
        <v>35431</v>
      </c>
      <c r="BG20" s="37">
        <v>7533804</v>
      </c>
      <c r="BH20" s="37">
        <v>149963</v>
      </c>
      <c r="BI20" s="37">
        <v>145087</v>
      </c>
      <c r="BJ20" s="37">
        <f>+SAR_BolxEst2[[#This Row],[Ajuste meses anteriores]]</f>
        <v>0</v>
      </c>
      <c r="BK20" s="37">
        <f>SUM(BG20:BI20)+SAR_BolxEst2[[#This Row],[Ajuste meses anteriores]]</f>
        <v>7828854</v>
      </c>
      <c r="BL20" s="102">
        <f>+SAR_BolxEst2[[#This Row],[TOTAL]]-BK20</f>
        <v>0</v>
      </c>
      <c r="BT20" s="89">
        <f>SUMIFS(SAR_BolxEst2[[#This Row],[Once]:[Ajuste meses anteriores]],SAR_BolxEst2[[#This Row],[Once]:[Ajuste meses anteriores]],"&gt;="&amp;LARGE(SAR_BolxEst2[[#This Row],[Once]:[Ajuste meses anteriores]],8))</f>
        <v>5953208</v>
      </c>
      <c r="BU20" s="90">
        <f>+BT20/SAR_BolxEst2[[#This Row],[TOTAL]]</f>
        <v>0.7604188301378465</v>
      </c>
      <c r="BV20" s="89">
        <f>+SAR_BolxEst2[[#This Row],[TOTAL]]-BT20</f>
        <v>1875646</v>
      </c>
      <c r="BW20" s="90">
        <f>+BV20/SAR_BolxEst2[[#This Row],[TOTAL]]</f>
        <v>0.23958116986215353</v>
      </c>
    </row>
    <row r="21" spans="1:75" x14ac:dyDescent="0.25">
      <c r="A21" s="5">
        <v>1997</v>
      </c>
      <c r="B21" s="5" t="s">
        <v>13</v>
      </c>
      <c r="C21" s="5" t="s">
        <v>67</v>
      </c>
      <c r="D21" s="3">
        <v>990408</v>
      </c>
      <c r="G21" s="86">
        <v>1997</v>
      </c>
      <c r="H21" s="86" t="s">
        <v>13</v>
      </c>
      <c r="I21" s="87">
        <v>990408</v>
      </c>
      <c r="J21" s="87">
        <v>52021</v>
      </c>
      <c r="K21" s="87">
        <v>120150</v>
      </c>
      <c r="L21" s="87">
        <v>191460</v>
      </c>
      <c r="M21" s="87">
        <v>79250</v>
      </c>
      <c r="N21" s="87">
        <v>53458</v>
      </c>
      <c r="O21" s="87">
        <v>604025</v>
      </c>
      <c r="P21" s="87">
        <v>107118</v>
      </c>
      <c r="Q21" s="87">
        <v>377669</v>
      </c>
      <c r="R21" s="87">
        <v>224651</v>
      </c>
      <c r="S21" s="87">
        <v>1067832</v>
      </c>
      <c r="T21" s="87">
        <v>496867</v>
      </c>
      <c r="U21" s="87">
        <v>382369</v>
      </c>
      <c r="V21" s="87">
        <v>465062</v>
      </c>
      <c r="W21" s="87">
        <v>902424</v>
      </c>
      <c r="X21" s="87">
        <v>322516</v>
      </c>
      <c r="Y21" s="87">
        <v>861427</v>
      </c>
      <c r="Z21" s="87">
        <v>33929</v>
      </c>
      <c r="AA21" s="87">
        <v>0</v>
      </c>
      <c r="AB21" s="87">
        <v>0</v>
      </c>
      <c r="AC21" s="88">
        <v>0</v>
      </c>
      <c r="AD21" s="87">
        <v>19305</v>
      </c>
      <c r="AE21" s="87">
        <v>0</v>
      </c>
      <c r="AF21" s="87">
        <v>0</v>
      </c>
      <c r="AG21" s="87">
        <v>13697</v>
      </c>
      <c r="AH21" s="87">
        <v>0</v>
      </c>
      <c r="AI21" s="87">
        <v>0</v>
      </c>
      <c r="AJ21" s="87">
        <v>0</v>
      </c>
      <c r="AK21" s="87">
        <v>4376</v>
      </c>
      <c r="AL21" s="87">
        <v>0</v>
      </c>
      <c r="AM21" s="87">
        <v>0</v>
      </c>
      <c r="AN21" s="87">
        <v>0</v>
      </c>
      <c r="AO21" s="87">
        <v>0</v>
      </c>
      <c r="AP21" s="87">
        <v>13495</v>
      </c>
      <c r="AQ21" s="87">
        <v>0</v>
      </c>
      <c r="AR21" s="87">
        <v>0</v>
      </c>
      <c r="AS21" s="87">
        <v>0</v>
      </c>
      <c r="AT21" s="87">
        <v>15257</v>
      </c>
      <c r="AU21" s="87">
        <v>0</v>
      </c>
      <c r="AV21" s="87">
        <v>0</v>
      </c>
      <c r="AW21" s="87">
        <v>0</v>
      </c>
      <c r="AX21" s="87">
        <v>10390</v>
      </c>
      <c r="AY21" s="87">
        <v>72004</v>
      </c>
      <c r="AZ21" s="87">
        <v>117257</v>
      </c>
      <c r="BA21" s="87">
        <v>0</v>
      </c>
      <c r="BB21" s="85">
        <f t="shared" si="0"/>
        <v>7598417</v>
      </c>
      <c r="BC21" s="85"/>
      <c r="BF21" s="103">
        <v>35462</v>
      </c>
      <c r="BG21" s="37">
        <v>7298707</v>
      </c>
      <c r="BH21" s="37">
        <v>156399</v>
      </c>
      <c r="BI21" s="37">
        <v>143311</v>
      </c>
      <c r="BJ21" s="37">
        <f>+SAR_BolxEst2[[#This Row],[Ajuste meses anteriores]]</f>
        <v>0</v>
      </c>
      <c r="BK21" s="37">
        <f>SUM(BG21:BI21)+SAR_BolxEst2[[#This Row],[Ajuste meses anteriores]]</f>
        <v>7598417</v>
      </c>
      <c r="BL21" s="102">
        <f>+SAR_BolxEst2[[#This Row],[TOTAL]]-BK21</f>
        <v>0</v>
      </c>
      <c r="BT21" s="89">
        <f>SUMIFS(SAR_BolxEst2[[#This Row],[Once]:[Ajuste meses anteriores]],SAR_BolxEst2[[#This Row],[Once]:[Ajuste meses anteriores]],"&gt;="&amp;LARGE(SAR_BolxEst2[[#This Row],[Once]:[Ajuste meses anteriores]],8))</f>
        <v>5770414</v>
      </c>
      <c r="BU21" s="90">
        <f>+BT21/SAR_BolxEst2[[#This Row],[TOTAL]]</f>
        <v>0.75942317985443542</v>
      </c>
      <c r="BV21" s="89">
        <f>+SAR_BolxEst2[[#This Row],[TOTAL]]-BT21</f>
        <v>1828003</v>
      </c>
      <c r="BW21" s="90">
        <f>+BV21/SAR_BolxEst2[[#This Row],[TOTAL]]</f>
        <v>0.24057682014556453</v>
      </c>
    </row>
    <row r="22" spans="1:75" x14ac:dyDescent="0.25">
      <c r="A22" s="5">
        <v>1997</v>
      </c>
      <c r="B22" s="5" t="s">
        <v>14</v>
      </c>
      <c r="C22" s="5" t="s">
        <v>67</v>
      </c>
      <c r="D22" s="3">
        <v>1124993</v>
      </c>
      <c r="G22" s="86">
        <v>1997</v>
      </c>
      <c r="H22" s="86" t="s">
        <v>14</v>
      </c>
      <c r="I22" s="87">
        <v>1124993</v>
      </c>
      <c r="J22" s="87">
        <v>81599</v>
      </c>
      <c r="K22" s="87">
        <v>148140</v>
      </c>
      <c r="L22" s="87">
        <v>231033</v>
      </c>
      <c r="M22" s="87">
        <v>98286</v>
      </c>
      <c r="N22" s="87">
        <v>67022</v>
      </c>
      <c r="O22" s="87">
        <v>716891</v>
      </c>
      <c r="P22" s="87">
        <v>137520</v>
      </c>
      <c r="Q22" s="87">
        <v>457400</v>
      </c>
      <c r="R22" s="87">
        <v>272350</v>
      </c>
      <c r="S22" s="87">
        <v>1269554</v>
      </c>
      <c r="T22" s="87">
        <v>598295</v>
      </c>
      <c r="U22" s="87">
        <v>470265</v>
      </c>
      <c r="V22" s="87">
        <v>550651</v>
      </c>
      <c r="W22" s="87">
        <v>1055780</v>
      </c>
      <c r="X22" s="87">
        <v>386300</v>
      </c>
      <c r="Y22" s="87">
        <v>1003550</v>
      </c>
      <c r="Z22" s="87">
        <v>38534</v>
      </c>
      <c r="AA22" s="87">
        <v>0</v>
      </c>
      <c r="AB22" s="87">
        <v>0</v>
      </c>
      <c r="AC22" s="88">
        <v>0</v>
      </c>
      <c r="AD22" s="87">
        <v>21295</v>
      </c>
      <c r="AE22" s="87">
        <v>0</v>
      </c>
      <c r="AF22" s="87">
        <v>0</v>
      </c>
      <c r="AG22" s="87">
        <v>17066</v>
      </c>
      <c r="AH22" s="87">
        <v>0</v>
      </c>
      <c r="AI22" s="87">
        <v>0</v>
      </c>
      <c r="AJ22" s="87">
        <v>0</v>
      </c>
      <c r="AK22" s="87">
        <v>5753</v>
      </c>
      <c r="AL22" s="87">
        <v>0</v>
      </c>
      <c r="AM22" s="87">
        <v>0</v>
      </c>
      <c r="AN22" s="87">
        <v>0</v>
      </c>
      <c r="AO22" s="87">
        <v>0</v>
      </c>
      <c r="AP22" s="87">
        <v>14884</v>
      </c>
      <c r="AQ22" s="87">
        <v>0</v>
      </c>
      <c r="AR22" s="87">
        <v>0</v>
      </c>
      <c r="AS22" s="87">
        <v>0</v>
      </c>
      <c r="AT22" s="87">
        <v>18715</v>
      </c>
      <c r="AU22" s="87">
        <v>0</v>
      </c>
      <c r="AV22" s="87">
        <v>0</v>
      </c>
      <c r="AW22" s="87">
        <v>0</v>
      </c>
      <c r="AX22" s="87">
        <v>11225</v>
      </c>
      <c r="AY22" s="87">
        <v>88285</v>
      </c>
      <c r="AZ22" s="87">
        <v>132801</v>
      </c>
      <c r="BA22" s="87">
        <v>0</v>
      </c>
      <c r="BB22" s="85">
        <f t="shared" si="0"/>
        <v>9018187</v>
      </c>
      <c r="BC22" s="85"/>
      <c r="BF22" s="103">
        <v>35490</v>
      </c>
      <c r="BG22" s="37">
        <v>8669629</v>
      </c>
      <c r="BH22" s="37">
        <v>177625</v>
      </c>
      <c r="BI22" s="37">
        <v>170933</v>
      </c>
      <c r="BJ22" s="37">
        <f>+SAR_BolxEst2[[#This Row],[Ajuste meses anteriores]]</f>
        <v>0</v>
      </c>
      <c r="BK22" s="37">
        <f>SUM(BG22:BI22)+SAR_BolxEst2[[#This Row],[Ajuste meses anteriores]]</f>
        <v>9018187</v>
      </c>
      <c r="BL22" s="102">
        <f>+SAR_BolxEst2[[#This Row],[TOTAL]]-BK22</f>
        <v>0</v>
      </c>
      <c r="BT22" s="89">
        <f>SUMIFS(SAR_BolxEst2[[#This Row],[Once]:[Ajuste meses anteriores]],SAR_BolxEst2[[#This Row],[Once]:[Ajuste meses anteriores]],"&gt;="&amp;LARGE(SAR_BolxEst2[[#This Row],[Once]:[Ajuste meses anteriores]],8))</f>
        <v>6789979</v>
      </c>
      <c r="BU22" s="90">
        <f>+BT22/SAR_BolxEst2[[#This Row],[TOTAL]]</f>
        <v>0.75292062584197905</v>
      </c>
      <c r="BV22" s="89">
        <f>+SAR_BolxEst2[[#This Row],[TOTAL]]-BT22</f>
        <v>2228208</v>
      </c>
      <c r="BW22" s="90">
        <f>+BV22/SAR_BolxEst2[[#This Row],[TOTAL]]</f>
        <v>0.24707937415802089</v>
      </c>
    </row>
    <row r="23" spans="1:75" x14ac:dyDescent="0.25">
      <c r="A23" s="5">
        <v>1997</v>
      </c>
      <c r="B23" s="5" t="s">
        <v>15</v>
      </c>
      <c r="C23" s="5" t="s">
        <v>67</v>
      </c>
      <c r="D23" s="3">
        <v>1166077</v>
      </c>
      <c r="G23" s="86">
        <v>1997</v>
      </c>
      <c r="H23" s="86" t="s">
        <v>15</v>
      </c>
      <c r="I23" s="87">
        <v>1166077</v>
      </c>
      <c r="J23" s="87">
        <v>96691</v>
      </c>
      <c r="K23" s="87">
        <v>155946</v>
      </c>
      <c r="L23" s="87">
        <v>240643</v>
      </c>
      <c r="M23" s="87">
        <v>109481</v>
      </c>
      <c r="N23" s="87">
        <v>77010</v>
      </c>
      <c r="O23" s="87">
        <v>751992</v>
      </c>
      <c r="P23" s="87">
        <v>155895</v>
      </c>
      <c r="Q23" s="87">
        <v>515910</v>
      </c>
      <c r="R23" s="87">
        <v>309006</v>
      </c>
      <c r="S23" s="87">
        <v>1390613</v>
      </c>
      <c r="T23" s="87">
        <v>670146</v>
      </c>
      <c r="U23" s="87">
        <v>518228</v>
      </c>
      <c r="V23" s="87">
        <v>596419</v>
      </c>
      <c r="W23" s="87">
        <v>1132335</v>
      </c>
      <c r="X23" s="87">
        <v>412662</v>
      </c>
      <c r="Y23" s="87">
        <v>1063523</v>
      </c>
      <c r="Z23" s="87">
        <v>36070</v>
      </c>
      <c r="AA23" s="87">
        <v>0</v>
      </c>
      <c r="AB23" s="87">
        <v>0</v>
      </c>
      <c r="AC23" s="88">
        <v>0</v>
      </c>
      <c r="AD23" s="87">
        <v>19994</v>
      </c>
      <c r="AE23" s="87">
        <v>0</v>
      </c>
      <c r="AF23" s="87">
        <v>0</v>
      </c>
      <c r="AG23" s="87">
        <v>19603</v>
      </c>
      <c r="AH23" s="87">
        <v>0</v>
      </c>
      <c r="AI23" s="87">
        <v>0</v>
      </c>
      <c r="AJ23" s="87">
        <v>0</v>
      </c>
      <c r="AK23" s="87">
        <v>4228</v>
      </c>
      <c r="AL23" s="87">
        <v>0</v>
      </c>
      <c r="AM23" s="87">
        <v>0</v>
      </c>
      <c r="AN23" s="87">
        <v>0</v>
      </c>
      <c r="AO23" s="87">
        <v>0</v>
      </c>
      <c r="AP23" s="87">
        <v>14094</v>
      </c>
      <c r="AQ23" s="87">
        <v>0</v>
      </c>
      <c r="AR23" s="87">
        <v>0</v>
      </c>
      <c r="AS23" s="87">
        <v>0</v>
      </c>
      <c r="AT23" s="87">
        <v>15003</v>
      </c>
      <c r="AU23" s="87">
        <v>0</v>
      </c>
      <c r="AV23" s="87">
        <v>0</v>
      </c>
      <c r="AW23" s="87">
        <v>0</v>
      </c>
      <c r="AX23" s="87">
        <v>11104</v>
      </c>
      <c r="AY23" s="87">
        <v>86450</v>
      </c>
      <c r="AZ23" s="87">
        <v>124941</v>
      </c>
      <c r="BA23" s="87">
        <v>0</v>
      </c>
      <c r="BB23" s="85">
        <f t="shared" si="0"/>
        <v>9694064</v>
      </c>
      <c r="BC23" s="85"/>
      <c r="BF23" s="103">
        <v>35521</v>
      </c>
      <c r="BG23" s="37">
        <v>9362577</v>
      </c>
      <c r="BH23" s="37">
        <v>165142</v>
      </c>
      <c r="BI23" s="37">
        <v>166345</v>
      </c>
      <c r="BJ23" s="37">
        <f>+SAR_BolxEst2[[#This Row],[Ajuste meses anteriores]]</f>
        <v>0</v>
      </c>
      <c r="BK23" s="37">
        <f>SUM(BG23:BI23)+SAR_BolxEst2[[#This Row],[Ajuste meses anteriores]]</f>
        <v>9694064</v>
      </c>
      <c r="BL23" s="102">
        <f>+SAR_BolxEst2[[#This Row],[TOTAL]]-BK23</f>
        <v>0</v>
      </c>
      <c r="BT23" s="89">
        <f>SUMIFS(SAR_BolxEst2[[#This Row],[Once]:[Ajuste meses anteriores]],SAR_BolxEst2[[#This Row],[Once]:[Ajuste meses anteriores]],"&gt;="&amp;LARGE(SAR_BolxEst2[[#This Row],[Once]:[Ajuste meses anteriores]],8))</f>
        <v>7289333</v>
      </c>
      <c r="BU23" s="90">
        <f>+BT23/SAR_BolxEst2[[#This Row],[TOTAL]]</f>
        <v>0.75193778378191023</v>
      </c>
      <c r="BV23" s="89">
        <f>+SAR_BolxEst2[[#This Row],[TOTAL]]-BT23</f>
        <v>2404731</v>
      </c>
      <c r="BW23" s="90">
        <f>+BV23/SAR_BolxEst2[[#This Row],[TOTAL]]</f>
        <v>0.24806221621808974</v>
      </c>
    </row>
    <row r="24" spans="1:75" x14ac:dyDescent="0.25">
      <c r="A24" s="5">
        <v>1997</v>
      </c>
      <c r="B24" s="5" t="s">
        <v>4</v>
      </c>
      <c r="C24" s="5" t="s">
        <v>67</v>
      </c>
      <c r="D24" s="3">
        <v>1197092</v>
      </c>
      <c r="G24" s="86">
        <v>1997</v>
      </c>
      <c r="H24" s="86" t="s">
        <v>4</v>
      </c>
      <c r="I24" s="87">
        <v>1197092</v>
      </c>
      <c r="J24" s="87">
        <v>96901</v>
      </c>
      <c r="K24" s="87">
        <v>159384</v>
      </c>
      <c r="L24" s="87">
        <v>244004</v>
      </c>
      <c r="M24" s="87">
        <v>110804</v>
      </c>
      <c r="N24" s="87">
        <v>77055</v>
      </c>
      <c r="O24" s="87">
        <v>752530</v>
      </c>
      <c r="P24" s="87">
        <v>153507</v>
      </c>
      <c r="Q24" s="87">
        <v>508779</v>
      </c>
      <c r="R24" s="87">
        <v>306431</v>
      </c>
      <c r="S24" s="87">
        <v>1378589</v>
      </c>
      <c r="T24" s="87">
        <v>659026</v>
      </c>
      <c r="U24" s="87">
        <v>514612</v>
      </c>
      <c r="V24" s="87">
        <v>591870</v>
      </c>
      <c r="W24" s="87">
        <v>1121658</v>
      </c>
      <c r="X24" s="87">
        <v>407360</v>
      </c>
      <c r="Y24" s="87">
        <v>1070755</v>
      </c>
      <c r="Z24" s="87">
        <v>35185</v>
      </c>
      <c r="AA24" s="87">
        <v>0</v>
      </c>
      <c r="AB24" s="87">
        <v>0</v>
      </c>
      <c r="AC24" s="88">
        <v>0</v>
      </c>
      <c r="AD24" s="87">
        <v>19561</v>
      </c>
      <c r="AE24" s="87">
        <v>0</v>
      </c>
      <c r="AF24" s="87">
        <v>0</v>
      </c>
      <c r="AG24" s="87">
        <v>18033</v>
      </c>
      <c r="AH24" s="87">
        <v>0</v>
      </c>
      <c r="AI24" s="87">
        <v>0</v>
      </c>
      <c r="AJ24" s="87">
        <v>0</v>
      </c>
      <c r="AK24" s="87">
        <v>4152</v>
      </c>
      <c r="AL24" s="87">
        <v>0</v>
      </c>
      <c r="AM24" s="87">
        <v>0</v>
      </c>
      <c r="AN24" s="87">
        <v>0</v>
      </c>
      <c r="AO24" s="87">
        <v>0</v>
      </c>
      <c r="AP24" s="87">
        <v>14161</v>
      </c>
      <c r="AQ24" s="87">
        <v>0</v>
      </c>
      <c r="AR24" s="87">
        <v>0</v>
      </c>
      <c r="AS24" s="87">
        <v>0</v>
      </c>
      <c r="AT24" s="87">
        <v>16131</v>
      </c>
      <c r="AU24" s="87">
        <v>0</v>
      </c>
      <c r="AV24" s="87">
        <v>0</v>
      </c>
      <c r="AW24" s="87">
        <v>0</v>
      </c>
      <c r="AX24" s="87">
        <v>12783</v>
      </c>
      <c r="AY24" s="87">
        <v>94637</v>
      </c>
      <c r="AZ24" s="87">
        <v>99144</v>
      </c>
      <c r="BA24" s="87">
        <v>0</v>
      </c>
      <c r="BB24" s="85">
        <f t="shared" si="0"/>
        <v>9664144</v>
      </c>
      <c r="BC24" s="85"/>
      <c r="BF24" s="103">
        <v>35551</v>
      </c>
      <c r="BG24" s="37">
        <v>9350357</v>
      </c>
      <c r="BH24" s="37">
        <v>142219</v>
      </c>
      <c r="BI24" s="37">
        <v>171568</v>
      </c>
      <c r="BJ24" s="37">
        <f>+SAR_BolxEst2[[#This Row],[Ajuste meses anteriores]]</f>
        <v>0</v>
      </c>
      <c r="BK24" s="37">
        <f>SUM(BG24:BI24)+SAR_BolxEst2[[#This Row],[Ajuste meses anteriores]]</f>
        <v>9664144</v>
      </c>
      <c r="BL24" s="102">
        <f>+SAR_BolxEst2[[#This Row],[TOTAL]]-BK24</f>
        <v>0</v>
      </c>
      <c r="BT24" s="89">
        <f>SUMIFS(SAR_BolxEst2[[#This Row],[Once]:[Ajuste meses anteriores]],SAR_BolxEst2[[#This Row],[Once]:[Ajuste meses anteriores]],"&gt;="&amp;LARGE(SAR_BolxEst2[[#This Row],[Once]:[Ajuste meses anteriores]],8))</f>
        <v>7286132</v>
      </c>
      <c r="BU24" s="90">
        <f>+BT24/SAR_BolxEst2[[#This Row],[TOTAL]]</f>
        <v>0.75393454402169502</v>
      </c>
      <c r="BV24" s="89">
        <f>+SAR_BolxEst2[[#This Row],[TOTAL]]-BT24</f>
        <v>2378012</v>
      </c>
      <c r="BW24" s="90">
        <f>+BV24/SAR_BolxEst2[[#This Row],[TOTAL]]</f>
        <v>0.24606545597830495</v>
      </c>
    </row>
    <row r="25" spans="1:75" x14ac:dyDescent="0.25">
      <c r="A25" s="5">
        <v>1997</v>
      </c>
      <c r="B25" s="5" t="s">
        <v>5</v>
      </c>
      <c r="C25" s="5" t="s">
        <v>67</v>
      </c>
      <c r="D25" s="3">
        <v>1098532</v>
      </c>
      <c r="G25" s="86">
        <v>1997</v>
      </c>
      <c r="H25" s="86" t="s">
        <v>5</v>
      </c>
      <c r="I25" s="87">
        <v>1098532</v>
      </c>
      <c r="J25" s="87">
        <v>90784</v>
      </c>
      <c r="K25" s="87">
        <v>148682</v>
      </c>
      <c r="L25" s="87">
        <v>225996</v>
      </c>
      <c r="M25" s="87">
        <v>102141</v>
      </c>
      <c r="N25" s="87">
        <v>71211</v>
      </c>
      <c r="O25" s="87">
        <v>694832</v>
      </c>
      <c r="P25" s="87">
        <v>143319</v>
      </c>
      <c r="Q25" s="87">
        <v>466346</v>
      </c>
      <c r="R25" s="87">
        <v>277578</v>
      </c>
      <c r="S25" s="87">
        <v>1268155</v>
      </c>
      <c r="T25" s="87">
        <v>576081</v>
      </c>
      <c r="U25" s="87">
        <v>481548</v>
      </c>
      <c r="V25" s="87">
        <v>538999</v>
      </c>
      <c r="W25" s="87">
        <v>1037980</v>
      </c>
      <c r="X25" s="87">
        <v>367741</v>
      </c>
      <c r="Y25" s="87">
        <v>970525</v>
      </c>
      <c r="Z25" s="87">
        <v>31800</v>
      </c>
      <c r="AA25" s="87">
        <v>0</v>
      </c>
      <c r="AB25" s="87">
        <v>0</v>
      </c>
      <c r="AC25" s="88">
        <v>0</v>
      </c>
      <c r="AD25" s="87">
        <v>17683</v>
      </c>
      <c r="AE25" s="87">
        <v>0</v>
      </c>
      <c r="AF25" s="87">
        <v>0</v>
      </c>
      <c r="AG25" s="87">
        <v>16771</v>
      </c>
      <c r="AH25" s="87">
        <v>0</v>
      </c>
      <c r="AI25" s="87">
        <v>0</v>
      </c>
      <c r="AJ25" s="87">
        <v>0</v>
      </c>
      <c r="AK25" s="87">
        <v>3834</v>
      </c>
      <c r="AL25" s="87">
        <v>0</v>
      </c>
      <c r="AM25" s="87">
        <v>0</v>
      </c>
      <c r="AN25" s="87">
        <v>0</v>
      </c>
      <c r="AO25" s="87">
        <v>0</v>
      </c>
      <c r="AP25" s="87">
        <v>13007</v>
      </c>
      <c r="AQ25" s="87">
        <v>0</v>
      </c>
      <c r="AR25" s="87">
        <v>0</v>
      </c>
      <c r="AS25" s="87">
        <v>0</v>
      </c>
      <c r="AT25" s="87">
        <v>14216</v>
      </c>
      <c r="AU25" s="87">
        <v>0</v>
      </c>
      <c r="AV25" s="87">
        <v>0</v>
      </c>
      <c r="AW25" s="87">
        <v>0</v>
      </c>
      <c r="AX25" s="87">
        <v>15632</v>
      </c>
      <c r="AY25" s="87">
        <v>88160</v>
      </c>
      <c r="AZ25" s="87">
        <v>97485</v>
      </c>
      <c r="BA25" s="87">
        <v>0</v>
      </c>
      <c r="BB25" s="85">
        <f t="shared" si="0"/>
        <v>8859038</v>
      </c>
      <c r="BC25" s="85"/>
      <c r="BF25" s="103">
        <v>35582</v>
      </c>
      <c r="BG25" s="37">
        <v>8560450</v>
      </c>
      <c r="BH25" s="37">
        <v>140340</v>
      </c>
      <c r="BI25" s="37">
        <v>158248</v>
      </c>
      <c r="BJ25" s="37">
        <f>+SAR_BolxEst2[[#This Row],[Ajuste meses anteriores]]</f>
        <v>0</v>
      </c>
      <c r="BK25" s="37">
        <f>SUM(BG25:BI25)+SAR_BolxEst2[[#This Row],[Ajuste meses anteriores]]</f>
        <v>8859038</v>
      </c>
      <c r="BL25" s="102">
        <f>+SAR_BolxEst2[[#This Row],[TOTAL]]-BK25</f>
        <v>0</v>
      </c>
      <c r="BT25" s="89">
        <f>SUMIFS(SAR_BolxEst2[[#This Row],[Once]:[Ajuste meses anteriores]],SAR_BolxEst2[[#This Row],[Once]:[Ajuste meses anteriores]],"&gt;="&amp;LARGE(SAR_BolxEst2[[#This Row],[Once]:[Ajuste meses anteriores]],8))</f>
        <v>6666652</v>
      </c>
      <c r="BU25" s="90">
        <f>+BT25/SAR_BolxEst2[[#This Row],[TOTAL]]</f>
        <v>0.75252549994705975</v>
      </c>
      <c r="BV25" s="89">
        <f>+SAR_BolxEst2[[#This Row],[TOTAL]]-BT25</f>
        <v>2192386</v>
      </c>
      <c r="BW25" s="90">
        <f>+BV25/SAR_BolxEst2[[#This Row],[TOTAL]]</f>
        <v>0.24747450005294028</v>
      </c>
    </row>
    <row r="26" spans="1:75" x14ac:dyDescent="0.25">
      <c r="A26" s="5">
        <v>1997</v>
      </c>
      <c r="B26" s="5" t="s">
        <v>6</v>
      </c>
      <c r="C26" s="5" t="s">
        <v>67</v>
      </c>
      <c r="D26" s="3">
        <v>1230897</v>
      </c>
      <c r="G26" s="86">
        <v>1997</v>
      </c>
      <c r="H26" s="86" t="s">
        <v>6</v>
      </c>
      <c r="I26" s="87">
        <v>1230897</v>
      </c>
      <c r="J26" s="87">
        <v>99997</v>
      </c>
      <c r="K26" s="87">
        <v>162843</v>
      </c>
      <c r="L26" s="87">
        <v>244759</v>
      </c>
      <c r="M26" s="87">
        <v>112327</v>
      </c>
      <c r="N26" s="87">
        <v>78452</v>
      </c>
      <c r="O26" s="87">
        <v>751944</v>
      </c>
      <c r="P26" s="87">
        <v>157296</v>
      </c>
      <c r="Q26" s="87">
        <v>514964</v>
      </c>
      <c r="R26" s="87">
        <v>311167</v>
      </c>
      <c r="S26" s="87">
        <v>1387646</v>
      </c>
      <c r="T26" s="87">
        <v>617025</v>
      </c>
      <c r="U26" s="87">
        <v>542755</v>
      </c>
      <c r="V26" s="87">
        <v>613466</v>
      </c>
      <c r="W26" s="87">
        <v>1172558</v>
      </c>
      <c r="X26" s="87">
        <v>414695</v>
      </c>
      <c r="Y26" s="87">
        <v>1091246</v>
      </c>
      <c r="Z26" s="87">
        <v>37505</v>
      </c>
      <c r="AA26" s="87">
        <v>0</v>
      </c>
      <c r="AB26" s="87">
        <v>0</v>
      </c>
      <c r="AC26" s="88">
        <v>0</v>
      </c>
      <c r="AD26" s="87">
        <v>20444</v>
      </c>
      <c r="AE26" s="87">
        <v>0</v>
      </c>
      <c r="AF26" s="87">
        <v>0</v>
      </c>
      <c r="AG26" s="87">
        <v>17925</v>
      </c>
      <c r="AH26" s="87">
        <v>0</v>
      </c>
      <c r="AI26" s="87">
        <v>0</v>
      </c>
      <c r="AJ26" s="87">
        <v>0</v>
      </c>
      <c r="AK26" s="87">
        <v>4759</v>
      </c>
      <c r="AL26" s="87">
        <v>0</v>
      </c>
      <c r="AM26" s="87">
        <v>0</v>
      </c>
      <c r="AN26" s="87">
        <v>0</v>
      </c>
      <c r="AO26" s="87">
        <v>0</v>
      </c>
      <c r="AP26" s="87">
        <v>13609</v>
      </c>
      <c r="AQ26" s="87">
        <v>0</v>
      </c>
      <c r="AR26" s="87">
        <v>0</v>
      </c>
      <c r="AS26" s="87">
        <v>0</v>
      </c>
      <c r="AT26" s="87">
        <v>17639</v>
      </c>
      <c r="AU26" s="87">
        <v>0</v>
      </c>
      <c r="AV26" s="87">
        <v>0</v>
      </c>
      <c r="AW26" s="87">
        <v>0</v>
      </c>
      <c r="AX26" s="87">
        <v>16600</v>
      </c>
      <c r="AY26" s="87">
        <v>96984</v>
      </c>
      <c r="AZ26" s="87">
        <v>76317</v>
      </c>
      <c r="BA26" s="87">
        <v>0</v>
      </c>
      <c r="BB26" s="85">
        <f t="shared" si="0"/>
        <v>9805819</v>
      </c>
      <c r="BC26" s="85"/>
      <c r="BF26" s="103">
        <v>35612</v>
      </c>
      <c r="BG26" s="37">
        <v>9504037</v>
      </c>
      <c r="BH26" s="37">
        <v>124165</v>
      </c>
      <c r="BI26" s="37">
        <v>177617</v>
      </c>
      <c r="BJ26" s="37">
        <f>+SAR_BolxEst2[[#This Row],[Ajuste meses anteriores]]</f>
        <v>0</v>
      </c>
      <c r="BK26" s="37">
        <f>SUM(BG26:BI26)+SAR_BolxEst2[[#This Row],[Ajuste meses anteriores]]</f>
        <v>9805819</v>
      </c>
      <c r="BL26" s="102">
        <f>+SAR_BolxEst2[[#This Row],[TOTAL]]-BK26</f>
        <v>0</v>
      </c>
      <c r="BT26" s="89">
        <f>SUMIFS(SAR_BolxEst2[[#This Row],[Once]:[Ajuste meses anteriores]],SAR_BolxEst2[[#This Row],[Once]:[Ajuste meses anteriores]],"&gt;="&amp;LARGE(SAR_BolxEst2[[#This Row],[Once]:[Ajuste meses anteriores]],8))</f>
        <v>7407537</v>
      </c>
      <c r="BU26" s="90">
        <f>+BT26/SAR_BolxEst2[[#This Row],[TOTAL]]</f>
        <v>0.75542257102644872</v>
      </c>
      <c r="BV26" s="89">
        <f>+SAR_BolxEst2[[#This Row],[TOTAL]]-BT26</f>
        <v>2398282</v>
      </c>
      <c r="BW26" s="90">
        <f>+BV26/SAR_BolxEst2[[#This Row],[TOTAL]]</f>
        <v>0.24457742897355131</v>
      </c>
    </row>
    <row r="27" spans="1:75" x14ac:dyDescent="0.25">
      <c r="A27" s="5">
        <v>1997</v>
      </c>
      <c r="B27" s="5" t="s">
        <v>7</v>
      </c>
      <c r="C27" s="5" t="s">
        <v>67</v>
      </c>
      <c r="D27" s="3">
        <v>1163346</v>
      </c>
      <c r="G27" s="86">
        <v>1997</v>
      </c>
      <c r="H27" s="86" t="s">
        <v>7</v>
      </c>
      <c r="I27" s="87">
        <v>1163346</v>
      </c>
      <c r="J27" s="87">
        <v>97177</v>
      </c>
      <c r="K27" s="87">
        <v>162821</v>
      </c>
      <c r="L27" s="87">
        <v>238429</v>
      </c>
      <c r="M27" s="87">
        <v>112052</v>
      </c>
      <c r="N27" s="87">
        <v>78119</v>
      </c>
      <c r="O27" s="87">
        <v>732934</v>
      </c>
      <c r="P27" s="87">
        <v>154625</v>
      </c>
      <c r="Q27" s="87">
        <v>496710</v>
      </c>
      <c r="R27" s="87">
        <v>289711</v>
      </c>
      <c r="S27" s="87">
        <v>1316061</v>
      </c>
      <c r="T27" s="87">
        <v>575342</v>
      </c>
      <c r="U27" s="87">
        <v>516173</v>
      </c>
      <c r="V27" s="87">
        <v>581021</v>
      </c>
      <c r="W27" s="87">
        <v>1108788</v>
      </c>
      <c r="X27" s="87">
        <v>391328</v>
      </c>
      <c r="Y27" s="87">
        <v>1024474</v>
      </c>
      <c r="Z27" s="87">
        <v>32455</v>
      </c>
      <c r="AA27" s="87">
        <v>0</v>
      </c>
      <c r="AB27" s="87">
        <v>0</v>
      </c>
      <c r="AC27" s="88">
        <v>0</v>
      </c>
      <c r="AD27" s="87">
        <v>19298</v>
      </c>
      <c r="AE27" s="87">
        <v>0</v>
      </c>
      <c r="AF27" s="87">
        <v>0</v>
      </c>
      <c r="AG27" s="87">
        <v>16696</v>
      </c>
      <c r="AH27" s="87">
        <v>0</v>
      </c>
      <c r="AI27" s="87">
        <v>0</v>
      </c>
      <c r="AJ27" s="87">
        <v>0</v>
      </c>
      <c r="AK27" s="87">
        <v>4179</v>
      </c>
      <c r="AL27" s="87">
        <v>0</v>
      </c>
      <c r="AM27" s="87">
        <v>0</v>
      </c>
      <c r="AN27" s="87">
        <v>0</v>
      </c>
      <c r="AO27" s="87">
        <v>0</v>
      </c>
      <c r="AP27" s="87">
        <v>13308</v>
      </c>
      <c r="AQ27" s="87">
        <v>0</v>
      </c>
      <c r="AR27" s="87">
        <v>0</v>
      </c>
      <c r="AS27" s="87">
        <v>0</v>
      </c>
      <c r="AT27" s="87">
        <v>15067</v>
      </c>
      <c r="AU27" s="87">
        <v>0</v>
      </c>
      <c r="AV27" s="87">
        <v>0</v>
      </c>
      <c r="AW27" s="87">
        <v>0</v>
      </c>
      <c r="AX27" s="87">
        <v>14746</v>
      </c>
      <c r="AY27" s="87">
        <v>93222</v>
      </c>
      <c r="AZ27" s="87">
        <v>128889</v>
      </c>
      <c r="BA27" s="87">
        <v>0</v>
      </c>
      <c r="BB27" s="85">
        <f t="shared" si="0"/>
        <v>9376971</v>
      </c>
      <c r="BC27" s="85"/>
      <c r="BF27" s="103">
        <v>35643</v>
      </c>
      <c r="BG27" s="37">
        <v>9039111</v>
      </c>
      <c r="BH27" s="37">
        <v>172010</v>
      </c>
      <c r="BI27" s="37">
        <v>165850</v>
      </c>
      <c r="BJ27" s="37">
        <f>+SAR_BolxEst2[[#This Row],[Ajuste meses anteriores]]</f>
        <v>0</v>
      </c>
      <c r="BK27" s="37">
        <f>SUM(BG27:BI27)+SAR_BolxEst2[[#This Row],[Ajuste meses anteriores]]</f>
        <v>9376971</v>
      </c>
      <c r="BL27" s="102">
        <f>+SAR_BolxEst2[[#This Row],[TOTAL]]-BK27</f>
        <v>0</v>
      </c>
      <c r="BT27" s="89">
        <f>SUMIFS(SAR_BolxEst2[[#This Row],[Once]:[Ajuste meses anteriores]],SAR_BolxEst2[[#This Row],[Once]:[Ajuste meses anteriores]],"&gt;="&amp;LARGE(SAR_BolxEst2[[#This Row],[Once]:[Ajuste meses anteriores]],8))</f>
        <v>7018139</v>
      </c>
      <c r="BU27" s="90">
        <f>+BT27/SAR_BolxEst2[[#This Row],[TOTAL]]</f>
        <v>0.74844414043724783</v>
      </c>
      <c r="BV27" s="89">
        <f>+SAR_BolxEst2[[#This Row],[TOTAL]]-BT27</f>
        <v>2358832</v>
      </c>
      <c r="BW27" s="90">
        <f>+BV27/SAR_BolxEst2[[#This Row],[TOTAL]]</f>
        <v>0.25155585956275217</v>
      </c>
    </row>
    <row r="28" spans="1:75" x14ac:dyDescent="0.25">
      <c r="A28" s="5">
        <v>1997</v>
      </c>
      <c r="B28" s="5" t="s">
        <v>8</v>
      </c>
      <c r="C28" s="5" t="s">
        <v>67</v>
      </c>
      <c r="D28" s="3">
        <v>1150514</v>
      </c>
      <c r="G28" s="86">
        <v>1997</v>
      </c>
      <c r="H28" s="86" t="s">
        <v>8</v>
      </c>
      <c r="I28" s="87">
        <v>1150514</v>
      </c>
      <c r="J28" s="87">
        <v>115631</v>
      </c>
      <c r="K28" s="87">
        <v>177003</v>
      </c>
      <c r="L28" s="87">
        <v>249994</v>
      </c>
      <c r="M28" s="87">
        <v>120354</v>
      </c>
      <c r="N28" s="87">
        <v>84618</v>
      </c>
      <c r="O28" s="87">
        <v>764414</v>
      </c>
      <c r="P28" s="87">
        <v>168587</v>
      </c>
      <c r="Q28" s="87">
        <v>535001</v>
      </c>
      <c r="R28" s="87">
        <v>314554</v>
      </c>
      <c r="S28" s="87">
        <v>1418135</v>
      </c>
      <c r="T28" s="87">
        <v>626978</v>
      </c>
      <c r="U28" s="87">
        <v>561241</v>
      </c>
      <c r="V28" s="87">
        <v>633487</v>
      </c>
      <c r="W28" s="87">
        <v>1193755</v>
      </c>
      <c r="X28" s="87">
        <v>419345</v>
      </c>
      <c r="Y28" s="87">
        <v>1102744</v>
      </c>
      <c r="Z28" s="87">
        <v>37882</v>
      </c>
      <c r="AA28" s="87">
        <v>0</v>
      </c>
      <c r="AB28" s="87">
        <v>0</v>
      </c>
      <c r="AC28" s="88">
        <v>0</v>
      </c>
      <c r="AD28" s="87">
        <v>20768</v>
      </c>
      <c r="AE28" s="87">
        <v>0</v>
      </c>
      <c r="AF28" s="87">
        <v>0</v>
      </c>
      <c r="AG28" s="87">
        <v>17766</v>
      </c>
      <c r="AH28" s="87">
        <v>0</v>
      </c>
      <c r="AI28" s="87">
        <v>0</v>
      </c>
      <c r="AJ28" s="87">
        <v>0</v>
      </c>
      <c r="AK28" s="87">
        <v>4925</v>
      </c>
      <c r="AL28" s="87">
        <v>0</v>
      </c>
      <c r="AM28" s="87">
        <v>0</v>
      </c>
      <c r="AN28" s="87">
        <v>0</v>
      </c>
      <c r="AO28" s="87">
        <v>0</v>
      </c>
      <c r="AP28" s="87">
        <v>12381</v>
      </c>
      <c r="AQ28" s="87">
        <v>0</v>
      </c>
      <c r="AR28" s="87">
        <v>0</v>
      </c>
      <c r="AS28" s="87">
        <v>0</v>
      </c>
      <c r="AT28" s="87">
        <v>19601</v>
      </c>
      <c r="AU28" s="87">
        <v>0</v>
      </c>
      <c r="AV28" s="87">
        <v>0</v>
      </c>
      <c r="AW28" s="87">
        <v>0</v>
      </c>
      <c r="AX28" s="87">
        <v>14277</v>
      </c>
      <c r="AY28" s="87">
        <v>98126</v>
      </c>
      <c r="AZ28" s="87">
        <v>135978</v>
      </c>
      <c r="BA28" s="87">
        <v>0</v>
      </c>
      <c r="BB28" s="85">
        <f t="shared" si="0"/>
        <v>9998059</v>
      </c>
      <c r="BC28" s="85"/>
      <c r="BF28" s="103">
        <v>35674</v>
      </c>
      <c r="BG28" s="37">
        <v>9636355</v>
      </c>
      <c r="BH28" s="37">
        <v>182237</v>
      </c>
      <c r="BI28" s="37">
        <v>179467</v>
      </c>
      <c r="BJ28" s="37">
        <f>+SAR_BolxEst2[[#This Row],[Ajuste meses anteriores]]</f>
        <v>0</v>
      </c>
      <c r="BK28" s="37">
        <f>SUM(BG28:BI28)+SAR_BolxEst2[[#This Row],[Ajuste meses anteriores]]</f>
        <v>9998059</v>
      </c>
      <c r="BL28" s="102">
        <f>+SAR_BolxEst2[[#This Row],[TOTAL]]-BK28</f>
        <v>0</v>
      </c>
      <c r="BT28" s="89">
        <f>SUMIFS(SAR_BolxEst2[[#This Row],[Once]:[Ajuste meses anteriores]],SAR_BolxEst2[[#This Row],[Once]:[Ajuste meses anteriores]],"&gt;="&amp;LARGE(SAR_BolxEst2[[#This Row],[Once]:[Ajuste meses anteriores]],8))</f>
        <v>7451268</v>
      </c>
      <c r="BU28" s="90">
        <f>+BT28/SAR_BolxEst2[[#This Row],[TOTAL]]</f>
        <v>0.74527145718984056</v>
      </c>
      <c r="BV28" s="89">
        <f>+SAR_BolxEst2[[#This Row],[TOTAL]]-BT28</f>
        <v>2546791</v>
      </c>
      <c r="BW28" s="90">
        <f>+BV28/SAR_BolxEst2[[#This Row],[TOTAL]]</f>
        <v>0.25472854281015944</v>
      </c>
    </row>
    <row r="29" spans="1:75" x14ac:dyDescent="0.25">
      <c r="A29" s="5">
        <v>1997</v>
      </c>
      <c r="B29" s="5" t="s">
        <v>9</v>
      </c>
      <c r="C29" s="5" t="s">
        <v>67</v>
      </c>
      <c r="D29" s="3">
        <v>1206088</v>
      </c>
      <c r="G29" s="86">
        <v>1997</v>
      </c>
      <c r="H29" s="86" t="s">
        <v>9</v>
      </c>
      <c r="I29" s="87">
        <v>1206088</v>
      </c>
      <c r="J29" s="87">
        <v>123445</v>
      </c>
      <c r="K29" s="87">
        <v>190773</v>
      </c>
      <c r="L29" s="87">
        <v>264504</v>
      </c>
      <c r="M29" s="87">
        <v>127980</v>
      </c>
      <c r="N29" s="87">
        <v>89622</v>
      </c>
      <c r="O29" s="87">
        <v>804449</v>
      </c>
      <c r="P29" s="87">
        <v>180585</v>
      </c>
      <c r="Q29" s="87">
        <v>550822</v>
      </c>
      <c r="R29" s="87">
        <v>326844</v>
      </c>
      <c r="S29" s="87">
        <v>1483005</v>
      </c>
      <c r="T29" s="87">
        <v>656040</v>
      </c>
      <c r="U29" s="87">
        <v>592212</v>
      </c>
      <c r="V29" s="87">
        <v>663826</v>
      </c>
      <c r="W29" s="87">
        <v>1200898</v>
      </c>
      <c r="X29" s="87">
        <v>434186</v>
      </c>
      <c r="Y29" s="87">
        <v>1157774</v>
      </c>
      <c r="Z29" s="87">
        <v>40232</v>
      </c>
      <c r="AA29" s="87">
        <v>0</v>
      </c>
      <c r="AB29" s="87">
        <v>0</v>
      </c>
      <c r="AC29" s="88">
        <v>0</v>
      </c>
      <c r="AD29" s="87">
        <v>21879</v>
      </c>
      <c r="AE29" s="87">
        <v>0</v>
      </c>
      <c r="AF29" s="87">
        <v>0</v>
      </c>
      <c r="AG29" s="87">
        <v>18740</v>
      </c>
      <c r="AH29" s="87">
        <v>0</v>
      </c>
      <c r="AI29" s="87">
        <v>0</v>
      </c>
      <c r="AJ29" s="87">
        <v>0</v>
      </c>
      <c r="AK29" s="87">
        <v>4482</v>
      </c>
      <c r="AL29" s="87">
        <v>0</v>
      </c>
      <c r="AM29" s="87">
        <v>0</v>
      </c>
      <c r="AN29" s="87">
        <v>0</v>
      </c>
      <c r="AO29" s="87">
        <v>0</v>
      </c>
      <c r="AP29" s="87">
        <v>14995</v>
      </c>
      <c r="AQ29" s="87">
        <v>0</v>
      </c>
      <c r="AR29" s="87">
        <v>0</v>
      </c>
      <c r="AS29" s="87">
        <v>0</v>
      </c>
      <c r="AT29" s="87">
        <v>22228</v>
      </c>
      <c r="AU29" s="87">
        <v>0</v>
      </c>
      <c r="AV29" s="87">
        <v>0</v>
      </c>
      <c r="AW29" s="87">
        <v>0</v>
      </c>
      <c r="AX29" s="87">
        <v>13395</v>
      </c>
      <c r="AY29" s="87">
        <v>143985</v>
      </c>
      <c r="AZ29" s="87">
        <v>149401</v>
      </c>
      <c r="BA29" s="87">
        <v>0</v>
      </c>
      <c r="BB29" s="85">
        <f t="shared" si="0"/>
        <v>10482390</v>
      </c>
      <c r="BC29" s="85"/>
      <c r="BF29" s="103">
        <v>35704</v>
      </c>
      <c r="BG29" s="37">
        <v>10053053</v>
      </c>
      <c r="BH29" s="37">
        <v>200019</v>
      </c>
      <c r="BI29" s="37">
        <v>229318</v>
      </c>
      <c r="BJ29" s="37">
        <f>+SAR_BolxEst2[[#This Row],[Ajuste meses anteriores]]</f>
        <v>0</v>
      </c>
      <c r="BK29" s="37">
        <f>SUM(BG29:BI29)+SAR_BolxEst2[[#This Row],[Ajuste meses anteriores]]</f>
        <v>10482390</v>
      </c>
      <c r="BL29" s="102">
        <f>+SAR_BolxEst2[[#This Row],[TOTAL]]-BK29</f>
        <v>0</v>
      </c>
      <c r="BT29" s="89">
        <f>SUMIFS(SAR_BolxEst2[[#This Row],[Once]:[Ajuste meses anteriores]],SAR_BolxEst2[[#This Row],[Once]:[Ajuste meses anteriores]],"&gt;="&amp;LARGE(SAR_BolxEst2[[#This Row],[Once]:[Ajuste meses anteriores]],8))</f>
        <v>7764292</v>
      </c>
      <c r="BU29" s="90">
        <f>+BT29/SAR_BolxEst2[[#This Row],[TOTAL]]</f>
        <v>0.74069863838304051</v>
      </c>
      <c r="BV29" s="89">
        <f>+SAR_BolxEst2[[#This Row],[TOTAL]]-BT29</f>
        <v>2718098</v>
      </c>
      <c r="BW29" s="90">
        <f>+BV29/SAR_BolxEst2[[#This Row],[TOTAL]]</f>
        <v>0.25930136161695949</v>
      </c>
    </row>
    <row r="30" spans="1:75" x14ac:dyDescent="0.25">
      <c r="A30" s="5">
        <v>1997</v>
      </c>
      <c r="B30" s="5" t="s">
        <v>10</v>
      </c>
      <c r="C30" s="5" t="s">
        <v>67</v>
      </c>
      <c r="D30" s="3">
        <v>1052788</v>
      </c>
      <c r="G30" s="86">
        <v>1997</v>
      </c>
      <c r="H30" s="86" t="s">
        <v>10</v>
      </c>
      <c r="I30" s="87">
        <v>1052788</v>
      </c>
      <c r="J30" s="87">
        <v>109336</v>
      </c>
      <c r="K30" s="87">
        <v>173725</v>
      </c>
      <c r="L30" s="87">
        <v>244306</v>
      </c>
      <c r="M30" s="87">
        <v>116471</v>
      </c>
      <c r="N30" s="87">
        <v>82771</v>
      </c>
      <c r="O30" s="87">
        <v>746726</v>
      </c>
      <c r="P30" s="87">
        <v>163602</v>
      </c>
      <c r="Q30" s="87">
        <v>498009</v>
      </c>
      <c r="R30" s="87">
        <v>295598</v>
      </c>
      <c r="S30" s="87">
        <v>1343735</v>
      </c>
      <c r="T30" s="87">
        <v>591735</v>
      </c>
      <c r="U30" s="87">
        <v>543698</v>
      </c>
      <c r="V30" s="87">
        <v>608463</v>
      </c>
      <c r="W30" s="87">
        <v>1117290</v>
      </c>
      <c r="X30" s="87">
        <v>398385</v>
      </c>
      <c r="Y30" s="87">
        <v>1059098</v>
      </c>
      <c r="Z30" s="87">
        <v>38499</v>
      </c>
      <c r="AA30" s="87">
        <v>0</v>
      </c>
      <c r="AB30" s="87">
        <v>0</v>
      </c>
      <c r="AC30" s="88">
        <v>0</v>
      </c>
      <c r="AD30" s="87">
        <v>21639</v>
      </c>
      <c r="AE30" s="87">
        <v>0</v>
      </c>
      <c r="AF30" s="87">
        <v>0</v>
      </c>
      <c r="AG30" s="87">
        <v>18272</v>
      </c>
      <c r="AH30" s="87">
        <v>0</v>
      </c>
      <c r="AI30" s="87">
        <v>0</v>
      </c>
      <c r="AJ30" s="87">
        <v>0</v>
      </c>
      <c r="AK30" s="87">
        <v>4691</v>
      </c>
      <c r="AL30" s="87">
        <v>0</v>
      </c>
      <c r="AM30" s="87">
        <v>0</v>
      </c>
      <c r="AN30" s="87">
        <v>0</v>
      </c>
      <c r="AO30" s="87">
        <v>0</v>
      </c>
      <c r="AP30" s="87">
        <v>13781</v>
      </c>
      <c r="AQ30" s="87">
        <v>0</v>
      </c>
      <c r="AR30" s="87">
        <v>0</v>
      </c>
      <c r="AS30" s="87">
        <v>0</v>
      </c>
      <c r="AT30" s="87">
        <v>16651</v>
      </c>
      <c r="AU30" s="87">
        <v>0</v>
      </c>
      <c r="AV30" s="87">
        <v>0</v>
      </c>
      <c r="AW30" s="87">
        <v>0</v>
      </c>
      <c r="AX30" s="87">
        <v>13541</v>
      </c>
      <c r="AY30" s="87">
        <v>140506</v>
      </c>
      <c r="AZ30" s="87">
        <v>150970</v>
      </c>
      <c r="BA30" s="87">
        <v>0</v>
      </c>
      <c r="BB30" s="85">
        <f t="shared" si="0"/>
        <v>9564286</v>
      </c>
      <c r="BC30" s="85"/>
      <c r="BF30" s="103">
        <v>35735</v>
      </c>
      <c r="BG30" s="37">
        <v>9145736</v>
      </c>
      <c r="BH30" s="37">
        <v>194943</v>
      </c>
      <c r="BI30" s="37">
        <v>223607</v>
      </c>
      <c r="BJ30" s="37">
        <f>+SAR_BolxEst2[[#This Row],[Ajuste meses anteriores]]</f>
        <v>0</v>
      </c>
      <c r="BK30" s="37">
        <f>SUM(BG30:BI30)+SAR_BolxEst2[[#This Row],[Ajuste meses anteriores]]</f>
        <v>9564286</v>
      </c>
      <c r="BL30" s="102">
        <f>+SAR_BolxEst2[[#This Row],[TOTAL]]-BK30</f>
        <v>0</v>
      </c>
      <c r="BT30" s="89">
        <f>SUMIFS(SAR_BolxEst2[[#This Row],[Once]:[Ajuste meses anteriores]],SAR_BolxEst2[[#This Row],[Once]:[Ajuste meses anteriores]],"&gt;="&amp;LARGE(SAR_BolxEst2[[#This Row],[Once]:[Ajuste meses anteriores]],8))</f>
        <v>7063533</v>
      </c>
      <c r="BU30" s="90">
        <f>+BT30/SAR_BolxEst2[[#This Row],[TOTAL]]</f>
        <v>0.73853218107446805</v>
      </c>
      <c r="BV30" s="89">
        <f>+SAR_BolxEst2[[#This Row],[TOTAL]]-BT30</f>
        <v>2500753</v>
      </c>
      <c r="BW30" s="90">
        <f>+BV30/SAR_BolxEst2[[#This Row],[TOTAL]]</f>
        <v>0.26146781892553195</v>
      </c>
    </row>
    <row r="31" spans="1:75" x14ac:dyDescent="0.25">
      <c r="A31" s="5">
        <v>1997</v>
      </c>
      <c r="B31" s="5" t="s">
        <v>11</v>
      </c>
      <c r="C31" s="5" t="s">
        <v>67</v>
      </c>
      <c r="D31" s="3">
        <v>1214359</v>
      </c>
      <c r="G31" s="86">
        <v>1997</v>
      </c>
      <c r="H31" s="86" t="s">
        <v>11</v>
      </c>
      <c r="I31" s="87">
        <v>1214359</v>
      </c>
      <c r="J31" s="87">
        <v>105484</v>
      </c>
      <c r="K31" s="87">
        <v>167786</v>
      </c>
      <c r="L31" s="87">
        <v>251774</v>
      </c>
      <c r="M31" s="87">
        <v>117166</v>
      </c>
      <c r="N31" s="87">
        <v>79446</v>
      </c>
      <c r="O31" s="87">
        <v>723889</v>
      </c>
      <c r="P31" s="87">
        <v>163066</v>
      </c>
      <c r="Q31" s="87">
        <v>478100</v>
      </c>
      <c r="R31" s="87">
        <v>279802</v>
      </c>
      <c r="S31" s="87">
        <v>1294194</v>
      </c>
      <c r="T31" s="87">
        <v>571417</v>
      </c>
      <c r="U31" s="87">
        <v>525044</v>
      </c>
      <c r="V31" s="87">
        <v>605588</v>
      </c>
      <c r="W31" s="87">
        <v>1147182</v>
      </c>
      <c r="X31" s="87">
        <v>398959</v>
      </c>
      <c r="Y31" s="87">
        <v>1075088</v>
      </c>
      <c r="Z31" s="87">
        <v>41499</v>
      </c>
      <c r="AA31" s="87">
        <v>0</v>
      </c>
      <c r="AB31" s="87">
        <v>0</v>
      </c>
      <c r="AC31" s="88">
        <v>0</v>
      </c>
      <c r="AD31" s="87">
        <v>23113</v>
      </c>
      <c r="AE31" s="87">
        <v>0</v>
      </c>
      <c r="AF31" s="87">
        <v>0</v>
      </c>
      <c r="AG31" s="87">
        <v>18786</v>
      </c>
      <c r="AH31" s="87">
        <v>0</v>
      </c>
      <c r="AI31" s="87">
        <v>0</v>
      </c>
      <c r="AJ31" s="87">
        <v>0</v>
      </c>
      <c r="AK31" s="87">
        <v>4934</v>
      </c>
      <c r="AL31" s="87">
        <v>0</v>
      </c>
      <c r="AM31" s="87">
        <v>0</v>
      </c>
      <c r="AN31" s="87">
        <v>0</v>
      </c>
      <c r="AO31" s="87">
        <v>0</v>
      </c>
      <c r="AP31" s="87">
        <v>384</v>
      </c>
      <c r="AQ31" s="87">
        <v>0</v>
      </c>
      <c r="AR31" s="87">
        <v>0</v>
      </c>
      <c r="AS31" s="87">
        <v>0</v>
      </c>
      <c r="AT31" s="87">
        <v>25638</v>
      </c>
      <c r="AU31" s="87">
        <v>0</v>
      </c>
      <c r="AV31" s="87">
        <v>0</v>
      </c>
      <c r="AW31" s="87">
        <v>0</v>
      </c>
      <c r="AX31" s="87">
        <v>15942</v>
      </c>
      <c r="AY31" s="87">
        <v>132808</v>
      </c>
      <c r="AZ31" s="87">
        <v>159000</v>
      </c>
      <c r="BA31" s="87">
        <v>0</v>
      </c>
      <c r="BB31" s="85">
        <f t="shared" si="0"/>
        <v>9620448</v>
      </c>
      <c r="BC31" s="85"/>
      <c r="BF31" s="103">
        <v>35765</v>
      </c>
      <c r="BG31" s="37">
        <v>9198344</v>
      </c>
      <c r="BH31" s="37">
        <v>200964</v>
      </c>
      <c r="BI31" s="37">
        <v>221140</v>
      </c>
      <c r="BJ31" s="37">
        <f>+SAR_BolxEst2[[#This Row],[Ajuste meses anteriores]]</f>
        <v>0</v>
      </c>
      <c r="BK31" s="37">
        <f>SUM(BG31:BI31)+SAR_BolxEst2[[#This Row],[Ajuste meses anteriores]]</f>
        <v>9620448</v>
      </c>
      <c r="BL31" s="102">
        <f>+SAR_BolxEst2[[#This Row],[TOTAL]]-BK31</f>
        <v>0</v>
      </c>
      <c r="BT31" s="89">
        <f>SUMIFS(SAR_BolxEst2[[#This Row],[Once]:[Ajuste meses anteriores]],SAR_BolxEst2[[#This Row],[Once]:[Ajuste meses anteriores]],"&gt;="&amp;LARGE(SAR_BolxEst2[[#This Row],[Once]:[Ajuste meses anteriores]],8))</f>
        <v>7156761</v>
      </c>
      <c r="BU31" s="90">
        <f>+BT31/SAR_BolxEst2[[#This Row],[TOTAL]]</f>
        <v>0.7439114062047838</v>
      </c>
      <c r="BV31" s="89">
        <f>+SAR_BolxEst2[[#This Row],[TOTAL]]-BT31</f>
        <v>2463687</v>
      </c>
      <c r="BW31" s="90">
        <f>+BV31/SAR_BolxEst2[[#This Row],[TOTAL]]</f>
        <v>0.2560885937952162</v>
      </c>
    </row>
    <row r="32" spans="1:75" x14ac:dyDescent="0.25">
      <c r="A32" s="5">
        <v>1998</v>
      </c>
      <c r="B32" s="5" t="s">
        <v>12</v>
      </c>
      <c r="C32" s="5" t="s">
        <v>67</v>
      </c>
      <c r="D32" s="3">
        <v>1083914</v>
      </c>
      <c r="G32" s="86">
        <v>1998</v>
      </c>
      <c r="H32" s="86" t="s">
        <v>12</v>
      </c>
      <c r="I32" s="87">
        <v>1083914</v>
      </c>
      <c r="J32" s="87">
        <v>93162</v>
      </c>
      <c r="K32" s="87">
        <v>149431</v>
      </c>
      <c r="L32" s="87">
        <v>228396</v>
      </c>
      <c r="M32" s="87">
        <v>104919</v>
      </c>
      <c r="N32" s="87">
        <v>70226</v>
      </c>
      <c r="O32" s="87">
        <v>647964</v>
      </c>
      <c r="P32" s="87">
        <v>138904</v>
      </c>
      <c r="Q32" s="87">
        <v>429827</v>
      </c>
      <c r="R32" s="87">
        <v>257169</v>
      </c>
      <c r="S32" s="87">
        <v>1164805</v>
      </c>
      <c r="T32" s="87">
        <v>488650</v>
      </c>
      <c r="U32" s="87">
        <v>455191</v>
      </c>
      <c r="V32" s="87">
        <v>552435</v>
      </c>
      <c r="W32" s="87">
        <v>987724</v>
      </c>
      <c r="X32" s="87">
        <v>354390</v>
      </c>
      <c r="Y32" s="87">
        <v>979059</v>
      </c>
      <c r="Z32" s="87">
        <v>0</v>
      </c>
      <c r="AA32" s="87">
        <v>0</v>
      </c>
      <c r="AB32" s="87">
        <v>41886</v>
      </c>
      <c r="AC32" s="88">
        <v>0</v>
      </c>
      <c r="AD32" s="87">
        <v>21645</v>
      </c>
      <c r="AE32" s="87">
        <v>0</v>
      </c>
      <c r="AF32" s="87">
        <v>0</v>
      </c>
      <c r="AG32" s="87">
        <v>13962</v>
      </c>
      <c r="AH32" s="87">
        <v>0</v>
      </c>
      <c r="AI32" s="87">
        <v>0</v>
      </c>
      <c r="AJ32" s="87">
        <v>0</v>
      </c>
      <c r="AK32" s="87">
        <v>4806</v>
      </c>
      <c r="AL32" s="87">
        <v>0</v>
      </c>
      <c r="AM32" s="87">
        <v>0</v>
      </c>
      <c r="AN32" s="87">
        <v>0</v>
      </c>
      <c r="AO32" s="87">
        <v>0</v>
      </c>
      <c r="AP32" s="87">
        <v>11882</v>
      </c>
      <c r="AQ32" s="87">
        <v>0</v>
      </c>
      <c r="AR32" s="87">
        <v>0</v>
      </c>
      <c r="AS32" s="87">
        <v>0</v>
      </c>
      <c r="AT32" s="87">
        <v>19879</v>
      </c>
      <c r="AU32" s="87">
        <v>0</v>
      </c>
      <c r="AV32" s="87">
        <v>0</v>
      </c>
      <c r="AW32" s="87">
        <v>0</v>
      </c>
      <c r="AX32" s="87">
        <v>15017</v>
      </c>
      <c r="AY32" s="87">
        <v>155911</v>
      </c>
      <c r="AZ32" s="87">
        <v>136562</v>
      </c>
      <c r="BA32" s="87">
        <v>0</v>
      </c>
      <c r="BB32" s="85">
        <f t="shared" si="0"/>
        <v>8607716</v>
      </c>
      <c r="BC32" s="85"/>
      <c r="BF32" s="103">
        <v>35796</v>
      </c>
      <c r="BG32" s="37">
        <v>8186166</v>
      </c>
      <c r="BH32" s="37">
        <v>183340</v>
      </c>
      <c r="BI32" s="37">
        <v>238210</v>
      </c>
      <c r="BJ32" s="37">
        <f>+SAR_BolxEst2[[#This Row],[Ajuste meses anteriores]]</f>
        <v>0</v>
      </c>
      <c r="BK32" s="37">
        <f>SUM(BG32:BI32)+SAR_BolxEst2[[#This Row],[Ajuste meses anteriores]]</f>
        <v>8607716</v>
      </c>
      <c r="BL32" s="102">
        <f>+SAR_BolxEst2[[#This Row],[TOTAL]]-BK32</f>
        <v>0</v>
      </c>
      <c r="BT32" s="89">
        <f>SUMIFS(SAR_BolxEst2[[#This Row],[Once]:[Ajuste meses anteriores]],SAR_BolxEst2[[#This Row],[Once]:[Ajuste meses anteriores]],"&gt;="&amp;LARGE(SAR_BolxEst2[[#This Row],[Once]:[Ajuste meses anteriores]],8))</f>
        <v>6359742</v>
      </c>
      <c r="BU32" s="90">
        <f>+BT32/SAR_BolxEst2[[#This Row],[TOTAL]]</f>
        <v>0.73884198781651256</v>
      </c>
      <c r="BV32" s="89">
        <f>+SAR_BolxEst2[[#This Row],[TOTAL]]-BT32</f>
        <v>2247974</v>
      </c>
      <c r="BW32" s="90">
        <f>+BV32/SAR_BolxEst2[[#This Row],[TOTAL]]</f>
        <v>0.26115801218348744</v>
      </c>
    </row>
    <row r="33" spans="1:75" x14ac:dyDescent="0.25">
      <c r="A33" s="5">
        <v>1998</v>
      </c>
      <c r="B33" s="5" t="s">
        <v>13</v>
      </c>
      <c r="C33" s="5" t="s">
        <v>67</v>
      </c>
      <c r="D33" s="3">
        <v>999334</v>
      </c>
      <c r="G33" s="86">
        <v>1998</v>
      </c>
      <c r="H33" s="86" t="s">
        <v>13</v>
      </c>
      <c r="I33" s="87">
        <v>999334</v>
      </c>
      <c r="J33" s="87">
        <v>85927</v>
      </c>
      <c r="K33" s="87">
        <v>131446</v>
      </c>
      <c r="L33" s="87">
        <v>206456</v>
      </c>
      <c r="M33" s="87">
        <v>98661</v>
      </c>
      <c r="N33" s="87">
        <v>66108</v>
      </c>
      <c r="O33" s="87">
        <v>572475</v>
      </c>
      <c r="P33" s="87">
        <v>135395</v>
      </c>
      <c r="Q33" s="87">
        <v>376594</v>
      </c>
      <c r="R33" s="87">
        <v>241659</v>
      </c>
      <c r="S33" s="87">
        <v>1074323</v>
      </c>
      <c r="T33" s="87">
        <v>431397</v>
      </c>
      <c r="U33" s="87">
        <v>412058</v>
      </c>
      <c r="V33" s="87">
        <v>513188</v>
      </c>
      <c r="W33" s="87">
        <v>876896</v>
      </c>
      <c r="X33" s="87">
        <v>310245</v>
      </c>
      <c r="Y33" s="87">
        <v>916655</v>
      </c>
      <c r="Z33" s="87">
        <v>0</v>
      </c>
      <c r="AA33" s="87">
        <v>0</v>
      </c>
      <c r="AB33" s="87">
        <v>32123</v>
      </c>
      <c r="AC33" s="88">
        <v>0</v>
      </c>
      <c r="AD33" s="87">
        <v>20410</v>
      </c>
      <c r="AE33" s="87">
        <v>0</v>
      </c>
      <c r="AF33" s="87">
        <v>0</v>
      </c>
      <c r="AG33" s="87">
        <v>14971</v>
      </c>
      <c r="AH33" s="87">
        <v>0</v>
      </c>
      <c r="AI33" s="87">
        <v>0</v>
      </c>
      <c r="AJ33" s="87">
        <v>0</v>
      </c>
      <c r="AK33" s="87">
        <v>5359</v>
      </c>
      <c r="AL33" s="87">
        <v>0</v>
      </c>
      <c r="AM33" s="87">
        <v>0</v>
      </c>
      <c r="AN33" s="87">
        <v>0</v>
      </c>
      <c r="AO33" s="87">
        <v>0</v>
      </c>
      <c r="AP33" s="87">
        <v>8403</v>
      </c>
      <c r="AQ33" s="87">
        <v>0</v>
      </c>
      <c r="AR33" s="87">
        <v>0</v>
      </c>
      <c r="AS33" s="87">
        <v>0</v>
      </c>
      <c r="AT33" s="87">
        <v>15422</v>
      </c>
      <c r="AU33" s="87">
        <v>0</v>
      </c>
      <c r="AV33" s="87">
        <v>0</v>
      </c>
      <c r="AW33" s="87">
        <v>0</v>
      </c>
      <c r="AX33" s="87">
        <v>4894</v>
      </c>
      <c r="AY33" s="87">
        <v>153212</v>
      </c>
      <c r="AZ33" s="87">
        <v>132084</v>
      </c>
      <c r="BA33" s="87">
        <v>0</v>
      </c>
      <c r="BB33" s="85">
        <f t="shared" si="0"/>
        <v>7835695</v>
      </c>
      <c r="BC33" s="85"/>
      <c r="BF33" s="103">
        <v>35827</v>
      </c>
      <c r="BG33" s="37">
        <v>7448817</v>
      </c>
      <c r="BH33" s="37">
        <v>160803</v>
      </c>
      <c r="BI33" s="37">
        <v>226075</v>
      </c>
      <c r="BJ33" s="37">
        <f>+SAR_BolxEst2[[#This Row],[Ajuste meses anteriores]]</f>
        <v>0</v>
      </c>
      <c r="BK33" s="37">
        <f>SUM(BG33:BI33)+SAR_BolxEst2[[#This Row],[Ajuste meses anteriores]]</f>
        <v>7835695</v>
      </c>
      <c r="BL33" s="102">
        <f>+SAR_BolxEst2[[#This Row],[TOTAL]]-BK33</f>
        <v>0</v>
      </c>
      <c r="BT33" s="89">
        <f>SUMIFS(SAR_BolxEst2[[#This Row],[Once]:[Ajuste meses anteriores]],SAR_BolxEst2[[#This Row],[Once]:[Ajuste meses anteriores]],"&gt;="&amp;LARGE(SAR_BolxEst2[[#This Row],[Once]:[Ajuste meses anteriores]],8))</f>
        <v>5796326</v>
      </c>
      <c r="BU33" s="90">
        <f>+BT33/SAR_BolxEst2[[#This Row],[TOTAL]]</f>
        <v>0.7397334888609115</v>
      </c>
      <c r="BV33" s="89">
        <f>+SAR_BolxEst2[[#This Row],[TOTAL]]-BT33</f>
        <v>2039369</v>
      </c>
      <c r="BW33" s="90">
        <f>+BV33/SAR_BolxEst2[[#This Row],[TOTAL]]</f>
        <v>0.2602665111390885</v>
      </c>
    </row>
    <row r="34" spans="1:75" x14ac:dyDescent="0.25">
      <c r="A34" s="5">
        <v>1998</v>
      </c>
      <c r="B34" s="5" t="s">
        <v>14</v>
      </c>
      <c r="C34" s="5" t="s">
        <v>67</v>
      </c>
      <c r="D34" s="3">
        <v>1173727</v>
      </c>
      <c r="G34" s="86">
        <v>1998</v>
      </c>
      <c r="H34" s="86" t="s">
        <v>14</v>
      </c>
      <c r="I34" s="87">
        <v>1173727</v>
      </c>
      <c r="J34" s="87">
        <v>112734</v>
      </c>
      <c r="K34" s="87">
        <v>165513</v>
      </c>
      <c r="L34" s="87">
        <v>251094</v>
      </c>
      <c r="M34" s="87">
        <v>127094</v>
      </c>
      <c r="N34" s="87">
        <v>83502</v>
      </c>
      <c r="O34" s="87">
        <v>704540</v>
      </c>
      <c r="P34" s="87">
        <v>168714</v>
      </c>
      <c r="Q34" s="87">
        <v>490784</v>
      </c>
      <c r="R34" s="87">
        <v>304920</v>
      </c>
      <c r="S34" s="87">
        <v>1330346</v>
      </c>
      <c r="T34" s="87">
        <v>578925</v>
      </c>
      <c r="U34" s="87">
        <v>472797</v>
      </c>
      <c r="V34" s="87">
        <v>617001</v>
      </c>
      <c r="W34" s="87">
        <v>1072761</v>
      </c>
      <c r="X34" s="87">
        <v>362550</v>
      </c>
      <c r="Y34" s="87">
        <v>1096358</v>
      </c>
      <c r="Z34" s="87">
        <v>1692</v>
      </c>
      <c r="AA34" s="87">
        <v>4594</v>
      </c>
      <c r="AB34" s="87">
        <v>41877</v>
      </c>
      <c r="AC34" s="88">
        <v>0</v>
      </c>
      <c r="AD34" s="87">
        <v>23410</v>
      </c>
      <c r="AE34" s="87">
        <v>0</v>
      </c>
      <c r="AF34" s="87">
        <v>0</v>
      </c>
      <c r="AG34" s="87">
        <v>17831</v>
      </c>
      <c r="AH34" s="87">
        <v>0</v>
      </c>
      <c r="AI34" s="87">
        <v>0</v>
      </c>
      <c r="AJ34" s="87">
        <v>0</v>
      </c>
      <c r="AK34" s="87">
        <v>5112</v>
      </c>
      <c r="AL34" s="87">
        <v>1995</v>
      </c>
      <c r="AM34" s="87">
        <v>5631</v>
      </c>
      <c r="AN34" s="87">
        <v>3411</v>
      </c>
      <c r="AO34" s="87">
        <v>2806</v>
      </c>
      <c r="AP34" s="87">
        <v>13547</v>
      </c>
      <c r="AQ34" s="87">
        <v>0</v>
      </c>
      <c r="AR34" s="87">
        <v>0</v>
      </c>
      <c r="AS34" s="87">
        <v>0</v>
      </c>
      <c r="AT34" s="87">
        <v>17167</v>
      </c>
      <c r="AU34" s="87">
        <v>0</v>
      </c>
      <c r="AV34" s="87">
        <v>0</v>
      </c>
      <c r="AW34" s="87">
        <v>0</v>
      </c>
      <c r="AX34" s="87">
        <v>7276</v>
      </c>
      <c r="AY34" s="87">
        <v>141619</v>
      </c>
      <c r="AZ34" s="87">
        <v>140072</v>
      </c>
      <c r="BA34" s="87">
        <v>0</v>
      </c>
      <c r="BB34" s="85">
        <f t="shared" si="0"/>
        <v>9541400</v>
      </c>
      <c r="BC34" s="85"/>
      <c r="BF34" s="103">
        <v>35855</v>
      </c>
      <c r="BG34" s="37">
        <v>9113360</v>
      </c>
      <c r="BH34" s="37">
        <v>191905</v>
      </c>
      <c r="BI34" s="37">
        <v>236135</v>
      </c>
      <c r="BJ34" s="37">
        <f>+SAR_BolxEst2[[#This Row],[Ajuste meses anteriores]]</f>
        <v>0</v>
      </c>
      <c r="BK34" s="37">
        <f>SUM(BG34:BI34)+SAR_BolxEst2[[#This Row],[Ajuste meses anteriores]]</f>
        <v>9541400</v>
      </c>
      <c r="BL34" s="102">
        <f>+SAR_BolxEst2[[#This Row],[TOTAL]]-BK34</f>
        <v>0</v>
      </c>
      <c r="BT34" s="89">
        <f>SUMIFS(SAR_BolxEst2[[#This Row],[Once]:[Ajuste meses anteriores]],SAR_BolxEst2[[#This Row],[Once]:[Ajuste meses anteriores]],"&gt;="&amp;LARGE(SAR_BolxEst2[[#This Row],[Once]:[Ajuste meses anteriores]],8))</f>
        <v>7064442</v>
      </c>
      <c r="BU34" s="90">
        <f>+BT34/SAR_BolxEst2[[#This Row],[TOTAL]]</f>
        <v>0.74039889324417796</v>
      </c>
      <c r="BV34" s="89">
        <f>+SAR_BolxEst2[[#This Row],[TOTAL]]-BT34</f>
        <v>2476958</v>
      </c>
      <c r="BW34" s="90">
        <f>+BV34/SAR_BolxEst2[[#This Row],[TOTAL]]</f>
        <v>0.25960110675582199</v>
      </c>
    </row>
    <row r="35" spans="1:75" x14ac:dyDescent="0.25">
      <c r="A35" s="5">
        <v>1998</v>
      </c>
      <c r="B35" s="5" t="s">
        <v>15</v>
      </c>
      <c r="C35" s="5" t="s">
        <v>67</v>
      </c>
      <c r="D35" s="3">
        <v>1204072</v>
      </c>
      <c r="G35" s="86">
        <v>1998</v>
      </c>
      <c r="H35" s="86" t="s">
        <v>15</v>
      </c>
      <c r="I35" s="87">
        <v>1204072</v>
      </c>
      <c r="J35" s="87">
        <v>113408</v>
      </c>
      <c r="K35" s="87">
        <v>165592</v>
      </c>
      <c r="L35" s="87">
        <v>255327</v>
      </c>
      <c r="M35" s="87">
        <v>131125</v>
      </c>
      <c r="N35" s="87">
        <v>88691</v>
      </c>
      <c r="O35" s="87">
        <v>720561</v>
      </c>
      <c r="P35" s="87">
        <v>172591</v>
      </c>
      <c r="Q35" s="87">
        <v>528467</v>
      </c>
      <c r="R35" s="87">
        <v>321854</v>
      </c>
      <c r="S35" s="87">
        <v>1309617</v>
      </c>
      <c r="T35" s="87">
        <v>579808</v>
      </c>
      <c r="U35" s="87">
        <v>506286</v>
      </c>
      <c r="V35" s="87">
        <v>620574</v>
      </c>
      <c r="W35" s="87">
        <v>1099015</v>
      </c>
      <c r="X35" s="87">
        <v>357913</v>
      </c>
      <c r="Y35" s="87">
        <v>1082068</v>
      </c>
      <c r="Z35" s="87">
        <v>6622</v>
      </c>
      <c r="AA35" s="87">
        <v>16709</v>
      </c>
      <c r="AB35" s="87">
        <v>43827</v>
      </c>
      <c r="AC35" s="88">
        <v>0</v>
      </c>
      <c r="AD35" s="87">
        <v>28467</v>
      </c>
      <c r="AE35" s="87">
        <v>0</v>
      </c>
      <c r="AF35" s="87">
        <v>0</v>
      </c>
      <c r="AG35" s="87">
        <v>20895</v>
      </c>
      <c r="AH35" s="87">
        <v>0</v>
      </c>
      <c r="AI35" s="87">
        <v>0</v>
      </c>
      <c r="AJ35" s="87">
        <v>0</v>
      </c>
      <c r="AK35" s="87">
        <v>5596</v>
      </c>
      <c r="AL35" s="87">
        <v>6714</v>
      </c>
      <c r="AM35" s="87">
        <v>17292</v>
      </c>
      <c r="AN35" s="87">
        <v>11498</v>
      </c>
      <c r="AO35" s="87">
        <v>8866</v>
      </c>
      <c r="AP35" s="87">
        <v>20254</v>
      </c>
      <c r="AQ35" s="87">
        <v>0</v>
      </c>
      <c r="AR35" s="87">
        <v>0</v>
      </c>
      <c r="AS35" s="87">
        <v>0</v>
      </c>
      <c r="AT35" s="87">
        <v>18835</v>
      </c>
      <c r="AU35" s="87">
        <v>0</v>
      </c>
      <c r="AV35" s="87">
        <v>0</v>
      </c>
      <c r="AW35" s="87">
        <v>0</v>
      </c>
      <c r="AX35" s="87">
        <v>16362</v>
      </c>
      <c r="AY35" s="87">
        <v>57274</v>
      </c>
      <c r="AZ35" s="87">
        <v>80810</v>
      </c>
      <c r="BA35" s="87">
        <v>0</v>
      </c>
      <c r="BB35" s="85">
        <f t="shared" si="0"/>
        <v>9616990</v>
      </c>
      <c r="BC35" s="85"/>
      <c r="BF35" s="103">
        <v>35886</v>
      </c>
      <c r="BG35" s="37">
        <v>9256969</v>
      </c>
      <c r="BH35" s="37">
        <v>180631</v>
      </c>
      <c r="BI35" s="37">
        <v>179390</v>
      </c>
      <c r="BJ35" s="37">
        <f>+SAR_BolxEst2[[#This Row],[Ajuste meses anteriores]]</f>
        <v>0</v>
      </c>
      <c r="BK35" s="37">
        <f>SUM(BG35:BI35)+SAR_BolxEst2[[#This Row],[Ajuste meses anteriores]]</f>
        <v>9616990</v>
      </c>
      <c r="BL35" s="102">
        <f>+SAR_BolxEst2[[#This Row],[TOTAL]]-BK35</f>
        <v>0</v>
      </c>
      <c r="BT35" s="89">
        <f>SUMIFS(SAR_BolxEst2[[#This Row],[Once]:[Ajuste meses anteriores]],SAR_BolxEst2[[#This Row],[Once]:[Ajuste meses anteriores]],"&gt;="&amp;LARGE(SAR_BolxEst2[[#This Row],[Once]:[Ajuste meses anteriores]],8))</f>
        <v>7144182</v>
      </c>
      <c r="BU35" s="90">
        <f>+BT35/SAR_BolxEst2[[#This Row],[TOTAL]]</f>
        <v>0.742870898274824</v>
      </c>
      <c r="BV35" s="89">
        <f>+SAR_BolxEst2[[#This Row],[TOTAL]]-BT35</f>
        <v>2472808</v>
      </c>
      <c r="BW35" s="90">
        <f>+BV35/SAR_BolxEst2[[#This Row],[TOTAL]]</f>
        <v>0.25712910172517595</v>
      </c>
    </row>
    <row r="36" spans="1:75" x14ac:dyDescent="0.25">
      <c r="A36" s="5">
        <v>1998</v>
      </c>
      <c r="B36" s="5" t="s">
        <v>4</v>
      </c>
      <c r="C36" s="5" t="s">
        <v>67</v>
      </c>
      <c r="D36" s="3">
        <v>1255568</v>
      </c>
      <c r="G36" s="86">
        <v>1998</v>
      </c>
      <c r="H36" s="86" t="s">
        <v>4</v>
      </c>
      <c r="I36" s="87">
        <v>1255568</v>
      </c>
      <c r="J36" s="87">
        <v>113366</v>
      </c>
      <c r="K36" s="87">
        <v>183729</v>
      </c>
      <c r="L36" s="87">
        <v>269329</v>
      </c>
      <c r="M36" s="87">
        <v>135187</v>
      </c>
      <c r="N36" s="87">
        <v>98316</v>
      </c>
      <c r="O36" s="87">
        <v>768518</v>
      </c>
      <c r="P36" s="87">
        <v>181939</v>
      </c>
      <c r="Q36" s="87">
        <v>541945</v>
      </c>
      <c r="R36" s="87">
        <v>336831</v>
      </c>
      <c r="S36" s="87">
        <v>1347142</v>
      </c>
      <c r="T36" s="87">
        <v>570772</v>
      </c>
      <c r="U36" s="87">
        <v>542257</v>
      </c>
      <c r="V36" s="87">
        <v>631466</v>
      </c>
      <c r="W36" s="87">
        <v>1079865</v>
      </c>
      <c r="X36" s="87">
        <v>361300</v>
      </c>
      <c r="Y36" s="87">
        <v>1055174</v>
      </c>
      <c r="Z36" s="87">
        <v>6791</v>
      </c>
      <c r="AA36" s="87">
        <v>17312</v>
      </c>
      <c r="AB36" s="87">
        <v>45494</v>
      </c>
      <c r="AC36" s="88">
        <v>0</v>
      </c>
      <c r="AD36" s="87">
        <v>29031</v>
      </c>
      <c r="AE36" s="87">
        <v>0</v>
      </c>
      <c r="AF36" s="87">
        <v>0</v>
      </c>
      <c r="AG36" s="87">
        <v>19870</v>
      </c>
      <c r="AH36" s="87">
        <v>0</v>
      </c>
      <c r="AI36" s="87">
        <v>0</v>
      </c>
      <c r="AJ36" s="87">
        <v>0</v>
      </c>
      <c r="AK36" s="87">
        <v>4943</v>
      </c>
      <c r="AL36" s="87">
        <v>5641</v>
      </c>
      <c r="AM36" s="87">
        <v>15468</v>
      </c>
      <c r="AN36" s="87">
        <v>10553</v>
      </c>
      <c r="AO36" s="87">
        <v>7733</v>
      </c>
      <c r="AP36" s="87">
        <v>18373</v>
      </c>
      <c r="AQ36" s="87">
        <v>0</v>
      </c>
      <c r="AR36" s="87">
        <v>0</v>
      </c>
      <c r="AS36" s="87">
        <v>0</v>
      </c>
      <c r="AT36" s="87">
        <v>18725</v>
      </c>
      <c r="AU36" s="87">
        <v>0</v>
      </c>
      <c r="AV36" s="87">
        <v>0</v>
      </c>
      <c r="AW36" s="87">
        <v>0</v>
      </c>
      <c r="AX36" s="87">
        <v>15545</v>
      </c>
      <c r="AY36" s="87">
        <v>55200</v>
      </c>
      <c r="AZ36" s="87">
        <v>87872</v>
      </c>
      <c r="BA36" s="87">
        <v>0</v>
      </c>
      <c r="BB36" s="85">
        <f t="shared" si="0"/>
        <v>9831255</v>
      </c>
      <c r="BC36" s="85"/>
      <c r="BF36" s="103">
        <v>35916</v>
      </c>
      <c r="BG36" s="37">
        <v>9472704</v>
      </c>
      <c r="BH36" s="37">
        <v>179910</v>
      </c>
      <c r="BI36" s="37">
        <v>178641</v>
      </c>
      <c r="BJ36" s="37">
        <f>+SAR_BolxEst2[[#This Row],[Ajuste meses anteriores]]</f>
        <v>0</v>
      </c>
      <c r="BK36" s="37">
        <f>SUM(BG36:BI36)+SAR_BolxEst2[[#This Row],[Ajuste meses anteriores]]</f>
        <v>9831255</v>
      </c>
      <c r="BL36" s="102">
        <f>+SAR_BolxEst2[[#This Row],[TOTAL]]-BK36</f>
        <v>0</v>
      </c>
      <c r="BT36" s="89">
        <f>SUMIFS(SAR_BolxEst2[[#This Row],[Once]:[Ajuste meses anteriores]],SAR_BolxEst2[[#This Row],[Once]:[Ajuste meses anteriores]],"&gt;="&amp;LARGE(SAR_BolxEst2[[#This Row],[Once]:[Ajuste meses anteriores]],8))</f>
        <v>7250762</v>
      </c>
      <c r="BU36" s="90">
        <f>+BT36/SAR_BolxEst2[[#This Row],[TOTAL]]</f>
        <v>0.73752150666420513</v>
      </c>
      <c r="BV36" s="89">
        <f>+SAR_BolxEst2[[#This Row],[TOTAL]]-BT36</f>
        <v>2580493</v>
      </c>
      <c r="BW36" s="90">
        <f>+BV36/SAR_BolxEst2[[#This Row],[TOTAL]]</f>
        <v>0.26247849333579487</v>
      </c>
    </row>
    <row r="37" spans="1:75" x14ac:dyDescent="0.25">
      <c r="A37" s="5">
        <v>1998</v>
      </c>
      <c r="B37" s="5" t="s">
        <v>5</v>
      </c>
      <c r="C37" s="5" t="s">
        <v>67</v>
      </c>
      <c r="D37" s="3">
        <v>1214977</v>
      </c>
      <c r="G37" s="86">
        <v>1998</v>
      </c>
      <c r="H37" s="86" t="s">
        <v>5</v>
      </c>
      <c r="I37" s="87">
        <v>1214977</v>
      </c>
      <c r="J37" s="87">
        <v>115270</v>
      </c>
      <c r="K37" s="87">
        <v>179779</v>
      </c>
      <c r="L37" s="87">
        <v>252532</v>
      </c>
      <c r="M37" s="87">
        <v>131587</v>
      </c>
      <c r="N37" s="87">
        <v>95762</v>
      </c>
      <c r="O37" s="87">
        <v>751945</v>
      </c>
      <c r="P37" s="87">
        <v>172810</v>
      </c>
      <c r="Q37" s="87">
        <v>511022</v>
      </c>
      <c r="R37" s="87">
        <v>323895</v>
      </c>
      <c r="S37" s="87">
        <v>1317708</v>
      </c>
      <c r="T37" s="87">
        <v>546589</v>
      </c>
      <c r="U37" s="87">
        <v>531030</v>
      </c>
      <c r="V37" s="87">
        <v>608954</v>
      </c>
      <c r="W37" s="87">
        <v>1069130</v>
      </c>
      <c r="X37" s="87">
        <v>365544</v>
      </c>
      <c r="Y37" s="87">
        <v>1026710</v>
      </c>
      <c r="Z37" s="87">
        <v>6695</v>
      </c>
      <c r="AA37" s="87">
        <v>15369</v>
      </c>
      <c r="AB37" s="87">
        <v>41433</v>
      </c>
      <c r="AC37" s="88">
        <v>0</v>
      </c>
      <c r="AD37" s="87">
        <v>27368</v>
      </c>
      <c r="AE37" s="87">
        <v>0</v>
      </c>
      <c r="AF37" s="87">
        <v>0</v>
      </c>
      <c r="AG37" s="87">
        <v>18358</v>
      </c>
      <c r="AH37" s="87">
        <v>0</v>
      </c>
      <c r="AI37" s="87">
        <v>0</v>
      </c>
      <c r="AJ37" s="87">
        <v>0</v>
      </c>
      <c r="AK37" s="87">
        <v>4077</v>
      </c>
      <c r="AL37" s="87">
        <v>5333</v>
      </c>
      <c r="AM37" s="87">
        <v>13764</v>
      </c>
      <c r="AN37" s="87">
        <v>8463</v>
      </c>
      <c r="AO37" s="87">
        <v>6520</v>
      </c>
      <c r="AP37" s="87">
        <v>14072</v>
      </c>
      <c r="AQ37" s="87">
        <v>0</v>
      </c>
      <c r="AR37" s="87">
        <v>0</v>
      </c>
      <c r="AS37" s="87">
        <v>0</v>
      </c>
      <c r="AT37" s="87">
        <v>14313</v>
      </c>
      <c r="AU37" s="87">
        <v>0</v>
      </c>
      <c r="AV37" s="87">
        <v>0</v>
      </c>
      <c r="AW37" s="87">
        <v>0</v>
      </c>
      <c r="AX37" s="87">
        <v>11658</v>
      </c>
      <c r="AY37" s="87">
        <v>48038</v>
      </c>
      <c r="AZ37" s="87">
        <v>102631</v>
      </c>
      <c r="BA37" s="87">
        <v>0</v>
      </c>
      <c r="BB37" s="85">
        <f t="shared" si="0"/>
        <v>9553336</v>
      </c>
      <c r="BC37" s="85"/>
      <c r="BF37" s="103">
        <v>35947</v>
      </c>
      <c r="BG37" s="37">
        <v>9215244</v>
      </c>
      <c r="BH37" s="37">
        <v>176754</v>
      </c>
      <c r="BI37" s="37">
        <v>161338</v>
      </c>
      <c r="BJ37" s="37">
        <f>+SAR_BolxEst2[[#This Row],[Ajuste meses anteriores]]</f>
        <v>0</v>
      </c>
      <c r="BK37" s="37">
        <f>SUM(BG37:BI37)+SAR_BolxEst2[[#This Row],[Ajuste meses anteriores]]</f>
        <v>9553336</v>
      </c>
      <c r="BL37" s="102">
        <f>+SAR_BolxEst2[[#This Row],[TOTAL]]-BK37</f>
        <v>0</v>
      </c>
      <c r="BT37" s="89">
        <f>SUMIFS(SAR_BolxEst2[[#This Row],[Once]:[Ajuste meses anteriores]],SAR_BolxEst2[[#This Row],[Once]:[Ajuste meses anteriores]],"&gt;="&amp;LARGE(SAR_BolxEst2[[#This Row],[Once]:[Ajuste meses anteriores]],8))</f>
        <v>7067043</v>
      </c>
      <c r="BU37" s="90">
        <f>+BT37/SAR_BolxEst2[[#This Row],[TOTAL]]</f>
        <v>0.73974609497666577</v>
      </c>
      <c r="BV37" s="89">
        <f>+SAR_BolxEst2[[#This Row],[TOTAL]]-BT37</f>
        <v>2486293</v>
      </c>
      <c r="BW37" s="90">
        <f>+BV37/SAR_BolxEst2[[#This Row],[TOTAL]]</f>
        <v>0.26025390502333423</v>
      </c>
    </row>
    <row r="38" spans="1:75" x14ac:dyDescent="0.25">
      <c r="A38" s="5">
        <v>1998</v>
      </c>
      <c r="B38" s="5" t="s">
        <v>6</v>
      </c>
      <c r="C38" s="5" t="s">
        <v>67</v>
      </c>
      <c r="D38" s="3">
        <v>1300418</v>
      </c>
      <c r="G38" s="86">
        <v>1998</v>
      </c>
      <c r="H38" s="86" t="s">
        <v>6</v>
      </c>
      <c r="I38" s="87">
        <v>1300418</v>
      </c>
      <c r="J38" s="87">
        <v>114245</v>
      </c>
      <c r="K38" s="87">
        <v>180858</v>
      </c>
      <c r="L38" s="87">
        <v>267369</v>
      </c>
      <c r="M38" s="87">
        <v>136220</v>
      </c>
      <c r="N38" s="87">
        <v>97935</v>
      </c>
      <c r="O38" s="87">
        <v>788809</v>
      </c>
      <c r="P38" s="87">
        <v>182758</v>
      </c>
      <c r="Q38" s="87">
        <v>558796</v>
      </c>
      <c r="R38" s="87">
        <v>343585</v>
      </c>
      <c r="S38" s="87">
        <v>1373814</v>
      </c>
      <c r="T38" s="87">
        <v>566961</v>
      </c>
      <c r="U38" s="87">
        <v>550866</v>
      </c>
      <c r="V38" s="87">
        <v>634944</v>
      </c>
      <c r="W38" s="87">
        <v>1113770</v>
      </c>
      <c r="X38" s="87">
        <v>370983</v>
      </c>
      <c r="Y38" s="87">
        <v>1072955</v>
      </c>
      <c r="Z38" s="87">
        <v>6666</v>
      </c>
      <c r="AA38" s="87">
        <v>18235</v>
      </c>
      <c r="AB38" s="87">
        <v>46683</v>
      </c>
      <c r="AC38" s="88">
        <v>0</v>
      </c>
      <c r="AD38" s="87">
        <v>28525</v>
      </c>
      <c r="AE38" s="87">
        <v>0</v>
      </c>
      <c r="AF38" s="87">
        <v>0</v>
      </c>
      <c r="AG38" s="87">
        <v>18053</v>
      </c>
      <c r="AH38" s="87">
        <v>0</v>
      </c>
      <c r="AI38" s="87">
        <v>0</v>
      </c>
      <c r="AJ38" s="87">
        <v>0</v>
      </c>
      <c r="AK38" s="87">
        <v>4670</v>
      </c>
      <c r="AL38" s="87">
        <v>3847</v>
      </c>
      <c r="AM38" s="87">
        <v>12551</v>
      </c>
      <c r="AN38" s="87">
        <v>7453</v>
      </c>
      <c r="AO38" s="87">
        <v>6307</v>
      </c>
      <c r="AP38" s="87">
        <v>13525</v>
      </c>
      <c r="AQ38" s="87">
        <v>0</v>
      </c>
      <c r="AR38" s="87">
        <v>0</v>
      </c>
      <c r="AS38" s="87">
        <v>0</v>
      </c>
      <c r="AT38" s="87">
        <v>16932</v>
      </c>
      <c r="AU38" s="87">
        <v>0</v>
      </c>
      <c r="AV38" s="87">
        <v>0</v>
      </c>
      <c r="AW38" s="87">
        <v>0</v>
      </c>
      <c r="AX38" s="87">
        <v>13232</v>
      </c>
      <c r="AY38" s="87">
        <v>71488</v>
      </c>
      <c r="AZ38" s="87">
        <v>100643</v>
      </c>
      <c r="BA38" s="87">
        <v>0</v>
      </c>
      <c r="BB38" s="85">
        <f t="shared" si="0"/>
        <v>10024096</v>
      </c>
      <c r="BC38" s="85"/>
      <c r="BF38" s="103">
        <v>35977</v>
      </c>
      <c r="BG38" s="37">
        <v>9655286</v>
      </c>
      <c r="BH38" s="37">
        <v>174490</v>
      </c>
      <c r="BI38" s="37">
        <v>194320</v>
      </c>
      <c r="BJ38" s="37">
        <f>+SAR_BolxEst2[[#This Row],[Ajuste meses anteriores]]</f>
        <v>0</v>
      </c>
      <c r="BK38" s="37">
        <f>SUM(BG38:BI38)+SAR_BolxEst2[[#This Row],[Ajuste meses anteriores]]</f>
        <v>10024096</v>
      </c>
      <c r="BL38" s="102">
        <f>+SAR_BolxEst2[[#This Row],[TOTAL]]-BK38</f>
        <v>0</v>
      </c>
      <c r="BT38" s="89">
        <f>SUMIFS(SAR_BolxEst2[[#This Row],[Once]:[Ajuste meses anteriores]],SAR_BolxEst2[[#This Row],[Once]:[Ajuste meses anteriores]],"&gt;="&amp;LARGE(SAR_BolxEst2[[#This Row],[Once]:[Ajuste meses anteriores]],8))</f>
        <v>7410467</v>
      </c>
      <c r="BU38" s="90">
        <f>+BT38/SAR_BolxEst2[[#This Row],[TOTAL]]</f>
        <v>0.73926536617366789</v>
      </c>
      <c r="BV38" s="89">
        <f>+SAR_BolxEst2[[#This Row],[TOTAL]]-BT38</f>
        <v>2613629</v>
      </c>
      <c r="BW38" s="90">
        <f>+BV38/SAR_BolxEst2[[#This Row],[TOTAL]]</f>
        <v>0.26073463382633205</v>
      </c>
    </row>
    <row r="39" spans="1:75" x14ac:dyDescent="0.25">
      <c r="A39" s="5">
        <v>1998</v>
      </c>
      <c r="B39" s="5" t="s">
        <v>7</v>
      </c>
      <c r="C39" s="5" t="s">
        <v>67</v>
      </c>
      <c r="D39" s="3">
        <v>1294570</v>
      </c>
      <c r="G39" s="86">
        <v>1998</v>
      </c>
      <c r="H39" s="86" t="s">
        <v>7</v>
      </c>
      <c r="I39" s="87">
        <v>1294570</v>
      </c>
      <c r="J39" s="87">
        <v>109538</v>
      </c>
      <c r="K39" s="87">
        <v>183704</v>
      </c>
      <c r="L39" s="87">
        <v>264305</v>
      </c>
      <c r="M39" s="87">
        <v>137320</v>
      </c>
      <c r="N39" s="87">
        <v>98611</v>
      </c>
      <c r="O39" s="87">
        <v>784193</v>
      </c>
      <c r="P39" s="87">
        <v>179329</v>
      </c>
      <c r="Q39" s="87">
        <v>559003</v>
      </c>
      <c r="R39" s="87">
        <v>338276</v>
      </c>
      <c r="S39" s="87">
        <v>1377092</v>
      </c>
      <c r="T39" s="87">
        <v>559707</v>
      </c>
      <c r="U39" s="87">
        <v>550267</v>
      </c>
      <c r="V39" s="87">
        <v>616401</v>
      </c>
      <c r="W39" s="87">
        <v>1091471</v>
      </c>
      <c r="X39" s="87">
        <v>358656</v>
      </c>
      <c r="Y39" s="87">
        <v>1051888</v>
      </c>
      <c r="Z39" s="87">
        <v>8094</v>
      </c>
      <c r="AA39" s="87">
        <v>18264</v>
      </c>
      <c r="AB39" s="87">
        <v>52389</v>
      </c>
      <c r="AC39" s="88">
        <v>0</v>
      </c>
      <c r="AD39" s="87">
        <v>27189</v>
      </c>
      <c r="AE39" s="87">
        <v>0</v>
      </c>
      <c r="AF39" s="87">
        <v>0</v>
      </c>
      <c r="AG39" s="87">
        <v>19590</v>
      </c>
      <c r="AH39" s="87">
        <v>0</v>
      </c>
      <c r="AI39" s="87">
        <v>0</v>
      </c>
      <c r="AJ39" s="87">
        <v>0</v>
      </c>
      <c r="AK39" s="87">
        <v>5011</v>
      </c>
      <c r="AL39" s="87">
        <v>4360</v>
      </c>
      <c r="AM39" s="87">
        <v>12084</v>
      </c>
      <c r="AN39" s="87">
        <v>7358</v>
      </c>
      <c r="AO39" s="87">
        <v>6568</v>
      </c>
      <c r="AP39" s="87">
        <v>12707</v>
      </c>
      <c r="AQ39" s="87">
        <v>0</v>
      </c>
      <c r="AR39" s="87">
        <v>0</v>
      </c>
      <c r="AS39" s="87">
        <v>0</v>
      </c>
      <c r="AT39" s="87">
        <v>17404</v>
      </c>
      <c r="AU39" s="87">
        <v>0</v>
      </c>
      <c r="AV39" s="87">
        <v>0</v>
      </c>
      <c r="AW39" s="87">
        <v>0</v>
      </c>
      <c r="AX39" s="87">
        <v>13322</v>
      </c>
      <c r="AY39" s="87">
        <v>68813</v>
      </c>
      <c r="AZ39" s="87">
        <v>120840</v>
      </c>
      <c r="BA39" s="87">
        <v>0</v>
      </c>
      <c r="BB39" s="85">
        <f t="shared" si="0"/>
        <v>9948324</v>
      </c>
      <c r="BC39" s="85"/>
      <c r="BF39" s="103">
        <v>36008</v>
      </c>
      <c r="BG39" s="37">
        <v>9554331</v>
      </c>
      <c r="BH39" s="37">
        <v>194643</v>
      </c>
      <c r="BI39" s="37">
        <v>199350</v>
      </c>
      <c r="BJ39" s="37">
        <f>+SAR_BolxEst2[[#This Row],[Ajuste meses anteriores]]</f>
        <v>0</v>
      </c>
      <c r="BK39" s="37">
        <f>SUM(BG39:BI39)+SAR_BolxEst2[[#This Row],[Ajuste meses anteriores]]</f>
        <v>9948324</v>
      </c>
      <c r="BL39" s="102">
        <f>+SAR_BolxEst2[[#This Row],[TOTAL]]-BK39</f>
        <v>0</v>
      </c>
      <c r="BT39" s="89">
        <f>SUMIFS(SAR_BolxEst2[[#This Row],[Once]:[Ajuste meses anteriores]],SAR_BolxEst2[[#This Row],[Once]:[Ajuste meses anteriores]],"&gt;="&amp;LARGE(SAR_BolxEst2[[#This Row],[Once]:[Ajuste meses anteriores]],8))</f>
        <v>7334325</v>
      </c>
      <c r="BU39" s="90">
        <f>+BT39/SAR_BolxEst2[[#This Row],[TOTAL]]</f>
        <v>0.73724227317083757</v>
      </c>
      <c r="BV39" s="89">
        <f>+SAR_BolxEst2[[#This Row],[TOTAL]]-BT39</f>
        <v>2613999</v>
      </c>
      <c r="BW39" s="90">
        <f>+BV39/SAR_BolxEst2[[#This Row],[TOTAL]]</f>
        <v>0.26275772682916237</v>
      </c>
    </row>
    <row r="40" spans="1:75" x14ac:dyDescent="0.25">
      <c r="A40" s="5">
        <v>1998</v>
      </c>
      <c r="B40" s="5" t="s">
        <v>8</v>
      </c>
      <c r="C40" s="5" t="s">
        <v>67</v>
      </c>
      <c r="D40" s="3">
        <v>1228720</v>
      </c>
      <c r="G40" s="86">
        <v>1998</v>
      </c>
      <c r="H40" s="86" t="s">
        <v>8</v>
      </c>
      <c r="I40" s="87">
        <v>1228720</v>
      </c>
      <c r="J40" s="87">
        <v>118592</v>
      </c>
      <c r="K40" s="87">
        <v>179948</v>
      </c>
      <c r="L40" s="87">
        <v>251542</v>
      </c>
      <c r="M40" s="87">
        <v>128588</v>
      </c>
      <c r="N40" s="87">
        <v>93182</v>
      </c>
      <c r="O40" s="87">
        <v>744474</v>
      </c>
      <c r="P40" s="87">
        <v>168415</v>
      </c>
      <c r="Q40" s="87">
        <v>557939</v>
      </c>
      <c r="R40" s="87">
        <v>326540</v>
      </c>
      <c r="S40" s="87">
        <v>1346460</v>
      </c>
      <c r="T40" s="87">
        <v>557114</v>
      </c>
      <c r="U40" s="87">
        <v>547134</v>
      </c>
      <c r="V40" s="87">
        <v>606936</v>
      </c>
      <c r="W40" s="87">
        <v>1068550</v>
      </c>
      <c r="X40" s="87">
        <v>329872</v>
      </c>
      <c r="Y40" s="87">
        <v>1005366</v>
      </c>
      <c r="Z40" s="87">
        <v>8176</v>
      </c>
      <c r="AA40" s="87">
        <v>17441</v>
      </c>
      <c r="AB40" s="87">
        <v>49895</v>
      </c>
      <c r="AC40" s="88">
        <v>0</v>
      </c>
      <c r="AD40" s="87">
        <v>25228</v>
      </c>
      <c r="AE40" s="87">
        <v>0</v>
      </c>
      <c r="AF40" s="87">
        <v>0</v>
      </c>
      <c r="AG40" s="87">
        <v>19013</v>
      </c>
      <c r="AH40" s="87">
        <v>0</v>
      </c>
      <c r="AI40" s="87">
        <v>0</v>
      </c>
      <c r="AJ40" s="87">
        <v>0</v>
      </c>
      <c r="AK40" s="87">
        <v>4243</v>
      </c>
      <c r="AL40" s="87">
        <v>4481</v>
      </c>
      <c r="AM40" s="87">
        <v>11270</v>
      </c>
      <c r="AN40" s="87">
        <v>5877</v>
      </c>
      <c r="AO40" s="87">
        <v>6063</v>
      </c>
      <c r="AP40" s="87">
        <v>11114</v>
      </c>
      <c r="AQ40" s="87">
        <v>0</v>
      </c>
      <c r="AR40" s="87">
        <v>0</v>
      </c>
      <c r="AS40" s="87">
        <v>0</v>
      </c>
      <c r="AT40" s="87">
        <v>16582</v>
      </c>
      <c r="AU40" s="87">
        <v>0</v>
      </c>
      <c r="AV40" s="87">
        <v>0</v>
      </c>
      <c r="AW40" s="87">
        <v>0</v>
      </c>
      <c r="AX40" s="87">
        <v>11476</v>
      </c>
      <c r="AY40" s="87">
        <v>71945</v>
      </c>
      <c r="AZ40" s="87">
        <v>135792</v>
      </c>
      <c r="BA40" s="87">
        <v>0</v>
      </c>
      <c r="BB40" s="85">
        <f t="shared" si="0"/>
        <v>9657968</v>
      </c>
      <c r="BC40" s="85"/>
      <c r="BF40" s="103">
        <v>36039</v>
      </c>
      <c r="BG40" s="37">
        <v>9259372</v>
      </c>
      <c r="BH40" s="37">
        <v>202655</v>
      </c>
      <c r="BI40" s="37">
        <v>195941</v>
      </c>
      <c r="BJ40" s="37">
        <f>+SAR_BolxEst2[[#This Row],[Ajuste meses anteriores]]</f>
        <v>0</v>
      </c>
      <c r="BK40" s="37">
        <f>SUM(BG40:BI40)+SAR_BolxEst2[[#This Row],[Ajuste meses anteriores]]</f>
        <v>9657968</v>
      </c>
      <c r="BL40" s="102">
        <f>+SAR_BolxEst2[[#This Row],[TOTAL]]-BK40</f>
        <v>0</v>
      </c>
      <c r="BT40" s="89">
        <f>SUMIFS(SAR_BolxEst2[[#This Row],[Once]:[Ajuste meses anteriores]],SAR_BolxEst2[[#This Row],[Once]:[Ajuste meses anteriores]],"&gt;="&amp;LARGE(SAR_BolxEst2[[#This Row],[Once]:[Ajuste meses anteriores]],8))</f>
        <v>7115559</v>
      </c>
      <c r="BU40" s="90">
        <f>+BT40/SAR_BolxEst2[[#This Row],[TOTAL]]</f>
        <v>0.73675528848304317</v>
      </c>
      <c r="BV40" s="89">
        <f>+SAR_BolxEst2[[#This Row],[TOTAL]]-BT40</f>
        <v>2542409</v>
      </c>
      <c r="BW40" s="90">
        <f>+BV40/SAR_BolxEst2[[#This Row],[TOTAL]]</f>
        <v>0.26324471151695678</v>
      </c>
    </row>
    <row r="41" spans="1:75" x14ac:dyDescent="0.25">
      <c r="A41" s="5">
        <v>1998</v>
      </c>
      <c r="B41" s="5" t="s">
        <v>9</v>
      </c>
      <c r="C41" s="5" t="s">
        <v>67</v>
      </c>
      <c r="D41" s="3">
        <v>1259374</v>
      </c>
      <c r="G41" s="86">
        <v>1998</v>
      </c>
      <c r="H41" s="86" t="s">
        <v>9</v>
      </c>
      <c r="I41" s="87">
        <v>1259374</v>
      </c>
      <c r="J41" s="87">
        <v>105162</v>
      </c>
      <c r="K41" s="87">
        <v>194632</v>
      </c>
      <c r="L41" s="87">
        <v>272431</v>
      </c>
      <c r="M41" s="87">
        <v>127502</v>
      </c>
      <c r="N41" s="87">
        <v>93551</v>
      </c>
      <c r="O41" s="87">
        <v>811013</v>
      </c>
      <c r="P41" s="87">
        <v>187408</v>
      </c>
      <c r="Q41" s="87">
        <v>545827</v>
      </c>
      <c r="R41" s="87">
        <v>336789</v>
      </c>
      <c r="S41" s="87">
        <v>1375242</v>
      </c>
      <c r="T41" s="87">
        <v>566009</v>
      </c>
      <c r="U41" s="87">
        <v>567637</v>
      </c>
      <c r="V41" s="87">
        <v>631385</v>
      </c>
      <c r="W41" s="87">
        <v>1102329</v>
      </c>
      <c r="X41" s="87">
        <v>319792</v>
      </c>
      <c r="Y41" s="87">
        <v>1058965</v>
      </c>
      <c r="Z41" s="87">
        <v>8103</v>
      </c>
      <c r="AA41" s="87">
        <v>16876</v>
      </c>
      <c r="AB41" s="87">
        <v>47413</v>
      </c>
      <c r="AC41" s="88">
        <v>0</v>
      </c>
      <c r="AD41" s="87">
        <v>24745</v>
      </c>
      <c r="AE41" s="87">
        <v>0</v>
      </c>
      <c r="AF41" s="87">
        <v>0</v>
      </c>
      <c r="AG41" s="87">
        <v>18706</v>
      </c>
      <c r="AH41" s="87">
        <v>0</v>
      </c>
      <c r="AI41" s="87">
        <v>0</v>
      </c>
      <c r="AJ41" s="87">
        <v>0</v>
      </c>
      <c r="AK41" s="87">
        <v>4134</v>
      </c>
      <c r="AL41" s="87">
        <v>4095</v>
      </c>
      <c r="AM41" s="87">
        <v>10071</v>
      </c>
      <c r="AN41" s="87">
        <v>6292</v>
      </c>
      <c r="AO41" s="87">
        <v>5486</v>
      </c>
      <c r="AP41" s="87">
        <v>13717</v>
      </c>
      <c r="AQ41" s="87">
        <v>0</v>
      </c>
      <c r="AR41" s="87">
        <v>0</v>
      </c>
      <c r="AS41" s="87">
        <v>0</v>
      </c>
      <c r="AT41" s="87">
        <v>24959</v>
      </c>
      <c r="AU41" s="87">
        <v>0</v>
      </c>
      <c r="AV41" s="87">
        <v>0</v>
      </c>
      <c r="AW41" s="87">
        <v>0</v>
      </c>
      <c r="AX41" s="87">
        <v>11151</v>
      </c>
      <c r="AY41" s="87">
        <v>75700</v>
      </c>
      <c r="AZ41" s="87">
        <v>145750</v>
      </c>
      <c r="BA41" s="87">
        <v>0</v>
      </c>
      <c r="BB41" s="85">
        <f t="shared" si="0"/>
        <v>9972246</v>
      </c>
      <c r="BC41" s="85"/>
      <c r="BF41" s="103">
        <v>36069</v>
      </c>
      <c r="BG41" s="37">
        <v>9555048</v>
      </c>
      <c r="BH41" s="37">
        <v>221521</v>
      </c>
      <c r="BI41" s="37">
        <v>195677</v>
      </c>
      <c r="BJ41" s="37">
        <f>+SAR_BolxEst2[[#This Row],[Ajuste meses anteriores]]</f>
        <v>0</v>
      </c>
      <c r="BK41" s="37">
        <f>SUM(BG41:BI41)+SAR_BolxEst2[[#This Row],[Ajuste meses anteriores]]</f>
        <v>9972246</v>
      </c>
      <c r="BL41" s="102">
        <f>+SAR_BolxEst2[[#This Row],[TOTAL]]-BK41</f>
        <v>0</v>
      </c>
      <c r="BT41" s="89">
        <f>SUMIFS(SAR_BolxEst2[[#This Row],[Once]:[Ajuste meses anteriores]],SAR_BolxEst2[[#This Row],[Once]:[Ajuste meses anteriores]],"&gt;="&amp;LARGE(SAR_BolxEst2[[#This Row],[Once]:[Ajuste meses anteriores]],8))</f>
        <v>7371954</v>
      </c>
      <c r="BU41" s="90">
        <f>+BT41/SAR_BolxEst2[[#This Row],[TOTAL]]</f>
        <v>0.7392471064191557</v>
      </c>
      <c r="BV41" s="89">
        <f>+SAR_BolxEst2[[#This Row],[TOTAL]]-BT41</f>
        <v>2600292</v>
      </c>
      <c r="BW41" s="90">
        <f>+BV41/SAR_BolxEst2[[#This Row],[TOTAL]]</f>
        <v>0.2607528935808443</v>
      </c>
    </row>
    <row r="42" spans="1:75" x14ac:dyDescent="0.25">
      <c r="A42" s="5">
        <v>1998</v>
      </c>
      <c r="B42" s="5" t="s">
        <v>10</v>
      </c>
      <c r="C42" s="5" t="s">
        <v>67</v>
      </c>
      <c r="D42" s="3">
        <v>1158214</v>
      </c>
      <c r="G42" s="86">
        <v>1998</v>
      </c>
      <c r="H42" s="86" t="s">
        <v>10</v>
      </c>
      <c r="I42" s="87">
        <v>1158214</v>
      </c>
      <c r="J42" s="87">
        <v>101713</v>
      </c>
      <c r="K42" s="87">
        <v>180706</v>
      </c>
      <c r="L42" s="87">
        <v>251039</v>
      </c>
      <c r="M42" s="87">
        <v>118812</v>
      </c>
      <c r="N42" s="87">
        <v>89626</v>
      </c>
      <c r="O42" s="87">
        <v>759601</v>
      </c>
      <c r="P42" s="87">
        <v>152758</v>
      </c>
      <c r="Q42" s="87">
        <v>553572</v>
      </c>
      <c r="R42" s="87">
        <v>321865</v>
      </c>
      <c r="S42" s="87">
        <v>1306152</v>
      </c>
      <c r="T42" s="87">
        <v>533994</v>
      </c>
      <c r="U42" s="87">
        <v>544799</v>
      </c>
      <c r="V42" s="87">
        <v>602863</v>
      </c>
      <c r="W42" s="87">
        <v>1036869</v>
      </c>
      <c r="X42" s="87">
        <v>289143</v>
      </c>
      <c r="Y42" s="87">
        <v>996360</v>
      </c>
      <c r="Z42" s="87">
        <v>7422</v>
      </c>
      <c r="AA42" s="87">
        <v>16555</v>
      </c>
      <c r="AB42" s="87">
        <v>47251</v>
      </c>
      <c r="AC42" s="88">
        <v>0</v>
      </c>
      <c r="AD42" s="87">
        <v>22396</v>
      </c>
      <c r="AE42" s="87">
        <v>0</v>
      </c>
      <c r="AF42" s="87">
        <v>0</v>
      </c>
      <c r="AG42" s="87">
        <v>17287</v>
      </c>
      <c r="AH42" s="87">
        <v>0</v>
      </c>
      <c r="AI42" s="87">
        <v>0</v>
      </c>
      <c r="AJ42" s="87">
        <v>0</v>
      </c>
      <c r="AK42" s="87">
        <v>3884</v>
      </c>
      <c r="AL42" s="87">
        <v>3254</v>
      </c>
      <c r="AM42" s="87">
        <v>9836</v>
      </c>
      <c r="AN42" s="87">
        <v>4869</v>
      </c>
      <c r="AO42" s="87">
        <v>5560</v>
      </c>
      <c r="AP42" s="87">
        <v>9922</v>
      </c>
      <c r="AQ42" s="87">
        <v>0</v>
      </c>
      <c r="AR42" s="87">
        <v>0</v>
      </c>
      <c r="AS42" s="87">
        <v>0</v>
      </c>
      <c r="AT42" s="87">
        <v>16517</v>
      </c>
      <c r="AU42" s="87">
        <v>0</v>
      </c>
      <c r="AV42" s="87">
        <v>0</v>
      </c>
      <c r="AW42" s="87">
        <v>0</v>
      </c>
      <c r="AX42" s="87">
        <v>11994</v>
      </c>
      <c r="AY42" s="87">
        <v>82994</v>
      </c>
      <c r="AZ42" s="87">
        <v>131808</v>
      </c>
      <c r="BA42" s="87">
        <v>0</v>
      </c>
      <c r="BB42" s="85">
        <f t="shared" si="0"/>
        <v>9389635</v>
      </c>
      <c r="BC42" s="85"/>
      <c r="BF42" s="103">
        <v>36100</v>
      </c>
      <c r="BG42" s="37">
        <v>8998086</v>
      </c>
      <c r="BH42" s="37">
        <v>193760</v>
      </c>
      <c r="BI42" s="37">
        <v>197789</v>
      </c>
      <c r="BJ42" s="37">
        <f>+SAR_BolxEst2[[#This Row],[Ajuste meses anteriores]]</f>
        <v>0</v>
      </c>
      <c r="BK42" s="37">
        <f>SUM(BG42:BI42)+SAR_BolxEst2[[#This Row],[Ajuste meses anteriores]]</f>
        <v>9389635</v>
      </c>
      <c r="BL42" s="102">
        <f>+SAR_BolxEst2[[#This Row],[TOTAL]]-BK42</f>
        <v>0</v>
      </c>
      <c r="BT42" s="89">
        <f>SUMIFS(SAR_BolxEst2[[#This Row],[Once]:[Ajuste meses anteriores]],SAR_BolxEst2[[#This Row],[Once]:[Ajuste meses anteriores]],"&gt;="&amp;LARGE(SAR_BolxEst2[[#This Row],[Once]:[Ajuste meses anteriores]],8))</f>
        <v>6958430</v>
      </c>
      <c r="BU42" s="90">
        <f>+BT42/SAR_BolxEst2[[#This Row],[TOTAL]]</f>
        <v>0.74107566481551201</v>
      </c>
      <c r="BV42" s="89">
        <f>+SAR_BolxEst2[[#This Row],[TOTAL]]-BT42</f>
        <v>2431205</v>
      </c>
      <c r="BW42" s="90">
        <f>+BV42/SAR_BolxEst2[[#This Row],[TOTAL]]</f>
        <v>0.25892433518448799</v>
      </c>
    </row>
    <row r="43" spans="1:75" x14ac:dyDescent="0.25">
      <c r="A43" s="5">
        <v>1998</v>
      </c>
      <c r="B43" s="5" t="s">
        <v>11</v>
      </c>
      <c r="C43" s="5" t="s">
        <v>67</v>
      </c>
      <c r="D43" s="3">
        <v>1115677</v>
      </c>
      <c r="G43" s="86">
        <v>1998</v>
      </c>
      <c r="H43" s="86" t="s">
        <v>11</v>
      </c>
      <c r="I43" s="87">
        <v>1115677</v>
      </c>
      <c r="J43" s="87">
        <v>96216</v>
      </c>
      <c r="K43" s="87">
        <v>174698</v>
      </c>
      <c r="L43" s="87">
        <v>244593</v>
      </c>
      <c r="M43" s="87">
        <v>120610</v>
      </c>
      <c r="N43" s="87">
        <v>85366</v>
      </c>
      <c r="O43" s="87">
        <v>739626</v>
      </c>
      <c r="P43" s="87">
        <v>145214</v>
      </c>
      <c r="Q43" s="87">
        <v>533043</v>
      </c>
      <c r="R43" s="87">
        <v>306144</v>
      </c>
      <c r="S43" s="87">
        <v>1279959</v>
      </c>
      <c r="T43" s="87">
        <v>500936</v>
      </c>
      <c r="U43" s="87">
        <v>518558</v>
      </c>
      <c r="V43" s="87">
        <v>579569</v>
      </c>
      <c r="W43" s="87">
        <v>1014763</v>
      </c>
      <c r="X43" s="87">
        <v>285936</v>
      </c>
      <c r="Y43" s="87">
        <v>985970</v>
      </c>
      <c r="Z43" s="87">
        <v>8449</v>
      </c>
      <c r="AA43" s="87">
        <v>18226</v>
      </c>
      <c r="AB43" s="87">
        <v>46519</v>
      </c>
      <c r="AC43" s="88">
        <v>0</v>
      </c>
      <c r="AD43" s="87">
        <v>22832</v>
      </c>
      <c r="AE43" s="87">
        <v>0</v>
      </c>
      <c r="AF43" s="87">
        <v>0</v>
      </c>
      <c r="AG43" s="87">
        <v>16258</v>
      </c>
      <c r="AH43" s="87">
        <v>0</v>
      </c>
      <c r="AI43" s="87">
        <v>0</v>
      </c>
      <c r="AJ43" s="87">
        <v>0</v>
      </c>
      <c r="AK43" s="87">
        <v>3492</v>
      </c>
      <c r="AL43" s="87">
        <v>3296</v>
      </c>
      <c r="AM43" s="87">
        <v>8846</v>
      </c>
      <c r="AN43" s="87">
        <v>5745</v>
      </c>
      <c r="AO43" s="87">
        <v>5385</v>
      </c>
      <c r="AP43" s="87">
        <v>9836</v>
      </c>
      <c r="AQ43" s="87">
        <v>0</v>
      </c>
      <c r="AR43" s="87">
        <v>0</v>
      </c>
      <c r="AS43" s="87">
        <v>0</v>
      </c>
      <c r="AT43" s="87">
        <v>17291</v>
      </c>
      <c r="AU43" s="87">
        <v>0</v>
      </c>
      <c r="AV43" s="87">
        <v>0</v>
      </c>
      <c r="AW43" s="87">
        <v>0</v>
      </c>
      <c r="AX43" s="87">
        <v>10410</v>
      </c>
      <c r="AY43" s="87">
        <v>87022</v>
      </c>
      <c r="AZ43" s="87">
        <v>128578</v>
      </c>
      <c r="BA43" s="87">
        <v>0</v>
      </c>
      <c r="BB43" s="85">
        <f t="shared" si="0"/>
        <v>9119063</v>
      </c>
      <c r="BC43" s="85"/>
      <c r="BF43" s="103">
        <v>36130</v>
      </c>
      <c r="BG43" s="37">
        <v>8726878</v>
      </c>
      <c r="BH43" s="37">
        <v>189387</v>
      </c>
      <c r="BI43" s="37">
        <v>202798</v>
      </c>
      <c r="BJ43" s="37">
        <f>+SAR_BolxEst2[[#This Row],[Ajuste meses anteriores]]</f>
        <v>0</v>
      </c>
      <c r="BK43" s="37">
        <f>SUM(BG43:BI43)+SAR_BolxEst2[[#This Row],[Ajuste meses anteriores]]</f>
        <v>9119063</v>
      </c>
      <c r="BL43" s="102">
        <f>+SAR_BolxEst2[[#This Row],[TOTAL]]-BK43</f>
        <v>0</v>
      </c>
      <c r="BT43" s="89">
        <f>SUMIFS(SAR_BolxEst2[[#This Row],[Once]:[Ajuste meses anteriores]],SAR_BolxEst2[[#This Row],[Once]:[Ajuste meses anteriores]],"&gt;="&amp;LARGE(SAR_BolxEst2[[#This Row],[Once]:[Ajuste meses anteriores]],8))</f>
        <v>6767165</v>
      </c>
      <c r="BU43" s="90">
        <f>+BT43/SAR_BolxEst2[[#This Row],[TOTAL]]</f>
        <v>0.74208994937308803</v>
      </c>
      <c r="BV43" s="89">
        <f>+SAR_BolxEst2[[#This Row],[TOTAL]]-BT43</f>
        <v>2351898</v>
      </c>
      <c r="BW43" s="90">
        <f>+BV43/SAR_BolxEst2[[#This Row],[TOTAL]]</f>
        <v>0.25791005062691202</v>
      </c>
    </row>
    <row r="44" spans="1:75" x14ac:dyDescent="0.25">
      <c r="A44" s="5">
        <v>1999</v>
      </c>
      <c r="B44" s="5" t="s">
        <v>12</v>
      </c>
      <c r="C44" s="5" t="s">
        <v>67</v>
      </c>
      <c r="D44" s="3">
        <v>996054</v>
      </c>
      <c r="G44" s="86">
        <v>1999</v>
      </c>
      <c r="H44" s="86" t="s">
        <v>12</v>
      </c>
      <c r="I44" s="87">
        <v>996054</v>
      </c>
      <c r="J44" s="87">
        <v>83648</v>
      </c>
      <c r="K44" s="87">
        <v>136228</v>
      </c>
      <c r="L44" s="87">
        <v>217370</v>
      </c>
      <c r="M44" s="87">
        <v>106476</v>
      </c>
      <c r="N44" s="87">
        <v>70287</v>
      </c>
      <c r="O44" s="87">
        <v>626911</v>
      </c>
      <c r="P44" s="87">
        <v>133428</v>
      </c>
      <c r="Q44" s="87">
        <v>435153</v>
      </c>
      <c r="R44" s="87">
        <v>255856</v>
      </c>
      <c r="S44" s="87">
        <v>1102759</v>
      </c>
      <c r="T44" s="87">
        <v>419048</v>
      </c>
      <c r="U44" s="87">
        <v>442502</v>
      </c>
      <c r="V44" s="87">
        <v>489211</v>
      </c>
      <c r="W44" s="87">
        <v>893385</v>
      </c>
      <c r="X44" s="87">
        <v>262592</v>
      </c>
      <c r="Y44" s="87">
        <v>875098</v>
      </c>
      <c r="Z44" s="87">
        <v>9224</v>
      </c>
      <c r="AA44" s="87">
        <v>19289</v>
      </c>
      <c r="AB44" s="87">
        <v>46696</v>
      </c>
      <c r="AC44" s="88">
        <v>0</v>
      </c>
      <c r="AD44" s="87">
        <v>27521</v>
      </c>
      <c r="AE44" s="87">
        <v>0</v>
      </c>
      <c r="AF44" s="87">
        <v>0</v>
      </c>
      <c r="AG44" s="87">
        <v>16677</v>
      </c>
      <c r="AH44" s="87">
        <v>0</v>
      </c>
      <c r="AI44" s="87">
        <v>0</v>
      </c>
      <c r="AJ44" s="87">
        <v>0</v>
      </c>
      <c r="AK44" s="87">
        <v>5040</v>
      </c>
      <c r="AL44" s="87">
        <v>4188</v>
      </c>
      <c r="AM44" s="87">
        <v>12322</v>
      </c>
      <c r="AN44" s="87">
        <v>8939</v>
      </c>
      <c r="AO44" s="87">
        <v>7687</v>
      </c>
      <c r="AP44" s="87">
        <v>16746</v>
      </c>
      <c r="AQ44" s="87">
        <v>0</v>
      </c>
      <c r="AR44" s="87">
        <v>0</v>
      </c>
      <c r="AS44" s="87">
        <v>0</v>
      </c>
      <c r="AT44" s="87">
        <v>20415</v>
      </c>
      <c r="AU44" s="87">
        <v>0</v>
      </c>
      <c r="AV44" s="87">
        <v>0</v>
      </c>
      <c r="AW44" s="87">
        <v>0</v>
      </c>
      <c r="AX44" s="87">
        <v>14601</v>
      </c>
      <c r="AY44" s="87">
        <v>57244</v>
      </c>
      <c r="AZ44" s="87">
        <v>69964</v>
      </c>
      <c r="BA44" s="87">
        <v>0</v>
      </c>
      <c r="BB44" s="85">
        <f t="shared" si="0"/>
        <v>7882559</v>
      </c>
      <c r="BC44" s="85"/>
      <c r="BF44" s="103">
        <v>36161</v>
      </c>
      <c r="BG44" s="37">
        <v>7546006</v>
      </c>
      <c r="BH44" s="37">
        <v>154862</v>
      </c>
      <c r="BI44" s="37">
        <v>181691</v>
      </c>
      <c r="BJ44" s="37">
        <f>+SAR_BolxEst2[[#This Row],[Ajuste meses anteriores]]</f>
        <v>0</v>
      </c>
      <c r="BK44" s="37">
        <f>SUM(BG44:BI44)+SAR_BolxEst2[[#This Row],[Ajuste meses anteriores]]</f>
        <v>7882559</v>
      </c>
      <c r="BL44" s="102">
        <f>+SAR_BolxEst2[[#This Row],[TOTAL]]-BK44</f>
        <v>0</v>
      </c>
      <c r="BT44" s="89">
        <f>SUMIFS(SAR_BolxEst2[[#This Row],[Once]:[Ajuste meses anteriores]],SAR_BolxEst2[[#This Row],[Once]:[Ajuste meses anteriores]],"&gt;="&amp;LARGE(SAR_BolxEst2[[#This Row],[Once]:[Ajuste meses anteriores]],8))</f>
        <v>5861073</v>
      </c>
      <c r="BU44" s="90">
        <f>+BT44/SAR_BolxEst2[[#This Row],[TOTAL]]</f>
        <v>0.74354952497025395</v>
      </c>
      <c r="BV44" s="89">
        <f>+SAR_BolxEst2[[#This Row],[TOTAL]]-BT44</f>
        <v>2021486</v>
      </c>
      <c r="BW44" s="90">
        <f>+BV44/SAR_BolxEst2[[#This Row],[TOTAL]]</f>
        <v>0.25645047502974605</v>
      </c>
    </row>
    <row r="45" spans="1:75" x14ac:dyDescent="0.25">
      <c r="A45" s="5">
        <v>1999</v>
      </c>
      <c r="B45" s="5" t="s">
        <v>13</v>
      </c>
      <c r="C45" s="5" t="s">
        <v>67</v>
      </c>
      <c r="D45" s="3">
        <v>939436</v>
      </c>
      <c r="G45" s="86">
        <v>1999</v>
      </c>
      <c r="H45" s="86" t="s">
        <v>13</v>
      </c>
      <c r="I45" s="87">
        <v>939436</v>
      </c>
      <c r="J45" s="87">
        <v>87459</v>
      </c>
      <c r="K45" s="87">
        <v>139465</v>
      </c>
      <c r="L45" s="87">
        <v>210142</v>
      </c>
      <c r="M45" s="87">
        <v>103760</v>
      </c>
      <c r="N45" s="87">
        <v>70393</v>
      </c>
      <c r="O45" s="87">
        <v>613011</v>
      </c>
      <c r="P45" s="87">
        <v>132260</v>
      </c>
      <c r="Q45" s="87">
        <v>430903</v>
      </c>
      <c r="R45" s="87">
        <v>257763</v>
      </c>
      <c r="S45" s="87">
        <v>1076457</v>
      </c>
      <c r="T45" s="87">
        <v>416815</v>
      </c>
      <c r="U45" s="87">
        <v>433680</v>
      </c>
      <c r="V45" s="87">
        <v>469350</v>
      </c>
      <c r="W45" s="87">
        <v>851024</v>
      </c>
      <c r="X45" s="87">
        <v>264156</v>
      </c>
      <c r="Y45" s="87">
        <v>837134</v>
      </c>
      <c r="Z45" s="87">
        <v>10319</v>
      </c>
      <c r="AA45" s="87">
        <v>20345</v>
      </c>
      <c r="AB45" s="87">
        <v>52551</v>
      </c>
      <c r="AC45" s="88">
        <v>0</v>
      </c>
      <c r="AD45" s="87">
        <v>30603</v>
      </c>
      <c r="AE45" s="87">
        <v>0</v>
      </c>
      <c r="AF45" s="87">
        <v>0</v>
      </c>
      <c r="AG45" s="87">
        <v>20321</v>
      </c>
      <c r="AH45" s="87">
        <v>0</v>
      </c>
      <c r="AI45" s="87">
        <v>0</v>
      </c>
      <c r="AJ45" s="87">
        <v>0</v>
      </c>
      <c r="AK45" s="87">
        <v>5399</v>
      </c>
      <c r="AL45" s="87">
        <v>5063</v>
      </c>
      <c r="AM45" s="87">
        <v>15727</v>
      </c>
      <c r="AN45" s="87">
        <v>10904</v>
      </c>
      <c r="AO45" s="87">
        <v>8926</v>
      </c>
      <c r="AP45" s="87">
        <v>20171</v>
      </c>
      <c r="AQ45" s="87">
        <v>0</v>
      </c>
      <c r="AR45" s="87">
        <v>0</v>
      </c>
      <c r="AS45" s="87">
        <v>0</v>
      </c>
      <c r="AT45" s="87">
        <v>22021</v>
      </c>
      <c r="AU45" s="87">
        <v>0</v>
      </c>
      <c r="AV45" s="87">
        <v>0</v>
      </c>
      <c r="AW45" s="87">
        <v>0</v>
      </c>
      <c r="AX45" s="87">
        <v>18303</v>
      </c>
      <c r="AY45" s="87">
        <v>41056</v>
      </c>
      <c r="AZ45" s="87">
        <v>57921</v>
      </c>
      <c r="BA45" s="87">
        <v>0</v>
      </c>
      <c r="BB45" s="85">
        <f t="shared" si="0"/>
        <v>7672838</v>
      </c>
      <c r="BC45" s="85"/>
      <c r="BF45" s="103">
        <v>36192</v>
      </c>
      <c r="BG45" s="37">
        <v>7333208</v>
      </c>
      <c r="BH45" s="37">
        <v>159036</v>
      </c>
      <c r="BI45" s="37">
        <v>180594</v>
      </c>
      <c r="BJ45" s="37">
        <f>+SAR_BolxEst2[[#This Row],[Ajuste meses anteriores]]</f>
        <v>0</v>
      </c>
      <c r="BK45" s="37">
        <f>SUM(BG45:BI45)+SAR_BolxEst2[[#This Row],[Ajuste meses anteriores]]</f>
        <v>7672838</v>
      </c>
      <c r="BL45" s="102">
        <f>+SAR_BolxEst2[[#This Row],[TOTAL]]-BK45</f>
        <v>0</v>
      </c>
      <c r="BT45" s="89">
        <f>SUMIFS(SAR_BolxEst2[[#This Row],[Once]:[Ajuste meses anteriores]],SAR_BolxEst2[[#This Row],[Once]:[Ajuste meses anteriores]],"&gt;="&amp;LARGE(SAR_BolxEst2[[#This Row],[Once]:[Ajuste meses anteriores]],8))</f>
        <v>5650995</v>
      </c>
      <c r="BU45" s="90">
        <f>+BT45/SAR_BolxEst2[[#This Row],[TOTAL]]</f>
        <v>0.73649345913467745</v>
      </c>
      <c r="BV45" s="89">
        <f>+SAR_BolxEst2[[#This Row],[TOTAL]]-BT45</f>
        <v>2021843</v>
      </c>
      <c r="BW45" s="90">
        <f>+BV45/SAR_BolxEst2[[#This Row],[TOTAL]]</f>
        <v>0.2635065408653226</v>
      </c>
    </row>
    <row r="46" spans="1:75" x14ac:dyDescent="0.25">
      <c r="A46" s="5">
        <v>1999</v>
      </c>
      <c r="B46" s="5" t="s">
        <v>14</v>
      </c>
      <c r="C46" s="5" t="s">
        <v>67</v>
      </c>
      <c r="D46" s="3">
        <v>1153126</v>
      </c>
      <c r="G46" s="86">
        <v>1999</v>
      </c>
      <c r="H46" s="86" t="s">
        <v>14</v>
      </c>
      <c r="I46" s="87">
        <v>1153126</v>
      </c>
      <c r="J46" s="87">
        <v>114351</v>
      </c>
      <c r="K46" s="87">
        <v>153032</v>
      </c>
      <c r="L46" s="87">
        <v>264745</v>
      </c>
      <c r="M46" s="87">
        <v>141311</v>
      </c>
      <c r="N46" s="87">
        <v>95953</v>
      </c>
      <c r="O46" s="87">
        <v>732712</v>
      </c>
      <c r="P46" s="87">
        <v>173107</v>
      </c>
      <c r="Q46" s="87">
        <v>555584</v>
      </c>
      <c r="R46" s="87">
        <v>323789</v>
      </c>
      <c r="S46" s="87">
        <v>1323794</v>
      </c>
      <c r="T46" s="87">
        <v>536570</v>
      </c>
      <c r="U46" s="87">
        <v>539007</v>
      </c>
      <c r="V46" s="87">
        <v>594734</v>
      </c>
      <c r="W46" s="87">
        <v>1046371</v>
      </c>
      <c r="X46" s="87">
        <v>343183</v>
      </c>
      <c r="Y46" s="87">
        <v>1010014</v>
      </c>
      <c r="Z46" s="87">
        <v>11709</v>
      </c>
      <c r="AA46" s="87">
        <v>24329</v>
      </c>
      <c r="AB46" s="87">
        <v>61798</v>
      </c>
      <c r="AC46" s="88">
        <v>0</v>
      </c>
      <c r="AD46" s="87">
        <v>36419</v>
      </c>
      <c r="AE46" s="87">
        <v>0</v>
      </c>
      <c r="AF46" s="87">
        <v>0</v>
      </c>
      <c r="AG46" s="87">
        <v>23595</v>
      </c>
      <c r="AH46" s="87">
        <v>0</v>
      </c>
      <c r="AI46" s="87">
        <v>0</v>
      </c>
      <c r="AJ46" s="87">
        <v>0</v>
      </c>
      <c r="AK46" s="87">
        <v>4661</v>
      </c>
      <c r="AL46" s="87">
        <v>6143</v>
      </c>
      <c r="AM46" s="87">
        <v>17377</v>
      </c>
      <c r="AN46" s="87">
        <v>12539</v>
      </c>
      <c r="AO46" s="87">
        <v>10036</v>
      </c>
      <c r="AP46" s="87">
        <v>24679</v>
      </c>
      <c r="AQ46" s="87">
        <v>0</v>
      </c>
      <c r="AR46" s="87">
        <v>0</v>
      </c>
      <c r="AS46" s="87">
        <v>0</v>
      </c>
      <c r="AT46" s="87">
        <v>25693</v>
      </c>
      <c r="AU46" s="87">
        <v>0</v>
      </c>
      <c r="AV46" s="87">
        <v>0</v>
      </c>
      <c r="AW46" s="87">
        <v>0</v>
      </c>
      <c r="AX46" s="87">
        <v>24162</v>
      </c>
      <c r="AY46" s="87">
        <v>52240</v>
      </c>
      <c r="AZ46" s="87">
        <v>70244</v>
      </c>
      <c r="BA46" s="87">
        <v>0</v>
      </c>
      <c r="BB46" s="85">
        <f t="shared" si="0"/>
        <v>9507007</v>
      </c>
      <c r="BC46" s="85"/>
      <c r="BF46" s="103">
        <v>36220</v>
      </c>
      <c r="BG46" s="37">
        <v>9101383</v>
      </c>
      <c r="BH46" s="37">
        <v>190873</v>
      </c>
      <c r="BI46" s="37">
        <v>214751</v>
      </c>
      <c r="BJ46" s="37">
        <f>+SAR_BolxEst2[[#This Row],[Ajuste meses anteriores]]</f>
        <v>0</v>
      </c>
      <c r="BK46" s="37">
        <f>SUM(BG46:BI46)+SAR_BolxEst2[[#This Row],[Ajuste meses anteriores]]</f>
        <v>9507007</v>
      </c>
      <c r="BL46" s="102">
        <f>+SAR_BolxEst2[[#This Row],[TOTAL]]-BK46</f>
        <v>0</v>
      </c>
      <c r="BT46" s="89">
        <f>SUMIFS(SAR_BolxEst2[[#This Row],[Once]:[Ajuste meses anteriores]],SAR_BolxEst2[[#This Row],[Once]:[Ajuste meses anteriores]],"&gt;="&amp;LARGE(SAR_BolxEst2[[#This Row],[Once]:[Ajuste meses anteriores]],8))</f>
        <v>6955342</v>
      </c>
      <c r="BU46" s="90">
        <f>+BT46/SAR_BolxEst2[[#This Row],[TOTAL]]</f>
        <v>0.73160164918359694</v>
      </c>
      <c r="BV46" s="89">
        <f>+SAR_BolxEst2[[#This Row],[TOTAL]]-BT46</f>
        <v>2551665</v>
      </c>
      <c r="BW46" s="90">
        <f>+BV46/SAR_BolxEst2[[#This Row],[TOTAL]]</f>
        <v>0.26839835081640312</v>
      </c>
    </row>
    <row r="47" spans="1:75" x14ac:dyDescent="0.25">
      <c r="A47" s="5">
        <v>1999</v>
      </c>
      <c r="B47" s="5" t="s">
        <v>15</v>
      </c>
      <c r="C47" s="5" t="s">
        <v>67</v>
      </c>
      <c r="D47" s="3">
        <v>1143461</v>
      </c>
      <c r="G47" s="86">
        <v>1999</v>
      </c>
      <c r="H47" s="86" t="s">
        <v>15</v>
      </c>
      <c r="I47" s="87">
        <v>1143461</v>
      </c>
      <c r="J47" s="87">
        <v>110225</v>
      </c>
      <c r="K47" s="87">
        <v>172601</v>
      </c>
      <c r="L47" s="87">
        <v>243977</v>
      </c>
      <c r="M47" s="87">
        <v>139620</v>
      </c>
      <c r="N47" s="87">
        <v>95453</v>
      </c>
      <c r="O47" s="87">
        <v>723633</v>
      </c>
      <c r="P47" s="87">
        <v>171635</v>
      </c>
      <c r="Q47" s="87">
        <v>557909</v>
      </c>
      <c r="R47" s="87">
        <v>323919</v>
      </c>
      <c r="S47" s="87">
        <v>1351322</v>
      </c>
      <c r="T47" s="87">
        <v>525193</v>
      </c>
      <c r="U47" s="87">
        <v>552400</v>
      </c>
      <c r="V47" s="87">
        <v>607118</v>
      </c>
      <c r="W47" s="87">
        <v>1017255</v>
      </c>
      <c r="X47" s="87">
        <v>335671</v>
      </c>
      <c r="Y47" s="87">
        <v>986838</v>
      </c>
      <c r="Z47" s="87">
        <v>11331</v>
      </c>
      <c r="AA47" s="87">
        <v>21564</v>
      </c>
      <c r="AB47" s="87">
        <v>58813</v>
      </c>
      <c r="AC47" s="88">
        <v>0</v>
      </c>
      <c r="AD47" s="87">
        <v>34890</v>
      </c>
      <c r="AE47" s="87">
        <v>0</v>
      </c>
      <c r="AF47" s="87">
        <v>0</v>
      </c>
      <c r="AG47" s="87">
        <v>23423</v>
      </c>
      <c r="AH47" s="87">
        <v>0</v>
      </c>
      <c r="AI47" s="87">
        <v>0</v>
      </c>
      <c r="AJ47" s="87">
        <v>0</v>
      </c>
      <c r="AK47" s="87">
        <v>5277</v>
      </c>
      <c r="AL47" s="87">
        <v>1648</v>
      </c>
      <c r="AM47" s="87">
        <v>17205</v>
      </c>
      <c r="AN47" s="87">
        <v>10797</v>
      </c>
      <c r="AO47" s="87">
        <v>7688</v>
      </c>
      <c r="AP47" s="87">
        <v>21167</v>
      </c>
      <c r="AQ47" s="87">
        <v>0</v>
      </c>
      <c r="AR47" s="87">
        <v>0</v>
      </c>
      <c r="AS47" s="87">
        <v>0</v>
      </c>
      <c r="AT47" s="87">
        <v>23668</v>
      </c>
      <c r="AU47" s="87">
        <v>0</v>
      </c>
      <c r="AV47" s="87">
        <v>0</v>
      </c>
      <c r="AW47" s="87">
        <v>0</v>
      </c>
      <c r="AX47" s="87">
        <v>23308</v>
      </c>
      <c r="AY47" s="87">
        <v>45170</v>
      </c>
      <c r="AZ47" s="87">
        <v>78895</v>
      </c>
      <c r="BA47" s="87">
        <v>0</v>
      </c>
      <c r="BB47" s="85">
        <f t="shared" si="0"/>
        <v>9443074</v>
      </c>
      <c r="BC47" s="85"/>
      <c r="BF47" s="103">
        <v>36251</v>
      </c>
      <c r="BG47" s="37">
        <v>9058230</v>
      </c>
      <c r="BH47" s="37">
        <v>184376</v>
      </c>
      <c r="BI47" s="37">
        <v>200468</v>
      </c>
      <c r="BJ47" s="37">
        <f>+SAR_BolxEst2[[#This Row],[Ajuste meses anteriores]]</f>
        <v>0</v>
      </c>
      <c r="BK47" s="37">
        <f>SUM(BG47:BI47)+SAR_BolxEst2[[#This Row],[Ajuste meses anteriores]]</f>
        <v>9443074</v>
      </c>
      <c r="BL47" s="102">
        <f>+SAR_BolxEst2[[#This Row],[TOTAL]]-BK47</f>
        <v>0</v>
      </c>
      <c r="BT47" s="89">
        <f>SUMIFS(SAR_BolxEst2[[#This Row],[Once]:[Ajuste meses anteriores]],SAR_BolxEst2[[#This Row],[Once]:[Ajuste meses anteriores]],"&gt;="&amp;LARGE(SAR_BolxEst2[[#This Row],[Once]:[Ajuste meses anteriores]],8))</f>
        <v>6939936</v>
      </c>
      <c r="BU47" s="90">
        <f>+BT47/SAR_BolxEst2[[#This Row],[TOTAL]]</f>
        <v>0.73492339464881884</v>
      </c>
      <c r="BV47" s="89">
        <f>+SAR_BolxEst2[[#This Row],[TOTAL]]-BT47</f>
        <v>2503138</v>
      </c>
      <c r="BW47" s="90">
        <f>+BV47/SAR_BolxEst2[[#This Row],[TOTAL]]</f>
        <v>0.26507660535118122</v>
      </c>
    </row>
    <row r="48" spans="1:75" x14ac:dyDescent="0.25">
      <c r="A48" s="5">
        <v>1999</v>
      </c>
      <c r="B48" s="5" t="s">
        <v>4</v>
      </c>
      <c r="C48" s="5" t="s">
        <v>67</v>
      </c>
      <c r="D48" s="3">
        <v>1174291</v>
      </c>
      <c r="G48" s="86">
        <v>1999</v>
      </c>
      <c r="H48" s="86" t="s">
        <v>4</v>
      </c>
      <c r="I48" s="87">
        <v>1174291</v>
      </c>
      <c r="J48" s="87">
        <v>114451</v>
      </c>
      <c r="K48" s="87">
        <v>178974</v>
      </c>
      <c r="L48" s="87">
        <v>251543</v>
      </c>
      <c r="M48" s="87">
        <v>142775</v>
      </c>
      <c r="N48" s="87">
        <v>100220</v>
      </c>
      <c r="O48" s="87">
        <v>789385</v>
      </c>
      <c r="P48" s="87">
        <v>176712</v>
      </c>
      <c r="Q48" s="87">
        <v>562436</v>
      </c>
      <c r="R48" s="87">
        <v>327930</v>
      </c>
      <c r="S48" s="87">
        <v>1346710</v>
      </c>
      <c r="T48" s="87">
        <v>525546</v>
      </c>
      <c r="U48" s="87">
        <v>584924</v>
      </c>
      <c r="V48" s="87">
        <v>623455</v>
      </c>
      <c r="W48" s="87">
        <v>1014361</v>
      </c>
      <c r="X48" s="87">
        <v>346262</v>
      </c>
      <c r="Y48" s="87">
        <v>1005118</v>
      </c>
      <c r="Z48" s="87">
        <v>11672</v>
      </c>
      <c r="AA48" s="87">
        <v>12964</v>
      </c>
      <c r="AB48" s="87">
        <v>57465</v>
      </c>
      <c r="AC48" s="88">
        <v>0</v>
      </c>
      <c r="AD48" s="87">
        <v>34841</v>
      </c>
      <c r="AE48" s="87">
        <v>0</v>
      </c>
      <c r="AF48" s="87">
        <v>0</v>
      </c>
      <c r="AG48" s="87">
        <v>22754</v>
      </c>
      <c r="AH48" s="87">
        <v>0</v>
      </c>
      <c r="AI48" s="87">
        <v>0</v>
      </c>
      <c r="AJ48" s="87">
        <v>0</v>
      </c>
      <c r="AK48" s="87">
        <v>4649</v>
      </c>
      <c r="AL48" s="87">
        <v>3514</v>
      </c>
      <c r="AM48" s="87">
        <v>17296</v>
      </c>
      <c r="AN48" s="87">
        <v>10986</v>
      </c>
      <c r="AO48" s="87">
        <v>9029</v>
      </c>
      <c r="AP48" s="87">
        <v>22748</v>
      </c>
      <c r="AQ48" s="87">
        <v>0</v>
      </c>
      <c r="AR48" s="87">
        <v>0</v>
      </c>
      <c r="AS48" s="87">
        <v>0</v>
      </c>
      <c r="AT48" s="87">
        <v>23815</v>
      </c>
      <c r="AU48" s="87">
        <v>0</v>
      </c>
      <c r="AV48" s="87">
        <v>0</v>
      </c>
      <c r="AW48" s="87">
        <v>0</v>
      </c>
      <c r="AX48" s="87">
        <v>23336</v>
      </c>
      <c r="AY48" s="87">
        <v>44515</v>
      </c>
      <c r="AZ48" s="87">
        <v>70476</v>
      </c>
      <c r="BA48" s="87">
        <v>0</v>
      </c>
      <c r="BB48" s="85">
        <f t="shared" si="0"/>
        <v>9635153</v>
      </c>
      <c r="BC48" s="85"/>
      <c r="BF48" s="103">
        <v>36281</v>
      </c>
      <c r="BG48" s="37">
        <v>9265093</v>
      </c>
      <c r="BH48" s="37">
        <v>181200</v>
      </c>
      <c r="BI48" s="37">
        <v>188860</v>
      </c>
      <c r="BJ48" s="37">
        <f>+SAR_BolxEst2[[#This Row],[Ajuste meses anteriores]]</f>
        <v>0</v>
      </c>
      <c r="BK48" s="37">
        <f>SUM(BG48:BI48)+SAR_BolxEst2[[#This Row],[Ajuste meses anteriores]]</f>
        <v>9635153</v>
      </c>
      <c r="BL48" s="102">
        <f>+SAR_BolxEst2[[#This Row],[TOTAL]]-BK48</f>
        <v>0</v>
      </c>
      <c r="BT48" s="89">
        <f>SUMIFS(SAR_BolxEst2[[#This Row],[Once]:[Ajuste meses anteriores]],SAR_BolxEst2[[#This Row],[Once]:[Ajuste meses anteriores]],"&gt;="&amp;LARGE(SAR_BolxEst2[[#This Row],[Once]:[Ajuste meses anteriores]],8))</f>
        <v>7100680</v>
      </c>
      <c r="BU48" s="90">
        <f>+BT48/SAR_BolxEst2[[#This Row],[TOTAL]]</f>
        <v>0.73695560413000183</v>
      </c>
      <c r="BV48" s="89">
        <f>+SAR_BolxEst2[[#This Row],[TOTAL]]-BT48</f>
        <v>2534473</v>
      </c>
      <c r="BW48" s="90">
        <f>+BV48/SAR_BolxEst2[[#This Row],[TOTAL]]</f>
        <v>0.26304439586999812</v>
      </c>
    </row>
    <row r="49" spans="1:75" x14ac:dyDescent="0.25">
      <c r="A49" s="5">
        <v>1999</v>
      </c>
      <c r="B49" s="5" t="s">
        <v>5</v>
      </c>
      <c r="C49" s="5" t="s">
        <v>67</v>
      </c>
      <c r="D49" s="3">
        <v>1102365</v>
      </c>
      <c r="G49" s="86">
        <v>1999</v>
      </c>
      <c r="H49" s="86" t="s">
        <v>5</v>
      </c>
      <c r="I49" s="87">
        <v>1102365</v>
      </c>
      <c r="J49" s="87">
        <v>107319</v>
      </c>
      <c r="K49" s="87">
        <v>173655</v>
      </c>
      <c r="L49" s="87">
        <v>239950</v>
      </c>
      <c r="M49" s="87">
        <v>135934</v>
      </c>
      <c r="N49" s="87">
        <v>96894</v>
      </c>
      <c r="O49" s="87">
        <v>746264</v>
      </c>
      <c r="P49" s="87">
        <v>166317</v>
      </c>
      <c r="Q49" s="87">
        <v>540902</v>
      </c>
      <c r="R49" s="87">
        <v>323208</v>
      </c>
      <c r="S49" s="87">
        <v>1293497</v>
      </c>
      <c r="T49" s="87">
        <v>506029</v>
      </c>
      <c r="U49" s="87">
        <v>565822</v>
      </c>
      <c r="V49" s="87">
        <v>606552</v>
      </c>
      <c r="W49" s="87">
        <v>1018675</v>
      </c>
      <c r="X49" s="87">
        <v>330891</v>
      </c>
      <c r="Y49" s="87">
        <v>1000100</v>
      </c>
      <c r="Z49" s="87">
        <v>10179</v>
      </c>
      <c r="AA49" s="87">
        <v>14845</v>
      </c>
      <c r="AB49" s="87">
        <v>51121</v>
      </c>
      <c r="AC49" s="88">
        <v>0</v>
      </c>
      <c r="AD49" s="87">
        <v>31758</v>
      </c>
      <c r="AE49" s="87">
        <v>0</v>
      </c>
      <c r="AF49" s="87">
        <v>0</v>
      </c>
      <c r="AG49" s="87">
        <v>20914</v>
      </c>
      <c r="AH49" s="87">
        <v>0</v>
      </c>
      <c r="AI49" s="87">
        <v>0</v>
      </c>
      <c r="AJ49" s="87">
        <v>0</v>
      </c>
      <c r="AK49" s="87">
        <v>3833</v>
      </c>
      <c r="AL49" s="87">
        <v>4029</v>
      </c>
      <c r="AM49" s="87">
        <v>17838</v>
      </c>
      <c r="AN49" s="87">
        <v>10757</v>
      </c>
      <c r="AO49" s="87">
        <v>8233</v>
      </c>
      <c r="AP49" s="87">
        <v>23253</v>
      </c>
      <c r="AQ49" s="87">
        <v>0</v>
      </c>
      <c r="AR49" s="87">
        <v>0</v>
      </c>
      <c r="AS49" s="87">
        <v>0</v>
      </c>
      <c r="AT49" s="87">
        <v>21899</v>
      </c>
      <c r="AU49" s="87">
        <v>0</v>
      </c>
      <c r="AV49" s="87">
        <v>0</v>
      </c>
      <c r="AW49" s="87">
        <v>0</v>
      </c>
      <c r="AX49" s="87">
        <v>21606</v>
      </c>
      <c r="AY49" s="87">
        <v>33031</v>
      </c>
      <c r="AZ49" s="87">
        <v>54380</v>
      </c>
      <c r="BA49" s="87">
        <v>0</v>
      </c>
      <c r="BB49" s="85">
        <f t="shared" si="0"/>
        <v>9282050</v>
      </c>
      <c r="BC49" s="85"/>
      <c r="BF49" s="103">
        <v>36312</v>
      </c>
      <c r="BG49" s="37">
        <v>8954374</v>
      </c>
      <c r="BH49" s="37">
        <v>161995</v>
      </c>
      <c r="BI49" s="37">
        <v>165681</v>
      </c>
      <c r="BJ49" s="37">
        <f>+SAR_BolxEst2[[#This Row],[Ajuste meses anteriores]]</f>
        <v>0</v>
      </c>
      <c r="BK49" s="37">
        <f>SUM(BG49:BI49)+SAR_BolxEst2[[#This Row],[Ajuste meses anteriores]]</f>
        <v>9282050</v>
      </c>
      <c r="BL49" s="102">
        <f>+SAR_BolxEst2[[#This Row],[TOTAL]]-BK49</f>
        <v>0</v>
      </c>
      <c r="BT49" s="89">
        <f>SUMIFS(SAR_BolxEst2[[#This Row],[Once]:[Ajuste meses anteriores]],SAR_BolxEst2[[#This Row],[Once]:[Ajuste meses anteriores]],"&gt;="&amp;LARGE(SAR_BolxEst2[[#This Row],[Once]:[Ajuste meses anteriores]],8))</f>
        <v>6874177</v>
      </c>
      <c r="BU49" s="90">
        <f>+BT49/SAR_BolxEst2[[#This Row],[TOTAL]]</f>
        <v>0.74058823212544644</v>
      </c>
      <c r="BV49" s="89">
        <f>+SAR_BolxEst2[[#This Row],[TOTAL]]-BT49</f>
        <v>2407873</v>
      </c>
      <c r="BW49" s="90">
        <f>+BV49/SAR_BolxEst2[[#This Row],[TOTAL]]</f>
        <v>0.25941176787455356</v>
      </c>
    </row>
    <row r="50" spans="1:75" x14ac:dyDescent="0.25">
      <c r="A50" s="5">
        <v>1999</v>
      </c>
      <c r="B50" s="5" t="s">
        <v>6</v>
      </c>
      <c r="C50" s="5" t="s">
        <v>67</v>
      </c>
      <c r="D50" s="3">
        <v>1187394</v>
      </c>
      <c r="G50" s="86">
        <v>1999</v>
      </c>
      <c r="H50" s="86" t="s">
        <v>6</v>
      </c>
      <c r="I50" s="87">
        <v>1187394</v>
      </c>
      <c r="J50" s="87">
        <v>111380</v>
      </c>
      <c r="K50" s="87">
        <v>175731</v>
      </c>
      <c r="L50" s="87">
        <v>247741</v>
      </c>
      <c r="M50" s="87">
        <v>140646</v>
      </c>
      <c r="N50" s="87">
        <v>98404</v>
      </c>
      <c r="O50" s="87">
        <v>773664</v>
      </c>
      <c r="P50" s="87">
        <v>172542</v>
      </c>
      <c r="Q50" s="87">
        <v>550799</v>
      </c>
      <c r="R50" s="87">
        <v>342103</v>
      </c>
      <c r="S50" s="87">
        <v>1322084</v>
      </c>
      <c r="T50" s="87">
        <v>502454</v>
      </c>
      <c r="U50" s="87">
        <v>579824</v>
      </c>
      <c r="V50" s="87">
        <v>616554</v>
      </c>
      <c r="W50" s="87">
        <v>1056997</v>
      </c>
      <c r="X50" s="87">
        <v>344253</v>
      </c>
      <c r="Y50" s="87">
        <v>1020679</v>
      </c>
      <c r="Z50" s="87">
        <v>10833</v>
      </c>
      <c r="AA50" s="87">
        <v>16705</v>
      </c>
      <c r="AB50" s="87">
        <v>52261</v>
      </c>
      <c r="AC50" s="88">
        <v>0</v>
      </c>
      <c r="AD50" s="87">
        <v>32343</v>
      </c>
      <c r="AE50" s="87">
        <v>0</v>
      </c>
      <c r="AF50" s="87">
        <v>0</v>
      </c>
      <c r="AG50" s="87">
        <v>23231</v>
      </c>
      <c r="AH50" s="87">
        <v>0</v>
      </c>
      <c r="AI50" s="87">
        <v>0</v>
      </c>
      <c r="AJ50" s="87">
        <v>0</v>
      </c>
      <c r="AK50" s="87">
        <v>4570</v>
      </c>
      <c r="AL50" s="87">
        <v>296</v>
      </c>
      <c r="AM50" s="87">
        <v>18332</v>
      </c>
      <c r="AN50" s="87">
        <v>8804</v>
      </c>
      <c r="AO50" s="87">
        <v>7830</v>
      </c>
      <c r="AP50" s="87">
        <v>23080</v>
      </c>
      <c r="AQ50" s="87">
        <v>0</v>
      </c>
      <c r="AR50" s="87">
        <v>0</v>
      </c>
      <c r="AS50" s="87">
        <v>0</v>
      </c>
      <c r="AT50" s="87">
        <v>23074</v>
      </c>
      <c r="AU50" s="87">
        <v>0</v>
      </c>
      <c r="AV50" s="87">
        <v>0</v>
      </c>
      <c r="AW50" s="87">
        <v>0</v>
      </c>
      <c r="AX50" s="87">
        <v>21212</v>
      </c>
      <c r="AY50" s="87">
        <v>20735</v>
      </c>
      <c r="AZ50" s="87">
        <v>55317</v>
      </c>
      <c r="BA50" s="87">
        <v>0</v>
      </c>
      <c r="BB50" s="85">
        <f t="shared" si="0"/>
        <v>9561872</v>
      </c>
      <c r="BC50" s="85"/>
      <c r="BF50" s="103">
        <v>36342</v>
      </c>
      <c r="BG50" s="37">
        <v>9243249</v>
      </c>
      <c r="BH50" s="37">
        <v>157945</v>
      </c>
      <c r="BI50" s="37">
        <v>160678</v>
      </c>
      <c r="BJ50" s="37">
        <f>+SAR_BolxEst2[[#This Row],[Ajuste meses anteriores]]</f>
        <v>0</v>
      </c>
      <c r="BK50" s="37">
        <f>SUM(BG50:BI50)+SAR_BolxEst2[[#This Row],[Ajuste meses anteriores]]</f>
        <v>9561872</v>
      </c>
      <c r="BL50" s="102">
        <f>+SAR_BolxEst2[[#This Row],[TOTAL]]-BK50</f>
        <v>0</v>
      </c>
      <c r="BT50" s="89">
        <f>SUMIFS(SAR_BolxEst2[[#This Row],[Once]:[Ajuste meses anteriores]],SAR_BolxEst2[[#This Row],[Once]:[Ajuste meses anteriores]],"&gt;="&amp;LARGE(SAR_BolxEst2[[#This Row],[Once]:[Ajuste meses anteriores]],8))</f>
        <v>7107995</v>
      </c>
      <c r="BU50" s="90">
        <f>+BT50/SAR_BolxEst2[[#This Row],[TOTAL]]</f>
        <v>0.74336855795601531</v>
      </c>
      <c r="BV50" s="89">
        <f>+SAR_BolxEst2[[#This Row],[TOTAL]]-BT50</f>
        <v>2453877</v>
      </c>
      <c r="BW50" s="90">
        <f>+BV50/SAR_BolxEst2[[#This Row],[TOTAL]]</f>
        <v>0.25663144204398469</v>
      </c>
    </row>
    <row r="51" spans="1:75" x14ac:dyDescent="0.25">
      <c r="A51" s="5">
        <v>1999</v>
      </c>
      <c r="B51" s="5" t="s">
        <v>7</v>
      </c>
      <c r="C51" s="5" t="s">
        <v>67</v>
      </c>
      <c r="D51" s="3">
        <v>1174345</v>
      </c>
      <c r="G51" s="86">
        <v>1999</v>
      </c>
      <c r="H51" s="86" t="s">
        <v>7</v>
      </c>
      <c r="I51" s="87">
        <v>1174345</v>
      </c>
      <c r="J51" s="87">
        <v>115961</v>
      </c>
      <c r="K51" s="87">
        <v>177158</v>
      </c>
      <c r="L51" s="87">
        <v>254900</v>
      </c>
      <c r="M51" s="87">
        <v>144685</v>
      </c>
      <c r="N51" s="87">
        <v>103975</v>
      </c>
      <c r="O51" s="87">
        <v>780602</v>
      </c>
      <c r="P51" s="87">
        <v>179832</v>
      </c>
      <c r="Q51" s="87">
        <v>570053</v>
      </c>
      <c r="R51" s="87">
        <v>338885</v>
      </c>
      <c r="S51" s="87">
        <v>1320333</v>
      </c>
      <c r="T51" s="87">
        <v>513061</v>
      </c>
      <c r="U51" s="87">
        <v>578423</v>
      </c>
      <c r="V51" s="87">
        <v>609254</v>
      </c>
      <c r="W51" s="87">
        <v>1063549</v>
      </c>
      <c r="X51" s="87">
        <v>363073</v>
      </c>
      <c r="Y51" s="87">
        <v>1004719</v>
      </c>
      <c r="Z51" s="87">
        <v>9935</v>
      </c>
      <c r="AA51" s="87">
        <v>16223</v>
      </c>
      <c r="AB51" s="87">
        <v>47423</v>
      </c>
      <c r="AC51" s="88">
        <v>0</v>
      </c>
      <c r="AD51" s="87">
        <v>30452</v>
      </c>
      <c r="AE51" s="87">
        <v>0</v>
      </c>
      <c r="AF51" s="87">
        <v>0</v>
      </c>
      <c r="AG51" s="87">
        <v>22449</v>
      </c>
      <c r="AH51" s="87">
        <v>0</v>
      </c>
      <c r="AI51" s="87">
        <v>0</v>
      </c>
      <c r="AJ51" s="87">
        <v>0</v>
      </c>
      <c r="AK51" s="87">
        <v>4114</v>
      </c>
      <c r="AL51" s="87">
        <v>0</v>
      </c>
      <c r="AM51" s="87">
        <v>17266</v>
      </c>
      <c r="AN51" s="87">
        <v>9607</v>
      </c>
      <c r="AO51" s="87">
        <v>8085</v>
      </c>
      <c r="AP51" s="87">
        <v>21906</v>
      </c>
      <c r="AQ51" s="87">
        <v>0</v>
      </c>
      <c r="AR51" s="87">
        <v>0</v>
      </c>
      <c r="AS51" s="87">
        <v>0</v>
      </c>
      <c r="AT51" s="87">
        <v>22031</v>
      </c>
      <c r="AU51" s="87">
        <v>0</v>
      </c>
      <c r="AV51" s="87">
        <v>0</v>
      </c>
      <c r="AW51" s="87">
        <v>0</v>
      </c>
      <c r="AX51" s="87">
        <v>20402</v>
      </c>
      <c r="AY51" s="87">
        <v>15687</v>
      </c>
      <c r="AZ51" s="87">
        <v>59077</v>
      </c>
      <c r="BA51" s="87">
        <v>0</v>
      </c>
      <c r="BB51" s="85">
        <f t="shared" si="0"/>
        <v>9597465</v>
      </c>
      <c r="BC51" s="85"/>
      <c r="BF51" s="103">
        <v>36373</v>
      </c>
      <c r="BG51" s="37">
        <v>9292808</v>
      </c>
      <c r="BH51" s="37">
        <v>158374</v>
      </c>
      <c r="BI51" s="37">
        <v>146283</v>
      </c>
      <c r="BJ51" s="37">
        <f>+SAR_BolxEst2[[#This Row],[Ajuste meses anteriores]]</f>
        <v>0</v>
      </c>
      <c r="BK51" s="37">
        <f>SUM(BG51:BI51)+SAR_BolxEst2[[#This Row],[Ajuste meses anteriores]]</f>
        <v>9597465</v>
      </c>
      <c r="BL51" s="102">
        <f>+SAR_BolxEst2[[#This Row],[TOTAL]]-BK51</f>
        <v>0</v>
      </c>
      <c r="BT51" s="89">
        <f>SUMIFS(SAR_BolxEst2[[#This Row],[Once]:[Ajuste meses anteriores]],SAR_BolxEst2[[#This Row],[Once]:[Ajuste meses anteriores]],"&gt;="&amp;LARGE(SAR_BolxEst2[[#This Row],[Once]:[Ajuste meses anteriores]],8))</f>
        <v>7101278</v>
      </c>
      <c r="BU51" s="90">
        <f>+BT51/SAR_BolxEst2[[#This Row],[TOTAL]]</f>
        <v>0.73991184130392762</v>
      </c>
      <c r="BV51" s="89">
        <f>+SAR_BolxEst2[[#This Row],[TOTAL]]-BT51</f>
        <v>2496187</v>
      </c>
      <c r="BW51" s="90">
        <f>+BV51/SAR_BolxEst2[[#This Row],[TOTAL]]</f>
        <v>0.26008815869607232</v>
      </c>
    </row>
    <row r="52" spans="1:75" x14ac:dyDescent="0.25">
      <c r="A52" s="5">
        <v>1999</v>
      </c>
      <c r="B52" s="5" t="s">
        <v>8</v>
      </c>
      <c r="C52" s="5" t="s">
        <v>67</v>
      </c>
      <c r="D52" s="3">
        <v>1179759</v>
      </c>
      <c r="G52" s="86">
        <v>1999</v>
      </c>
      <c r="H52" s="86" t="s">
        <v>8</v>
      </c>
      <c r="I52" s="87">
        <v>1179759</v>
      </c>
      <c r="J52" s="87">
        <v>117838</v>
      </c>
      <c r="K52" s="87">
        <v>193776</v>
      </c>
      <c r="L52" s="87">
        <v>251368</v>
      </c>
      <c r="M52" s="87">
        <v>146244</v>
      </c>
      <c r="N52" s="87">
        <v>105422</v>
      </c>
      <c r="O52" s="87">
        <v>776950</v>
      </c>
      <c r="P52" s="87">
        <v>178379</v>
      </c>
      <c r="Q52" s="87">
        <v>585711</v>
      </c>
      <c r="R52" s="87">
        <v>343178</v>
      </c>
      <c r="S52" s="87">
        <v>1329095</v>
      </c>
      <c r="T52" s="87">
        <v>528758</v>
      </c>
      <c r="U52" s="87">
        <v>590206</v>
      </c>
      <c r="V52" s="87">
        <v>608551</v>
      </c>
      <c r="W52" s="87">
        <v>1100971</v>
      </c>
      <c r="X52" s="87">
        <v>374295</v>
      </c>
      <c r="Y52" s="87">
        <v>1018218</v>
      </c>
      <c r="Z52" s="87">
        <v>6219</v>
      </c>
      <c r="AA52" s="87">
        <v>17991</v>
      </c>
      <c r="AB52" s="87">
        <v>52488</v>
      </c>
      <c r="AC52" s="88">
        <v>0</v>
      </c>
      <c r="AD52" s="87">
        <v>32545</v>
      </c>
      <c r="AE52" s="87">
        <v>0</v>
      </c>
      <c r="AF52" s="87">
        <v>0</v>
      </c>
      <c r="AG52" s="87">
        <v>23667</v>
      </c>
      <c r="AH52" s="87">
        <v>0</v>
      </c>
      <c r="AI52" s="87">
        <v>0</v>
      </c>
      <c r="AJ52" s="87">
        <v>0</v>
      </c>
      <c r="AK52" s="87">
        <v>4969</v>
      </c>
      <c r="AL52" s="87">
        <v>0</v>
      </c>
      <c r="AM52" s="87">
        <v>18278</v>
      </c>
      <c r="AN52" s="87">
        <v>9326</v>
      </c>
      <c r="AO52" s="87">
        <v>8112</v>
      </c>
      <c r="AP52" s="87">
        <v>24821</v>
      </c>
      <c r="AQ52" s="87">
        <v>0</v>
      </c>
      <c r="AR52" s="87">
        <v>0</v>
      </c>
      <c r="AS52" s="87">
        <v>0</v>
      </c>
      <c r="AT52" s="87">
        <v>26275</v>
      </c>
      <c r="AU52" s="87">
        <v>0</v>
      </c>
      <c r="AV52" s="87">
        <v>0</v>
      </c>
      <c r="AW52" s="87">
        <v>0</v>
      </c>
      <c r="AX52" s="87">
        <v>22544</v>
      </c>
      <c r="AY52" s="87">
        <v>16326</v>
      </c>
      <c r="AZ52" s="87">
        <v>61022</v>
      </c>
      <c r="BA52" s="87">
        <v>0</v>
      </c>
      <c r="BB52" s="85">
        <f t="shared" si="0"/>
        <v>9753302</v>
      </c>
      <c r="BC52" s="85"/>
      <c r="BF52" s="103">
        <v>36404</v>
      </c>
      <c r="BG52" s="37">
        <v>9428719</v>
      </c>
      <c r="BH52" s="37">
        <v>170378</v>
      </c>
      <c r="BI52" s="37">
        <v>154205</v>
      </c>
      <c r="BJ52" s="37">
        <f>+SAR_BolxEst2[[#This Row],[Ajuste meses anteriores]]</f>
        <v>0</v>
      </c>
      <c r="BK52" s="37">
        <f>SUM(BG52:BI52)+SAR_BolxEst2[[#This Row],[Ajuste meses anteriores]]</f>
        <v>9753302</v>
      </c>
      <c r="BL52" s="102">
        <f>+SAR_BolxEst2[[#This Row],[TOTAL]]-BK52</f>
        <v>0</v>
      </c>
      <c r="BT52" s="89">
        <f>SUMIFS(SAR_BolxEst2[[#This Row],[Once]:[Ajuste meses anteriores]],SAR_BolxEst2[[#This Row],[Once]:[Ajuste meses anteriores]],"&gt;="&amp;LARGE(SAR_BolxEst2[[#This Row],[Once]:[Ajuste meses anteriores]],8))</f>
        <v>7189461</v>
      </c>
      <c r="BU52" s="90">
        <f>+BT52/SAR_BolxEst2[[#This Row],[TOTAL]]</f>
        <v>0.73713097369485736</v>
      </c>
      <c r="BV52" s="89">
        <f>+SAR_BolxEst2[[#This Row],[TOTAL]]-BT52</f>
        <v>2563841</v>
      </c>
      <c r="BW52" s="90">
        <f>+BV52/SAR_BolxEst2[[#This Row],[TOTAL]]</f>
        <v>0.26286902630514258</v>
      </c>
    </row>
    <row r="53" spans="1:75" x14ac:dyDescent="0.25">
      <c r="A53" s="5">
        <v>1999</v>
      </c>
      <c r="B53" s="5" t="s">
        <v>9</v>
      </c>
      <c r="C53" s="5" t="s">
        <v>67</v>
      </c>
      <c r="D53" s="3">
        <v>1265157</v>
      </c>
      <c r="G53" s="86">
        <v>1999</v>
      </c>
      <c r="H53" s="86" t="s">
        <v>9</v>
      </c>
      <c r="I53" s="87">
        <v>1265157</v>
      </c>
      <c r="J53" s="87">
        <v>110484</v>
      </c>
      <c r="K53" s="87">
        <v>200700</v>
      </c>
      <c r="L53" s="87">
        <v>260849</v>
      </c>
      <c r="M53" s="87">
        <v>149865</v>
      </c>
      <c r="N53" s="87">
        <v>107299</v>
      </c>
      <c r="O53" s="87">
        <v>794546</v>
      </c>
      <c r="P53" s="87">
        <v>182149</v>
      </c>
      <c r="Q53" s="87">
        <v>580982</v>
      </c>
      <c r="R53" s="87">
        <v>348504</v>
      </c>
      <c r="S53" s="87">
        <v>1330499</v>
      </c>
      <c r="T53" s="87">
        <v>520719</v>
      </c>
      <c r="U53" s="87">
        <v>588717</v>
      </c>
      <c r="V53" s="87">
        <v>611566</v>
      </c>
      <c r="W53" s="87">
        <v>1112748</v>
      </c>
      <c r="X53" s="87">
        <v>386006</v>
      </c>
      <c r="Y53" s="87">
        <v>1032307</v>
      </c>
      <c r="Z53" s="87">
        <v>0</v>
      </c>
      <c r="AA53" s="87">
        <v>16735</v>
      </c>
      <c r="AB53" s="87">
        <v>56860</v>
      </c>
      <c r="AC53" s="88">
        <v>0</v>
      </c>
      <c r="AD53" s="87">
        <v>34293</v>
      </c>
      <c r="AE53" s="87">
        <v>0</v>
      </c>
      <c r="AF53" s="87">
        <v>0</v>
      </c>
      <c r="AG53" s="87">
        <v>25351</v>
      </c>
      <c r="AH53" s="87">
        <v>0</v>
      </c>
      <c r="AI53" s="87">
        <v>0</v>
      </c>
      <c r="AJ53" s="87">
        <v>0</v>
      </c>
      <c r="AK53" s="87">
        <v>6145</v>
      </c>
      <c r="AL53" s="87">
        <v>0</v>
      </c>
      <c r="AM53" s="87">
        <v>19011</v>
      </c>
      <c r="AN53" s="87">
        <v>10966</v>
      </c>
      <c r="AO53" s="87">
        <v>9356</v>
      </c>
      <c r="AP53" s="87">
        <v>25500</v>
      </c>
      <c r="AQ53" s="87">
        <v>0</v>
      </c>
      <c r="AR53" s="87">
        <v>0</v>
      </c>
      <c r="AS53" s="87">
        <v>0</v>
      </c>
      <c r="AT53" s="87">
        <v>34650</v>
      </c>
      <c r="AU53" s="87">
        <v>0</v>
      </c>
      <c r="AV53" s="87">
        <v>0</v>
      </c>
      <c r="AW53" s="87">
        <v>0</v>
      </c>
      <c r="AX53" s="87">
        <v>25094</v>
      </c>
      <c r="AY53" s="87">
        <v>19187</v>
      </c>
      <c r="AZ53" s="87">
        <v>64530</v>
      </c>
      <c r="BA53" s="87">
        <v>0</v>
      </c>
      <c r="BB53" s="85">
        <f t="shared" si="0"/>
        <v>9930775</v>
      </c>
      <c r="BC53" s="85"/>
      <c r="BF53" s="103">
        <v>36434</v>
      </c>
      <c r="BG53" s="37">
        <v>9583097</v>
      </c>
      <c r="BH53" s="37">
        <v>189107</v>
      </c>
      <c r="BI53" s="37">
        <v>158571</v>
      </c>
      <c r="BJ53" s="37">
        <f>+SAR_BolxEst2[[#This Row],[Ajuste meses anteriores]]</f>
        <v>0</v>
      </c>
      <c r="BK53" s="37">
        <f>SUM(BG53:BI53)+SAR_BolxEst2[[#This Row],[Ajuste meses anteriores]]</f>
        <v>9930775</v>
      </c>
      <c r="BL53" s="102">
        <f>+SAR_BolxEst2[[#This Row],[TOTAL]]-BK53</f>
        <v>0</v>
      </c>
      <c r="BT53" s="89">
        <f>SUMIFS(SAR_BolxEst2[[#This Row],[Once]:[Ajuste meses anteriores]],SAR_BolxEst2[[#This Row],[Once]:[Ajuste meses anteriores]],"&gt;="&amp;LARGE(SAR_BolxEst2[[#This Row],[Once]:[Ajuste meses anteriores]],8))</f>
        <v>7316522</v>
      </c>
      <c r="BU53" s="90">
        <f>+BT53/SAR_BolxEst2[[#This Row],[TOTAL]]</f>
        <v>0.73675236826934454</v>
      </c>
      <c r="BV53" s="89">
        <f>+SAR_BolxEst2[[#This Row],[TOTAL]]-BT53</f>
        <v>2614253</v>
      </c>
      <c r="BW53" s="90">
        <f>+BV53/SAR_BolxEst2[[#This Row],[TOTAL]]</f>
        <v>0.26324763173065546</v>
      </c>
    </row>
    <row r="54" spans="1:75" x14ac:dyDescent="0.25">
      <c r="A54" s="5">
        <v>1999</v>
      </c>
      <c r="B54" s="5" t="s">
        <v>10</v>
      </c>
      <c r="C54" s="5" t="s">
        <v>67</v>
      </c>
      <c r="D54" s="3">
        <v>1226826</v>
      </c>
      <c r="G54" s="86">
        <v>1999</v>
      </c>
      <c r="H54" s="86" t="s">
        <v>10</v>
      </c>
      <c r="I54" s="87">
        <v>1226826</v>
      </c>
      <c r="J54" s="87">
        <v>113972</v>
      </c>
      <c r="K54" s="87">
        <v>203258</v>
      </c>
      <c r="L54" s="87">
        <v>257807</v>
      </c>
      <c r="M54" s="87">
        <v>149388</v>
      </c>
      <c r="N54" s="87">
        <v>106548</v>
      </c>
      <c r="O54" s="87">
        <v>783299</v>
      </c>
      <c r="P54" s="87">
        <v>181348</v>
      </c>
      <c r="Q54" s="87">
        <v>584028</v>
      </c>
      <c r="R54" s="87">
        <v>348166</v>
      </c>
      <c r="S54" s="87">
        <v>1318098</v>
      </c>
      <c r="T54" s="87">
        <v>528355</v>
      </c>
      <c r="U54" s="87">
        <v>595785</v>
      </c>
      <c r="V54" s="87">
        <v>612085</v>
      </c>
      <c r="W54" s="87">
        <v>1113490</v>
      </c>
      <c r="X54" s="87">
        <v>385588</v>
      </c>
      <c r="Y54" s="87">
        <v>1029979</v>
      </c>
      <c r="Z54" s="87">
        <v>0</v>
      </c>
      <c r="AA54" s="87">
        <v>15860</v>
      </c>
      <c r="AB54" s="87">
        <v>56014</v>
      </c>
      <c r="AC54" s="88">
        <v>0</v>
      </c>
      <c r="AD54" s="87">
        <v>33496</v>
      </c>
      <c r="AE54" s="87">
        <v>0</v>
      </c>
      <c r="AF54" s="87">
        <v>0</v>
      </c>
      <c r="AG54" s="87">
        <v>25660</v>
      </c>
      <c r="AH54" s="87">
        <v>0</v>
      </c>
      <c r="AI54" s="87">
        <v>0</v>
      </c>
      <c r="AJ54" s="87">
        <v>0</v>
      </c>
      <c r="AK54" s="87">
        <v>5462</v>
      </c>
      <c r="AL54" s="87">
        <v>0</v>
      </c>
      <c r="AM54" s="87">
        <v>20371</v>
      </c>
      <c r="AN54" s="87">
        <v>13038</v>
      </c>
      <c r="AO54" s="87">
        <v>10241</v>
      </c>
      <c r="AP54" s="87">
        <v>25763</v>
      </c>
      <c r="AQ54" s="87">
        <v>0</v>
      </c>
      <c r="AR54" s="87">
        <v>0</v>
      </c>
      <c r="AS54" s="87">
        <v>0</v>
      </c>
      <c r="AT54" s="87">
        <v>28661</v>
      </c>
      <c r="AU54" s="87">
        <v>0</v>
      </c>
      <c r="AV54" s="87">
        <v>0</v>
      </c>
      <c r="AW54" s="87">
        <v>0</v>
      </c>
      <c r="AX54" s="87">
        <v>26844</v>
      </c>
      <c r="AY54" s="87">
        <v>18147</v>
      </c>
      <c r="AZ54" s="87">
        <v>61127</v>
      </c>
      <c r="BA54" s="87">
        <v>0</v>
      </c>
      <c r="BB54" s="85">
        <f t="shared" si="0"/>
        <v>9878704</v>
      </c>
      <c r="BC54" s="85"/>
      <c r="BF54" s="103">
        <v>36465</v>
      </c>
      <c r="BG54" s="37">
        <v>9538020</v>
      </c>
      <c r="BH54" s="37">
        <v>186045</v>
      </c>
      <c r="BI54" s="37">
        <v>154639</v>
      </c>
      <c r="BJ54" s="37">
        <f>+SAR_BolxEst2[[#This Row],[Ajuste meses anteriores]]</f>
        <v>0</v>
      </c>
      <c r="BK54" s="37">
        <f>SUM(BG54:BI54)+SAR_BolxEst2[[#This Row],[Ajuste meses anteriores]]</f>
        <v>9878704</v>
      </c>
      <c r="BL54" s="102">
        <f>+SAR_BolxEst2[[#This Row],[TOTAL]]-BK54</f>
        <v>0</v>
      </c>
      <c r="BT54" s="89">
        <f>SUMIFS(SAR_BolxEst2[[#This Row],[Once]:[Ajuste meses anteriores]],SAR_BolxEst2[[#This Row],[Once]:[Ajuste meses anteriores]],"&gt;="&amp;LARGE(SAR_BolxEst2[[#This Row],[Once]:[Ajuste meses anteriores]],8))</f>
        <v>7263590</v>
      </c>
      <c r="BU54" s="90">
        <f>+BT54/SAR_BolxEst2[[#This Row],[TOTAL]]</f>
        <v>0.73527762346153913</v>
      </c>
      <c r="BV54" s="89">
        <f>+SAR_BolxEst2[[#This Row],[TOTAL]]-BT54</f>
        <v>2615114</v>
      </c>
      <c r="BW54" s="90">
        <f>+BV54/SAR_BolxEst2[[#This Row],[TOTAL]]</f>
        <v>0.26472237653846092</v>
      </c>
    </row>
    <row r="55" spans="1:75" x14ac:dyDescent="0.25">
      <c r="A55" s="5">
        <v>1999</v>
      </c>
      <c r="B55" s="5" t="s">
        <v>11</v>
      </c>
      <c r="C55" s="5" t="s">
        <v>67</v>
      </c>
      <c r="D55" s="3">
        <v>1202271</v>
      </c>
      <c r="G55" s="86">
        <v>1999</v>
      </c>
      <c r="H55" s="86" t="s">
        <v>11</v>
      </c>
      <c r="I55" s="87">
        <v>1202271</v>
      </c>
      <c r="J55" s="87">
        <v>101057</v>
      </c>
      <c r="K55" s="87">
        <v>198236</v>
      </c>
      <c r="L55" s="87">
        <v>250641</v>
      </c>
      <c r="M55" s="87">
        <v>145063</v>
      </c>
      <c r="N55" s="87">
        <v>101518</v>
      </c>
      <c r="O55" s="87">
        <v>763794</v>
      </c>
      <c r="P55" s="87">
        <v>168587</v>
      </c>
      <c r="Q55" s="87">
        <v>544569</v>
      </c>
      <c r="R55" s="87">
        <v>308259</v>
      </c>
      <c r="S55" s="87">
        <v>1252770</v>
      </c>
      <c r="T55" s="87">
        <v>486670</v>
      </c>
      <c r="U55" s="87">
        <v>559221</v>
      </c>
      <c r="V55" s="87">
        <v>577151</v>
      </c>
      <c r="W55" s="87">
        <v>1070991</v>
      </c>
      <c r="X55" s="87">
        <v>371483</v>
      </c>
      <c r="Y55" s="87">
        <v>1002028</v>
      </c>
      <c r="Z55" s="87">
        <v>0</v>
      </c>
      <c r="AA55" s="87">
        <v>15368</v>
      </c>
      <c r="AB55" s="87">
        <v>51228</v>
      </c>
      <c r="AC55" s="88">
        <v>0</v>
      </c>
      <c r="AD55" s="87">
        <v>33190</v>
      </c>
      <c r="AE55" s="87">
        <v>0</v>
      </c>
      <c r="AF55" s="87">
        <v>0</v>
      </c>
      <c r="AG55" s="87">
        <v>26355</v>
      </c>
      <c r="AH55" s="87">
        <v>0</v>
      </c>
      <c r="AI55" s="87">
        <v>0</v>
      </c>
      <c r="AJ55" s="87">
        <v>0</v>
      </c>
      <c r="AK55" s="87">
        <v>5295</v>
      </c>
      <c r="AL55" s="87">
        <v>0</v>
      </c>
      <c r="AM55" s="87">
        <v>20403</v>
      </c>
      <c r="AN55" s="87">
        <v>14250</v>
      </c>
      <c r="AO55" s="87">
        <v>10316</v>
      </c>
      <c r="AP55" s="87">
        <v>25953</v>
      </c>
      <c r="AQ55" s="87">
        <v>0</v>
      </c>
      <c r="AR55" s="87">
        <v>0</v>
      </c>
      <c r="AS55" s="87">
        <v>0</v>
      </c>
      <c r="AT55" s="87">
        <v>31794</v>
      </c>
      <c r="AU55" s="87">
        <v>0</v>
      </c>
      <c r="AV55" s="87">
        <v>0</v>
      </c>
      <c r="AW55" s="87">
        <v>0</v>
      </c>
      <c r="AX55" s="87">
        <v>26658</v>
      </c>
      <c r="AY55" s="87">
        <v>9413</v>
      </c>
      <c r="AZ55" s="87">
        <v>35323</v>
      </c>
      <c r="BA55" s="87">
        <v>0</v>
      </c>
      <c r="BB55" s="85">
        <f t="shared" si="0"/>
        <v>9409855</v>
      </c>
      <c r="BC55" s="85"/>
      <c r="BF55" s="103">
        <v>36495</v>
      </c>
      <c r="BG55" s="37">
        <v>9104309</v>
      </c>
      <c r="BH55" s="37">
        <v>164697</v>
      </c>
      <c r="BI55" s="37">
        <v>140849</v>
      </c>
      <c r="BJ55" s="37">
        <f>+SAR_BolxEst2[[#This Row],[Ajuste meses anteriores]]</f>
        <v>0</v>
      </c>
      <c r="BK55" s="37">
        <f>SUM(BG55:BI55)+SAR_BolxEst2[[#This Row],[Ajuste meses anteriores]]</f>
        <v>9409855</v>
      </c>
      <c r="BL55" s="102">
        <f>+SAR_BolxEst2[[#This Row],[TOTAL]]-BK55</f>
        <v>0</v>
      </c>
      <c r="BT55" s="89">
        <f>SUMIFS(SAR_BolxEst2[[#This Row],[Once]:[Ajuste meses anteriores]],SAR_BolxEst2[[#This Row],[Once]:[Ajuste meses anteriores]],"&gt;="&amp;LARGE(SAR_BolxEst2[[#This Row],[Once]:[Ajuste meses anteriores]],8))</f>
        <v>6972795</v>
      </c>
      <c r="BU55" s="90">
        <f>+BT55/SAR_BolxEst2[[#This Row],[TOTAL]]</f>
        <v>0.74100982427465678</v>
      </c>
      <c r="BV55" s="89">
        <f>+SAR_BolxEst2[[#This Row],[TOTAL]]-BT55</f>
        <v>2437060</v>
      </c>
      <c r="BW55" s="90">
        <f>+BV55/SAR_BolxEst2[[#This Row],[TOTAL]]</f>
        <v>0.25899017572534327</v>
      </c>
    </row>
    <row r="56" spans="1:75" x14ac:dyDescent="0.25">
      <c r="A56" s="5">
        <v>2000</v>
      </c>
      <c r="B56" s="5" t="s">
        <v>12</v>
      </c>
      <c r="C56" s="5" t="s">
        <v>67</v>
      </c>
      <c r="D56" s="3">
        <v>1038410</v>
      </c>
      <c r="G56" s="86">
        <v>2000</v>
      </c>
      <c r="H56" s="86" t="s">
        <v>12</v>
      </c>
      <c r="I56" s="87">
        <v>1038410</v>
      </c>
      <c r="J56" s="87">
        <v>85241</v>
      </c>
      <c r="K56" s="87">
        <v>172042</v>
      </c>
      <c r="L56" s="87">
        <v>209436</v>
      </c>
      <c r="M56" s="87">
        <v>111676</v>
      </c>
      <c r="N56" s="87">
        <v>85570</v>
      </c>
      <c r="O56" s="87">
        <v>670371</v>
      </c>
      <c r="P56" s="87">
        <v>144117</v>
      </c>
      <c r="Q56" s="87">
        <v>459975</v>
      </c>
      <c r="R56" s="87">
        <v>272208</v>
      </c>
      <c r="S56" s="87">
        <v>1073376</v>
      </c>
      <c r="T56" s="87">
        <v>403804</v>
      </c>
      <c r="U56" s="87">
        <v>479332</v>
      </c>
      <c r="V56" s="87">
        <v>494897</v>
      </c>
      <c r="W56" s="87">
        <v>930560</v>
      </c>
      <c r="X56" s="87">
        <v>327865</v>
      </c>
      <c r="Y56" s="87">
        <v>909821</v>
      </c>
      <c r="Z56" s="87">
        <v>0</v>
      </c>
      <c r="AA56" s="87">
        <v>13053</v>
      </c>
      <c r="AB56" s="87">
        <v>42867</v>
      </c>
      <c r="AC56" s="88">
        <v>0</v>
      </c>
      <c r="AD56" s="87">
        <v>27622</v>
      </c>
      <c r="AE56" s="87">
        <v>0</v>
      </c>
      <c r="AF56" s="87">
        <v>0</v>
      </c>
      <c r="AG56" s="87">
        <v>21583</v>
      </c>
      <c r="AH56" s="87">
        <v>0</v>
      </c>
      <c r="AI56" s="87">
        <v>0</v>
      </c>
      <c r="AJ56" s="87">
        <v>0</v>
      </c>
      <c r="AK56" s="87">
        <v>5453</v>
      </c>
      <c r="AL56" s="87">
        <v>0</v>
      </c>
      <c r="AM56" s="87">
        <v>17993</v>
      </c>
      <c r="AN56" s="87">
        <v>12609</v>
      </c>
      <c r="AO56" s="87">
        <v>10158</v>
      </c>
      <c r="AP56" s="87">
        <v>25581</v>
      </c>
      <c r="AQ56" s="87">
        <v>0</v>
      </c>
      <c r="AR56" s="87">
        <v>0</v>
      </c>
      <c r="AS56" s="87">
        <v>0</v>
      </c>
      <c r="AT56" s="87">
        <v>25190</v>
      </c>
      <c r="AU56" s="87">
        <v>0</v>
      </c>
      <c r="AV56" s="87">
        <v>0</v>
      </c>
      <c r="AW56" s="87">
        <v>0</v>
      </c>
      <c r="AX56" s="87">
        <v>23708</v>
      </c>
      <c r="AY56" s="87">
        <v>5210</v>
      </c>
      <c r="AZ56" s="87">
        <v>18178</v>
      </c>
      <c r="BA56" s="87">
        <v>0</v>
      </c>
      <c r="BB56" s="85">
        <f t="shared" si="0"/>
        <v>8117906</v>
      </c>
      <c r="BC56" s="85"/>
      <c r="BF56" s="103">
        <v>36526</v>
      </c>
      <c r="BG56" s="37">
        <v>7868701</v>
      </c>
      <c r="BH56" s="37">
        <v>133417</v>
      </c>
      <c r="BI56" s="37">
        <v>115788</v>
      </c>
      <c r="BJ56" s="37">
        <f>+SAR_BolxEst2[[#This Row],[Ajuste meses anteriores]]</f>
        <v>0</v>
      </c>
      <c r="BK56" s="37">
        <f>SUM(BG56:BI56)+SAR_BolxEst2[[#This Row],[Ajuste meses anteriores]]</f>
        <v>8117906</v>
      </c>
      <c r="BL56" s="102">
        <f>+SAR_BolxEst2[[#This Row],[TOTAL]]-BK56</f>
        <v>0</v>
      </c>
      <c r="BT56" s="89">
        <f>SUMIFS(SAR_BolxEst2[[#This Row],[Once]:[Ajuste meses anteriores]],SAR_BolxEst2[[#This Row],[Once]:[Ajuste meses anteriores]],"&gt;="&amp;LARGE(SAR_BolxEst2[[#This Row],[Once]:[Ajuste meses anteriores]],8))</f>
        <v>6056742</v>
      </c>
      <c r="BU56" s="90">
        <f>+BT56/SAR_BolxEst2[[#This Row],[TOTAL]]</f>
        <v>0.7460965919043655</v>
      </c>
      <c r="BV56" s="89">
        <f>+SAR_BolxEst2[[#This Row],[TOTAL]]-BT56</f>
        <v>2061164</v>
      </c>
      <c r="BW56" s="90">
        <f>+BV56/SAR_BolxEst2[[#This Row],[TOTAL]]</f>
        <v>0.2539034080956345</v>
      </c>
    </row>
    <row r="57" spans="1:75" x14ac:dyDescent="0.25">
      <c r="A57" s="5">
        <v>2000</v>
      </c>
      <c r="B57" s="5" t="s">
        <v>13</v>
      </c>
      <c r="C57" s="5" t="s">
        <v>67</v>
      </c>
      <c r="D57" s="3">
        <v>1047177</v>
      </c>
      <c r="G57" s="86">
        <v>2000</v>
      </c>
      <c r="H57" s="86" t="s">
        <v>13</v>
      </c>
      <c r="I57" s="87">
        <v>1047177</v>
      </c>
      <c r="J57" s="87">
        <v>87906</v>
      </c>
      <c r="K57" s="87">
        <v>176471</v>
      </c>
      <c r="L57" s="87">
        <v>219014</v>
      </c>
      <c r="M57" s="87">
        <v>124055</v>
      </c>
      <c r="N57" s="87">
        <v>85843</v>
      </c>
      <c r="O57" s="87">
        <v>669576</v>
      </c>
      <c r="P57" s="87">
        <v>146682</v>
      </c>
      <c r="Q57" s="87">
        <v>475675</v>
      </c>
      <c r="R57" s="87">
        <v>280662</v>
      </c>
      <c r="S57" s="87">
        <v>1096582</v>
      </c>
      <c r="T57" s="87">
        <v>420885</v>
      </c>
      <c r="U57" s="87">
        <v>489263</v>
      </c>
      <c r="V57" s="87">
        <v>505323</v>
      </c>
      <c r="W57" s="87">
        <v>946271</v>
      </c>
      <c r="X57" s="87">
        <v>327635</v>
      </c>
      <c r="Y57" s="87">
        <v>909668</v>
      </c>
      <c r="Z57" s="87">
        <v>0</v>
      </c>
      <c r="AA57" s="87">
        <v>12416</v>
      </c>
      <c r="AB57" s="87">
        <v>42523</v>
      </c>
      <c r="AC57" s="88">
        <v>0</v>
      </c>
      <c r="AD57" s="87">
        <v>28007</v>
      </c>
      <c r="AE57" s="87">
        <v>0</v>
      </c>
      <c r="AF57" s="87">
        <v>0</v>
      </c>
      <c r="AG57" s="87">
        <v>22069</v>
      </c>
      <c r="AH57" s="87">
        <v>0</v>
      </c>
      <c r="AI57" s="87">
        <v>0</v>
      </c>
      <c r="AJ57" s="87">
        <v>0</v>
      </c>
      <c r="AK57" s="87">
        <v>5399</v>
      </c>
      <c r="AL57" s="87">
        <v>0</v>
      </c>
      <c r="AM57" s="87">
        <v>18009</v>
      </c>
      <c r="AN57" s="87">
        <v>12242</v>
      </c>
      <c r="AO57" s="87">
        <v>9812</v>
      </c>
      <c r="AP57" s="87">
        <v>25622</v>
      </c>
      <c r="AQ57" s="87">
        <v>0</v>
      </c>
      <c r="AR57" s="87">
        <v>0</v>
      </c>
      <c r="AS57" s="87">
        <v>0</v>
      </c>
      <c r="AT57" s="87">
        <v>26138</v>
      </c>
      <c r="AU57" s="87">
        <v>0</v>
      </c>
      <c r="AV57" s="87">
        <v>0</v>
      </c>
      <c r="AW57" s="87">
        <v>0</v>
      </c>
      <c r="AX57" s="87">
        <v>24775</v>
      </c>
      <c r="AY57" s="87">
        <v>9178</v>
      </c>
      <c r="AZ57" s="87">
        <v>27322</v>
      </c>
      <c r="BA57" s="87">
        <v>0</v>
      </c>
      <c r="BB57" s="85">
        <f t="shared" si="0"/>
        <v>8272200</v>
      </c>
      <c r="BC57" s="85"/>
      <c r="BF57" s="103">
        <v>36557</v>
      </c>
      <c r="BG57" s="37">
        <v>8008688</v>
      </c>
      <c r="BH57" s="37">
        <v>143920</v>
      </c>
      <c r="BI57" s="37">
        <v>119592</v>
      </c>
      <c r="BJ57" s="37">
        <f>+SAR_BolxEst2[[#This Row],[Ajuste meses anteriores]]</f>
        <v>0</v>
      </c>
      <c r="BK57" s="37">
        <f>SUM(BG57:BI57)+SAR_BolxEst2[[#This Row],[Ajuste meses anteriores]]</f>
        <v>8272200</v>
      </c>
      <c r="BL57" s="102">
        <f>+SAR_BolxEst2[[#This Row],[TOTAL]]-BK57</f>
        <v>0</v>
      </c>
      <c r="BT57" s="89">
        <f>SUMIFS(SAR_BolxEst2[[#This Row],[Once]:[Ajuste meses anteriores]],SAR_BolxEst2[[#This Row],[Once]:[Ajuste meses anteriores]],"&gt;="&amp;LARGE(SAR_BolxEst2[[#This Row],[Once]:[Ajuste meses anteriores]],8))</f>
        <v>6139535</v>
      </c>
      <c r="BU57" s="90">
        <f>+BT57/SAR_BolxEst2[[#This Row],[TOTAL]]</f>
        <v>0.74218889775392283</v>
      </c>
      <c r="BV57" s="89">
        <f>+SAR_BolxEst2[[#This Row],[TOTAL]]-BT57</f>
        <v>2132665</v>
      </c>
      <c r="BW57" s="90">
        <f>+BV57/SAR_BolxEst2[[#This Row],[TOTAL]]</f>
        <v>0.25781110224607723</v>
      </c>
    </row>
    <row r="58" spans="1:75" x14ac:dyDescent="0.25">
      <c r="A58" s="5">
        <v>2000</v>
      </c>
      <c r="B58" s="5" t="s">
        <v>14</v>
      </c>
      <c r="C58" s="5" t="s">
        <v>67</v>
      </c>
      <c r="D58" s="3">
        <v>1229819</v>
      </c>
      <c r="G58" s="86">
        <v>2000</v>
      </c>
      <c r="H58" s="86" t="s">
        <v>14</v>
      </c>
      <c r="I58" s="87">
        <v>1229819</v>
      </c>
      <c r="J58" s="87">
        <v>106696</v>
      </c>
      <c r="K58" s="87">
        <v>217702</v>
      </c>
      <c r="L58" s="87">
        <v>264307</v>
      </c>
      <c r="M58" s="87">
        <v>149534</v>
      </c>
      <c r="N58" s="87">
        <v>107232</v>
      </c>
      <c r="O58" s="87">
        <v>797386</v>
      </c>
      <c r="P58" s="87">
        <v>186904</v>
      </c>
      <c r="Q58" s="87">
        <v>600580</v>
      </c>
      <c r="R58" s="87">
        <v>355487</v>
      </c>
      <c r="S58" s="87">
        <v>1304863</v>
      </c>
      <c r="T58" s="87">
        <v>520450</v>
      </c>
      <c r="U58" s="87">
        <v>612316</v>
      </c>
      <c r="V58" s="87">
        <v>613632</v>
      </c>
      <c r="W58" s="87">
        <v>1133948</v>
      </c>
      <c r="X58" s="87">
        <v>389790</v>
      </c>
      <c r="Y58" s="87">
        <v>1063169</v>
      </c>
      <c r="Z58" s="87">
        <v>0</v>
      </c>
      <c r="AA58" s="87">
        <v>14328</v>
      </c>
      <c r="AB58" s="87">
        <v>47920</v>
      </c>
      <c r="AC58" s="88">
        <v>0</v>
      </c>
      <c r="AD58" s="87">
        <v>31846</v>
      </c>
      <c r="AE58" s="87">
        <v>0</v>
      </c>
      <c r="AF58" s="87">
        <v>0</v>
      </c>
      <c r="AG58" s="87">
        <v>28110</v>
      </c>
      <c r="AH58" s="87">
        <v>0</v>
      </c>
      <c r="AI58" s="87">
        <v>0</v>
      </c>
      <c r="AJ58" s="87">
        <v>0</v>
      </c>
      <c r="AK58" s="87">
        <v>5580</v>
      </c>
      <c r="AL58" s="87">
        <v>0</v>
      </c>
      <c r="AM58" s="87">
        <v>21259</v>
      </c>
      <c r="AN58" s="87">
        <v>11650</v>
      </c>
      <c r="AO58" s="87">
        <v>10053</v>
      </c>
      <c r="AP58" s="87">
        <v>27242</v>
      </c>
      <c r="AQ58" s="87">
        <v>0</v>
      </c>
      <c r="AR58" s="87">
        <v>0</v>
      </c>
      <c r="AS58" s="87">
        <v>0</v>
      </c>
      <c r="AT58" s="87">
        <v>29246</v>
      </c>
      <c r="AU58" s="87">
        <v>0</v>
      </c>
      <c r="AV58" s="87">
        <v>0</v>
      </c>
      <c r="AW58" s="87">
        <v>0</v>
      </c>
      <c r="AX58" s="87">
        <v>29485</v>
      </c>
      <c r="AY58" s="87">
        <v>10898</v>
      </c>
      <c r="AZ58" s="87">
        <v>32221</v>
      </c>
      <c r="BA58" s="87">
        <v>0</v>
      </c>
      <c r="BB58" s="85">
        <f t="shared" si="0"/>
        <v>9953653</v>
      </c>
      <c r="BC58" s="85"/>
      <c r="BF58" s="103">
        <v>36586</v>
      </c>
      <c r="BG58" s="37">
        <v>9653815</v>
      </c>
      <c r="BH58" s="37">
        <v>161156</v>
      </c>
      <c r="BI58" s="37">
        <v>138682</v>
      </c>
      <c r="BJ58" s="37">
        <f>+SAR_BolxEst2[[#This Row],[Ajuste meses anteriores]]</f>
        <v>0</v>
      </c>
      <c r="BK58" s="37">
        <f>SUM(BG58:BI58)+SAR_BolxEst2[[#This Row],[Ajuste meses anteriores]]</f>
        <v>9953653</v>
      </c>
      <c r="BL58" s="102">
        <f>+SAR_BolxEst2[[#This Row],[TOTAL]]-BK58</f>
        <v>0</v>
      </c>
      <c r="BT58" s="89">
        <f>SUMIFS(SAR_BolxEst2[[#This Row],[Once]:[Ajuste meses anteriores]],SAR_BolxEst2[[#This Row],[Once]:[Ajuste meses anteriores]],"&gt;="&amp;LARGE(SAR_BolxEst2[[#This Row],[Once]:[Ajuste meses anteriores]],8))</f>
        <v>7355713</v>
      </c>
      <c r="BU58" s="90">
        <f>+BT58/SAR_BolxEst2[[#This Row],[TOTAL]]</f>
        <v>0.73899632627337919</v>
      </c>
      <c r="BV58" s="89">
        <f>+SAR_BolxEst2[[#This Row],[TOTAL]]-BT58</f>
        <v>2597940</v>
      </c>
      <c r="BW58" s="90">
        <f>+BV58/SAR_BolxEst2[[#This Row],[TOTAL]]</f>
        <v>0.26100367372662076</v>
      </c>
    </row>
    <row r="59" spans="1:75" x14ac:dyDescent="0.25">
      <c r="A59" s="5">
        <v>2000</v>
      </c>
      <c r="B59" s="5" t="s">
        <v>15</v>
      </c>
      <c r="C59" s="5" t="s">
        <v>67</v>
      </c>
      <c r="D59" s="3">
        <v>1164416</v>
      </c>
      <c r="G59" s="86">
        <v>2000</v>
      </c>
      <c r="H59" s="86" t="s">
        <v>15</v>
      </c>
      <c r="I59" s="87">
        <v>1164416</v>
      </c>
      <c r="J59" s="87">
        <v>93320</v>
      </c>
      <c r="K59" s="87">
        <v>204922</v>
      </c>
      <c r="L59" s="87">
        <v>243535</v>
      </c>
      <c r="M59" s="87">
        <v>139503</v>
      </c>
      <c r="N59" s="87">
        <v>101887</v>
      </c>
      <c r="O59" s="87">
        <v>743909</v>
      </c>
      <c r="P59" s="87">
        <v>172351</v>
      </c>
      <c r="Q59" s="87">
        <v>555211</v>
      </c>
      <c r="R59" s="87">
        <v>328899</v>
      </c>
      <c r="S59" s="87">
        <v>1214975</v>
      </c>
      <c r="T59" s="87">
        <v>478049</v>
      </c>
      <c r="U59" s="87">
        <v>563107</v>
      </c>
      <c r="V59" s="87">
        <v>574052</v>
      </c>
      <c r="W59" s="87">
        <v>1038096</v>
      </c>
      <c r="X59" s="87">
        <v>350963</v>
      </c>
      <c r="Y59" s="87">
        <v>983964</v>
      </c>
      <c r="Z59" s="87">
        <v>3176</v>
      </c>
      <c r="AA59" s="87">
        <v>12238</v>
      </c>
      <c r="AB59" s="87">
        <v>41545</v>
      </c>
      <c r="AC59" s="88">
        <v>0</v>
      </c>
      <c r="AD59" s="87">
        <v>29562</v>
      </c>
      <c r="AE59" s="87">
        <v>0</v>
      </c>
      <c r="AF59" s="87">
        <v>0</v>
      </c>
      <c r="AG59" s="87">
        <v>26173</v>
      </c>
      <c r="AH59" s="87">
        <v>0</v>
      </c>
      <c r="AI59" s="87">
        <v>0</v>
      </c>
      <c r="AJ59" s="87">
        <v>0</v>
      </c>
      <c r="AK59" s="87">
        <v>5963</v>
      </c>
      <c r="AL59" s="87">
        <v>0</v>
      </c>
      <c r="AM59" s="87">
        <v>17699</v>
      </c>
      <c r="AN59" s="87">
        <v>8980</v>
      </c>
      <c r="AO59" s="87">
        <v>8614</v>
      </c>
      <c r="AP59" s="87">
        <v>23574</v>
      </c>
      <c r="AQ59" s="87">
        <v>0</v>
      </c>
      <c r="AR59" s="87">
        <v>0</v>
      </c>
      <c r="AS59" s="87">
        <v>0</v>
      </c>
      <c r="AT59" s="87">
        <v>26153</v>
      </c>
      <c r="AU59" s="87">
        <v>0</v>
      </c>
      <c r="AV59" s="87">
        <v>0</v>
      </c>
      <c r="AW59" s="87">
        <v>0</v>
      </c>
      <c r="AX59" s="87">
        <v>29036</v>
      </c>
      <c r="AY59" s="87">
        <v>7358</v>
      </c>
      <c r="AZ59" s="87">
        <v>31402</v>
      </c>
      <c r="BA59" s="87">
        <v>0</v>
      </c>
      <c r="BB59" s="85">
        <f t="shared" si="0"/>
        <v>9222632</v>
      </c>
      <c r="BC59" s="85"/>
      <c r="BF59" s="103">
        <v>36617</v>
      </c>
      <c r="BG59" s="37">
        <v>8951159</v>
      </c>
      <c r="BH59" s="37">
        <v>145458</v>
      </c>
      <c r="BI59" s="37">
        <v>126015</v>
      </c>
      <c r="BJ59" s="37">
        <f>+SAR_BolxEst2[[#This Row],[Ajuste meses anteriores]]</f>
        <v>0</v>
      </c>
      <c r="BK59" s="37">
        <f>SUM(BG59:BI59)+SAR_BolxEst2[[#This Row],[Ajuste meses anteriores]]</f>
        <v>9222632</v>
      </c>
      <c r="BL59" s="102">
        <f>+SAR_BolxEst2[[#This Row],[TOTAL]]-BK59</f>
        <v>0</v>
      </c>
      <c r="BT59" s="89">
        <f>SUMIFS(SAR_BolxEst2[[#This Row],[Once]:[Ajuste meses anteriores]],SAR_BolxEst2[[#This Row],[Once]:[Ajuste meses anteriores]],"&gt;="&amp;LARGE(SAR_BolxEst2[[#This Row],[Once]:[Ajuste meses anteriores]],8))</f>
        <v>6837730</v>
      </c>
      <c r="BU59" s="90">
        <f>+BT59/SAR_BolxEst2[[#This Row],[TOTAL]]</f>
        <v>0.74140765889824078</v>
      </c>
      <c r="BV59" s="89">
        <f>+SAR_BolxEst2[[#This Row],[TOTAL]]-BT59</f>
        <v>2384902</v>
      </c>
      <c r="BW59" s="90">
        <f>+BV59/SAR_BolxEst2[[#This Row],[TOTAL]]</f>
        <v>0.25859234110175922</v>
      </c>
    </row>
    <row r="60" spans="1:75" x14ac:dyDescent="0.25">
      <c r="A60" s="5">
        <v>2000</v>
      </c>
      <c r="B60" s="5" t="s">
        <v>4</v>
      </c>
      <c r="C60" s="5" t="s">
        <v>67</v>
      </c>
      <c r="D60" s="3">
        <v>1188483</v>
      </c>
      <c r="G60" s="86">
        <v>2000</v>
      </c>
      <c r="H60" s="86" t="s">
        <v>4</v>
      </c>
      <c r="I60" s="87">
        <v>1188483</v>
      </c>
      <c r="J60" s="87">
        <v>101068</v>
      </c>
      <c r="K60" s="87">
        <v>205076</v>
      </c>
      <c r="L60" s="87">
        <v>250693</v>
      </c>
      <c r="M60" s="87">
        <v>145684</v>
      </c>
      <c r="N60" s="87">
        <v>106801</v>
      </c>
      <c r="O60" s="87">
        <v>756533</v>
      </c>
      <c r="P60" s="87">
        <v>178557</v>
      </c>
      <c r="Q60" s="87">
        <v>577833</v>
      </c>
      <c r="R60" s="87">
        <v>336955</v>
      </c>
      <c r="S60" s="87">
        <v>1245154</v>
      </c>
      <c r="T60" s="87">
        <v>494093</v>
      </c>
      <c r="U60" s="87">
        <v>580435</v>
      </c>
      <c r="V60" s="87">
        <v>592263</v>
      </c>
      <c r="W60" s="87">
        <v>1053242</v>
      </c>
      <c r="X60" s="87">
        <v>356510</v>
      </c>
      <c r="Y60" s="87">
        <v>996926</v>
      </c>
      <c r="Z60" s="87">
        <v>3606</v>
      </c>
      <c r="AA60" s="87">
        <v>12149</v>
      </c>
      <c r="AB60" s="87">
        <v>41914</v>
      </c>
      <c r="AC60" s="88">
        <v>0</v>
      </c>
      <c r="AD60" s="87">
        <v>28508</v>
      </c>
      <c r="AE60" s="87">
        <v>0</v>
      </c>
      <c r="AF60" s="87">
        <v>0</v>
      </c>
      <c r="AG60" s="87">
        <v>26188</v>
      </c>
      <c r="AH60" s="87">
        <v>0</v>
      </c>
      <c r="AI60" s="87">
        <v>0</v>
      </c>
      <c r="AJ60" s="87">
        <v>0</v>
      </c>
      <c r="AK60" s="87">
        <v>4887</v>
      </c>
      <c r="AL60" s="87">
        <v>0</v>
      </c>
      <c r="AM60" s="87">
        <v>16997</v>
      </c>
      <c r="AN60" s="87">
        <v>7924</v>
      </c>
      <c r="AO60" s="87">
        <v>7842</v>
      </c>
      <c r="AP60" s="87">
        <v>22143</v>
      </c>
      <c r="AQ60" s="87">
        <v>0</v>
      </c>
      <c r="AR60" s="87">
        <v>0</v>
      </c>
      <c r="AS60" s="87">
        <v>0</v>
      </c>
      <c r="AT60" s="87">
        <v>24741</v>
      </c>
      <c r="AU60" s="87">
        <v>0</v>
      </c>
      <c r="AV60" s="87">
        <v>0</v>
      </c>
      <c r="AW60" s="87">
        <v>0</v>
      </c>
      <c r="AX60" s="87">
        <v>28393</v>
      </c>
      <c r="AY60" s="87">
        <v>14369</v>
      </c>
      <c r="AZ60" s="87">
        <v>33157</v>
      </c>
      <c r="BA60" s="87">
        <v>0</v>
      </c>
      <c r="BB60" s="85">
        <f t="shared" si="0"/>
        <v>9439124</v>
      </c>
      <c r="BC60" s="85"/>
      <c r="BF60" s="103">
        <v>36647</v>
      </c>
      <c r="BG60" s="37">
        <v>9166306</v>
      </c>
      <c r="BH60" s="37">
        <v>141197</v>
      </c>
      <c r="BI60" s="37">
        <v>131621</v>
      </c>
      <c r="BJ60" s="37">
        <f>+SAR_BolxEst2[[#This Row],[Ajuste meses anteriores]]</f>
        <v>0</v>
      </c>
      <c r="BK60" s="37">
        <f>SUM(BG60:BI60)+SAR_BolxEst2[[#This Row],[Ajuste meses anteriores]]</f>
        <v>9439124</v>
      </c>
      <c r="BL60" s="102">
        <f>+SAR_BolxEst2[[#This Row],[TOTAL]]-BK60</f>
        <v>0</v>
      </c>
      <c r="BT60" s="89">
        <f>SUMIFS(SAR_BolxEst2[[#This Row],[Once]:[Ajuste meses anteriores]],SAR_BolxEst2[[#This Row],[Once]:[Ajuste meses anteriores]],"&gt;="&amp;LARGE(SAR_BolxEst2[[#This Row],[Once]:[Ajuste meses anteriores]],8))</f>
        <v>6990869</v>
      </c>
      <c r="BU60" s="90">
        <f>+BT60/SAR_BolxEst2[[#This Row],[TOTAL]]</f>
        <v>0.74062688444393776</v>
      </c>
      <c r="BV60" s="89">
        <f>+SAR_BolxEst2[[#This Row],[TOTAL]]-BT60</f>
        <v>2448255</v>
      </c>
      <c r="BW60" s="90">
        <f>+BV60/SAR_BolxEst2[[#This Row],[TOTAL]]</f>
        <v>0.25937311555606218</v>
      </c>
    </row>
    <row r="61" spans="1:75" x14ac:dyDescent="0.25">
      <c r="A61" s="5">
        <v>2000</v>
      </c>
      <c r="B61" s="5" t="s">
        <v>5</v>
      </c>
      <c r="C61" s="5" t="s">
        <v>67</v>
      </c>
      <c r="D61" s="3">
        <v>1152581</v>
      </c>
      <c r="G61" s="86">
        <v>2000</v>
      </c>
      <c r="H61" s="86" t="s">
        <v>5</v>
      </c>
      <c r="I61" s="87">
        <v>1152581</v>
      </c>
      <c r="J61" s="87">
        <v>98845</v>
      </c>
      <c r="K61" s="87">
        <v>196974</v>
      </c>
      <c r="L61" s="87">
        <v>242816</v>
      </c>
      <c r="M61" s="87">
        <v>141644</v>
      </c>
      <c r="N61" s="87">
        <v>103667</v>
      </c>
      <c r="O61" s="87">
        <v>739401</v>
      </c>
      <c r="P61" s="87">
        <v>171221</v>
      </c>
      <c r="Q61" s="87">
        <v>551368</v>
      </c>
      <c r="R61" s="87">
        <v>322902</v>
      </c>
      <c r="S61" s="87">
        <v>1213221</v>
      </c>
      <c r="T61" s="87">
        <v>474146</v>
      </c>
      <c r="U61" s="87">
        <v>561298</v>
      </c>
      <c r="V61" s="87">
        <v>572048</v>
      </c>
      <c r="W61" s="87">
        <v>1020976</v>
      </c>
      <c r="X61" s="87">
        <v>353007</v>
      </c>
      <c r="Y61" s="87">
        <v>967328</v>
      </c>
      <c r="Z61" s="87">
        <v>3336</v>
      </c>
      <c r="AA61" s="87">
        <v>10494</v>
      </c>
      <c r="AB61" s="87">
        <v>38834</v>
      </c>
      <c r="AC61" s="88">
        <v>0</v>
      </c>
      <c r="AD61" s="87">
        <v>26231</v>
      </c>
      <c r="AE61" s="87">
        <v>0</v>
      </c>
      <c r="AF61" s="87">
        <v>0</v>
      </c>
      <c r="AG61" s="87">
        <v>25441</v>
      </c>
      <c r="AH61" s="87">
        <v>0</v>
      </c>
      <c r="AI61" s="87">
        <v>0</v>
      </c>
      <c r="AJ61" s="87">
        <v>0</v>
      </c>
      <c r="AK61" s="87">
        <v>4472</v>
      </c>
      <c r="AL61" s="87">
        <v>0</v>
      </c>
      <c r="AM61" s="87">
        <v>15754</v>
      </c>
      <c r="AN61" s="87">
        <v>6463</v>
      </c>
      <c r="AO61" s="87">
        <v>7613</v>
      </c>
      <c r="AP61" s="87">
        <v>20908</v>
      </c>
      <c r="AQ61" s="87">
        <v>0</v>
      </c>
      <c r="AR61" s="87">
        <v>0</v>
      </c>
      <c r="AS61" s="87">
        <v>0</v>
      </c>
      <c r="AT61" s="87">
        <v>20944</v>
      </c>
      <c r="AU61" s="87">
        <v>0</v>
      </c>
      <c r="AV61" s="87">
        <v>0</v>
      </c>
      <c r="AW61" s="87">
        <v>0</v>
      </c>
      <c r="AX61" s="87">
        <v>26797</v>
      </c>
      <c r="AY61" s="87">
        <v>19145</v>
      </c>
      <c r="AZ61" s="87">
        <v>33534</v>
      </c>
      <c r="BA61" s="87">
        <v>0</v>
      </c>
      <c r="BB61" s="85">
        <f t="shared" si="0"/>
        <v>9143409</v>
      </c>
      <c r="BC61" s="85"/>
      <c r="BF61" s="103">
        <v>36678</v>
      </c>
      <c r="BG61" s="37">
        <v>8883443</v>
      </c>
      <c r="BH61" s="37">
        <v>132013</v>
      </c>
      <c r="BI61" s="37">
        <v>127953</v>
      </c>
      <c r="BJ61" s="37">
        <f>+SAR_BolxEst2[[#This Row],[Ajuste meses anteriores]]</f>
        <v>0</v>
      </c>
      <c r="BK61" s="37">
        <f>SUM(BG61:BI61)+SAR_BolxEst2[[#This Row],[Ajuste meses anteriores]]</f>
        <v>9143409</v>
      </c>
      <c r="BL61" s="102">
        <f>+SAR_BolxEst2[[#This Row],[TOTAL]]-BK61</f>
        <v>0</v>
      </c>
      <c r="BT61" s="89">
        <f>SUMIFS(SAR_BolxEst2[[#This Row],[Once]:[Ajuste meses anteriores]],SAR_BolxEst2[[#This Row],[Once]:[Ajuste meses anteriores]],"&gt;="&amp;LARGE(SAR_BolxEst2[[#This Row],[Once]:[Ajuste meses anteriores]],8))</f>
        <v>6778221</v>
      </c>
      <c r="BU61" s="90">
        <f>+BT61/SAR_BolxEst2[[#This Row],[TOTAL]]</f>
        <v>0.74132317607141929</v>
      </c>
      <c r="BV61" s="89">
        <f>+SAR_BolxEst2[[#This Row],[TOTAL]]-BT61</f>
        <v>2365188</v>
      </c>
      <c r="BW61" s="90">
        <f>+BV61/SAR_BolxEst2[[#This Row],[TOTAL]]</f>
        <v>0.25867682392858071</v>
      </c>
    </row>
    <row r="62" spans="1:75" x14ac:dyDescent="0.25">
      <c r="A62" s="5">
        <v>2000</v>
      </c>
      <c r="B62" s="5" t="s">
        <v>6</v>
      </c>
      <c r="C62" s="5" t="s">
        <v>67</v>
      </c>
      <c r="D62" s="3">
        <v>1223607</v>
      </c>
      <c r="G62" s="86">
        <v>2000</v>
      </c>
      <c r="H62" s="86" t="s">
        <v>6</v>
      </c>
      <c r="I62" s="87">
        <v>1223607</v>
      </c>
      <c r="J62" s="87">
        <v>97390</v>
      </c>
      <c r="K62" s="87">
        <v>202654</v>
      </c>
      <c r="L62" s="87">
        <v>257210</v>
      </c>
      <c r="M62" s="87">
        <v>147043</v>
      </c>
      <c r="N62" s="87">
        <v>105172</v>
      </c>
      <c r="O62" s="87">
        <v>774863</v>
      </c>
      <c r="P62" s="87">
        <v>173784</v>
      </c>
      <c r="Q62" s="87">
        <v>565520</v>
      </c>
      <c r="R62" s="87">
        <v>339317</v>
      </c>
      <c r="S62" s="87">
        <v>1259552</v>
      </c>
      <c r="T62" s="87">
        <v>470911</v>
      </c>
      <c r="U62" s="87">
        <v>573126</v>
      </c>
      <c r="V62" s="87">
        <v>584021</v>
      </c>
      <c r="W62" s="87">
        <v>1060227</v>
      </c>
      <c r="X62" s="87">
        <v>375941</v>
      </c>
      <c r="Y62" s="87">
        <v>1013737</v>
      </c>
      <c r="Z62" s="87">
        <v>5688</v>
      </c>
      <c r="AA62" s="87">
        <v>14677</v>
      </c>
      <c r="AB62" s="87">
        <v>43535</v>
      </c>
      <c r="AC62" s="88">
        <v>0</v>
      </c>
      <c r="AD62" s="87">
        <v>26834</v>
      </c>
      <c r="AE62" s="87">
        <v>0</v>
      </c>
      <c r="AF62" s="87">
        <v>0</v>
      </c>
      <c r="AG62" s="87">
        <v>22261</v>
      </c>
      <c r="AH62" s="87">
        <v>0</v>
      </c>
      <c r="AI62" s="87">
        <v>0</v>
      </c>
      <c r="AJ62" s="87">
        <v>0</v>
      </c>
      <c r="AK62" s="87">
        <v>4684</v>
      </c>
      <c r="AL62" s="87">
        <v>0</v>
      </c>
      <c r="AM62" s="87">
        <v>19271</v>
      </c>
      <c r="AN62" s="87">
        <v>11591</v>
      </c>
      <c r="AO62" s="87">
        <v>9926</v>
      </c>
      <c r="AP62" s="87">
        <v>25475</v>
      </c>
      <c r="AQ62" s="87">
        <v>0</v>
      </c>
      <c r="AR62" s="87">
        <v>0</v>
      </c>
      <c r="AS62" s="87">
        <v>0</v>
      </c>
      <c r="AT62" s="87">
        <v>24435</v>
      </c>
      <c r="AU62" s="87">
        <v>0</v>
      </c>
      <c r="AV62" s="87">
        <v>0</v>
      </c>
      <c r="AW62" s="87">
        <v>0</v>
      </c>
      <c r="AX62" s="87">
        <v>24831</v>
      </c>
      <c r="AY62" s="87">
        <v>34435</v>
      </c>
      <c r="AZ62" s="87">
        <v>31960</v>
      </c>
      <c r="BA62" s="87">
        <v>0</v>
      </c>
      <c r="BB62" s="85">
        <f t="shared" si="0"/>
        <v>9523678</v>
      </c>
      <c r="BC62" s="85"/>
      <c r="BF62" s="103">
        <v>36708</v>
      </c>
      <c r="BG62" s="37">
        <v>9224075</v>
      </c>
      <c r="BH62" s="37">
        <v>147489</v>
      </c>
      <c r="BI62" s="37">
        <v>152114</v>
      </c>
      <c r="BJ62" s="37">
        <f>+SAR_BolxEst2[[#This Row],[Ajuste meses anteriores]]</f>
        <v>0</v>
      </c>
      <c r="BK62" s="37">
        <f>SUM(BG62:BI62)+SAR_BolxEst2[[#This Row],[Ajuste meses anteriores]]</f>
        <v>9523678</v>
      </c>
      <c r="BL62" s="102">
        <f>+SAR_BolxEst2[[#This Row],[TOTAL]]-BK62</f>
        <v>0</v>
      </c>
      <c r="BT62" s="89">
        <f>SUMIFS(SAR_BolxEst2[[#This Row],[Once]:[Ajuste meses anteriores]],SAR_BolxEst2[[#This Row],[Once]:[Ajuste meses anteriores]],"&gt;="&amp;LARGE(SAR_BolxEst2[[#This Row],[Once]:[Ajuste meses anteriores]],8))</f>
        <v>7054653</v>
      </c>
      <c r="BU62" s="90">
        <f>+BT62/SAR_BolxEst2[[#This Row],[TOTAL]]</f>
        <v>0.74074879474085542</v>
      </c>
      <c r="BV62" s="89">
        <f>+SAR_BolxEst2[[#This Row],[TOTAL]]-BT62</f>
        <v>2469025</v>
      </c>
      <c r="BW62" s="90">
        <f>+BV62/SAR_BolxEst2[[#This Row],[TOTAL]]</f>
        <v>0.25925120525914463</v>
      </c>
    </row>
    <row r="63" spans="1:75" x14ac:dyDescent="0.25">
      <c r="A63" s="5">
        <v>2000</v>
      </c>
      <c r="B63" s="5" t="s">
        <v>7</v>
      </c>
      <c r="C63" s="5" t="s">
        <v>67</v>
      </c>
      <c r="D63" s="3">
        <v>1261190</v>
      </c>
      <c r="G63" s="86">
        <v>2000</v>
      </c>
      <c r="H63" s="86" t="s">
        <v>7</v>
      </c>
      <c r="I63" s="87">
        <v>1261190</v>
      </c>
      <c r="J63" s="87">
        <v>102014</v>
      </c>
      <c r="K63" s="87">
        <v>219280</v>
      </c>
      <c r="L63" s="87">
        <v>260049</v>
      </c>
      <c r="M63" s="87">
        <v>153628</v>
      </c>
      <c r="N63" s="87">
        <v>113094</v>
      </c>
      <c r="O63" s="87">
        <v>808092</v>
      </c>
      <c r="P63" s="87">
        <v>181796</v>
      </c>
      <c r="Q63" s="87">
        <v>601994</v>
      </c>
      <c r="R63" s="87">
        <v>352238</v>
      </c>
      <c r="S63" s="87">
        <v>1309552</v>
      </c>
      <c r="T63" s="87">
        <v>499525</v>
      </c>
      <c r="U63" s="87">
        <v>609754</v>
      </c>
      <c r="V63" s="87">
        <v>611596</v>
      </c>
      <c r="W63" s="87">
        <v>1087277</v>
      </c>
      <c r="X63" s="87">
        <v>377751</v>
      </c>
      <c r="Y63" s="87">
        <v>1045104</v>
      </c>
      <c r="Z63" s="87">
        <v>5581</v>
      </c>
      <c r="AA63" s="87">
        <v>15202</v>
      </c>
      <c r="AB63" s="87">
        <v>44152</v>
      </c>
      <c r="AC63" s="88">
        <v>0</v>
      </c>
      <c r="AD63" s="87">
        <v>28289</v>
      </c>
      <c r="AE63" s="87">
        <v>0</v>
      </c>
      <c r="AF63" s="87">
        <v>0</v>
      </c>
      <c r="AG63" s="87">
        <v>25805</v>
      </c>
      <c r="AH63" s="87">
        <v>0</v>
      </c>
      <c r="AI63" s="87">
        <v>0</v>
      </c>
      <c r="AJ63" s="87">
        <v>0</v>
      </c>
      <c r="AK63" s="87">
        <v>4558</v>
      </c>
      <c r="AL63" s="87">
        <v>0</v>
      </c>
      <c r="AM63" s="87">
        <v>21513</v>
      </c>
      <c r="AN63" s="87">
        <v>14285</v>
      </c>
      <c r="AO63" s="87">
        <v>11367</v>
      </c>
      <c r="AP63" s="87">
        <v>31335</v>
      </c>
      <c r="AQ63" s="87">
        <v>0</v>
      </c>
      <c r="AR63" s="87">
        <v>0</v>
      </c>
      <c r="AS63" s="87">
        <v>0</v>
      </c>
      <c r="AT63" s="87">
        <v>28363</v>
      </c>
      <c r="AU63" s="87">
        <v>0</v>
      </c>
      <c r="AV63" s="87">
        <v>0</v>
      </c>
      <c r="AW63" s="87">
        <v>0</v>
      </c>
      <c r="AX63" s="87">
        <v>28002</v>
      </c>
      <c r="AY63" s="87">
        <v>35760</v>
      </c>
      <c r="AZ63" s="87">
        <v>40335</v>
      </c>
      <c r="BA63" s="87">
        <v>0</v>
      </c>
      <c r="BB63" s="85">
        <f t="shared" si="0"/>
        <v>9928481</v>
      </c>
      <c r="BC63" s="85"/>
      <c r="BF63" s="103">
        <v>36739</v>
      </c>
      <c r="BG63" s="37">
        <v>9593934</v>
      </c>
      <c r="BH63" s="37">
        <v>175200</v>
      </c>
      <c r="BI63" s="37">
        <v>159347</v>
      </c>
      <c r="BJ63" s="37">
        <f>+SAR_BolxEst2[[#This Row],[Ajuste meses anteriores]]</f>
        <v>0</v>
      </c>
      <c r="BK63" s="37">
        <f>SUM(BG63:BI63)+SAR_BolxEst2[[#This Row],[Ajuste meses anteriores]]</f>
        <v>9928481</v>
      </c>
      <c r="BL63" s="102">
        <f>+SAR_BolxEst2[[#This Row],[TOTAL]]-BK63</f>
        <v>0</v>
      </c>
      <c r="BT63" s="89">
        <f>SUMIFS(SAR_BolxEst2[[#This Row],[Once]:[Ajuste meses anteriores]],SAR_BolxEst2[[#This Row],[Once]:[Ajuste meses anteriores]],"&gt;="&amp;LARGE(SAR_BolxEst2[[#This Row],[Once]:[Ajuste meses anteriores]],8))</f>
        <v>7334559</v>
      </c>
      <c r="BU63" s="90">
        <f>+BT63/SAR_BolxEst2[[#This Row],[TOTAL]]</f>
        <v>0.7387392895247521</v>
      </c>
      <c r="BV63" s="89">
        <f>+SAR_BolxEst2[[#This Row],[TOTAL]]-BT63</f>
        <v>2593922</v>
      </c>
      <c r="BW63" s="90">
        <f>+BV63/SAR_BolxEst2[[#This Row],[TOTAL]]</f>
        <v>0.2612607104752479</v>
      </c>
    </row>
    <row r="64" spans="1:75" x14ac:dyDescent="0.25">
      <c r="A64" s="5">
        <v>2000</v>
      </c>
      <c r="B64" s="5" t="s">
        <v>8</v>
      </c>
      <c r="C64" s="5" t="s">
        <v>67</v>
      </c>
      <c r="D64" s="3">
        <v>1258939</v>
      </c>
      <c r="G64" s="86">
        <v>2000</v>
      </c>
      <c r="H64" s="86" t="s">
        <v>8</v>
      </c>
      <c r="I64" s="87">
        <v>1258939</v>
      </c>
      <c r="J64" s="87">
        <v>103648</v>
      </c>
      <c r="K64" s="87">
        <v>218132</v>
      </c>
      <c r="L64" s="87">
        <v>259420</v>
      </c>
      <c r="M64" s="87">
        <v>153732</v>
      </c>
      <c r="N64" s="87">
        <v>111575</v>
      </c>
      <c r="O64" s="87">
        <v>794467</v>
      </c>
      <c r="P64" s="87">
        <v>182248</v>
      </c>
      <c r="Q64" s="87">
        <v>590472</v>
      </c>
      <c r="R64" s="87">
        <v>352457</v>
      </c>
      <c r="S64" s="87">
        <v>1285386</v>
      </c>
      <c r="T64" s="87">
        <v>492202</v>
      </c>
      <c r="U64" s="87">
        <v>590457</v>
      </c>
      <c r="V64" s="87">
        <v>597213</v>
      </c>
      <c r="W64" s="87">
        <v>1068506</v>
      </c>
      <c r="X64" s="87">
        <v>374504</v>
      </c>
      <c r="Y64" s="87">
        <v>1021314</v>
      </c>
      <c r="Z64" s="87">
        <v>6489</v>
      </c>
      <c r="AA64" s="87">
        <v>15675</v>
      </c>
      <c r="AB64" s="87">
        <v>47910</v>
      </c>
      <c r="AC64" s="88">
        <v>0</v>
      </c>
      <c r="AD64" s="87">
        <v>28273</v>
      </c>
      <c r="AE64" s="87">
        <v>0</v>
      </c>
      <c r="AF64" s="87">
        <v>0</v>
      </c>
      <c r="AG64" s="87">
        <v>27900</v>
      </c>
      <c r="AH64" s="87">
        <v>0</v>
      </c>
      <c r="AI64" s="87">
        <v>0</v>
      </c>
      <c r="AJ64" s="87">
        <v>0</v>
      </c>
      <c r="AK64" s="87">
        <v>4455</v>
      </c>
      <c r="AL64" s="87">
        <v>0</v>
      </c>
      <c r="AM64" s="87">
        <v>20581</v>
      </c>
      <c r="AN64" s="87">
        <v>14713</v>
      </c>
      <c r="AO64" s="87">
        <v>11742</v>
      </c>
      <c r="AP64" s="87">
        <v>34811</v>
      </c>
      <c r="AQ64" s="87">
        <v>0</v>
      </c>
      <c r="AR64" s="87">
        <v>0</v>
      </c>
      <c r="AS64" s="87">
        <v>0</v>
      </c>
      <c r="AT64" s="87">
        <v>40947</v>
      </c>
      <c r="AU64" s="87">
        <v>0</v>
      </c>
      <c r="AV64" s="87">
        <v>0</v>
      </c>
      <c r="AW64" s="87">
        <v>0</v>
      </c>
      <c r="AX64" s="87">
        <v>27978</v>
      </c>
      <c r="AY64" s="87">
        <v>40654</v>
      </c>
      <c r="AZ64" s="87">
        <v>41380</v>
      </c>
      <c r="BA64" s="87">
        <v>0</v>
      </c>
      <c r="BB64" s="85">
        <f t="shared" si="0"/>
        <v>9818180</v>
      </c>
      <c r="BC64" s="85"/>
      <c r="BF64" s="103">
        <v>36770</v>
      </c>
      <c r="BG64" s="37">
        <v>9454672</v>
      </c>
      <c r="BH64" s="37">
        <v>192152</v>
      </c>
      <c r="BI64" s="37">
        <v>171356</v>
      </c>
      <c r="BJ64" s="37">
        <f>+SAR_BolxEst2[[#This Row],[Ajuste meses anteriores]]</f>
        <v>0</v>
      </c>
      <c r="BK64" s="37">
        <f>SUM(BG64:BI64)+SAR_BolxEst2[[#This Row],[Ajuste meses anteriores]]</f>
        <v>9818180</v>
      </c>
      <c r="BL64" s="102">
        <f>+SAR_BolxEst2[[#This Row],[TOTAL]]-BK64</f>
        <v>0</v>
      </c>
      <c r="BT64" s="89">
        <f>SUMIFS(SAR_BolxEst2[[#This Row],[Once]:[Ajuste meses anteriores]],SAR_BolxEst2[[#This Row],[Once]:[Ajuste meses anteriores]],"&gt;="&amp;LARGE(SAR_BolxEst2[[#This Row],[Once]:[Ajuste meses anteriores]],8))</f>
        <v>7206754</v>
      </c>
      <c r="BU64" s="90">
        <f>+BT64/SAR_BolxEst2[[#This Row],[TOTAL]]</f>
        <v>0.73402137667062528</v>
      </c>
      <c r="BV64" s="89">
        <f>+SAR_BolxEst2[[#This Row],[TOTAL]]-BT64</f>
        <v>2611426</v>
      </c>
      <c r="BW64" s="90">
        <f>+BV64/SAR_BolxEst2[[#This Row],[TOTAL]]</f>
        <v>0.26597862332937466</v>
      </c>
    </row>
    <row r="65" spans="1:75" x14ac:dyDescent="0.25">
      <c r="A65" s="5">
        <v>2000</v>
      </c>
      <c r="B65" s="5" t="s">
        <v>9</v>
      </c>
      <c r="C65" s="5" t="s">
        <v>67</v>
      </c>
      <c r="D65" s="3">
        <v>1242493</v>
      </c>
      <c r="G65" s="86">
        <v>2000</v>
      </c>
      <c r="H65" s="86" t="s">
        <v>9</v>
      </c>
      <c r="I65" s="87">
        <v>1242493</v>
      </c>
      <c r="J65" s="87">
        <v>100863</v>
      </c>
      <c r="K65" s="87">
        <v>215445</v>
      </c>
      <c r="L65" s="87">
        <v>256117</v>
      </c>
      <c r="M65" s="87">
        <v>155289</v>
      </c>
      <c r="N65" s="87">
        <v>111431</v>
      </c>
      <c r="O65" s="87">
        <v>790230</v>
      </c>
      <c r="P65" s="87">
        <v>183425</v>
      </c>
      <c r="Q65" s="87">
        <v>596114</v>
      </c>
      <c r="R65" s="87">
        <v>353945</v>
      </c>
      <c r="S65" s="87">
        <v>1280463</v>
      </c>
      <c r="T65" s="87">
        <v>489766</v>
      </c>
      <c r="U65" s="87">
        <v>596783</v>
      </c>
      <c r="V65" s="87">
        <v>595558</v>
      </c>
      <c r="W65" s="87">
        <v>1055327</v>
      </c>
      <c r="X65" s="87">
        <v>379301</v>
      </c>
      <c r="Y65" s="87">
        <v>1031667</v>
      </c>
      <c r="Z65" s="87">
        <v>6526</v>
      </c>
      <c r="AA65" s="87">
        <v>15183</v>
      </c>
      <c r="AB65" s="87">
        <v>48080</v>
      </c>
      <c r="AC65" s="88">
        <v>0</v>
      </c>
      <c r="AD65" s="87">
        <v>28044</v>
      </c>
      <c r="AE65" s="87">
        <v>0</v>
      </c>
      <c r="AF65" s="87">
        <v>0</v>
      </c>
      <c r="AG65" s="87">
        <v>26638</v>
      </c>
      <c r="AH65" s="87">
        <v>0</v>
      </c>
      <c r="AI65" s="87">
        <v>0</v>
      </c>
      <c r="AJ65" s="87">
        <v>0</v>
      </c>
      <c r="AK65" s="87">
        <v>4707</v>
      </c>
      <c r="AL65" s="87">
        <v>0</v>
      </c>
      <c r="AM65" s="87">
        <v>21201</v>
      </c>
      <c r="AN65" s="87">
        <v>13713</v>
      </c>
      <c r="AO65" s="87">
        <v>12287</v>
      </c>
      <c r="AP65" s="87">
        <v>33061</v>
      </c>
      <c r="AQ65" s="87">
        <v>0</v>
      </c>
      <c r="AR65" s="87">
        <v>0</v>
      </c>
      <c r="AS65" s="87">
        <v>0</v>
      </c>
      <c r="AT65" s="87">
        <v>43060</v>
      </c>
      <c r="AU65" s="87">
        <v>0</v>
      </c>
      <c r="AV65" s="87">
        <v>0</v>
      </c>
      <c r="AW65" s="87">
        <v>0</v>
      </c>
      <c r="AX65" s="87">
        <v>28643</v>
      </c>
      <c r="AY65" s="87">
        <v>47112</v>
      </c>
      <c r="AZ65" s="87">
        <v>37889</v>
      </c>
      <c r="BA65" s="87">
        <v>0</v>
      </c>
      <c r="BB65" s="85">
        <f t="shared" si="0"/>
        <v>9800361</v>
      </c>
      <c r="BC65" s="85"/>
      <c r="BF65" s="103">
        <v>36800</v>
      </c>
      <c r="BG65" s="37">
        <v>9434217</v>
      </c>
      <c r="BH65" s="37">
        <v>189854</v>
      </c>
      <c r="BI65" s="37">
        <v>176290</v>
      </c>
      <c r="BJ65" s="37">
        <f>+SAR_BolxEst2[[#This Row],[Ajuste meses anteriores]]</f>
        <v>0</v>
      </c>
      <c r="BK65" s="37">
        <f>SUM(BG65:BI65)+SAR_BolxEst2[[#This Row],[Ajuste meses anteriores]]</f>
        <v>9800361</v>
      </c>
      <c r="BL65" s="102">
        <f>+SAR_BolxEst2[[#This Row],[TOTAL]]-BK65</f>
        <v>0</v>
      </c>
      <c r="BT65" s="89">
        <f>SUMIFS(SAR_BolxEst2[[#This Row],[Once]:[Ajuste meses anteriores]],SAR_BolxEst2[[#This Row],[Once]:[Ajuste meses anteriores]],"&gt;="&amp;LARGE(SAR_BolxEst2[[#This Row],[Once]:[Ajuste meses anteriores]],8))</f>
        <v>7188635</v>
      </c>
      <c r="BU65" s="90">
        <f>+BT65/SAR_BolxEst2[[#This Row],[TOTAL]]</f>
        <v>0.73350716366468538</v>
      </c>
      <c r="BV65" s="89">
        <f>+SAR_BolxEst2[[#This Row],[TOTAL]]-BT65</f>
        <v>2611726</v>
      </c>
      <c r="BW65" s="90">
        <f>+BV65/SAR_BolxEst2[[#This Row],[TOTAL]]</f>
        <v>0.26649283633531456</v>
      </c>
    </row>
    <row r="66" spans="1:75" x14ac:dyDescent="0.25">
      <c r="A66" s="5">
        <v>2000</v>
      </c>
      <c r="B66" s="5" t="s">
        <v>10</v>
      </c>
      <c r="C66" s="5" t="s">
        <v>67</v>
      </c>
      <c r="D66" s="3">
        <v>1186387</v>
      </c>
      <c r="G66" s="86">
        <v>2000</v>
      </c>
      <c r="H66" s="86" t="s">
        <v>10</v>
      </c>
      <c r="I66" s="87">
        <v>1186387</v>
      </c>
      <c r="J66" s="87">
        <v>101291</v>
      </c>
      <c r="K66" s="87">
        <v>208489</v>
      </c>
      <c r="L66" s="87">
        <v>244545</v>
      </c>
      <c r="M66" s="87">
        <v>147250</v>
      </c>
      <c r="N66" s="87">
        <v>107605</v>
      </c>
      <c r="O66" s="87">
        <v>754785</v>
      </c>
      <c r="P66" s="87">
        <v>168064</v>
      </c>
      <c r="Q66" s="87">
        <v>561420</v>
      </c>
      <c r="R66" s="87">
        <v>336884</v>
      </c>
      <c r="S66" s="87">
        <v>1214292</v>
      </c>
      <c r="T66" s="87">
        <v>465034</v>
      </c>
      <c r="U66" s="87">
        <v>561288</v>
      </c>
      <c r="V66" s="87">
        <v>562073</v>
      </c>
      <c r="W66" s="87">
        <v>999212</v>
      </c>
      <c r="X66" s="87">
        <v>362570</v>
      </c>
      <c r="Y66" s="87">
        <v>965378</v>
      </c>
      <c r="Z66" s="87">
        <v>5799</v>
      </c>
      <c r="AA66" s="87">
        <v>14459</v>
      </c>
      <c r="AB66" s="87">
        <v>45892</v>
      </c>
      <c r="AC66" s="88">
        <v>0</v>
      </c>
      <c r="AD66" s="87">
        <v>25734</v>
      </c>
      <c r="AE66" s="87">
        <v>0</v>
      </c>
      <c r="AF66" s="87">
        <v>0</v>
      </c>
      <c r="AG66" s="87">
        <v>23705</v>
      </c>
      <c r="AH66" s="87">
        <v>0</v>
      </c>
      <c r="AI66" s="87">
        <v>0</v>
      </c>
      <c r="AJ66" s="87">
        <v>0</v>
      </c>
      <c r="AK66" s="87">
        <v>4128</v>
      </c>
      <c r="AL66" s="87">
        <v>0</v>
      </c>
      <c r="AM66" s="87">
        <v>20315</v>
      </c>
      <c r="AN66" s="87">
        <v>12985</v>
      </c>
      <c r="AO66" s="87">
        <v>11519</v>
      </c>
      <c r="AP66" s="87">
        <v>31001</v>
      </c>
      <c r="AQ66" s="87">
        <v>0</v>
      </c>
      <c r="AR66" s="87">
        <v>0</v>
      </c>
      <c r="AS66" s="87">
        <v>0</v>
      </c>
      <c r="AT66" s="87">
        <v>36401</v>
      </c>
      <c r="AU66" s="87">
        <v>0</v>
      </c>
      <c r="AV66" s="87">
        <v>0</v>
      </c>
      <c r="AW66" s="87">
        <v>0</v>
      </c>
      <c r="AX66" s="87">
        <v>24320</v>
      </c>
      <c r="AY66" s="87">
        <v>48629</v>
      </c>
      <c r="AZ66" s="87">
        <v>36047</v>
      </c>
      <c r="BA66" s="87">
        <v>0</v>
      </c>
      <c r="BB66" s="85">
        <f t="shared" ref="BB66:BB129" si="1">SUM(I66:BA66)</f>
        <v>9287501</v>
      </c>
      <c r="BC66" s="85"/>
      <c r="BF66" s="103">
        <v>36831</v>
      </c>
      <c r="BG66" s="37">
        <v>8946567</v>
      </c>
      <c r="BH66" s="37">
        <v>172588</v>
      </c>
      <c r="BI66" s="37">
        <v>168346</v>
      </c>
      <c r="BJ66" s="37">
        <f>+SAR_BolxEst2[[#This Row],[Ajuste meses anteriores]]</f>
        <v>0</v>
      </c>
      <c r="BK66" s="37">
        <f>SUM(BG66:BI66)+SAR_BolxEst2[[#This Row],[Ajuste meses anteriores]]</f>
        <v>9287501</v>
      </c>
      <c r="BL66" s="102">
        <f>+SAR_BolxEst2[[#This Row],[TOTAL]]-BK66</f>
        <v>0</v>
      </c>
      <c r="BT66" s="89">
        <f>SUMIFS(SAR_BolxEst2[[#This Row],[Once]:[Ajuste meses anteriores]],SAR_BolxEst2[[#This Row],[Once]:[Ajuste meses anteriores]],"&gt;="&amp;LARGE(SAR_BolxEst2[[#This Row],[Once]:[Ajuste meses anteriores]],8))</f>
        <v>6804835</v>
      </c>
      <c r="BU66" s="90">
        <f>+BT66/SAR_BolxEst2[[#This Row],[TOTAL]]</f>
        <v>0.73268740428668599</v>
      </c>
      <c r="BV66" s="89">
        <f>+SAR_BolxEst2[[#This Row],[TOTAL]]-BT66</f>
        <v>2482666</v>
      </c>
      <c r="BW66" s="90">
        <f>+BV66/SAR_BolxEst2[[#This Row],[TOTAL]]</f>
        <v>0.26731259571331406</v>
      </c>
    </row>
    <row r="67" spans="1:75" x14ac:dyDescent="0.25">
      <c r="A67" s="5">
        <v>2000</v>
      </c>
      <c r="B67" s="5" t="s">
        <v>11</v>
      </c>
      <c r="C67" s="5" t="s">
        <v>67</v>
      </c>
      <c r="D67" s="3">
        <v>1197067</v>
      </c>
      <c r="G67" s="86">
        <v>2000</v>
      </c>
      <c r="H67" s="86" t="s">
        <v>11</v>
      </c>
      <c r="I67" s="87">
        <v>1197067</v>
      </c>
      <c r="J67" s="87">
        <v>80285</v>
      </c>
      <c r="K67" s="87">
        <v>197062</v>
      </c>
      <c r="L67" s="87">
        <v>245403</v>
      </c>
      <c r="M67" s="87">
        <v>143769</v>
      </c>
      <c r="N67" s="87">
        <v>101528</v>
      </c>
      <c r="O67" s="87">
        <v>740076</v>
      </c>
      <c r="P67" s="87">
        <v>158809</v>
      </c>
      <c r="Q67" s="87">
        <v>519575</v>
      </c>
      <c r="R67" s="87">
        <v>308345</v>
      </c>
      <c r="S67" s="87">
        <v>1165672</v>
      </c>
      <c r="T67" s="87">
        <v>420977</v>
      </c>
      <c r="U67" s="87">
        <v>522226</v>
      </c>
      <c r="V67" s="87">
        <v>525708</v>
      </c>
      <c r="W67" s="87">
        <v>950719</v>
      </c>
      <c r="X67" s="87">
        <v>350377</v>
      </c>
      <c r="Y67" s="87">
        <v>944063</v>
      </c>
      <c r="Z67" s="87">
        <v>5736</v>
      </c>
      <c r="AA67" s="87">
        <v>15848</v>
      </c>
      <c r="AB67" s="87">
        <v>44310</v>
      </c>
      <c r="AC67" s="88">
        <v>0</v>
      </c>
      <c r="AD67" s="87">
        <v>23110</v>
      </c>
      <c r="AE67" s="87">
        <v>0</v>
      </c>
      <c r="AF67" s="87">
        <v>0</v>
      </c>
      <c r="AG67" s="87">
        <v>18650</v>
      </c>
      <c r="AH67" s="87">
        <v>0</v>
      </c>
      <c r="AI67" s="87">
        <v>0</v>
      </c>
      <c r="AJ67" s="87">
        <v>0</v>
      </c>
      <c r="AK67" s="87">
        <v>4403</v>
      </c>
      <c r="AL67" s="87">
        <v>0</v>
      </c>
      <c r="AM67" s="87">
        <v>18829</v>
      </c>
      <c r="AN67" s="87">
        <v>12895</v>
      </c>
      <c r="AO67" s="87">
        <v>11138</v>
      </c>
      <c r="AP67" s="87">
        <v>26937</v>
      </c>
      <c r="AQ67" s="87">
        <v>0</v>
      </c>
      <c r="AR67" s="87">
        <v>0</v>
      </c>
      <c r="AS67" s="87">
        <v>0</v>
      </c>
      <c r="AT67" s="87">
        <v>39270</v>
      </c>
      <c r="AU67" s="87">
        <v>0</v>
      </c>
      <c r="AV67" s="87">
        <v>0</v>
      </c>
      <c r="AW67" s="87">
        <v>0</v>
      </c>
      <c r="AX67" s="87">
        <v>22940</v>
      </c>
      <c r="AY67" s="87">
        <v>47996</v>
      </c>
      <c r="AZ67" s="87">
        <v>39767</v>
      </c>
      <c r="BA67" s="87">
        <v>0</v>
      </c>
      <c r="BB67" s="85">
        <f t="shared" si="1"/>
        <v>8903490</v>
      </c>
      <c r="BC67" s="85"/>
      <c r="BF67" s="103">
        <v>36861</v>
      </c>
      <c r="BG67" s="37">
        <v>8571661</v>
      </c>
      <c r="BH67" s="37">
        <v>171776</v>
      </c>
      <c r="BI67" s="37">
        <v>160053</v>
      </c>
      <c r="BJ67" s="37">
        <f>+SAR_BolxEst2[[#This Row],[Ajuste meses anteriores]]</f>
        <v>0</v>
      </c>
      <c r="BK67" s="37">
        <f>SUM(BG67:BI67)+SAR_BolxEst2[[#This Row],[Ajuste meses anteriores]]</f>
        <v>8903490</v>
      </c>
      <c r="BL67" s="102">
        <f>+SAR_BolxEst2[[#This Row],[TOTAL]]-BK67</f>
        <v>0</v>
      </c>
      <c r="BT67" s="89">
        <f>SUMIFS(SAR_BolxEst2[[#This Row],[Once]:[Ajuste meses anteriores]],SAR_BolxEst2[[#This Row],[Once]:[Ajuste meses anteriores]],"&gt;="&amp;LARGE(SAR_BolxEst2[[#This Row],[Once]:[Ajuste meses anteriores]],8))</f>
        <v>6565106</v>
      </c>
      <c r="BU67" s="90">
        <f>+BT67/SAR_BolxEst2[[#This Row],[TOTAL]]</f>
        <v>0.73736321375101221</v>
      </c>
      <c r="BV67" s="89">
        <f>+SAR_BolxEst2[[#This Row],[TOTAL]]-BT67</f>
        <v>2338384</v>
      </c>
      <c r="BW67" s="90">
        <f>+BV67/SAR_BolxEst2[[#This Row],[TOTAL]]</f>
        <v>0.26263678624898773</v>
      </c>
    </row>
    <row r="68" spans="1:75" x14ac:dyDescent="0.25">
      <c r="A68" s="5">
        <v>2001</v>
      </c>
      <c r="B68" s="5" t="s">
        <v>12</v>
      </c>
      <c r="C68" s="5" t="s">
        <v>67</v>
      </c>
      <c r="D68" s="3">
        <v>1058155</v>
      </c>
      <c r="G68" s="86">
        <v>2001</v>
      </c>
      <c r="H68" s="86" t="s">
        <v>12</v>
      </c>
      <c r="I68" s="87">
        <v>1058155</v>
      </c>
      <c r="J68" s="87">
        <v>80638</v>
      </c>
      <c r="K68" s="87">
        <v>176109</v>
      </c>
      <c r="L68" s="87">
        <v>214757</v>
      </c>
      <c r="M68" s="87">
        <v>122124</v>
      </c>
      <c r="N68" s="87">
        <v>87245</v>
      </c>
      <c r="O68" s="87">
        <v>663083</v>
      </c>
      <c r="P68" s="87">
        <v>142953</v>
      </c>
      <c r="Q68" s="87">
        <v>451836</v>
      </c>
      <c r="R68" s="87">
        <v>272042</v>
      </c>
      <c r="S68" s="87">
        <v>1037653</v>
      </c>
      <c r="T68" s="87">
        <v>373414</v>
      </c>
      <c r="U68" s="87">
        <v>472012</v>
      </c>
      <c r="V68" s="87">
        <v>481755</v>
      </c>
      <c r="W68" s="87">
        <v>867161</v>
      </c>
      <c r="X68" s="87">
        <v>319278</v>
      </c>
      <c r="Y68" s="87">
        <v>852183</v>
      </c>
      <c r="Z68" s="87">
        <v>3619</v>
      </c>
      <c r="AA68" s="87">
        <v>14316</v>
      </c>
      <c r="AB68" s="87">
        <v>36211</v>
      </c>
      <c r="AC68" s="88">
        <v>0</v>
      </c>
      <c r="AD68" s="87">
        <v>21438</v>
      </c>
      <c r="AE68" s="87">
        <v>0</v>
      </c>
      <c r="AF68" s="87">
        <v>0</v>
      </c>
      <c r="AG68" s="87">
        <v>13778</v>
      </c>
      <c r="AH68" s="87">
        <v>0</v>
      </c>
      <c r="AI68" s="87">
        <v>0</v>
      </c>
      <c r="AJ68" s="87">
        <v>0</v>
      </c>
      <c r="AK68" s="87">
        <v>4605</v>
      </c>
      <c r="AL68" s="87">
        <v>0</v>
      </c>
      <c r="AM68" s="87">
        <v>16371</v>
      </c>
      <c r="AN68" s="87">
        <v>11087</v>
      </c>
      <c r="AO68" s="87">
        <v>10332</v>
      </c>
      <c r="AP68" s="87">
        <v>25329</v>
      </c>
      <c r="AQ68" s="87">
        <v>0</v>
      </c>
      <c r="AR68" s="87">
        <v>0</v>
      </c>
      <c r="AS68" s="87">
        <v>0</v>
      </c>
      <c r="AT68" s="87">
        <v>23193</v>
      </c>
      <c r="AU68" s="87">
        <v>0</v>
      </c>
      <c r="AV68" s="87">
        <v>0</v>
      </c>
      <c r="AW68" s="87">
        <v>0</v>
      </c>
      <c r="AX68" s="87">
        <v>18056</v>
      </c>
      <c r="AY68" s="87">
        <v>50301</v>
      </c>
      <c r="AZ68" s="87">
        <v>40256</v>
      </c>
      <c r="BA68" s="87">
        <v>0</v>
      </c>
      <c r="BB68" s="85">
        <f t="shared" si="1"/>
        <v>7961290</v>
      </c>
      <c r="BC68" s="85"/>
      <c r="BF68" s="103">
        <v>36892</v>
      </c>
      <c r="BG68" s="37">
        <v>7672398</v>
      </c>
      <c r="BH68" s="37">
        <v>144624</v>
      </c>
      <c r="BI68" s="37">
        <v>144268</v>
      </c>
      <c r="BJ68" s="37">
        <f>+SAR_BolxEst2[[#This Row],[Ajuste meses anteriores]]</f>
        <v>0</v>
      </c>
      <c r="BK68" s="37">
        <f>SUM(BG68:BI68)+SAR_BolxEst2[[#This Row],[Ajuste meses anteriores]]</f>
        <v>7961290</v>
      </c>
      <c r="BL68" s="102">
        <f>+SAR_BolxEst2[[#This Row],[TOTAL]]-BK68</f>
        <v>0</v>
      </c>
      <c r="BT68" s="89">
        <f>SUMIFS(SAR_BolxEst2[[#This Row],[Once]:[Ajuste meses anteriores]],SAR_BolxEst2[[#This Row],[Once]:[Ajuste meses anteriores]],"&gt;="&amp;LARGE(SAR_BolxEst2[[#This Row],[Once]:[Ajuste meses anteriores]],8))</f>
        <v>5883838</v>
      </c>
      <c r="BU68" s="90">
        <f>+BT68/SAR_BolxEst2[[#This Row],[TOTAL]]</f>
        <v>0.739055856525764</v>
      </c>
      <c r="BV68" s="89">
        <f>+SAR_BolxEst2[[#This Row],[TOTAL]]-BT68</f>
        <v>2077452</v>
      </c>
      <c r="BW68" s="90">
        <f>+BV68/SAR_BolxEst2[[#This Row],[TOTAL]]</f>
        <v>0.26094414347423595</v>
      </c>
    </row>
    <row r="69" spans="1:75" x14ac:dyDescent="0.25">
      <c r="A69" s="5">
        <v>2001</v>
      </c>
      <c r="B69" s="5" t="s">
        <v>13</v>
      </c>
      <c r="C69" s="5" t="s">
        <v>67</v>
      </c>
      <c r="D69" s="3">
        <v>1031298</v>
      </c>
      <c r="G69" s="86">
        <v>2001</v>
      </c>
      <c r="H69" s="86" t="s">
        <v>13</v>
      </c>
      <c r="I69" s="87">
        <v>1031298</v>
      </c>
      <c r="J69" s="87">
        <v>76138</v>
      </c>
      <c r="K69" s="87">
        <v>172778</v>
      </c>
      <c r="L69" s="87">
        <v>197977</v>
      </c>
      <c r="M69" s="87">
        <v>116154</v>
      </c>
      <c r="N69" s="87">
        <v>83718</v>
      </c>
      <c r="O69" s="87">
        <v>634563</v>
      </c>
      <c r="P69" s="87">
        <v>136366</v>
      </c>
      <c r="Q69" s="87">
        <v>446174</v>
      </c>
      <c r="R69" s="87">
        <v>269090</v>
      </c>
      <c r="S69" s="87">
        <v>992766</v>
      </c>
      <c r="T69" s="87">
        <v>368534</v>
      </c>
      <c r="U69" s="87">
        <v>453854</v>
      </c>
      <c r="V69" s="87">
        <v>460350</v>
      </c>
      <c r="W69" s="87">
        <v>827217</v>
      </c>
      <c r="X69" s="87">
        <v>296597</v>
      </c>
      <c r="Y69" s="87">
        <v>807571</v>
      </c>
      <c r="Z69" s="87">
        <v>4153</v>
      </c>
      <c r="AA69" s="87">
        <v>13894</v>
      </c>
      <c r="AB69" s="87">
        <v>37546</v>
      </c>
      <c r="AC69" s="88">
        <v>0</v>
      </c>
      <c r="AD69" s="87">
        <v>20884</v>
      </c>
      <c r="AE69" s="87">
        <v>0</v>
      </c>
      <c r="AF69" s="87">
        <v>0</v>
      </c>
      <c r="AG69" s="87">
        <v>13239</v>
      </c>
      <c r="AH69" s="87">
        <v>0</v>
      </c>
      <c r="AI69" s="87">
        <v>0</v>
      </c>
      <c r="AJ69" s="87">
        <v>0</v>
      </c>
      <c r="AK69" s="87">
        <v>4491</v>
      </c>
      <c r="AL69" s="87">
        <v>0</v>
      </c>
      <c r="AM69" s="87">
        <v>15611</v>
      </c>
      <c r="AN69" s="87">
        <v>10580</v>
      </c>
      <c r="AO69" s="87">
        <v>9688</v>
      </c>
      <c r="AP69" s="87">
        <v>24118</v>
      </c>
      <c r="AQ69" s="87">
        <v>0</v>
      </c>
      <c r="AR69" s="87">
        <v>0</v>
      </c>
      <c r="AS69" s="87">
        <v>0</v>
      </c>
      <c r="AT69" s="87">
        <v>23351</v>
      </c>
      <c r="AU69" s="87">
        <v>0</v>
      </c>
      <c r="AV69" s="87">
        <v>0</v>
      </c>
      <c r="AW69" s="87">
        <v>0</v>
      </c>
      <c r="AX69" s="87">
        <v>18983</v>
      </c>
      <c r="AY69" s="87">
        <v>54478</v>
      </c>
      <c r="AZ69" s="87">
        <v>42539</v>
      </c>
      <c r="BA69" s="87">
        <v>0</v>
      </c>
      <c r="BB69" s="85">
        <f t="shared" si="1"/>
        <v>7664700</v>
      </c>
      <c r="BC69" s="85"/>
      <c r="BF69" s="103">
        <v>36923</v>
      </c>
      <c r="BG69" s="37">
        <v>7371145</v>
      </c>
      <c r="BH69" s="37">
        <v>144870</v>
      </c>
      <c r="BI69" s="37">
        <v>148685</v>
      </c>
      <c r="BJ69" s="37">
        <f>+SAR_BolxEst2[[#This Row],[Ajuste meses anteriores]]</f>
        <v>0</v>
      </c>
      <c r="BK69" s="37">
        <f>SUM(BG69:BI69)+SAR_BolxEst2[[#This Row],[Ajuste meses anteriores]]</f>
        <v>7664700</v>
      </c>
      <c r="BL69" s="102">
        <f>+SAR_BolxEst2[[#This Row],[TOTAL]]-BK69</f>
        <v>0</v>
      </c>
      <c r="BT69" s="89">
        <f>SUMIFS(SAR_BolxEst2[[#This Row],[Once]:[Ajuste meses anteriores]],SAR_BolxEst2[[#This Row],[Once]:[Ajuste meses anteriores]],"&gt;="&amp;LARGE(SAR_BolxEst2[[#This Row],[Once]:[Ajuste meses anteriores]],8))</f>
        <v>5653793</v>
      </c>
      <c r="BU69" s="90">
        <f>+BT69/SAR_BolxEst2[[#This Row],[TOTAL]]</f>
        <v>0.73764048168878105</v>
      </c>
      <c r="BV69" s="89">
        <f>+SAR_BolxEst2[[#This Row],[TOTAL]]-BT69</f>
        <v>2010907</v>
      </c>
      <c r="BW69" s="90">
        <f>+BV69/SAR_BolxEst2[[#This Row],[TOTAL]]</f>
        <v>0.26235951831121895</v>
      </c>
    </row>
    <row r="70" spans="1:75" x14ac:dyDescent="0.25">
      <c r="A70" s="5">
        <v>2001</v>
      </c>
      <c r="B70" s="5" t="s">
        <v>14</v>
      </c>
      <c r="C70" s="5" t="s">
        <v>67</v>
      </c>
      <c r="D70" s="3">
        <v>1189802</v>
      </c>
      <c r="G70" s="86">
        <v>2001</v>
      </c>
      <c r="H70" s="86" t="s">
        <v>14</v>
      </c>
      <c r="I70" s="87">
        <v>1189802</v>
      </c>
      <c r="J70" s="87">
        <v>92171</v>
      </c>
      <c r="K70" s="87">
        <v>205256</v>
      </c>
      <c r="L70" s="87">
        <v>242283</v>
      </c>
      <c r="M70" s="87">
        <v>141199</v>
      </c>
      <c r="N70" s="87">
        <v>100501</v>
      </c>
      <c r="O70" s="87">
        <v>736850</v>
      </c>
      <c r="P70" s="87">
        <v>169121</v>
      </c>
      <c r="Q70" s="87">
        <v>537934</v>
      </c>
      <c r="R70" s="87">
        <v>321689</v>
      </c>
      <c r="S70" s="87">
        <v>1177116</v>
      </c>
      <c r="T70" s="87">
        <v>448749</v>
      </c>
      <c r="U70" s="87">
        <v>541541</v>
      </c>
      <c r="V70" s="87">
        <v>548864</v>
      </c>
      <c r="W70" s="87">
        <v>979899</v>
      </c>
      <c r="X70" s="87">
        <v>351014</v>
      </c>
      <c r="Y70" s="87">
        <v>924202</v>
      </c>
      <c r="Z70" s="87">
        <v>5055</v>
      </c>
      <c r="AA70" s="87">
        <v>16444</v>
      </c>
      <c r="AB70" s="87">
        <v>42073</v>
      </c>
      <c r="AC70" s="88">
        <v>0</v>
      </c>
      <c r="AD70" s="87">
        <v>23367</v>
      </c>
      <c r="AE70" s="87">
        <v>0</v>
      </c>
      <c r="AF70" s="87">
        <v>0</v>
      </c>
      <c r="AG70" s="87">
        <v>16466</v>
      </c>
      <c r="AH70" s="87">
        <v>0</v>
      </c>
      <c r="AI70" s="87">
        <v>0</v>
      </c>
      <c r="AJ70" s="87">
        <v>0</v>
      </c>
      <c r="AK70" s="87">
        <v>3955</v>
      </c>
      <c r="AL70" s="87">
        <v>0</v>
      </c>
      <c r="AM70" s="87">
        <v>16729</v>
      </c>
      <c r="AN70" s="87">
        <v>10981</v>
      </c>
      <c r="AO70" s="87">
        <v>9766</v>
      </c>
      <c r="AP70" s="87">
        <v>26761</v>
      </c>
      <c r="AQ70" s="87">
        <v>0</v>
      </c>
      <c r="AR70" s="87">
        <v>0</v>
      </c>
      <c r="AS70" s="87">
        <v>0</v>
      </c>
      <c r="AT70" s="87">
        <v>28784</v>
      </c>
      <c r="AU70" s="87">
        <v>0</v>
      </c>
      <c r="AV70" s="87">
        <v>0</v>
      </c>
      <c r="AW70" s="87">
        <v>0</v>
      </c>
      <c r="AX70" s="87">
        <v>22269</v>
      </c>
      <c r="AY70" s="87">
        <v>57651</v>
      </c>
      <c r="AZ70" s="87">
        <v>47324</v>
      </c>
      <c r="BA70" s="87">
        <v>0</v>
      </c>
      <c r="BB70" s="85">
        <f t="shared" si="1"/>
        <v>9035816</v>
      </c>
      <c r="BC70" s="85"/>
      <c r="BF70" s="103">
        <v>36951</v>
      </c>
      <c r="BG70" s="37">
        <v>8708191</v>
      </c>
      <c r="BH70" s="37">
        <v>162614</v>
      </c>
      <c r="BI70" s="37">
        <v>165011</v>
      </c>
      <c r="BJ70" s="37">
        <f>+SAR_BolxEst2[[#This Row],[Ajuste meses anteriores]]</f>
        <v>0</v>
      </c>
      <c r="BK70" s="37">
        <f>SUM(BG70:BI70)+SAR_BolxEst2[[#This Row],[Ajuste meses anteriores]]</f>
        <v>9035816</v>
      </c>
      <c r="BL70" s="102">
        <f>+SAR_BolxEst2[[#This Row],[TOTAL]]-BK70</f>
        <v>0</v>
      </c>
      <c r="BT70" s="89">
        <f>SUMIFS(SAR_BolxEst2[[#This Row],[Once]:[Ajuste meses anteriores]],SAR_BolxEst2[[#This Row],[Once]:[Ajuste meses anteriores]],"&gt;="&amp;LARGE(SAR_BolxEst2[[#This Row],[Once]:[Ajuste meses anteriores]],8))</f>
        <v>6636208</v>
      </c>
      <c r="BU70" s="90">
        <f>+BT70/SAR_BolxEst2[[#This Row],[TOTAL]]</f>
        <v>0.73443372463538437</v>
      </c>
      <c r="BV70" s="89">
        <f>+SAR_BolxEst2[[#This Row],[TOTAL]]-BT70</f>
        <v>2399608</v>
      </c>
      <c r="BW70" s="90">
        <f>+BV70/SAR_BolxEst2[[#This Row],[TOTAL]]</f>
        <v>0.26556627536461563</v>
      </c>
    </row>
    <row r="71" spans="1:75" x14ac:dyDescent="0.25">
      <c r="A71" s="5">
        <v>2001</v>
      </c>
      <c r="B71" s="5" t="s">
        <v>15</v>
      </c>
      <c r="C71" s="5" t="s">
        <v>67</v>
      </c>
      <c r="D71" s="3">
        <v>1125101</v>
      </c>
      <c r="G71" s="86">
        <v>2001</v>
      </c>
      <c r="H71" s="86" t="s">
        <v>15</v>
      </c>
      <c r="I71" s="87">
        <v>1125101</v>
      </c>
      <c r="J71" s="87">
        <v>79142</v>
      </c>
      <c r="K71" s="87">
        <v>193680</v>
      </c>
      <c r="L71" s="87">
        <v>224879</v>
      </c>
      <c r="M71" s="87">
        <v>131869</v>
      </c>
      <c r="N71" s="87">
        <v>94904</v>
      </c>
      <c r="O71" s="87">
        <v>679585</v>
      </c>
      <c r="P71" s="87">
        <v>152697</v>
      </c>
      <c r="Q71" s="87">
        <v>504070</v>
      </c>
      <c r="R71" s="87">
        <v>302183</v>
      </c>
      <c r="S71" s="87">
        <v>1103503</v>
      </c>
      <c r="T71" s="87">
        <v>414227</v>
      </c>
      <c r="U71" s="87">
        <v>505758</v>
      </c>
      <c r="V71" s="87">
        <v>516159</v>
      </c>
      <c r="W71" s="87">
        <v>904409</v>
      </c>
      <c r="X71" s="87">
        <v>326596</v>
      </c>
      <c r="Y71" s="87">
        <v>886320</v>
      </c>
      <c r="Z71" s="87">
        <v>5565</v>
      </c>
      <c r="AA71" s="87">
        <v>13263</v>
      </c>
      <c r="AB71" s="87">
        <v>38283</v>
      </c>
      <c r="AC71" s="88">
        <v>0</v>
      </c>
      <c r="AD71" s="87">
        <v>22345</v>
      </c>
      <c r="AE71" s="87">
        <v>0</v>
      </c>
      <c r="AF71" s="87">
        <v>0</v>
      </c>
      <c r="AG71" s="87">
        <v>21857</v>
      </c>
      <c r="AH71" s="87">
        <v>0</v>
      </c>
      <c r="AI71" s="87">
        <v>0</v>
      </c>
      <c r="AJ71" s="87">
        <v>0</v>
      </c>
      <c r="AK71" s="87">
        <v>4371</v>
      </c>
      <c r="AL71" s="87">
        <v>0</v>
      </c>
      <c r="AM71" s="87">
        <v>15708</v>
      </c>
      <c r="AN71" s="87">
        <v>9507</v>
      </c>
      <c r="AO71" s="87">
        <v>8829</v>
      </c>
      <c r="AP71" s="87">
        <v>23802</v>
      </c>
      <c r="AQ71" s="87">
        <v>0</v>
      </c>
      <c r="AR71" s="87">
        <v>0</v>
      </c>
      <c r="AS71" s="87">
        <v>0</v>
      </c>
      <c r="AT71" s="87">
        <v>33537</v>
      </c>
      <c r="AU71" s="87">
        <v>0</v>
      </c>
      <c r="AV71" s="87">
        <v>0</v>
      </c>
      <c r="AW71" s="87">
        <v>0</v>
      </c>
      <c r="AX71" s="87">
        <v>27343</v>
      </c>
      <c r="AY71" s="87">
        <v>50280</v>
      </c>
      <c r="AZ71" s="87">
        <v>46952</v>
      </c>
      <c r="BA71" s="87">
        <v>0</v>
      </c>
      <c r="BB71" s="85">
        <f t="shared" si="1"/>
        <v>8466724</v>
      </c>
      <c r="BC71" s="85"/>
      <c r="BF71" s="103">
        <v>36982</v>
      </c>
      <c r="BG71" s="37">
        <v>8145082</v>
      </c>
      <c r="BH71" s="37">
        <v>165678</v>
      </c>
      <c r="BI71" s="37">
        <v>155964</v>
      </c>
      <c r="BJ71" s="37">
        <f>+SAR_BolxEst2[[#This Row],[Ajuste meses anteriores]]</f>
        <v>0</v>
      </c>
      <c r="BK71" s="37">
        <f>SUM(BG71:BI71)+SAR_BolxEst2[[#This Row],[Ajuste meses anteriores]]</f>
        <v>8466724</v>
      </c>
      <c r="BL71" s="102">
        <f>+SAR_BolxEst2[[#This Row],[TOTAL]]-BK71</f>
        <v>0</v>
      </c>
      <c r="BT71" s="89">
        <f>SUMIFS(SAR_BolxEst2[[#This Row],[Once]:[Ajuste meses anteriores]],SAR_BolxEst2[[#This Row],[Once]:[Ajuste meses anteriores]],"&gt;="&amp;LARGE(SAR_BolxEst2[[#This Row],[Once]:[Ajuste meses anteriores]],8))</f>
        <v>6224905</v>
      </c>
      <c r="BU71" s="90">
        <f>+BT71/SAR_BolxEst2[[#This Row],[TOTAL]]</f>
        <v>0.7352200213447373</v>
      </c>
      <c r="BV71" s="89">
        <f>+SAR_BolxEst2[[#This Row],[TOTAL]]-BT71</f>
        <v>2241819</v>
      </c>
      <c r="BW71" s="90">
        <f>+BV71/SAR_BolxEst2[[#This Row],[TOTAL]]</f>
        <v>0.26477997865526265</v>
      </c>
    </row>
    <row r="72" spans="1:75" x14ac:dyDescent="0.25">
      <c r="A72" s="5">
        <v>2001</v>
      </c>
      <c r="B72" s="5" t="s">
        <v>4</v>
      </c>
      <c r="C72" s="5" t="s">
        <v>67</v>
      </c>
      <c r="D72" s="3">
        <v>1182594</v>
      </c>
      <c r="G72" s="86">
        <v>2001</v>
      </c>
      <c r="H72" s="86" t="s">
        <v>4</v>
      </c>
      <c r="I72" s="87">
        <v>1182594</v>
      </c>
      <c r="J72" s="87">
        <v>97849</v>
      </c>
      <c r="K72" s="87">
        <v>206455</v>
      </c>
      <c r="L72" s="87">
        <v>238529</v>
      </c>
      <c r="M72" s="87">
        <v>140111</v>
      </c>
      <c r="N72" s="87">
        <v>103170</v>
      </c>
      <c r="O72" s="87">
        <v>719530</v>
      </c>
      <c r="P72" s="87">
        <v>164085</v>
      </c>
      <c r="Q72" s="87">
        <v>543991</v>
      </c>
      <c r="R72" s="87">
        <v>321863</v>
      </c>
      <c r="S72" s="87">
        <v>1194008</v>
      </c>
      <c r="T72" s="87">
        <v>454971</v>
      </c>
      <c r="U72" s="87">
        <v>546282</v>
      </c>
      <c r="V72" s="87">
        <v>560286</v>
      </c>
      <c r="W72" s="87">
        <v>982024</v>
      </c>
      <c r="X72" s="87">
        <v>350235</v>
      </c>
      <c r="Y72" s="87">
        <v>954200</v>
      </c>
      <c r="Z72" s="87">
        <v>6047</v>
      </c>
      <c r="AA72" s="87">
        <v>14662</v>
      </c>
      <c r="AB72" s="87">
        <v>37824</v>
      </c>
      <c r="AC72" s="88">
        <v>0</v>
      </c>
      <c r="AD72" s="87">
        <v>23734</v>
      </c>
      <c r="AE72" s="87">
        <v>0</v>
      </c>
      <c r="AF72" s="87">
        <v>0</v>
      </c>
      <c r="AG72" s="87">
        <v>24972</v>
      </c>
      <c r="AH72" s="87">
        <v>0</v>
      </c>
      <c r="AI72" s="87">
        <v>0</v>
      </c>
      <c r="AJ72" s="87">
        <v>0</v>
      </c>
      <c r="AK72" s="87">
        <v>3629</v>
      </c>
      <c r="AL72" s="87">
        <v>2331</v>
      </c>
      <c r="AM72" s="87">
        <v>15658</v>
      </c>
      <c r="AN72" s="87">
        <v>9015</v>
      </c>
      <c r="AO72" s="87">
        <v>8411</v>
      </c>
      <c r="AP72" s="87">
        <v>22308</v>
      </c>
      <c r="AQ72" s="87">
        <v>0</v>
      </c>
      <c r="AR72" s="87">
        <v>0</v>
      </c>
      <c r="AS72" s="87">
        <v>0</v>
      </c>
      <c r="AT72" s="87">
        <v>30091</v>
      </c>
      <c r="AU72" s="87">
        <v>0</v>
      </c>
      <c r="AV72" s="87">
        <v>0</v>
      </c>
      <c r="AW72" s="87">
        <v>0</v>
      </c>
      <c r="AX72" s="87">
        <v>22409</v>
      </c>
      <c r="AY72" s="87">
        <v>54858</v>
      </c>
      <c r="AZ72" s="87">
        <v>50128</v>
      </c>
      <c r="BA72" s="87">
        <v>0</v>
      </c>
      <c r="BB72" s="85">
        <f t="shared" si="1"/>
        <v>9086260</v>
      </c>
      <c r="BC72" s="85"/>
      <c r="BF72" s="103">
        <v>37012</v>
      </c>
      <c r="BG72" s="37">
        <v>8760183</v>
      </c>
      <c r="BH72" s="37">
        <v>160351</v>
      </c>
      <c r="BI72" s="37">
        <v>165726</v>
      </c>
      <c r="BJ72" s="37">
        <f>+SAR_BolxEst2[[#This Row],[Ajuste meses anteriores]]</f>
        <v>0</v>
      </c>
      <c r="BK72" s="37">
        <f>SUM(BG72:BI72)+SAR_BolxEst2[[#This Row],[Ajuste meses anteriores]]</f>
        <v>9086260</v>
      </c>
      <c r="BL72" s="102">
        <f>+SAR_BolxEst2[[#This Row],[TOTAL]]-BK72</f>
        <v>0</v>
      </c>
      <c r="BT72" s="89">
        <f>SUMIFS(SAR_BolxEst2[[#This Row],[Once]:[Ajuste meses anteriores]],SAR_BolxEst2[[#This Row],[Once]:[Ajuste meses anteriores]],"&gt;="&amp;LARGE(SAR_BolxEst2[[#This Row],[Once]:[Ajuste meses anteriores]],8))</f>
        <v>6682915</v>
      </c>
      <c r="BU72" s="90">
        <f>+BT72/SAR_BolxEst2[[#This Row],[TOTAL]]</f>
        <v>0.73549678305485422</v>
      </c>
      <c r="BV72" s="89">
        <f>+SAR_BolxEst2[[#This Row],[TOTAL]]-BT72</f>
        <v>2403345</v>
      </c>
      <c r="BW72" s="90">
        <f>+BV72/SAR_BolxEst2[[#This Row],[TOTAL]]</f>
        <v>0.26450321694514572</v>
      </c>
    </row>
    <row r="73" spans="1:75" x14ac:dyDescent="0.25">
      <c r="A73" s="5">
        <v>2001</v>
      </c>
      <c r="B73" s="5" t="s">
        <v>5</v>
      </c>
      <c r="C73" s="5" t="s">
        <v>67</v>
      </c>
      <c r="D73" s="3">
        <v>1151380</v>
      </c>
      <c r="G73" s="86">
        <v>2001</v>
      </c>
      <c r="H73" s="86" t="s">
        <v>5</v>
      </c>
      <c r="I73" s="87">
        <v>1151380</v>
      </c>
      <c r="J73" s="87">
        <v>90153</v>
      </c>
      <c r="K73" s="87">
        <v>201230</v>
      </c>
      <c r="L73" s="87">
        <v>231207</v>
      </c>
      <c r="M73" s="87">
        <v>137099</v>
      </c>
      <c r="N73" s="87">
        <v>98765</v>
      </c>
      <c r="O73" s="87">
        <v>684371</v>
      </c>
      <c r="P73" s="87">
        <v>155875</v>
      </c>
      <c r="Q73" s="87">
        <v>515235</v>
      </c>
      <c r="R73" s="87">
        <v>300489</v>
      </c>
      <c r="S73" s="87">
        <v>1117253</v>
      </c>
      <c r="T73" s="87">
        <v>422502</v>
      </c>
      <c r="U73" s="87">
        <v>511880</v>
      </c>
      <c r="V73" s="87">
        <v>526201</v>
      </c>
      <c r="W73" s="87">
        <v>918671</v>
      </c>
      <c r="X73" s="87">
        <v>335499</v>
      </c>
      <c r="Y73" s="87">
        <v>900872</v>
      </c>
      <c r="Z73" s="87">
        <v>5723</v>
      </c>
      <c r="AA73" s="87">
        <v>12698</v>
      </c>
      <c r="AB73" s="87">
        <v>33516</v>
      </c>
      <c r="AC73" s="88">
        <v>0</v>
      </c>
      <c r="AD73" s="87">
        <v>21638</v>
      </c>
      <c r="AE73" s="87">
        <v>0</v>
      </c>
      <c r="AF73" s="87">
        <v>0</v>
      </c>
      <c r="AG73" s="87">
        <v>24368</v>
      </c>
      <c r="AH73" s="87">
        <v>0</v>
      </c>
      <c r="AI73" s="87">
        <v>0</v>
      </c>
      <c r="AJ73" s="87">
        <v>0</v>
      </c>
      <c r="AK73" s="87">
        <v>3524</v>
      </c>
      <c r="AL73" s="87">
        <v>2390</v>
      </c>
      <c r="AM73" s="87">
        <v>15003</v>
      </c>
      <c r="AN73" s="87">
        <v>9416</v>
      </c>
      <c r="AO73" s="87">
        <v>8816</v>
      </c>
      <c r="AP73" s="87">
        <v>23668</v>
      </c>
      <c r="AQ73" s="87">
        <v>0</v>
      </c>
      <c r="AR73" s="87">
        <v>0</v>
      </c>
      <c r="AS73" s="87">
        <v>0</v>
      </c>
      <c r="AT73" s="87">
        <v>29039</v>
      </c>
      <c r="AU73" s="87">
        <v>0</v>
      </c>
      <c r="AV73" s="87">
        <v>0</v>
      </c>
      <c r="AW73" s="87">
        <v>0</v>
      </c>
      <c r="AX73" s="87">
        <v>20337</v>
      </c>
      <c r="AY73" s="87">
        <v>54792</v>
      </c>
      <c r="AZ73" s="87">
        <v>47928</v>
      </c>
      <c r="BA73" s="87">
        <v>0</v>
      </c>
      <c r="BB73" s="85">
        <f t="shared" si="1"/>
        <v>8611538</v>
      </c>
      <c r="BC73" s="85"/>
      <c r="BF73" s="103">
        <v>37043</v>
      </c>
      <c r="BG73" s="37">
        <v>8298682</v>
      </c>
      <c r="BH73" s="37">
        <v>156597</v>
      </c>
      <c r="BI73" s="37">
        <v>156259</v>
      </c>
      <c r="BJ73" s="37">
        <f>+SAR_BolxEst2[[#This Row],[Ajuste meses anteriores]]</f>
        <v>0</v>
      </c>
      <c r="BK73" s="37">
        <f>SUM(BG73:BI73)+SAR_BolxEst2[[#This Row],[Ajuste meses anteriores]]</f>
        <v>8611538</v>
      </c>
      <c r="BL73" s="102">
        <f>+SAR_BolxEst2[[#This Row],[TOTAL]]-BK73</f>
        <v>0</v>
      </c>
      <c r="BT73" s="89">
        <f>SUMIFS(SAR_BolxEst2[[#This Row],[Once]:[Ajuste meses anteriores]],SAR_BolxEst2[[#This Row],[Once]:[Ajuste meses anteriores]],"&gt;="&amp;LARGE(SAR_BolxEst2[[#This Row],[Once]:[Ajuste meses anteriores]],8))</f>
        <v>6325863</v>
      </c>
      <c r="BU73" s="90">
        <f>+BT73/SAR_BolxEst2[[#This Row],[TOTAL]]</f>
        <v>0.73457993217936213</v>
      </c>
      <c r="BV73" s="89">
        <f>+SAR_BolxEst2[[#This Row],[TOTAL]]-BT73</f>
        <v>2285675</v>
      </c>
      <c r="BW73" s="90">
        <f>+BV73/SAR_BolxEst2[[#This Row],[TOTAL]]</f>
        <v>0.26542006782063787</v>
      </c>
    </row>
    <row r="74" spans="1:75" x14ac:dyDescent="0.25">
      <c r="A74" s="5">
        <v>2001</v>
      </c>
      <c r="B74" s="5" t="s">
        <v>6</v>
      </c>
      <c r="C74" s="5" t="s">
        <v>67</v>
      </c>
      <c r="D74" s="3">
        <v>1146695</v>
      </c>
      <c r="G74" s="86">
        <v>2001</v>
      </c>
      <c r="H74" s="86" t="s">
        <v>6</v>
      </c>
      <c r="I74" s="87">
        <v>1146695</v>
      </c>
      <c r="J74" s="87">
        <v>85283</v>
      </c>
      <c r="K74" s="87">
        <v>193423</v>
      </c>
      <c r="L74" s="87">
        <v>224356</v>
      </c>
      <c r="M74" s="87">
        <v>131635</v>
      </c>
      <c r="N74" s="87">
        <v>94958</v>
      </c>
      <c r="O74" s="87">
        <v>676126</v>
      </c>
      <c r="P74" s="87">
        <v>149166</v>
      </c>
      <c r="Q74" s="87">
        <v>486053</v>
      </c>
      <c r="R74" s="87">
        <v>287988</v>
      </c>
      <c r="S74" s="87">
        <v>1083483</v>
      </c>
      <c r="T74" s="87">
        <v>395305</v>
      </c>
      <c r="U74" s="87">
        <v>494472</v>
      </c>
      <c r="V74" s="87">
        <v>502988</v>
      </c>
      <c r="W74" s="87">
        <v>909018</v>
      </c>
      <c r="X74" s="87">
        <v>336895</v>
      </c>
      <c r="Y74" s="87">
        <v>869229</v>
      </c>
      <c r="Z74" s="87">
        <v>5712</v>
      </c>
      <c r="AA74" s="87">
        <v>13550</v>
      </c>
      <c r="AB74" s="87">
        <v>31468</v>
      </c>
      <c r="AC74" s="88">
        <v>0</v>
      </c>
      <c r="AD74" s="87">
        <v>21020</v>
      </c>
      <c r="AE74" s="87">
        <v>0</v>
      </c>
      <c r="AF74" s="87">
        <v>0</v>
      </c>
      <c r="AG74" s="87">
        <v>20141</v>
      </c>
      <c r="AH74" s="87">
        <v>0</v>
      </c>
      <c r="AI74" s="87">
        <v>0</v>
      </c>
      <c r="AJ74" s="87">
        <v>0</v>
      </c>
      <c r="AK74" s="87">
        <v>3899</v>
      </c>
      <c r="AL74" s="87">
        <v>0</v>
      </c>
      <c r="AM74" s="87">
        <v>15660</v>
      </c>
      <c r="AN74" s="87">
        <v>9874</v>
      </c>
      <c r="AO74" s="87">
        <v>9189</v>
      </c>
      <c r="AP74" s="87">
        <v>23979</v>
      </c>
      <c r="AQ74" s="87">
        <v>0</v>
      </c>
      <c r="AR74" s="87">
        <v>0</v>
      </c>
      <c r="AS74" s="87">
        <v>0</v>
      </c>
      <c r="AT74" s="87">
        <v>28687</v>
      </c>
      <c r="AU74" s="87">
        <v>0</v>
      </c>
      <c r="AV74" s="87">
        <v>0</v>
      </c>
      <c r="AW74" s="87">
        <v>0</v>
      </c>
      <c r="AX74" s="87">
        <v>18303</v>
      </c>
      <c r="AY74" s="87">
        <v>55126</v>
      </c>
      <c r="AZ74" s="87">
        <v>53710</v>
      </c>
      <c r="BA74" s="87">
        <v>0</v>
      </c>
      <c r="BB74" s="85">
        <f t="shared" si="1"/>
        <v>8377391</v>
      </c>
      <c r="BC74" s="85"/>
      <c r="BF74" s="103">
        <v>37073</v>
      </c>
      <c r="BG74" s="37">
        <v>8067073</v>
      </c>
      <c r="BH74" s="37">
        <v>159402</v>
      </c>
      <c r="BI74" s="37">
        <v>150916</v>
      </c>
      <c r="BJ74" s="37">
        <f>+SAR_BolxEst2[[#This Row],[Ajuste meses anteriores]]</f>
        <v>0</v>
      </c>
      <c r="BK74" s="37">
        <f>SUM(BG74:BI74)+SAR_BolxEst2[[#This Row],[Ajuste meses anteriores]]</f>
        <v>8377391</v>
      </c>
      <c r="BL74" s="102">
        <f>+SAR_BolxEst2[[#This Row],[TOTAL]]-BK74</f>
        <v>0</v>
      </c>
      <c r="BT74" s="89">
        <f>SUMIFS(SAR_BolxEst2[[#This Row],[Once]:[Ajuste meses anteriores]],SAR_BolxEst2[[#This Row],[Once]:[Ajuste meses anteriores]],"&gt;="&amp;LARGE(SAR_BolxEst2[[#This Row],[Once]:[Ajuste meses anteriores]],8))</f>
        <v>6168064</v>
      </c>
      <c r="BU74" s="90">
        <f>+BT74/SAR_BolxEst2[[#This Row],[TOTAL]]</f>
        <v>0.73627505269838789</v>
      </c>
      <c r="BV74" s="89">
        <f>+SAR_BolxEst2[[#This Row],[TOTAL]]-BT74</f>
        <v>2209327</v>
      </c>
      <c r="BW74" s="90">
        <f>+BV74/SAR_BolxEst2[[#This Row],[TOTAL]]</f>
        <v>0.26372494730161217</v>
      </c>
    </row>
    <row r="75" spans="1:75" x14ac:dyDescent="0.25">
      <c r="A75" s="5">
        <v>2001</v>
      </c>
      <c r="B75" s="5" t="s">
        <v>7</v>
      </c>
      <c r="C75" s="5" t="s">
        <v>67</v>
      </c>
      <c r="D75" s="3">
        <v>1204709</v>
      </c>
      <c r="G75" s="86">
        <v>2001</v>
      </c>
      <c r="H75" s="86" t="s">
        <v>7</v>
      </c>
      <c r="I75" s="87">
        <v>1204709</v>
      </c>
      <c r="J75" s="87">
        <v>93333</v>
      </c>
      <c r="K75" s="87">
        <v>207610</v>
      </c>
      <c r="L75" s="87">
        <v>240062</v>
      </c>
      <c r="M75" s="87">
        <v>141105</v>
      </c>
      <c r="N75" s="87">
        <v>102428</v>
      </c>
      <c r="O75" s="87">
        <v>713791</v>
      </c>
      <c r="P75" s="87">
        <v>161634</v>
      </c>
      <c r="Q75" s="87">
        <v>531709</v>
      </c>
      <c r="R75" s="87">
        <v>310223</v>
      </c>
      <c r="S75" s="87">
        <v>1153630</v>
      </c>
      <c r="T75" s="87">
        <v>430579</v>
      </c>
      <c r="U75" s="87">
        <v>526100</v>
      </c>
      <c r="V75" s="87">
        <v>539389</v>
      </c>
      <c r="W75" s="87">
        <v>943441</v>
      </c>
      <c r="X75" s="87">
        <v>345620</v>
      </c>
      <c r="Y75" s="87">
        <v>903815</v>
      </c>
      <c r="Z75" s="87">
        <v>6004</v>
      </c>
      <c r="AA75" s="87">
        <v>13930</v>
      </c>
      <c r="AB75" s="87">
        <v>33854</v>
      </c>
      <c r="AC75" s="88">
        <v>0</v>
      </c>
      <c r="AD75" s="87">
        <v>22886</v>
      </c>
      <c r="AE75" s="87">
        <v>0</v>
      </c>
      <c r="AF75" s="87">
        <v>0</v>
      </c>
      <c r="AG75" s="87">
        <v>20685</v>
      </c>
      <c r="AH75" s="87">
        <v>0</v>
      </c>
      <c r="AI75" s="87">
        <v>0</v>
      </c>
      <c r="AJ75" s="87">
        <v>0</v>
      </c>
      <c r="AK75" s="87">
        <v>4366</v>
      </c>
      <c r="AL75" s="87">
        <v>0</v>
      </c>
      <c r="AM75" s="87">
        <v>15888</v>
      </c>
      <c r="AN75" s="87">
        <v>10121</v>
      </c>
      <c r="AO75" s="87">
        <v>9308</v>
      </c>
      <c r="AP75" s="87">
        <v>25438</v>
      </c>
      <c r="AQ75" s="87">
        <v>0</v>
      </c>
      <c r="AR75" s="87">
        <v>0</v>
      </c>
      <c r="AS75" s="87">
        <v>0</v>
      </c>
      <c r="AT75" s="87">
        <v>28895</v>
      </c>
      <c r="AU75" s="87">
        <v>0</v>
      </c>
      <c r="AV75" s="87">
        <v>0</v>
      </c>
      <c r="AW75" s="87">
        <v>0</v>
      </c>
      <c r="AX75" s="87">
        <v>20590</v>
      </c>
      <c r="AY75" s="87">
        <v>57097</v>
      </c>
      <c r="AZ75" s="87">
        <v>59069</v>
      </c>
      <c r="BA75" s="87">
        <v>0</v>
      </c>
      <c r="BB75" s="85">
        <f t="shared" si="1"/>
        <v>8877309</v>
      </c>
      <c r="BC75" s="85"/>
      <c r="BF75" s="103">
        <v>37104</v>
      </c>
      <c r="BG75" s="37">
        <v>8549178</v>
      </c>
      <c r="BH75" s="37">
        <v>169309</v>
      </c>
      <c r="BI75" s="37">
        <v>158822</v>
      </c>
      <c r="BJ75" s="37">
        <f>+SAR_BolxEst2[[#This Row],[Ajuste meses anteriores]]</f>
        <v>0</v>
      </c>
      <c r="BK75" s="37">
        <f>SUM(BG75:BI75)+SAR_BolxEst2[[#This Row],[Ajuste meses anteriores]]</f>
        <v>8877309</v>
      </c>
      <c r="BL75" s="102">
        <f>+SAR_BolxEst2[[#This Row],[TOTAL]]-BK75</f>
        <v>0</v>
      </c>
      <c r="BT75" s="89">
        <f>SUMIFS(SAR_BolxEst2[[#This Row],[Once]:[Ajuste meses anteriores]],SAR_BolxEst2[[#This Row],[Once]:[Ajuste meses anteriores]],"&gt;="&amp;LARGE(SAR_BolxEst2[[#This Row],[Once]:[Ajuste meses anteriores]],8))</f>
        <v>6516584</v>
      </c>
      <c r="BU75" s="90">
        <f>+BT75/SAR_BolxEst2[[#This Row],[TOTAL]]</f>
        <v>0.7340720031261726</v>
      </c>
      <c r="BV75" s="89">
        <f>+SAR_BolxEst2[[#This Row],[TOTAL]]-BT75</f>
        <v>2360725</v>
      </c>
      <c r="BW75" s="90">
        <f>+BV75/SAR_BolxEst2[[#This Row],[TOTAL]]</f>
        <v>0.2659279968738274</v>
      </c>
    </row>
    <row r="76" spans="1:75" x14ac:dyDescent="0.25">
      <c r="A76" s="5">
        <v>2001</v>
      </c>
      <c r="B76" s="5" t="s">
        <v>8</v>
      </c>
      <c r="C76" s="5" t="s">
        <v>67</v>
      </c>
      <c r="D76" s="3">
        <v>1139783</v>
      </c>
      <c r="G76" s="86">
        <v>2001</v>
      </c>
      <c r="H76" s="86" t="s">
        <v>8</v>
      </c>
      <c r="I76" s="87">
        <v>1139783</v>
      </c>
      <c r="J76" s="87">
        <v>90896</v>
      </c>
      <c r="K76" s="87">
        <v>197501</v>
      </c>
      <c r="L76" s="87">
        <v>225407</v>
      </c>
      <c r="M76" s="87">
        <v>134100</v>
      </c>
      <c r="N76" s="87">
        <v>98828</v>
      </c>
      <c r="O76" s="87">
        <v>666683</v>
      </c>
      <c r="P76" s="87">
        <v>150537</v>
      </c>
      <c r="Q76" s="87">
        <v>513475</v>
      </c>
      <c r="R76" s="87">
        <v>297932</v>
      </c>
      <c r="S76" s="87">
        <v>1093329</v>
      </c>
      <c r="T76" s="87">
        <v>410865</v>
      </c>
      <c r="U76" s="87">
        <v>506523</v>
      </c>
      <c r="V76" s="87">
        <v>513276</v>
      </c>
      <c r="W76" s="87">
        <v>897211</v>
      </c>
      <c r="X76" s="87">
        <v>324836</v>
      </c>
      <c r="Y76" s="87">
        <v>881786</v>
      </c>
      <c r="Z76" s="87">
        <v>5922</v>
      </c>
      <c r="AA76" s="87">
        <v>12989</v>
      </c>
      <c r="AB76" s="87">
        <v>36260</v>
      </c>
      <c r="AC76" s="88">
        <v>0</v>
      </c>
      <c r="AD76" s="87">
        <v>25327</v>
      </c>
      <c r="AE76" s="87">
        <v>0</v>
      </c>
      <c r="AF76" s="87">
        <v>0</v>
      </c>
      <c r="AG76" s="87">
        <v>28885</v>
      </c>
      <c r="AH76" s="87">
        <v>0</v>
      </c>
      <c r="AI76" s="87">
        <v>0</v>
      </c>
      <c r="AJ76" s="87">
        <v>0</v>
      </c>
      <c r="AK76" s="87">
        <v>4700</v>
      </c>
      <c r="AL76" s="87">
        <v>0</v>
      </c>
      <c r="AM76" s="87">
        <v>15249</v>
      </c>
      <c r="AN76" s="87">
        <v>7614</v>
      </c>
      <c r="AO76" s="87">
        <v>6801</v>
      </c>
      <c r="AP76" s="87">
        <v>25247</v>
      </c>
      <c r="AQ76" s="87">
        <v>0</v>
      </c>
      <c r="AR76" s="87">
        <v>0</v>
      </c>
      <c r="AS76" s="87">
        <v>0</v>
      </c>
      <c r="AT76" s="87">
        <v>33318</v>
      </c>
      <c r="AU76" s="87">
        <v>0</v>
      </c>
      <c r="AV76" s="87">
        <v>0</v>
      </c>
      <c r="AW76" s="87">
        <v>0</v>
      </c>
      <c r="AX76" s="87">
        <v>22000</v>
      </c>
      <c r="AY76" s="87">
        <v>58068</v>
      </c>
      <c r="AZ76" s="87">
        <v>63890</v>
      </c>
      <c r="BA76" s="87">
        <v>0</v>
      </c>
      <c r="BB76" s="85">
        <f t="shared" si="1"/>
        <v>8489238</v>
      </c>
      <c r="BC76" s="85"/>
      <c r="BF76" s="103">
        <v>37135</v>
      </c>
      <c r="BG76" s="37">
        <v>8142968</v>
      </c>
      <c r="BH76" s="37">
        <v>174119</v>
      </c>
      <c r="BI76" s="37">
        <v>172151</v>
      </c>
      <c r="BJ76" s="37">
        <f>+SAR_BolxEst2[[#This Row],[Ajuste meses anteriores]]</f>
        <v>0</v>
      </c>
      <c r="BK76" s="37">
        <f>SUM(BG76:BI76)+SAR_BolxEst2[[#This Row],[Ajuste meses anteriores]]</f>
        <v>8489238</v>
      </c>
      <c r="BL76" s="102">
        <f>+SAR_BolxEst2[[#This Row],[TOTAL]]-BK76</f>
        <v>0</v>
      </c>
      <c r="BT76" s="89">
        <f>SUMIFS(SAR_BolxEst2[[#This Row],[Once]:[Ajuste meses anteriores]],SAR_BolxEst2[[#This Row],[Once]:[Ajuste meses anteriores]],"&gt;="&amp;LARGE(SAR_BolxEst2[[#This Row],[Once]:[Ajuste meses anteriores]],8))</f>
        <v>6212066</v>
      </c>
      <c r="BU76" s="90">
        <f>+BT76/SAR_BolxEst2[[#This Row],[TOTAL]]</f>
        <v>0.73175778556332149</v>
      </c>
      <c r="BV76" s="89">
        <f>+SAR_BolxEst2[[#This Row],[TOTAL]]-BT76</f>
        <v>2277172</v>
      </c>
      <c r="BW76" s="90">
        <f>+BV76/SAR_BolxEst2[[#This Row],[TOTAL]]</f>
        <v>0.26824221443667856</v>
      </c>
    </row>
    <row r="77" spans="1:75" x14ac:dyDescent="0.25">
      <c r="A77" s="5">
        <v>2001</v>
      </c>
      <c r="B77" s="5" t="s">
        <v>9</v>
      </c>
      <c r="C77" s="5" t="s">
        <v>67</v>
      </c>
      <c r="D77" s="3">
        <v>1195320</v>
      </c>
      <c r="G77" s="86">
        <v>2001</v>
      </c>
      <c r="H77" s="86" t="s">
        <v>9</v>
      </c>
      <c r="I77" s="87">
        <v>1195320</v>
      </c>
      <c r="J77" s="87">
        <v>100121</v>
      </c>
      <c r="K77" s="87">
        <v>203536</v>
      </c>
      <c r="L77" s="87">
        <v>232623</v>
      </c>
      <c r="M77" s="87">
        <v>137431</v>
      </c>
      <c r="N77" s="87">
        <v>101926</v>
      </c>
      <c r="O77" s="87">
        <v>687556</v>
      </c>
      <c r="P77" s="87">
        <v>156524</v>
      </c>
      <c r="Q77" s="87">
        <v>535895</v>
      </c>
      <c r="R77" s="87">
        <v>310601</v>
      </c>
      <c r="S77" s="87">
        <v>1133978</v>
      </c>
      <c r="T77" s="87">
        <v>428897</v>
      </c>
      <c r="U77" s="87">
        <v>518170</v>
      </c>
      <c r="V77" s="87">
        <v>521096</v>
      </c>
      <c r="W77" s="87">
        <v>915248</v>
      </c>
      <c r="X77" s="87">
        <v>329227</v>
      </c>
      <c r="Y77" s="87">
        <v>912631</v>
      </c>
      <c r="Z77" s="87">
        <v>6021</v>
      </c>
      <c r="AA77" s="87">
        <v>13776</v>
      </c>
      <c r="AB77" s="87">
        <v>39058</v>
      </c>
      <c r="AC77" s="88">
        <v>0</v>
      </c>
      <c r="AD77" s="87">
        <v>26296</v>
      </c>
      <c r="AE77" s="87">
        <v>0</v>
      </c>
      <c r="AF77" s="87">
        <v>0</v>
      </c>
      <c r="AG77" s="87">
        <v>30632</v>
      </c>
      <c r="AH77" s="87">
        <v>0</v>
      </c>
      <c r="AI77" s="87">
        <v>0</v>
      </c>
      <c r="AJ77" s="87">
        <v>0</v>
      </c>
      <c r="AK77" s="87">
        <v>4992</v>
      </c>
      <c r="AL77" s="87">
        <v>0</v>
      </c>
      <c r="AM77" s="87">
        <v>14612</v>
      </c>
      <c r="AN77" s="87">
        <v>6160</v>
      </c>
      <c r="AO77" s="87">
        <v>7539</v>
      </c>
      <c r="AP77" s="87">
        <v>24088</v>
      </c>
      <c r="AQ77" s="87">
        <v>0</v>
      </c>
      <c r="AR77" s="87">
        <v>0</v>
      </c>
      <c r="AS77" s="87">
        <v>0</v>
      </c>
      <c r="AT77" s="87">
        <v>44661</v>
      </c>
      <c r="AU77" s="87">
        <v>0</v>
      </c>
      <c r="AV77" s="87">
        <v>0</v>
      </c>
      <c r="AW77" s="87">
        <v>0</v>
      </c>
      <c r="AX77" s="87">
        <v>22508</v>
      </c>
      <c r="AY77" s="87">
        <v>61865</v>
      </c>
      <c r="AZ77" s="87">
        <v>55362</v>
      </c>
      <c r="BA77" s="87">
        <v>0</v>
      </c>
      <c r="BB77" s="85">
        <f t="shared" si="1"/>
        <v>8778350</v>
      </c>
      <c r="BC77" s="85"/>
      <c r="BF77" s="103">
        <v>37165</v>
      </c>
      <c r="BG77" s="37">
        <v>8420780</v>
      </c>
      <c r="BH77" s="37">
        <v>174930</v>
      </c>
      <c r="BI77" s="37">
        <v>182640</v>
      </c>
      <c r="BJ77" s="37">
        <f>+SAR_BolxEst2[[#This Row],[Ajuste meses anteriores]]</f>
        <v>0</v>
      </c>
      <c r="BK77" s="37">
        <f>SUM(BG77:BI77)+SAR_BolxEst2[[#This Row],[Ajuste meses anteriores]]</f>
        <v>8778350</v>
      </c>
      <c r="BL77" s="102">
        <f>+SAR_BolxEst2[[#This Row],[TOTAL]]-BK77</f>
        <v>0</v>
      </c>
      <c r="BT77" s="89">
        <f>SUMIFS(SAR_BolxEst2[[#This Row],[Once]:[Ajuste meses anteriores]],SAR_BolxEst2[[#This Row],[Once]:[Ajuste meses anteriores]],"&gt;="&amp;LARGE(SAR_BolxEst2[[#This Row],[Once]:[Ajuste meses anteriores]],8))</f>
        <v>6419894</v>
      </c>
      <c r="BU77" s="90">
        <f>+BT77/SAR_BolxEst2[[#This Row],[TOTAL]]</f>
        <v>0.73133265363080757</v>
      </c>
      <c r="BV77" s="89">
        <f>+SAR_BolxEst2[[#This Row],[TOTAL]]-BT77</f>
        <v>2358456</v>
      </c>
      <c r="BW77" s="90">
        <f>+BV77/SAR_BolxEst2[[#This Row],[TOTAL]]</f>
        <v>0.26866734636919237</v>
      </c>
    </row>
    <row r="78" spans="1:75" x14ac:dyDescent="0.25">
      <c r="A78" s="5">
        <v>2001</v>
      </c>
      <c r="B78" s="5" t="s">
        <v>10</v>
      </c>
      <c r="C78" s="5" t="s">
        <v>67</v>
      </c>
      <c r="D78" s="3">
        <v>1172753</v>
      </c>
      <c r="G78" s="86">
        <v>2001</v>
      </c>
      <c r="H78" s="86" t="s">
        <v>10</v>
      </c>
      <c r="I78" s="87">
        <v>1172753</v>
      </c>
      <c r="J78" s="87">
        <v>94363</v>
      </c>
      <c r="K78" s="87">
        <v>190186</v>
      </c>
      <c r="L78" s="87">
        <v>253208</v>
      </c>
      <c r="M78" s="87">
        <v>132520</v>
      </c>
      <c r="N78" s="87">
        <v>99015</v>
      </c>
      <c r="O78" s="87">
        <v>667614</v>
      </c>
      <c r="P78" s="87">
        <v>150249</v>
      </c>
      <c r="Q78" s="87">
        <v>501273</v>
      </c>
      <c r="R78" s="87">
        <v>296989</v>
      </c>
      <c r="S78" s="87">
        <v>1078846</v>
      </c>
      <c r="T78" s="87">
        <v>410748</v>
      </c>
      <c r="U78" s="87">
        <v>491047</v>
      </c>
      <c r="V78" s="87">
        <v>491850</v>
      </c>
      <c r="W78" s="87">
        <v>871644</v>
      </c>
      <c r="X78" s="87">
        <v>318377</v>
      </c>
      <c r="Y78" s="87">
        <v>869167</v>
      </c>
      <c r="Z78" s="87">
        <v>5974</v>
      </c>
      <c r="AA78" s="87">
        <v>13680</v>
      </c>
      <c r="AB78" s="87">
        <v>38929</v>
      </c>
      <c r="AC78" s="88">
        <v>0</v>
      </c>
      <c r="AD78" s="87">
        <v>25845</v>
      </c>
      <c r="AE78" s="87">
        <v>0</v>
      </c>
      <c r="AF78" s="87">
        <v>0</v>
      </c>
      <c r="AG78" s="87">
        <v>24968</v>
      </c>
      <c r="AH78" s="87">
        <v>0</v>
      </c>
      <c r="AI78" s="87">
        <v>0</v>
      </c>
      <c r="AJ78" s="87">
        <v>0</v>
      </c>
      <c r="AK78" s="87">
        <v>3870</v>
      </c>
      <c r="AL78" s="87">
        <v>0</v>
      </c>
      <c r="AM78" s="87">
        <v>14101</v>
      </c>
      <c r="AN78" s="87">
        <v>0</v>
      </c>
      <c r="AO78" s="87">
        <v>6911</v>
      </c>
      <c r="AP78" s="87">
        <v>21415</v>
      </c>
      <c r="AQ78" s="87">
        <v>0</v>
      </c>
      <c r="AR78" s="87">
        <v>0</v>
      </c>
      <c r="AS78" s="87">
        <v>0</v>
      </c>
      <c r="AT78" s="87">
        <v>30522</v>
      </c>
      <c r="AU78" s="87">
        <v>0</v>
      </c>
      <c r="AV78" s="87">
        <v>0</v>
      </c>
      <c r="AW78" s="87">
        <v>0</v>
      </c>
      <c r="AX78" s="87">
        <v>20844</v>
      </c>
      <c r="AY78" s="87">
        <v>65039</v>
      </c>
      <c r="AZ78" s="87">
        <v>61101</v>
      </c>
      <c r="BA78" s="87">
        <v>0</v>
      </c>
      <c r="BB78" s="85">
        <f t="shared" si="1"/>
        <v>8423048</v>
      </c>
      <c r="BC78" s="85"/>
      <c r="BF78" s="103">
        <v>37196</v>
      </c>
      <c r="BG78" s="37">
        <v>8089849</v>
      </c>
      <c r="BH78" s="37">
        <v>154894</v>
      </c>
      <c r="BI78" s="37">
        <v>178305</v>
      </c>
      <c r="BJ78" s="37">
        <f>+SAR_BolxEst2[[#This Row],[Ajuste meses anteriores]]</f>
        <v>0</v>
      </c>
      <c r="BK78" s="37">
        <f>SUM(BG78:BI78)+SAR_BolxEst2[[#This Row],[Ajuste meses anteriores]]</f>
        <v>8423048</v>
      </c>
      <c r="BL78" s="102">
        <f>+SAR_BolxEst2[[#This Row],[TOTAL]]-BK78</f>
        <v>0</v>
      </c>
      <c r="BT78" s="89">
        <f>SUMIFS(SAR_BolxEst2[[#This Row],[Once]:[Ajuste meses anteriores]],SAR_BolxEst2[[#This Row],[Once]:[Ajuste meses anteriores]],"&gt;="&amp;LARGE(SAR_BolxEst2[[#This Row],[Once]:[Ajuste meses anteriores]],8))</f>
        <v>6144194</v>
      </c>
      <c r="BU78" s="90">
        <f>+BT78/SAR_BolxEst2[[#This Row],[TOTAL]]</f>
        <v>0.72945019427646618</v>
      </c>
      <c r="BV78" s="89">
        <f>+SAR_BolxEst2[[#This Row],[TOTAL]]-BT78</f>
        <v>2278854</v>
      </c>
      <c r="BW78" s="90">
        <f>+BV78/SAR_BolxEst2[[#This Row],[TOTAL]]</f>
        <v>0.27054980572353382</v>
      </c>
    </row>
    <row r="79" spans="1:75" x14ac:dyDescent="0.25">
      <c r="A79" s="5">
        <v>2001</v>
      </c>
      <c r="B79" s="5" t="s">
        <v>11</v>
      </c>
      <c r="C79" s="5" t="s">
        <v>67</v>
      </c>
      <c r="D79" s="3">
        <v>926427</v>
      </c>
      <c r="G79" s="86">
        <v>2001</v>
      </c>
      <c r="H79" s="86" t="s">
        <v>11</v>
      </c>
      <c r="I79" s="87">
        <v>926427</v>
      </c>
      <c r="J79" s="87">
        <v>61898</v>
      </c>
      <c r="K79" s="87">
        <v>149515</v>
      </c>
      <c r="L79" s="87">
        <v>181512</v>
      </c>
      <c r="M79" s="87">
        <v>106664</v>
      </c>
      <c r="N79" s="87">
        <v>75729</v>
      </c>
      <c r="O79" s="87">
        <v>522876</v>
      </c>
      <c r="P79" s="87">
        <v>112816</v>
      </c>
      <c r="Q79" s="87">
        <v>376291</v>
      </c>
      <c r="R79" s="87">
        <v>218255</v>
      </c>
      <c r="S79" s="87">
        <v>813932</v>
      </c>
      <c r="T79" s="87">
        <v>298969</v>
      </c>
      <c r="U79" s="87">
        <v>370383</v>
      </c>
      <c r="V79" s="87">
        <v>372312</v>
      </c>
      <c r="W79" s="87">
        <v>708323</v>
      </c>
      <c r="X79" s="87">
        <v>246511</v>
      </c>
      <c r="Y79" s="87">
        <v>681541</v>
      </c>
      <c r="Z79" s="87">
        <v>4533</v>
      </c>
      <c r="AA79" s="87">
        <v>10643</v>
      </c>
      <c r="AB79" s="87">
        <v>28365</v>
      </c>
      <c r="AC79" s="88">
        <v>0</v>
      </c>
      <c r="AD79" s="87">
        <v>18714</v>
      </c>
      <c r="AE79" s="87">
        <v>0</v>
      </c>
      <c r="AF79" s="87">
        <v>0</v>
      </c>
      <c r="AG79" s="87">
        <v>16954</v>
      </c>
      <c r="AH79" s="87">
        <v>0</v>
      </c>
      <c r="AI79" s="87">
        <v>0</v>
      </c>
      <c r="AJ79" s="87">
        <v>0</v>
      </c>
      <c r="AK79" s="87">
        <v>3041</v>
      </c>
      <c r="AL79" s="87">
        <v>0</v>
      </c>
      <c r="AM79" s="87">
        <v>10364</v>
      </c>
      <c r="AN79" s="87">
        <v>0</v>
      </c>
      <c r="AO79" s="87">
        <v>4608</v>
      </c>
      <c r="AP79" s="87">
        <v>15798</v>
      </c>
      <c r="AQ79" s="87">
        <v>0</v>
      </c>
      <c r="AR79" s="87">
        <v>0</v>
      </c>
      <c r="AS79" s="87">
        <v>0</v>
      </c>
      <c r="AT79" s="87">
        <v>26183</v>
      </c>
      <c r="AU79" s="87">
        <v>0</v>
      </c>
      <c r="AV79" s="87">
        <v>0</v>
      </c>
      <c r="AW79" s="87">
        <v>0</v>
      </c>
      <c r="AX79" s="87">
        <v>15849</v>
      </c>
      <c r="AY79" s="87">
        <v>47123</v>
      </c>
      <c r="AZ79" s="87">
        <v>42187</v>
      </c>
      <c r="BA79" s="87">
        <v>0</v>
      </c>
      <c r="BB79" s="85">
        <f t="shared" si="1"/>
        <v>6468316</v>
      </c>
      <c r="BC79" s="85"/>
      <c r="BF79" s="103">
        <v>37226</v>
      </c>
      <c r="BG79" s="37">
        <v>6223954</v>
      </c>
      <c r="BH79" s="37">
        <v>114989</v>
      </c>
      <c r="BI79" s="37">
        <v>129373</v>
      </c>
      <c r="BJ79" s="37">
        <f>+SAR_BolxEst2[[#This Row],[Ajuste meses anteriores]]</f>
        <v>0</v>
      </c>
      <c r="BK79" s="37">
        <f>SUM(BG79:BI79)+SAR_BolxEst2[[#This Row],[Ajuste meses anteriores]]</f>
        <v>6468316</v>
      </c>
      <c r="BL79" s="102">
        <f>+SAR_BolxEst2[[#This Row],[TOTAL]]-BK79</f>
        <v>0</v>
      </c>
      <c r="BT79" s="89">
        <f>SUMIFS(SAR_BolxEst2[[#This Row],[Once]:[Ajuste meses anteriores]],SAR_BolxEst2[[#This Row],[Once]:[Ajuste meses anteriores]],"&gt;="&amp;LARGE(SAR_BolxEst2[[#This Row],[Once]:[Ajuste meses anteriores]],8))</f>
        <v>4772085</v>
      </c>
      <c r="BU79" s="90">
        <f>+BT79/SAR_BolxEst2[[#This Row],[TOTAL]]</f>
        <v>0.73776312103490305</v>
      </c>
      <c r="BV79" s="89">
        <f>+SAR_BolxEst2[[#This Row],[TOTAL]]-BT79</f>
        <v>1696231</v>
      </c>
      <c r="BW79" s="90">
        <f>+BV79/SAR_BolxEst2[[#This Row],[TOTAL]]</f>
        <v>0.26223687896509695</v>
      </c>
    </row>
    <row r="80" spans="1:75" x14ac:dyDescent="0.25">
      <c r="A80" s="5">
        <v>2002</v>
      </c>
      <c r="B80" s="5" t="s">
        <v>12</v>
      </c>
      <c r="C80" s="5" t="s">
        <v>67</v>
      </c>
      <c r="D80" s="3">
        <v>895420</v>
      </c>
      <c r="G80" s="86">
        <v>2002</v>
      </c>
      <c r="H80" s="86" t="s">
        <v>12</v>
      </c>
      <c r="I80" s="87">
        <v>895420</v>
      </c>
      <c r="J80" s="87">
        <v>72405</v>
      </c>
      <c r="K80" s="87">
        <v>144323</v>
      </c>
      <c r="L80" s="87">
        <v>178657</v>
      </c>
      <c r="M80" s="87">
        <v>100352</v>
      </c>
      <c r="N80" s="87">
        <v>73056</v>
      </c>
      <c r="O80" s="87">
        <v>515266</v>
      </c>
      <c r="P80" s="87">
        <v>109407</v>
      </c>
      <c r="Q80" s="87">
        <v>366497</v>
      </c>
      <c r="R80" s="87">
        <v>210591</v>
      </c>
      <c r="S80" s="87">
        <v>789577</v>
      </c>
      <c r="T80" s="87">
        <v>288129</v>
      </c>
      <c r="U80" s="87">
        <v>359100</v>
      </c>
      <c r="V80" s="87">
        <v>362598</v>
      </c>
      <c r="W80" s="87">
        <v>663717</v>
      </c>
      <c r="X80" s="87">
        <v>246162</v>
      </c>
      <c r="Y80" s="87">
        <v>676325</v>
      </c>
      <c r="Z80" s="87">
        <v>3422</v>
      </c>
      <c r="AA80" s="87">
        <v>9880</v>
      </c>
      <c r="AB80" s="87">
        <v>26984</v>
      </c>
      <c r="AC80" s="88">
        <v>0</v>
      </c>
      <c r="AD80" s="87">
        <v>18771</v>
      </c>
      <c r="AE80" s="87">
        <v>0</v>
      </c>
      <c r="AF80" s="87">
        <v>0</v>
      </c>
      <c r="AG80" s="87">
        <v>14909</v>
      </c>
      <c r="AH80" s="87">
        <v>0</v>
      </c>
      <c r="AI80" s="87">
        <v>0</v>
      </c>
      <c r="AJ80" s="87">
        <v>0</v>
      </c>
      <c r="AK80" s="87">
        <v>3943</v>
      </c>
      <c r="AL80" s="87">
        <v>0</v>
      </c>
      <c r="AM80" s="87">
        <v>11312</v>
      </c>
      <c r="AN80" s="87">
        <v>0</v>
      </c>
      <c r="AO80" s="87">
        <v>0</v>
      </c>
      <c r="AP80" s="87">
        <v>14179</v>
      </c>
      <c r="AQ80" s="87">
        <v>0</v>
      </c>
      <c r="AR80" s="87">
        <v>0</v>
      </c>
      <c r="AS80" s="87">
        <v>0</v>
      </c>
      <c r="AT80" s="87">
        <v>16502</v>
      </c>
      <c r="AU80" s="87">
        <v>0</v>
      </c>
      <c r="AV80" s="87">
        <v>0</v>
      </c>
      <c r="AW80" s="87">
        <v>0</v>
      </c>
      <c r="AX80" s="87">
        <v>12984</v>
      </c>
      <c r="AY80" s="87">
        <v>51138</v>
      </c>
      <c r="AZ80" s="87">
        <v>53371</v>
      </c>
      <c r="BA80" s="87">
        <v>0</v>
      </c>
      <c r="BB80" s="85">
        <f t="shared" si="1"/>
        <v>6288977</v>
      </c>
      <c r="BC80" s="85"/>
      <c r="BF80" s="103">
        <v>37257</v>
      </c>
      <c r="BG80" s="37">
        <v>6051582</v>
      </c>
      <c r="BH80" s="37">
        <v>108348</v>
      </c>
      <c r="BI80" s="37">
        <v>129047</v>
      </c>
      <c r="BJ80" s="37">
        <f>+SAR_BolxEst2[[#This Row],[Ajuste meses anteriores]]</f>
        <v>0</v>
      </c>
      <c r="BK80" s="37">
        <f>SUM(BG80:BI80)+SAR_BolxEst2[[#This Row],[Ajuste meses anteriores]]</f>
        <v>6288977</v>
      </c>
      <c r="BL80" s="102">
        <f>+SAR_BolxEst2[[#This Row],[TOTAL]]-BK80</f>
        <v>0</v>
      </c>
      <c r="BT80" s="89">
        <f>SUMIFS(SAR_BolxEst2[[#This Row],[Once]:[Ajuste meses anteriores]],SAR_BolxEst2[[#This Row],[Once]:[Ajuste meses anteriores]],"&gt;="&amp;LARGE(SAR_BolxEst2[[#This Row],[Once]:[Ajuste meses anteriores]],8))</f>
        <v>4628500</v>
      </c>
      <c r="BU80" s="90">
        <f>+BT80/SAR_BolxEst2[[#This Row],[TOTAL]]</f>
        <v>0.73597025398566407</v>
      </c>
      <c r="BV80" s="89">
        <f>+SAR_BolxEst2[[#This Row],[TOTAL]]-BT80</f>
        <v>1660477</v>
      </c>
      <c r="BW80" s="90">
        <f>+BV80/SAR_BolxEst2[[#This Row],[TOTAL]]</f>
        <v>0.26402974601433588</v>
      </c>
    </row>
    <row r="81" spans="1:75" x14ac:dyDescent="0.25">
      <c r="A81" s="5">
        <v>2002</v>
      </c>
      <c r="B81" s="5" t="s">
        <v>13</v>
      </c>
      <c r="C81" s="5" t="s">
        <v>67</v>
      </c>
      <c r="D81" s="3">
        <v>874976</v>
      </c>
      <c r="G81" s="86">
        <v>2002</v>
      </c>
      <c r="H81" s="86" t="s">
        <v>13</v>
      </c>
      <c r="I81" s="87">
        <v>874976</v>
      </c>
      <c r="J81" s="87">
        <v>69363</v>
      </c>
      <c r="K81" s="87">
        <v>138179</v>
      </c>
      <c r="L81" s="87">
        <v>159863</v>
      </c>
      <c r="M81" s="87">
        <v>93671</v>
      </c>
      <c r="N81" s="87">
        <v>66894</v>
      </c>
      <c r="O81" s="87">
        <v>476216</v>
      </c>
      <c r="P81" s="87">
        <v>103986</v>
      </c>
      <c r="Q81" s="87">
        <v>353768</v>
      </c>
      <c r="R81" s="87">
        <v>205475</v>
      </c>
      <c r="S81" s="87">
        <v>743179</v>
      </c>
      <c r="T81" s="87">
        <v>282876</v>
      </c>
      <c r="U81" s="87">
        <v>350853</v>
      </c>
      <c r="V81" s="87">
        <v>344854</v>
      </c>
      <c r="W81" s="87">
        <v>614454</v>
      </c>
      <c r="X81" s="87">
        <v>219577</v>
      </c>
      <c r="Y81" s="87">
        <v>638355</v>
      </c>
      <c r="Z81" s="87">
        <v>3140</v>
      </c>
      <c r="AA81" s="87">
        <v>8837</v>
      </c>
      <c r="AB81" s="87">
        <v>23157</v>
      </c>
      <c r="AC81" s="88">
        <v>0</v>
      </c>
      <c r="AD81" s="87">
        <v>18015</v>
      </c>
      <c r="AE81" s="87">
        <v>0</v>
      </c>
      <c r="AF81" s="87">
        <v>0</v>
      </c>
      <c r="AG81" s="87">
        <v>14533</v>
      </c>
      <c r="AH81" s="87">
        <v>0</v>
      </c>
      <c r="AI81" s="87">
        <v>0</v>
      </c>
      <c r="AJ81" s="87">
        <v>0</v>
      </c>
      <c r="AK81" s="87">
        <v>3750</v>
      </c>
      <c r="AL81" s="87">
        <v>0</v>
      </c>
      <c r="AM81" s="87">
        <v>11222</v>
      </c>
      <c r="AN81" s="87">
        <v>0</v>
      </c>
      <c r="AO81" s="87">
        <v>0</v>
      </c>
      <c r="AP81" s="87">
        <v>12283</v>
      </c>
      <c r="AQ81" s="87">
        <v>0</v>
      </c>
      <c r="AR81" s="87">
        <v>0</v>
      </c>
      <c r="AS81" s="87">
        <v>0</v>
      </c>
      <c r="AT81" s="87">
        <v>16718</v>
      </c>
      <c r="AU81" s="87">
        <v>0</v>
      </c>
      <c r="AV81" s="87">
        <v>0</v>
      </c>
      <c r="AW81" s="87">
        <v>0</v>
      </c>
      <c r="AX81" s="87">
        <v>13954</v>
      </c>
      <c r="AY81" s="87">
        <v>44511</v>
      </c>
      <c r="AZ81" s="87">
        <v>52893</v>
      </c>
      <c r="BA81" s="87">
        <v>0</v>
      </c>
      <c r="BB81" s="85">
        <f t="shared" si="1"/>
        <v>5959552</v>
      </c>
      <c r="BC81" s="85"/>
      <c r="BF81" s="103">
        <v>37288</v>
      </c>
      <c r="BG81" s="37">
        <v>5736539</v>
      </c>
      <c r="BH81" s="37">
        <v>107070</v>
      </c>
      <c r="BI81" s="37">
        <v>115943</v>
      </c>
      <c r="BJ81" s="37">
        <f>+SAR_BolxEst2[[#This Row],[Ajuste meses anteriores]]</f>
        <v>0</v>
      </c>
      <c r="BK81" s="37">
        <f>SUM(BG81:BI81)+SAR_BolxEst2[[#This Row],[Ajuste meses anteriores]]</f>
        <v>5959552</v>
      </c>
      <c r="BL81" s="102">
        <f>+SAR_BolxEst2[[#This Row],[TOTAL]]-BK81</f>
        <v>0</v>
      </c>
      <c r="BT81" s="89">
        <f>SUMIFS(SAR_BolxEst2[[#This Row],[Once]:[Ajuste meses anteriores]],SAR_BolxEst2[[#This Row],[Once]:[Ajuste meses anteriores]],"&gt;="&amp;LARGE(SAR_BolxEst2[[#This Row],[Once]:[Ajuste meses anteriores]],8))</f>
        <v>4396655</v>
      </c>
      <c r="BU81" s="90">
        <f>+BT81/SAR_BolxEst2[[#This Row],[TOTAL]]</f>
        <v>0.73774924692325861</v>
      </c>
      <c r="BV81" s="89">
        <f>+SAR_BolxEst2[[#This Row],[TOTAL]]-BT81</f>
        <v>1562897</v>
      </c>
      <c r="BW81" s="90">
        <f>+BV81/SAR_BolxEst2[[#This Row],[TOTAL]]</f>
        <v>0.26225075307674134</v>
      </c>
    </row>
    <row r="82" spans="1:75" x14ac:dyDescent="0.25">
      <c r="A82" s="5">
        <v>2002</v>
      </c>
      <c r="B82" s="5" t="s">
        <v>14</v>
      </c>
      <c r="C82" s="5" t="s">
        <v>67</v>
      </c>
      <c r="D82" s="3">
        <v>970829</v>
      </c>
      <c r="G82" s="86">
        <v>2002</v>
      </c>
      <c r="H82" s="86" t="s">
        <v>14</v>
      </c>
      <c r="I82" s="87">
        <v>970829</v>
      </c>
      <c r="J82" s="87">
        <v>72747</v>
      </c>
      <c r="K82" s="87">
        <v>153162</v>
      </c>
      <c r="L82" s="87">
        <v>182564</v>
      </c>
      <c r="M82" s="87">
        <v>105030</v>
      </c>
      <c r="N82" s="87">
        <v>76838</v>
      </c>
      <c r="O82" s="87">
        <v>528308</v>
      </c>
      <c r="P82" s="87">
        <v>118437</v>
      </c>
      <c r="Q82" s="87">
        <v>403192</v>
      </c>
      <c r="R82" s="87">
        <v>227076</v>
      </c>
      <c r="S82" s="87">
        <v>845897</v>
      </c>
      <c r="T82" s="87">
        <v>325526</v>
      </c>
      <c r="U82" s="87">
        <v>405402</v>
      </c>
      <c r="V82" s="87">
        <v>402217</v>
      </c>
      <c r="W82" s="87">
        <v>698694</v>
      </c>
      <c r="X82" s="87">
        <v>249913</v>
      </c>
      <c r="Y82" s="87">
        <v>704333</v>
      </c>
      <c r="Z82" s="87">
        <v>3826</v>
      </c>
      <c r="AA82" s="87">
        <v>9320</v>
      </c>
      <c r="AB82" s="87">
        <v>23138</v>
      </c>
      <c r="AC82" s="88">
        <v>0</v>
      </c>
      <c r="AD82" s="87">
        <v>18498</v>
      </c>
      <c r="AE82" s="87">
        <v>0</v>
      </c>
      <c r="AF82" s="87">
        <v>0</v>
      </c>
      <c r="AG82" s="87">
        <v>17240</v>
      </c>
      <c r="AH82" s="87">
        <v>0</v>
      </c>
      <c r="AI82" s="87">
        <v>0</v>
      </c>
      <c r="AJ82" s="87">
        <v>0</v>
      </c>
      <c r="AK82" s="87">
        <v>3664</v>
      </c>
      <c r="AL82" s="87">
        <v>0</v>
      </c>
      <c r="AM82" s="87">
        <v>13431</v>
      </c>
      <c r="AN82" s="87">
        <v>5011</v>
      </c>
      <c r="AO82" s="87">
        <v>5008</v>
      </c>
      <c r="AP82" s="87">
        <v>19675</v>
      </c>
      <c r="AQ82" s="87">
        <v>0</v>
      </c>
      <c r="AR82" s="87">
        <v>0</v>
      </c>
      <c r="AS82" s="87">
        <v>0</v>
      </c>
      <c r="AT82" s="87">
        <v>26148</v>
      </c>
      <c r="AU82" s="87">
        <v>0</v>
      </c>
      <c r="AV82" s="87">
        <v>0</v>
      </c>
      <c r="AW82" s="87">
        <v>0</v>
      </c>
      <c r="AX82" s="87">
        <v>17789</v>
      </c>
      <c r="AY82" s="87">
        <v>52740</v>
      </c>
      <c r="AZ82" s="87">
        <v>64449</v>
      </c>
      <c r="BA82" s="87">
        <v>0</v>
      </c>
      <c r="BB82" s="85">
        <f t="shared" si="1"/>
        <v>6750102</v>
      </c>
      <c r="BC82" s="85"/>
      <c r="BF82" s="103">
        <v>37316</v>
      </c>
      <c r="BG82" s="37">
        <v>6470165</v>
      </c>
      <c r="BH82" s="37">
        <v>151511</v>
      </c>
      <c r="BI82" s="37">
        <v>128426</v>
      </c>
      <c r="BJ82" s="37">
        <f>+SAR_BolxEst2[[#This Row],[Ajuste meses anteriores]]</f>
        <v>0</v>
      </c>
      <c r="BK82" s="37">
        <f>SUM(BG82:BI82)+SAR_BolxEst2[[#This Row],[Ajuste meses anteriores]]</f>
        <v>6750102</v>
      </c>
      <c r="BL82" s="102">
        <f>+SAR_BolxEst2[[#This Row],[TOTAL]]-BK82</f>
        <v>0</v>
      </c>
      <c r="BT82" s="89">
        <f>SUMIFS(SAR_BolxEst2[[#This Row],[Once]:[Ajuste meses anteriores]],SAR_BolxEst2[[#This Row],[Once]:[Ajuste meses anteriores]],"&gt;="&amp;LARGE(SAR_BolxEst2[[#This Row],[Once]:[Ajuste meses anteriores]],8))</f>
        <v>4958872</v>
      </c>
      <c r="BU82" s="90">
        <f>+BT82/SAR_BolxEst2[[#This Row],[TOTAL]]</f>
        <v>0.73463660252837659</v>
      </c>
      <c r="BV82" s="89">
        <f>+SAR_BolxEst2[[#This Row],[TOTAL]]-BT82</f>
        <v>1791230</v>
      </c>
      <c r="BW82" s="90">
        <f>+BV82/SAR_BolxEst2[[#This Row],[TOTAL]]</f>
        <v>0.26536339747162341</v>
      </c>
    </row>
    <row r="83" spans="1:75" x14ac:dyDescent="0.25">
      <c r="A83" s="5">
        <v>2002</v>
      </c>
      <c r="B83" s="5" t="s">
        <v>15</v>
      </c>
      <c r="C83" s="5" t="s">
        <v>67</v>
      </c>
      <c r="D83" s="3">
        <v>998054</v>
      </c>
      <c r="G83" s="86">
        <v>2002</v>
      </c>
      <c r="H83" s="86" t="s">
        <v>15</v>
      </c>
      <c r="I83" s="87">
        <v>998054</v>
      </c>
      <c r="J83" s="87">
        <v>72129</v>
      </c>
      <c r="K83" s="87">
        <v>157732</v>
      </c>
      <c r="L83" s="87">
        <v>177319</v>
      </c>
      <c r="M83" s="87">
        <v>101924</v>
      </c>
      <c r="N83" s="87">
        <v>76286</v>
      </c>
      <c r="O83" s="87">
        <v>512853</v>
      </c>
      <c r="P83" s="87">
        <v>118096</v>
      </c>
      <c r="Q83" s="87">
        <v>408846</v>
      </c>
      <c r="R83" s="87">
        <v>239776</v>
      </c>
      <c r="S83" s="87">
        <v>865877</v>
      </c>
      <c r="T83" s="87">
        <v>344330</v>
      </c>
      <c r="U83" s="87">
        <v>428043</v>
      </c>
      <c r="V83" s="87">
        <v>413681</v>
      </c>
      <c r="W83" s="87">
        <v>733689</v>
      </c>
      <c r="X83" s="87">
        <v>251505</v>
      </c>
      <c r="Y83" s="87">
        <v>712096</v>
      </c>
      <c r="Z83" s="87">
        <v>4918</v>
      </c>
      <c r="AA83" s="87">
        <v>9004</v>
      </c>
      <c r="AB83" s="87">
        <v>23911</v>
      </c>
      <c r="AC83" s="88">
        <v>0</v>
      </c>
      <c r="AD83" s="87">
        <v>21118</v>
      </c>
      <c r="AE83" s="87">
        <v>0</v>
      </c>
      <c r="AF83" s="87">
        <v>0</v>
      </c>
      <c r="AG83" s="87">
        <v>23112</v>
      </c>
      <c r="AH83" s="87">
        <v>0</v>
      </c>
      <c r="AI83" s="87">
        <v>0</v>
      </c>
      <c r="AJ83" s="87">
        <v>0</v>
      </c>
      <c r="AK83" s="87">
        <v>3528</v>
      </c>
      <c r="AL83" s="87">
        <v>0</v>
      </c>
      <c r="AM83" s="87">
        <v>14021</v>
      </c>
      <c r="AN83" s="87">
        <v>5684</v>
      </c>
      <c r="AO83" s="87">
        <v>5370</v>
      </c>
      <c r="AP83" s="87">
        <v>19612</v>
      </c>
      <c r="AQ83" s="87">
        <v>0</v>
      </c>
      <c r="AR83" s="87">
        <v>0</v>
      </c>
      <c r="AS83" s="87">
        <v>0</v>
      </c>
      <c r="AT83" s="87">
        <v>27437</v>
      </c>
      <c r="AU83" s="87">
        <v>0</v>
      </c>
      <c r="AV83" s="87">
        <v>0</v>
      </c>
      <c r="AW83" s="87">
        <v>0</v>
      </c>
      <c r="AX83" s="87">
        <v>28943</v>
      </c>
      <c r="AY83" s="87">
        <v>32912</v>
      </c>
      <c r="AZ83" s="87">
        <v>62205</v>
      </c>
      <c r="BA83" s="87">
        <v>0</v>
      </c>
      <c r="BB83" s="85">
        <f t="shared" si="1"/>
        <v>6894011</v>
      </c>
      <c r="BC83" s="85"/>
      <c r="BF83" s="103">
        <v>37347</v>
      </c>
      <c r="BG83" s="37">
        <v>6612236</v>
      </c>
      <c r="BH83" s="37">
        <v>163272</v>
      </c>
      <c r="BI83" s="37">
        <v>118503</v>
      </c>
      <c r="BJ83" s="37">
        <f>+SAR_BolxEst2[[#This Row],[Ajuste meses anteriores]]</f>
        <v>0</v>
      </c>
      <c r="BK83" s="37">
        <f>SUM(BG83:BI83)+SAR_BolxEst2[[#This Row],[Ajuste meses anteriores]]</f>
        <v>6894011</v>
      </c>
      <c r="BL83" s="102">
        <f>+SAR_BolxEst2[[#This Row],[TOTAL]]-BK83</f>
        <v>0</v>
      </c>
      <c r="BT83" s="89">
        <f>SUMIFS(SAR_BolxEst2[[#This Row],[Once]:[Ajuste meses anteriores]],SAR_BolxEst2[[#This Row],[Once]:[Ajuste meses anteriores]],"&gt;="&amp;LARGE(SAR_BolxEst2[[#This Row],[Once]:[Ajuste meses anteriores]],8))</f>
        <v>5073139</v>
      </c>
      <c r="BU83" s="90">
        <f>+BT83/SAR_BolxEst2[[#This Row],[TOTAL]]</f>
        <v>0.7358762554919045</v>
      </c>
      <c r="BV83" s="89">
        <f>+SAR_BolxEst2[[#This Row],[TOTAL]]-BT83</f>
        <v>1820872</v>
      </c>
      <c r="BW83" s="90">
        <f>+BV83/SAR_BolxEst2[[#This Row],[TOTAL]]</f>
        <v>0.2641237445080955</v>
      </c>
    </row>
    <row r="84" spans="1:75" x14ac:dyDescent="0.25">
      <c r="A84" s="5">
        <v>2002</v>
      </c>
      <c r="B84" s="5" t="s">
        <v>4</v>
      </c>
      <c r="C84" s="5" t="s">
        <v>67</v>
      </c>
      <c r="D84" s="3">
        <v>1074127.3736368387</v>
      </c>
      <c r="G84" s="86">
        <v>2002</v>
      </c>
      <c r="H84" s="86" t="s">
        <v>4</v>
      </c>
      <c r="I84" s="87">
        <v>1074127.3736368387</v>
      </c>
      <c r="J84" s="87">
        <v>80270.991903814036</v>
      </c>
      <c r="K84" s="87">
        <v>164851.30459796693</v>
      </c>
      <c r="L84" s="87">
        <v>189648.66369716311</v>
      </c>
      <c r="M84" s="87">
        <v>109063.97738897851</v>
      </c>
      <c r="N84" s="87">
        <v>79237.105729721472</v>
      </c>
      <c r="O84" s="87">
        <v>586403.55380857957</v>
      </c>
      <c r="P84" s="87">
        <v>125594.53030901795</v>
      </c>
      <c r="Q84" s="87">
        <v>432785.18079650472</v>
      </c>
      <c r="R84" s="87">
        <v>246050.02016776244</v>
      </c>
      <c r="S84" s="87">
        <v>940379.3383460812</v>
      </c>
      <c r="T84" s="87">
        <v>355139.28891314013</v>
      </c>
      <c r="U84" s="87">
        <v>454775.40329794277</v>
      </c>
      <c r="V84" s="87">
        <v>442684.19729489123</v>
      </c>
      <c r="W84" s="87">
        <v>798758.55252587062</v>
      </c>
      <c r="X84" s="87">
        <v>278256.31895405904</v>
      </c>
      <c r="Y84" s="87">
        <v>789399.52688286186</v>
      </c>
      <c r="Z84" s="87">
        <v>5036.1413429880622</v>
      </c>
      <c r="AA84" s="87">
        <v>10717.416236706993</v>
      </c>
      <c r="AB84" s="87">
        <v>26068.453720806927</v>
      </c>
      <c r="AC84" s="88">
        <v>0</v>
      </c>
      <c r="AD84" s="87">
        <v>19850.043447432687</v>
      </c>
      <c r="AE84" s="87">
        <v>0</v>
      </c>
      <c r="AF84" s="87">
        <v>0</v>
      </c>
      <c r="AG84" s="87">
        <v>21208.739984958353</v>
      </c>
      <c r="AH84" s="87">
        <v>0</v>
      </c>
      <c r="AI84" s="87">
        <v>0</v>
      </c>
      <c r="AJ84" s="87">
        <v>0</v>
      </c>
      <c r="AK84" s="87">
        <v>3974.3122993254315</v>
      </c>
      <c r="AL84" s="87">
        <v>0</v>
      </c>
      <c r="AM84" s="87">
        <v>12753.370426841526</v>
      </c>
      <c r="AN84" s="87">
        <v>1346.5607657050882</v>
      </c>
      <c r="AO84" s="87">
        <v>3852.9545811196563</v>
      </c>
      <c r="AP84" s="87">
        <v>16680.771339297498</v>
      </c>
      <c r="AQ84" s="87">
        <v>0</v>
      </c>
      <c r="AR84" s="87">
        <v>0</v>
      </c>
      <c r="AS84" s="87">
        <v>0</v>
      </c>
      <c r="AT84" s="87">
        <v>24948.393368660683</v>
      </c>
      <c r="AU84" s="87">
        <v>0</v>
      </c>
      <c r="AV84" s="87">
        <v>0</v>
      </c>
      <c r="AW84" s="87">
        <v>0</v>
      </c>
      <c r="AX84" s="87">
        <v>23467.31930017121</v>
      </c>
      <c r="AY84" s="87">
        <v>41821.603375398772</v>
      </c>
      <c r="AZ84" s="87">
        <v>72462.591559392531</v>
      </c>
      <c r="BA84" s="87">
        <v>0</v>
      </c>
      <c r="BB84" s="85">
        <f t="shared" si="1"/>
        <v>7431613.9999999991</v>
      </c>
      <c r="BC84" s="85"/>
      <c r="BF84" s="103">
        <v>37377</v>
      </c>
      <c r="BG84" s="37">
        <v>7147425.3282511942</v>
      </c>
      <c r="BH84" s="37">
        <v>155511.96134118817</v>
      </c>
      <c r="BI84" s="37">
        <v>128676.71040761724</v>
      </c>
      <c r="BJ84" s="37">
        <f>+SAR_BolxEst2[[#This Row],[Ajuste meses anteriores]]</f>
        <v>0</v>
      </c>
      <c r="BK84" s="37">
        <f>SUM(BG84:BI84)+SAR_BolxEst2[[#This Row],[Ajuste meses anteriores]]</f>
        <v>7431614</v>
      </c>
      <c r="BL84" s="102">
        <f>+SAR_BolxEst2[[#This Row],[TOTAL]]-BK84</f>
        <v>0</v>
      </c>
      <c r="BT84" s="89">
        <f>SUMIFS(SAR_BolxEst2[[#This Row],[Once]:[Ajuste meses anteriores]],SAR_BolxEst2[[#This Row],[Once]:[Ajuste meses anteriores]],"&gt;="&amp;LARGE(SAR_BolxEst2[[#This Row],[Once]:[Ajuste meses anteriores]],8))</f>
        <v>5519313.1265895702</v>
      </c>
      <c r="BU84" s="90">
        <f>+BT84/SAR_BolxEst2[[#This Row],[TOTAL]]</f>
        <v>0.74268027464687625</v>
      </c>
      <c r="BV84" s="89">
        <f>+SAR_BolxEst2[[#This Row],[TOTAL]]-BT84</f>
        <v>1912300.8734104289</v>
      </c>
      <c r="BW84" s="90">
        <f>+BV84/SAR_BolxEst2[[#This Row],[TOTAL]]</f>
        <v>0.2573197253531237</v>
      </c>
    </row>
    <row r="85" spans="1:75" x14ac:dyDescent="0.25">
      <c r="A85" s="5">
        <v>2002</v>
      </c>
      <c r="B85" s="5" t="s">
        <v>5</v>
      </c>
      <c r="C85" s="5" t="s">
        <v>67</v>
      </c>
      <c r="D85" s="3">
        <v>1032831</v>
      </c>
      <c r="G85" s="86">
        <v>2002</v>
      </c>
      <c r="H85" s="86" t="s">
        <v>5</v>
      </c>
      <c r="I85" s="87">
        <v>1032831</v>
      </c>
      <c r="J85" s="87">
        <v>75435</v>
      </c>
      <c r="K85" s="87">
        <v>156657</v>
      </c>
      <c r="L85" s="87">
        <v>175409</v>
      </c>
      <c r="M85" s="87">
        <v>101770</v>
      </c>
      <c r="N85" s="87">
        <v>74977</v>
      </c>
      <c r="O85" s="87">
        <v>557121</v>
      </c>
      <c r="P85" s="87">
        <v>118600</v>
      </c>
      <c r="Q85" s="87">
        <v>411954</v>
      </c>
      <c r="R85" s="87">
        <v>235050</v>
      </c>
      <c r="S85" s="87">
        <v>904848</v>
      </c>
      <c r="T85" s="87">
        <v>343742</v>
      </c>
      <c r="U85" s="87">
        <v>442198</v>
      </c>
      <c r="V85" s="87">
        <v>427457</v>
      </c>
      <c r="W85" s="87">
        <v>776703</v>
      </c>
      <c r="X85" s="87">
        <v>261627</v>
      </c>
      <c r="Y85" s="87">
        <v>753515</v>
      </c>
      <c r="Z85" s="87">
        <v>4795</v>
      </c>
      <c r="AA85" s="87">
        <v>9590</v>
      </c>
      <c r="AB85" s="87">
        <v>24842</v>
      </c>
      <c r="AC85" s="88">
        <v>0</v>
      </c>
      <c r="AD85" s="87">
        <v>22864</v>
      </c>
      <c r="AE85" s="87">
        <v>0</v>
      </c>
      <c r="AF85" s="87">
        <v>0</v>
      </c>
      <c r="AG85" s="87">
        <v>16005</v>
      </c>
      <c r="AH85" s="87">
        <v>0</v>
      </c>
      <c r="AI85" s="87">
        <v>0</v>
      </c>
      <c r="AJ85" s="87">
        <v>0</v>
      </c>
      <c r="AK85" s="87">
        <v>3936</v>
      </c>
      <c r="AL85" s="87">
        <v>0</v>
      </c>
      <c r="AM85" s="87">
        <v>12612</v>
      </c>
      <c r="AN85" s="87">
        <v>2509</v>
      </c>
      <c r="AO85" s="87">
        <v>4479</v>
      </c>
      <c r="AP85" s="87">
        <v>16222</v>
      </c>
      <c r="AQ85" s="87">
        <v>0</v>
      </c>
      <c r="AR85" s="87">
        <v>0</v>
      </c>
      <c r="AS85" s="87">
        <v>0</v>
      </c>
      <c r="AT85" s="87">
        <v>24090</v>
      </c>
      <c r="AU85" s="87">
        <v>0</v>
      </c>
      <c r="AV85" s="87">
        <v>0</v>
      </c>
      <c r="AW85" s="87">
        <v>0</v>
      </c>
      <c r="AX85" s="87">
        <v>29145</v>
      </c>
      <c r="AY85" s="87">
        <v>32857</v>
      </c>
      <c r="AZ85" s="87">
        <v>65198</v>
      </c>
      <c r="BA85" s="87">
        <v>0</v>
      </c>
      <c r="BB85" s="85">
        <f t="shared" si="1"/>
        <v>7119038</v>
      </c>
      <c r="BC85" s="85"/>
      <c r="BF85" s="103">
        <v>37408</v>
      </c>
      <c r="BG85" s="37">
        <v>6849894</v>
      </c>
      <c r="BH85" s="37">
        <v>154255</v>
      </c>
      <c r="BI85" s="37">
        <v>114889</v>
      </c>
      <c r="BJ85" s="37">
        <f>+SAR_BolxEst2[[#This Row],[Ajuste meses anteriores]]</f>
        <v>0</v>
      </c>
      <c r="BK85" s="37">
        <f>SUM(BG85:BI85)+SAR_BolxEst2[[#This Row],[Ajuste meses anteriores]]</f>
        <v>7119038</v>
      </c>
      <c r="BL85" s="102">
        <f>+SAR_BolxEst2[[#This Row],[TOTAL]]-BK85</f>
        <v>0</v>
      </c>
      <c r="BT85" s="89">
        <f>SUMIFS(SAR_BolxEst2[[#This Row],[Once]:[Ajuste meses anteriores]],SAR_BolxEst2[[#This Row],[Once]:[Ajuste meses anteriores]],"&gt;="&amp;LARGE(SAR_BolxEst2[[#This Row],[Once]:[Ajuste meses anteriores]],8))</f>
        <v>5306627</v>
      </c>
      <c r="BU85" s="90">
        <f>+BT85/SAR_BolxEst2[[#This Row],[TOTAL]]</f>
        <v>0.74541349547509084</v>
      </c>
      <c r="BV85" s="89">
        <f>+SAR_BolxEst2[[#This Row],[TOTAL]]-BT85</f>
        <v>1812411</v>
      </c>
      <c r="BW85" s="90">
        <f>+BV85/SAR_BolxEst2[[#This Row],[TOTAL]]</f>
        <v>0.25458650452490911</v>
      </c>
    </row>
    <row r="86" spans="1:75" x14ac:dyDescent="0.25">
      <c r="A86" s="5">
        <v>2002</v>
      </c>
      <c r="B86" s="5" t="s">
        <v>6</v>
      </c>
      <c r="C86" s="5" t="s">
        <v>67</v>
      </c>
      <c r="D86" s="3">
        <v>1125235</v>
      </c>
      <c r="G86" s="86">
        <v>2002</v>
      </c>
      <c r="H86" s="86" t="s">
        <v>6</v>
      </c>
      <c r="I86" s="87">
        <v>1125235</v>
      </c>
      <c r="J86" s="87">
        <v>83631</v>
      </c>
      <c r="K86" s="87">
        <v>168208</v>
      </c>
      <c r="L86" s="87">
        <v>190995</v>
      </c>
      <c r="M86" s="87">
        <v>112665</v>
      </c>
      <c r="N86" s="87">
        <v>81426</v>
      </c>
      <c r="O86" s="87">
        <v>611393</v>
      </c>
      <c r="P86" s="87">
        <v>126818</v>
      </c>
      <c r="Q86" s="87">
        <v>444113</v>
      </c>
      <c r="R86" s="87">
        <v>253637</v>
      </c>
      <c r="S86" s="87">
        <v>979809</v>
      </c>
      <c r="T86" s="87">
        <v>364165</v>
      </c>
      <c r="U86" s="87">
        <v>466038</v>
      </c>
      <c r="V86" s="87">
        <v>460047</v>
      </c>
      <c r="W86" s="87">
        <v>840732</v>
      </c>
      <c r="X86" s="87">
        <v>291930</v>
      </c>
      <c r="Y86" s="87">
        <v>810887</v>
      </c>
      <c r="Z86" s="87">
        <v>6236</v>
      </c>
      <c r="AA86" s="87">
        <v>11821</v>
      </c>
      <c r="AB86" s="87">
        <v>26873</v>
      </c>
      <c r="AC86" s="88">
        <v>0</v>
      </c>
      <c r="AD86" s="87">
        <v>17265</v>
      </c>
      <c r="AE86" s="87">
        <v>0</v>
      </c>
      <c r="AF86" s="87">
        <v>0</v>
      </c>
      <c r="AG86" s="87">
        <v>22764</v>
      </c>
      <c r="AH86" s="87">
        <v>0</v>
      </c>
      <c r="AI86" s="87">
        <v>0</v>
      </c>
      <c r="AJ86" s="87">
        <v>0</v>
      </c>
      <c r="AK86" s="87">
        <v>3845</v>
      </c>
      <c r="AL86" s="87">
        <v>0</v>
      </c>
      <c r="AM86" s="87">
        <v>13395</v>
      </c>
      <c r="AN86" s="87">
        <v>0</v>
      </c>
      <c r="AO86" s="87">
        <v>4892</v>
      </c>
      <c r="AP86" s="87">
        <v>17023</v>
      </c>
      <c r="AQ86" s="87">
        <v>0</v>
      </c>
      <c r="AR86" s="87">
        <v>0</v>
      </c>
      <c r="AS86" s="87">
        <v>0</v>
      </c>
      <c r="AT86" s="87">
        <v>20600</v>
      </c>
      <c r="AU86" s="87">
        <v>0</v>
      </c>
      <c r="AV86" s="87">
        <v>0</v>
      </c>
      <c r="AW86" s="87">
        <v>0</v>
      </c>
      <c r="AX86" s="87">
        <v>18615</v>
      </c>
      <c r="AY86" s="87">
        <v>36625</v>
      </c>
      <c r="AZ86" s="87">
        <v>73988</v>
      </c>
      <c r="BA86" s="87">
        <v>0</v>
      </c>
      <c r="BB86" s="85">
        <f t="shared" si="1"/>
        <v>7685671</v>
      </c>
      <c r="BC86" s="85"/>
      <c r="BF86" s="103">
        <v>37438</v>
      </c>
      <c r="BG86" s="37">
        <v>7411729</v>
      </c>
      <c r="BH86" s="37">
        <v>148513</v>
      </c>
      <c r="BI86" s="37">
        <v>125429</v>
      </c>
      <c r="BJ86" s="37">
        <f>+SAR_BolxEst2[[#This Row],[Ajuste meses anteriores]]</f>
        <v>0</v>
      </c>
      <c r="BK86" s="37">
        <f>SUM(BG86:BI86)+SAR_BolxEst2[[#This Row],[Ajuste meses anteriores]]</f>
        <v>7685671</v>
      </c>
      <c r="BL86" s="102">
        <f>+SAR_BolxEst2[[#This Row],[TOTAL]]-BK86</f>
        <v>0</v>
      </c>
      <c r="BT86" s="89">
        <f>SUMIFS(SAR_BolxEst2[[#This Row],[Once]:[Ajuste meses anteriores]],SAR_BolxEst2[[#This Row],[Once]:[Ajuste meses anteriores]],"&gt;="&amp;LARGE(SAR_BolxEst2[[#This Row],[Once]:[Ajuste meses anteriores]],8))</f>
        <v>5738254</v>
      </c>
      <c r="BU86" s="90">
        <f>+BT86/SAR_BolxEst2[[#This Row],[TOTAL]]</f>
        <v>0.74661717890344248</v>
      </c>
      <c r="BV86" s="89">
        <f>+SAR_BolxEst2[[#This Row],[TOTAL]]-BT86</f>
        <v>1947417</v>
      </c>
      <c r="BW86" s="90">
        <f>+BV86/SAR_BolxEst2[[#This Row],[TOTAL]]</f>
        <v>0.25338282109655746</v>
      </c>
    </row>
    <row r="87" spans="1:75" x14ac:dyDescent="0.25">
      <c r="A87" s="5">
        <v>2002</v>
      </c>
      <c r="B87" s="5" t="s">
        <v>7</v>
      </c>
      <c r="C87" s="5" t="s">
        <v>67</v>
      </c>
      <c r="D87" s="3">
        <v>1139731</v>
      </c>
      <c r="G87" s="86">
        <v>2002</v>
      </c>
      <c r="H87" s="86" t="s">
        <v>7</v>
      </c>
      <c r="I87" s="87">
        <v>1139731</v>
      </c>
      <c r="J87" s="87">
        <v>84026</v>
      </c>
      <c r="K87" s="87">
        <v>173406</v>
      </c>
      <c r="L87" s="87">
        <v>196488</v>
      </c>
      <c r="M87" s="87">
        <v>114063</v>
      </c>
      <c r="N87" s="87">
        <v>81596</v>
      </c>
      <c r="O87" s="87">
        <v>628935</v>
      </c>
      <c r="P87" s="87">
        <v>132203</v>
      </c>
      <c r="Q87" s="87">
        <v>458724</v>
      </c>
      <c r="R87" s="87">
        <v>260176</v>
      </c>
      <c r="S87" s="87">
        <v>1002468</v>
      </c>
      <c r="T87" s="87">
        <v>374012</v>
      </c>
      <c r="U87" s="87">
        <v>487757</v>
      </c>
      <c r="V87" s="87">
        <v>472453</v>
      </c>
      <c r="W87" s="87">
        <v>856918</v>
      </c>
      <c r="X87" s="87">
        <v>299426</v>
      </c>
      <c r="Y87" s="87">
        <v>839288</v>
      </c>
      <c r="Z87" s="87">
        <v>5524</v>
      </c>
      <c r="AA87" s="87">
        <v>11485</v>
      </c>
      <c r="AB87" s="87">
        <v>24823</v>
      </c>
      <c r="AC87" s="88">
        <v>0</v>
      </c>
      <c r="AD87" s="87">
        <v>18850</v>
      </c>
      <c r="AE87" s="87">
        <v>0</v>
      </c>
      <c r="AF87" s="87">
        <v>0</v>
      </c>
      <c r="AG87" s="87">
        <v>21452</v>
      </c>
      <c r="AH87" s="87">
        <v>0</v>
      </c>
      <c r="AI87" s="87">
        <v>0</v>
      </c>
      <c r="AJ87" s="87">
        <v>0</v>
      </c>
      <c r="AK87" s="87">
        <v>3930</v>
      </c>
      <c r="AL87" s="87">
        <v>0</v>
      </c>
      <c r="AM87" s="87">
        <v>12871</v>
      </c>
      <c r="AN87" s="87">
        <v>0</v>
      </c>
      <c r="AO87" s="87">
        <v>4530</v>
      </c>
      <c r="AP87" s="87">
        <v>16610</v>
      </c>
      <c r="AQ87" s="87">
        <v>0</v>
      </c>
      <c r="AR87" s="87">
        <v>0</v>
      </c>
      <c r="AS87" s="87">
        <v>0</v>
      </c>
      <c r="AT87" s="87">
        <v>24030</v>
      </c>
      <c r="AU87" s="87">
        <v>0</v>
      </c>
      <c r="AV87" s="87">
        <v>0</v>
      </c>
      <c r="AW87" s="87">
        <v>0</v>
      </c>
      <c r="AX87" s="87">
        <v>26949</v>
      </c>
      <c r="AY87" s="87">
        <v>35132</v>
      </c>
      <c r="AZ87" s="87">
        <v>77358</v>
      </c>
      <c r="BA87" s="87">
        <v>0</v>
      </c>
      <c r="BB87" s="85">
        <f t="shared" si="1"/>
        <v>7885214</v>
      </c>
      <c r="BC87" s="85"/>
      <c r="BF87" s="103">
        <v>37469</v>
      </c>
      <c r="BG87" s="37">
        <v>7601670</v>
      </c>
      <c r="BH87" s="37">
        <v>162348</v>
      </c>
      <c r="BI87" s="37">
        <v>121196</v>
      </c>
      <c r="BJ87" s="37">
        <f>+SAR_BolxEst2[[#This Row],[Ajuste meses anteriores]]</f>
        <v>0</v>
      </c>
      <c r="BK87" s="37">
        <f>SUM(BG87:BI87)+SAR_BolxEst2[[#This Row],[Ajuste meses anteriores]]</f>
        <v>7885214</v>
      </c>
      <c r="BL87" s="102">
        <f>+SAR_BolxEst2[[#This Row],[TOTAL]]-BK87</f>
        <v>0</v>
      </c>
      <c r="BT87" s="89">
        <f>SUMIFS(SAR_BolxEst2[[#This Row],[Once]:[Ajuste meses anteriores]],SAR_BolxEst2[[#This Row],[Once]:[Ajuste meses anteriores]],"&gt;="&amp;LARGE(SAR_BolxEst2[[#This Row],[Once]:[Ajuste meses anteriores]],8))</f>
        <v>5886274</v>
      </c>
      <c r="BU87" s="90">
        <f>+BT87/SAR_BolxEst2[[#This Row],[TOTAL]]</f>
        <v>0.74649514902195424</v>
      </c>
      <c r="BV87" s="89">
        <f>+SAR_BolxEst2[[#This Row],[TOTAL]]-BT87</f>
        <v>1998940</v>
      </c>
      <c r="BW87" s="90">
        <f>+BV87/SAR_BolxEst2[[#This Row],[TOTAL]]</f>
        <v>0.25350485097804576</v>
      </c>
    </row>
    <row r="88" spans="1:75" x14ac:dyDescent="0.25">
      <c r="A88" s="5">
        <v>2002</v>
      </c>
      <c r="B88" s="5" t="s">
        <v>8</v>
      </c>
      <c r="C88" s="5" t="s">
        <v>67</v>
      </c>
      <c r="D88" s="3">
        <v>1133407</v>
      </c>
      <c r="G88" s="86">
        <v>2002</v>
      </c>
      <c r="H88" s="86" t="s">
        <v>8</v>
      </c>
      <c r="I88" s="87">
        <v>1133407</v>
      </c>
      <c r="J88" s="87">
        <v>83074</v>
      </c>
      <c r="K88" s="87">
        <v>177668</v>
      </c>
      <c r="L88" s="87">
        <v>194766</v>
      </c>
      <c r="M88" s="87">
        <v>111919</v>
      </c>
      <c r="N88" s="87">
        <v>81502</v>
      </c>
      <c r="O88" s="87">
        <v>626283</v>
      </c>
      <c r="P88" s="87">
        <v>130534</v>
      </c>
      <c r="Q88" s="87">
        <v>462633</v>
      </c>
      <c r="R88" s="87">
        <v>261377</v>
      </c>
      <c r="S88" s="87">
        <v>1006900</v>
      </c>
      <c r="T88" s="87">
        <v>380822</v>
      </c>
      <c r="U88" s="87">
        <v>499731</v>
      </c>
      <c r="V88" s="87">
        <v>478733</v>
      </c>
      <c r="W88" s="87">
        <v>857272</v>
      </c>
      <c r="X88" s="87">
        <v>299160</v>
      </c>
      <c r="Y88" s="87">
        <v>848863</v>
      </c>
      <c r="Z88" s="87">
        <v>5771</v>
      </c>
      <c r="AA88" s="87">
        <v>11520</v>
      </c>
      <c r="AB88" s="87">
        <v>27122</v>
      </c>
      <c r="AC88" s="88">
        <v>0</v>
      </c>
      <c r="AD88" s="87">
        <v>18759</v>
      </c>
      <c r="AE88" s="87">
        <v>0</v>
      </c>
      <c r="AF88" s="87">
        <v>0</v>
      </c>
      <c r="AG88" s="87">
        <v>27030</v>
      </c>
      <c r="AH88" s="87">
        <v>0</v>
      </c>
      <c r="AI88" s="87">
        <v>0</v>
      </c>
      <c r="AJ88" s="87">
        <v>0</v>
      </c>
      <c r="AK88" s="87">
        <v>4011</v>
      </c>
      <c r="AL88" s="87">
        <v>0</v>
      </c>
      <c r="AM88" s="87">
        <v>11840</v>
      </c>
      <c r="AN88" s="87">
        <v>0</v>
      </c>
      <c r="AO88" s="87">
        <v>4083</v>
      </c>
      <c r="AP88" s="87">
        <v>16501</v>
      </c>
      <c r="AQ88" s="87">
        <v>0</v>
      </c>
      <c r="AR88" s="87">
        <v>0</v>
      </c>
      <c r="AS88" s="87">
        <v>0</v>
      </c>
      <c r="AT88" s="87">
        <v>26880</v>
      </c>
      <c r="AU88" s="87">
        <v>0</v>
      </c>
      <c r="AV88" s="87">
        <v>0</v>
      </c>
      <c r="AW88" s="87">
        <v>0</v>
      </c>
      <c r="AX88" s="87">
        <v>29390</v>
      </c>
      <c r="AY88" s="87">
        <v>40110</v>
      </c>
      <c r="AZ88" s="87">
        <v>81178</v>
      </c>
      <c r="BA88" s="87">
        <v>0</v>
      </c>
      <c r="BB88" s="85">
        <f t="shared" si="1"/>
        <v>7938839</v>
      </c>
      <c r="BC88" s="85"/>
      <c r="BF88" s="103">
        <v>37500</v>
      </c>
      <c r="BG88" s="37">
        <v>7634644</v>
      </c>
      <c r="BH88" s="37">
        <v>169872</v>
      </c>
      <c r="BI88" s="37">
        <v>134323</v>
      </c>
      <c r="BJ88" s="37">
        <f>+SAR_BolxEst2[[#This Row],[Ajuste meses anteriores]]</f>
        <v>0</v>
      </c>
      <c r="BK88" s="37">
        <f>SUM(BG88:BI88)+SAR_BolxEst2[[#This Row],[Ajuste meses anteriores]]</f>
        <v>7938839</v>
      </c>
      <c r="BL88" s="102">
        <f>+SAR_BolxEst2[[#This Row],[TOTAL]]-BK88</f>
        <v>0</v>
      </c>
      <c r="BT88" s="89">
        <f>SUMIFS(SAR_BolxEst2[[#This Row],[Once]:[Ajuste meses anteriores]],SAR_BolxEst2[[#This Row],[Once]:[Ajuste meses anteriores]],"&gt;="&amp;LARGE(SAR_BolxEst2[[#This Row],[Once]:[Ajuste meses anteriores]],8))</f>
        <v>5913822</v>
      </c>
      <c r="BU88" s="90">
        <f>+BT88/SAR_BolxEst2[[#This Row],[TOTAL]]</f>
        <v>0.74492277775125559</v>
      </c>
      <c r="BV88" s="89">
        <f>+SAR_BolxEst2[[#This Row],[TOTAL]]-BT88</f>
        <v>2025017</v>
      </c>
      <c r="BW88" s="90">
        <f>+BV88/SAR_BolxEst2[[#This Row],[TOTAL]]</f>
        <v>0.25507722224874441</v>
      </c>
    </row>
    <row r="89" spans="1:75" x14ac:dyDescent="0.25">
      <c r="A89" s="5">
        <v>2002</v>
      </c>
      <c r="B89" s="5" t="s">
        <v>9</v>
      </c>
      <c r="C89" s="5" t="s">
        <v>67</v>
      </c>
      <c r="D89" s="3">
        <v>1197018</v>
      </c>
      <c r="G89" s="86">
        <v>2002</v>
      </c>
      <c r="H89" s="86" t="s">
        <v>9</v>
      </c>
      <c r="I89" s="87">
        <v>1197018</v>
      </c>
      <c r="J89" s="87">
        <v>88149</v>
      </c>
      <c r="K89" s="87">
        <v>181618</v>
      </c>
      <c r="L89" s="87">
        <v>206266</v>
      </c>
      <c r="M89" s="87">
        <v>116860</v>
      </c>
      <c r="N89" s="87">
        <v>85250</v>
      </c>
      <c r="O89" s="87">
        <v>658966</v>
      </c>
      <c r="P89" s="87">
        <v>140256</v>
      </c>
      <c r="Q89" s="87">
        <v>483644</v>
      </c>
      <c r="R89" s="87">
        <v>271046</v>
      </c>
      <c r="S89" s="87">
        <v>1067078</v>
      </c>
      <c r="T89" s="87">
        <v>401187</v>
      </c>
      <c r="U89" s="87">
        <v>525064</v>
      </c>
      <c r="V89" s="87">
        <v>502215</v>
      </c>
      <c r="W89" s="87">
        <v>908986</v>
      </c>
      <c r="X89" s="87">
        <v>309586</v>
      </c>
      <c r="Y89" s="87">
        <v>901081</v>
      </c>
      <c r="Z89" s="87">
        <v>5732</v>
      </c>
      <c r="AA89" s="87">
        <v>12100</v>
      </c>
      <c r="AB89" s="87">
        <v>27944</v>
      </c>
      <c r="AC89" s="88">
        <v>0</v>
      </c>
      <c r="AD89" s="87">
        <v>20925</v>
      </c>
      <c r="AE89" s="87">
        <v>0</v>
      </c>
      <c r="AF89" s="87">
        <v>0</v>
      </c>
      <c r="AG89" s="87">
        <v>28443</v>
      </c>
      <c r="AH89" s="87">
        <v>0</v>
      </c>
      <c r="AI89" s="87">
        <v>0</v>
      </c>
      <c r="AJ89" s="87">
        <v>0</v>
      </c>
      <c r="AK89" s="87">
        <v>4193</v>
      </c>
      <c r="AL89" s="87">
        <v>0</v>
      </c>
      <c r="AM89" s="87">
        <v>12259</v>
      </c>
      <c r="AN89" s="87">
        <v>0</v>
      </c>
      <c r="AO89" s="87">
        <v>4885</v>
      </c>
      <c r="AP89" s="87">
        <v>17109</v>
      </c>
      <c r="AQ89" s="87">
        <v>0</v>
      </c>
      <c r="AR89" s="87">
        <v>0</v>
      </c>
      <c r="AS89" s="87">
        <v>0</v>
      </c>
      <c r="AT89" s="87">
        <v>38026</v>
      </c>
      <c r="AU89" s="87">
        <v>0</v>
      </c>
      <c r="AV89" s="87">
        <v>0</v>
      </c>
      <c r="AW89" s="87">
        <v>0</v>
      </c>
      <c r="AX89" s="87">
        <v>28865</v>
      </c>
      <c r="AY89" s="87">
        <v>41559</v>
      </c>
      <c r="AZ89" s="87">
        <v>95002</v>
      </c>
      <c r="BA89" s="87">
        <v>0</v>
      </c>
      <c r="BB89" s="85">
        <f t="shared" si="1"/>
        <v>8381312</v>
      </c>
      <c r="BC89" s="85"/>
      <c r="BF89" s="103">
        <v>37530</v>
      </c>
      <c r="BG89" s="37">
        <v>8044270</v>
      </c>
      <c r="BH89" s="37">
        <v>196146</v>
      </c>
      <c r="BI89" s="37">
        <v>140896</v>
      </c>
      <c r="BJ89" s="37">
        <f>+SAR_BolxEst2[[#This Row],[Ajuste meses anteriores]]</f>
        <v>0</v>
      </c>
      <c r="BK89" s="37">
        <f>SUM(BG89:BI89)+SAR_BolxEst2[[#This Row],[Ajuste meses anteriores]]</f>
        <v>8381312</v>
      </c>
      <c r="BL89" s="102">
        <f>+SAR_BolxEst2[[#This Row],[TOTAL]]-BK89</f>
        <v>0</v>
      </c>
      <c r="BT89" s="89">
        <f>SUMIFS(SAR_BolxEst2[[#This Row],[Once]:[Ajuste meses anteriores]],SAR_BolxEst2[[#This Row],[Once]:[Ajuste meses anteriores]],"&gt;="&amp;LARGE(SAR_BolxEst2[[#This Row],[Once]:[Ajuste meses anteriores]],8))</f>
        <v>6244052</v>
      </c>
      <c r="BU89" s="90">
        <f>+BT89/SAR_BolxEst2[[#This Row],[TOTAL]]</f>
        <v>0.74499696467569754</v>
      </c>
      <c r="BV89" s="89">
        <f>+SAR_BolxEst2[[#This Row],[TOTAL]]-BT89</f>
        <v>2137260</v>
      </c>
      <c r="BW89" s="90">
        <f>+BV89/SAR_BolxEst2[[#This Row],[TOTAL]]</f>
        <v>0.25500303532430246</v>
      </c>
    </row>
    <row r="90" spans="1:75" x14ac:dyDescent="0.25">
      <c r="A90" s="5">
        <v>2002</v>
      </c>
      <c r="B90" s="5" t="s">
        <v>10</v>
      </c>
      <c r="C90" s="5" t="s">
        <v>67</v>
      </c>
      <c r="D90" s="3">
        <v>1165093</v>
      </c>
      <c r="G90" s="86">
        <v>2002</v>
      </c>
      <c r="H90" s="86" t="s">
        <v>10</v>
      </c>
      <c r="I90" s="87">
        <v>1165093</v>
      </c>
      <c r="J90" s="87">
        <v>86156</v>
      </c>
      <c r="K90" s="87">
        <v>165533</v>
      </c>
      <c r="L90" s="87">
        <v>197315</v>
      </c>
      <c r="M90" s="87">
        <v>111197</v>
      </c>
      <c r="N90" s="87">
        <v>79152</v>
      </c>
      <c r="O90" s="87">
        <v>634769</v>
      </c>
      <c r="P90" s="87">
        <v>133208</v>
      </c>
      <c r="Q90" s="87">
        <v>450400</v>
      </c>
      <c r="R90" s="87">
        <v>248494</v>
      </c>
      <c r="S90" s="87">
        <v>1015465</v>
      </c>
      <c r="T90" s="87">
        <v>377608</v>
      </c>
      <c r="U90" s="87">
        <v>495215</v>
      </c>
      <c r="V90" s="87">
        <v>476583</v>
      </c>
      <c r="W90" s="87">
        <v>881239</v>
      </c>
      <c r="X90" s="87">
        <v>299618</v>
      </c>
      <c r="Y90" s="87">
        <v>855889</v>
      </c>
      <c r="Z90" s="87">
        <v>6019</v>
      </c>
      <c r="AA90" s="87">
        <v>11535</v>
      </c>
      <c r="AB90" s="87">
        <v>26826</v>
      </c>
      <c r="AC90" s="88">
        <v>0</v>
      </c>
      <c r="AD90" s="87">
        <v>19579</v>
      </c>
      <c r="AE90" s="87">
        <v>0</v>
      </c>
      <c r="AF90" s="87">
        <v>0</v>
      </c>
      <c r="AG90" s="87">
        <v>22479</v>
      </c>
      <c r="AH90" s="87">
        <v>0</v>
      </c>
      <c r="AI90" s="87">
        <v>0</v>
      </c>
      <c r="AJ90" s="87">
        <v>0</v>
      </c>
      <c r="AK90" s="87">
        <v>4171</v>
      </c>
      <c r="AL90" s="87">
        <v>0</v>
      </c>
      <c r="AM90" s="87">
        <v>12093</v>
      </c>
      <c r="AN90" s="87">
        <v>0</v>
      </c>
      <c r="AO90" s="87">
        <v>4534</v>
      </c>
      <c r="AP90" s="87">
        <v>14353</v>
      </c>
      <c r="AQ90" s="87">
        <v>0</v>
      </c>
      <c r="AR90" s="87">
        <v>0</v>
      </c>
      <c r="AS90" s="87">
        <v>0</v>
      </c>
      <c r="AT90" s="87">
        <v>24206</v>
      </c>
      <c r="AU90" s="87">
        <v>0</v>
      </c>
      <c r="AV90" s="87">
        <v>0</v>
      </c>
      <c r="AW90" s="87">
        <v>0</v>
      </c>
      <c r="AX90" s="87">
        <v>23480</v>
      </c>
      <c r="AY90" s="87">
        <v>42507</v>
      </c>
      <c r="AZ90" s="87">
        <v>84906</v>
      </c>
      <c r="BA90" s="87">
        <v>0</v>
      </c>
      <c r="BB90" s="85">
        <f t="shared" si="1"/>
        <v>7969622</v>
      </c>
      <c r="BC90" s="85"/>
      <c r="BF90" s="103">
        <v>37561</v>
      </c>
      <c r="BG90" s="37">
        <v>7672934</v>
      </c>
      <c r="BH90" s="37">
        <v>163572</v>
      </c>
      <c r="BI90" s="37">
        <v>133116</v>
      </c>
      <c r="BJ90" s="37">
        <f>+SAR_BolxEst2[[#This Row],[Ajuste meses anteriores]]</f>
        <v>0</v>
      </c>
      <c r="BK90" s="37">
        <f>SUM(BG90:BI90)+SAR_BolxEst2[[#This Row],[Ajuste meses anteriores]]</f>
        <v>7969622</v>
      </c>
      <c r="BL90" s="102">
        <f>+SAR_BolxEst2[[#This Row],[TOTAL]]-BK90</f>
        <v>0</v>
      </c>
      <c r="BT90" s="89">
        <f>SUMIFS(SAR_BolxEst2[[#This Row],[Once]:[Ajuste meses anteriores]],SAR_BolxEst2[[#This Row],[Once]:[Ajuste meses anteriores]],"&gt;="&amp;LARGE(SAR_BolxEst2[[#This Row],[Once]:[Ajuste meses anteriores]],8))</f>
        <v>5974653</v>
      </c>
      <c r="BU90" s="90">
        <f>+BT90/SAR_BolxEst2[[#This Row],[TOTAL]]</f>
        <v>0.74967834108066855</v>
      </c>
      <c r="BV90" s="89">
        <f>+SAR_BolxEst2[[#This Row],[TOTAL]]-BT90</f>
        <v>1994969</v>
      </c>
      <c r="BW90" s="90">
        <f>+BV90/SAR_BolxEst2[[#This Row],[TOTAL]]</f>
        <v>0.25032165891933145</v>
      </c>
    </row>
    <row r="91" spans="1:75" x14ac:dyDescent="0.25">
      <c r="A91" s="5">
        <v>2002</v>
      </c>
      <c r="B91" s="5" t="s">
        <v>11</v>
      </c>
      <c r="C91" s="5" t="s">
        <v>67</v>
      </c>
      <c r="D91" s="3">
        <v>1148481.4602556066</v>
      </c>
      <c r="G91" s="86">
        <v>2002</v>
      </c>
      <c r="H91" s="86" t="s">
        <v>11</v>
      </c>
      <c r="I91" s="87">
        <v>1148481.4602556066</v>
      </c>
      <c r="J91" s="87">
        <v>85666.997736039411</v>
      </c>
      <c r="K91" s="87">
        <v>161127.46770393409</v>
      </c>
      <c r="L91" s="87">
        <v>202761.76749535935</v>
      </c>
      <c r="M91" s="87">
        <v>115978.60377027815</v>
      </c>
      <c r="N91" s="87">
        <v>76557.513185257631</v>
      </c>
      <c r="O91" s="87">
        <v>638648.2380653494</v>
      </c>
      <c r="P91" s="87">
        <v>128588.56199994836</v>
      </c>
      <c r="Q91" s="87">
        <v>427022.56266603072</v>
      </c>
      <c r="R91" s="87">
        <v>234962.50207913041</v>
      </c>
      <c r="S91" s="87">
        <v>1007130.9643142249</v>
      </c>
      <c r="T91" s="87">
        <v>354304.70074154349</v>
      </c>
      <c r="U91" s="87">
        <v>473559.33723890095</v>
      </c>
      <c r="V91" s="87">
        <v>467151.19580316701</v>
      </c>
      <c r="W91" s="87">
        <v>869744.92088035948</v>
      </c>
      <c r="X91" s="87">
        <v>308845.84661435743</v>
      </c>
      <c r="Y91" s="87">
        <v>862688.61813088087</v>
      </c>
      <c r="Z91" s="87">
        <v>4832.0224647335453</v>
      </c>
      <c r="AA91" s="87">
        <v>10785.243226845381</v>
      </c>
      <c r="AB91" s="87">
        <v>23335.820218144552</v>
      </c>
      <c r="AC91" s="88">
        <v>0</v>
      </c>
      <c r="AD91" s="87">
        <v>16075.205750202917</v>
      </c>
      <c r="AE91" s="87">
        <v>0</v>
      </c>
      <c r="AF91" s="87">
        <v>0</v>
      </c>
      <c r="AG91" s="87">
        <v>17832.487821318256</v>
      </c>
      <c r="AH91" s="87">
        <v>0</v>
      </c>
      <c r="AI91" s="87">
        <v>0</v>
      </c>
      <c r="AJ91" s="87">
        <v>0</v>
      </c>
      <c r="AK91" s="87">
        <v>3869.8451107895194</v>
      </c>
      <c r="AL91" s="87">
        <v>0</v>
      </c>
      <c r="AM91" s="87">
        <v>10197.469613138988</v>
      </c>
      <c r="AN91" s="87">
        <v>0</v>
      </c>
      <c r="AO91" s="87">
        <v>4463.6574944997446</v>
      </c>
      <c r="AP91" s="87">
        <v>11553.173478999453</v>
      </c>
      <c r="AQ91" s="87">
        <v>0</v>
      </c>
      <c r="AR91" s="87">
        <v>0</v>
      </c>
      <c r="AS91" s="87">
        <v>0</v>
      </c>
      <c r="AT91" s="87">
        <v>21473.866133629435</v>
      </c>
      <c r="AU91" s="87">
        <v>0</v>
      </c>
      <c r="AV91" s="87">
        <v>0</v>
      </c>
      <c r="AW91" s="87">
        <v>0</v>
      </c>
      <c r="AX91" s="87">
        <v>15521.651833184907</v>
      </c>
      <c r="AY91" s="87">
        <v>39209.733634886376</v>
      </c>
      <c r="AZ91" s="87">
        <v>90739.564539258965</v>
      </c>
      <c r="BA91" s="87">
        <v>0</v>
      </c>
      <c r="BB91" s="85">
        <f t="shared" si="1"/>
        <v>7833111</v>
      </c>
      <c r="BC91" s="85"/>
      <c r="BF91" s="103">
        <v>37591</v>
      </c>
      <c r="BG91" s="37">
        <v>7563221.2586803678</v>
      </c>
      <c r="BH91" s="37">
        <v>153949.38309271151</v>
      </c>
      <c r="BI91" s="37">
        <v>115940.35822692055</v>
      </c>
      <c r="BJ91" s="37">
        <f>+SAR_BolxEst2[[#This Row],[Ajuste meses anteriores]]</f>
        <v>0</v>
      </c>
      <c r="BK91" s="37">
        <f>SUM(BG91:BI91)+SAR_BolxEst2[[#This Row],[Ajuste meses anteriores]]</f>
        <v>7833111</v>
      </c>
      <c r="BL91" s="102">
        <f>+SAR_BolxEst2[[#This Row],[TOTAL]]-BK91</f>
        <v>0</v>
      </c>
      <c r="BT91" s="89">
        <f>SUMIFS(SAR_BolxEst2[[#This Row],[Once]:[Ajuste meses anteriores]],SAR_BolxEst2[[#This Row],[Once]:[Ajuste meses anteriores]],"&gt;="&amp;LARGE(SAR_BolxEst2[[#This Row],[Once]:[Ajuste meses anteriores]],8))</f>
        <v>5894427.2973545194</v>
      </c>
      <c r="BU91" s="90">
        <f>+BT91/SAR_BolxEst2[[#This Row],[TOTAL]]</f>
        <v>0.75250143874566811</v>
      </c>
      <c r="BV91" s="89">
        <f>+SAR_BolxEst2[[#This Row],[TOTAL]]-BT91</f>
        <v>1938683.7026454806</v>
      </c>
      <c r="BW91" s="90">
        <f>+BV91/SAR_BolxEst2[[#This Row],[TOTAL]]</f>
        <v>0.24749856125433184</v>
      </c>
    </row>
    <row r="92" spans="1:75" x14ac:dyDescent="0.25">
      <c r="A92" s="5">
        <v>2003</v>
      </c>
      <c r="B92" s="5" t="s">
        <v>12</v>
      </c>
      <c r="C92" s="5" t="s">
        <v>67</v>
      </c>
      <c r="D92" s="3">
        <v>968847</v>
      </c>
      <c r="G92" s="86">
        <v>2003</v>
      </c>
      <c r="H92" s="86" t="s">
        <v>12</v>
      </c>
      <c r="I92" s="87">
        <v>968847</v>
      </c>
      <c r="J92" s="87">
        <v>73622</v>
      </c>
      <c r="K92" s="87">
        <v>136466</v>
      </c>
      <c r="L92" s="87">
        <v>173481</v>
      </c>
      <c r="M92" s="87">
        <v>95451</v>
      </c>
      <c r="N92" s="87">
        <v>66832</v>
      </c>
      <c r="O92" s="87">
        <v>569415</v>
      </c>
      <c r="P92" s="87">
        <v>106652</v>
      </c>
      <c r="Q92" s="87">
        <v>356357</v>
      </c>
      <c r="R92" s="87">
        <v>196454</v>
      </c>
      <c r="S92" s="87">
        <v>863009</v>
      </c>
      <c r="T92" s="87">
        <v>299120</v>
      </c>
      <c r="U92" s="87">
        <v>410276</v>
      </c>
      <c r="V92" s="87">
        <v>407587</v>
      </c>
      <c r="W92" s="87">
        <v>766888</v>
      </c>
      <c r="X92" s="87">
        <v>273429</v>
      </c>
      <c r="Y92" s="87">
        <v>758120</v>
      </c>
      <c r="Z92" s="87">
        <v>3339</v>
      </c>
      <c r="AA92" s="87">
        <v>9577</v>
      </c>
      <c r="AB92" s="87">
        <v>20720</v>
      </c>
      <c r="AC92" s="88">
        <v>0</v>
      </c>
      <c r="AD92" s="87">
        <v>14493</v>
      </c>
      <c r="AE92" s="87">
        <v>0</v>
      </c>
      <c r="AF92" s="87">
        <v>0</v>
      </c>
      <c r="AG92" s="87">
        <v>14453</v>
      </c>
      <c r="AH92" s="87">
        <v>0</v>
      </c>
      <c r="AI92" s="87">
        <v>0</v>
      </c>
      <c r="AJ92" s="87">
        <v>0</v>
      </c>
      <c r="AK92" s="87">
        <v>4690</v>
      </c>
      <c r="AL92" s="87">
        <v>0</v>
      </c>
      <c r="AM92" s="87">
        <v>8584</v>
      </c>
      <c r="AN92" s="87">
        <v>0</v>
      </c>
      <c r="AO92" s="87">
        <v>3380</v>
      </c>
      <c r="AP92" s="87">
        <v>10275</v>
      </c>
      <c r="AQ92" s="87">
        <v>0</v>
      </c>
      <c r="AR92" s="87">
        <v>0</v>
      </c>
      <c r="AS92" s="87">
        <v>0</v>
      </c>
      <c r="AT92" s="87">
        <v>13588</v>
      </c>
      <c r="AU92" s="87">
        <v>0</v>
      </c>
      <c r="AV92" s="87">
        <v>0</v>
      </c>
      <c r="AW92" s="87">
        <v>0</v>
      </c>
      <c r="AX92" s="87">
        <v>10598</v>
      </c>
      <c r="AY92" s="87">
        <v>40190</v>
      </c>
      <c r="AZ92" s="87">
        <v>79607</v>
      </c>
      <c r="BA92" s="87">
        <v>0</v>
      </c>
      <c r="BB92" s="85">
        <f t="shared" si="1"/>
        <v>6755500</v>
      </c>
      <c r="BC92" s="85"/>
      <c r="BF92" s="103">
        <v>37622</v>
      </c>
      <c r="BG92" s="37">
        <v>6522006</v>
      </c>
      <c r="BH92" s="37">
        <v>126032</v>
      </c>
      <c r="BI92" s="37">
        <v>107462</v>
      </c>
      <c r="BJ92" s="37">
        <f>+SAR_BolxEst2[[#This Row],[Ajuste meses anteriores]]</f>
        <v>0</v>
      </c>
      <c r="BK92" s="37">
        <f>SUM(BG92:BI92)+SAR_BolxEst2[[#This Row],[Ajuste meses anteriores]]</f>
        <v>6755500</v>
      </c>
      <c r="BL92" s="102">
        <f>+SAR_BolxEst2[[#This Row],[TOTAL]]-BK92</f>
        <v>0</v>
      </c>
      <c r="BT92" s="89">
        <f>SUMIFS(SAR_BolxEst2[[#This Row],[Once]:[Ajuste meses anteriores]],SAR_BolxEst2[[#This Row],[Once]:[Ajuste meses anteriores]],"&gt;="&amp;LARGE(SAR_BolxEst2[[#This Row],[Once]:[Ajuste meses anteriores]],8))</f>
        <v>5100499</v>
      </c>
      <c r="BU92" s="90">
        <f>+BT92/SAR_BolxEst2[[#This Row],[TOTAL]]</f>
        <v>0.7550142846569462</v>
      </c>
      <c r="BV92" s="89">
        <f>+SAR_BolxEst2[[#This Row],[TOTAL]]-BT92</f>
        <v>1655001</v>
      </c>
      <c r="BW92" s="90">
        <f>+BV92/SAR_BolxEst2[[#This Row],[TOTAL]]</f>
        <v>0.2449857153430538</v>
      </c>
    </row>
    <row r="93" spans="1:75" x14ac:dyDescent="0.25">
      <c r="A93" s="5">
        <v>2003</v>
      </c>
      <c r="B93" s="5" t="s">
        <v>13</v>
      </c>
      <c r="C93" s="5" t="s">
        <v>67</v>
      </c>
      <c r="D93" s="3">
        <v>941662</v>
      </c>
      <c r="G93" s="86">
        <v>2003</v>
      </c>
      <c r="H93" s="86" t="s">
        <v>13</v>
      </c>
      <c r="I93" s="87">
        <v>941662</v>
      </c>
      <c r="J93" s="87">
        <v>71552</v>
      </c>
      <c r="K93" s="87">
        <v>128840</v>
      </c>
      <c r="L93" s="87">
        <v>159944</v>
      </c>
      <c r="M93" s="87">
        <v>86676</v>
      </c>
      <c r="N93" s="87">
        <v>61142</v>
      </c>
      <c r="O93" s="87">
        <v>537077</v>
      </c>
      <c r="P93" s="87">
        <v>103416</v>
      </c>
      <c r="Q93" s="87">
        <v>347852</v>
      </c>
      <c r="R93" s="87">
        <v>190012</v>
      </c>
      <c r="S93" s="87">
        <v>847213</v>
      </c>
      <c r="T93" s="87">
        <v>297445</v>
      </c>
      <c r="U93" s="87">
        <v>397800</v>
      </c>
      <c r="V93" s="87">
        <v>392860</v>
      </c>
      <c r="W93" s="87">
        <v>755091</v>
      </c>
      <c r="X93" s="87">
        <v>259665</v>
      </c>
      <c r="Y93" s="87">
        <v>727303</v>
      </c>
      <c r="Z93" s="87">
        <v>3370</v>
      </c>
      <c r="AA93" s="87">
        <v>9295</v>
      </c>
      <c r="AB93" s="87">
        <v>18731</v>
      </c>
      <c r="AC93" s="88">
        <v>0</v>
      </c>
      <c r="AD93" s="87">
        <v>13871</v>
      </c>
      <c r="AE93" s="87">
        <v>0</v>
      </c>
      <c r="AF93" s="87">
        <v>0</v>
      </c>
      <c r="AG93" s="87">
        <v>11961</v>
      </c>
      <c r="AH93" s="87">
        <v>0</v>
      </c>
      <c r="AI93" s="87">
        <v>0</v>
      </c>
      <c r="AJ93" s="87">
        <v>0</v>
      </c>
      <c r="AK93" s="87">
        <v>4872</v>
      </c>
      <c r="AL93" s="87">
        <v>0</v>
      </c>
      <c r="AM93" s="87">
        <v>7190</v>
      </c>
      <c r="AN93" s="87">
        <v>0</v>
      </c>
      <c r="AO93" s="87">
        <v>2922</v>
      </c>
      <c r="AP93" s="87">
        <v>10852</v>
      </c>
      <c r="AQ93" s="87">
        <v>0</v>
      </c>
      <c r="AR93" s="87">
        <v>0</v>
      </c>
      <c r="AS93" s="87">
        <v>0</v>
      </c>
      <c r="AT93" s="87">
        <v>13813</v>
      </c>
      <c r="AU93" s="87">
        <v>0</v>
      </c>
      <c r="AV93" s="87">
        <v>0</v>
      </c>
      <c r="AW93" s="87">
        <v>0</v>
      </c>
      <c r="AX93" s="87">
        <v>11530</v>
      </c>
      <c r="AY93" s="87">
        <v>35463</v>
      </c>
      <c r="AZ93" s="87">
        <v>79043</v>
      </c>
      <c r="BA93" s="87">
        <v>0</v>
      </c>
      <c r="BB93" s="85">
        <f t="shared" si="1"/>
        <v>6528463</v>
      </c>
      <c r="BC93" s="85"/>
      <c r="BF93" s="103">
        <v>37653</v>
      </c>
      <c r="BG93" s="37">
        <v>6305550</v>
      </c>
      <c r="BH93" s="37">
        <v>125350</v>
      </c>
      <c r="BI93" s="37">
        <v>97563</v>
      </c>
      <c r="BJ93" s="37">
        <f>+SAR_BolxEst2[[#This Row],[Ajuste meses anteriores]]</f>
        <v>0</v>
      </c>
      <c r="BK93" s="37">
        <f>SUM(BG93:BI93)+SAR_BolxEst2[[#This Row],[Ajuste meses anteriores]]</f>
        <v>6528463</v>
      </c>
      <c r="BL93" s="102">
        <f>+SAR_BolxEst2[[#This Row],[TOTAL]]-BK93</f>
        <v>0</v>
      </c>
      <c r="BT93" s="89">
        <f>SUMIFS(SAR_BolxEst2[[#This Row],[Once]:[Ajuste meses anteriores]],SAR_BolxEst2[[#This Row],[Once]:[Ajuste meses anteriores]],"&gt;="&amp;LARGE(SAR_BolxEst2[[#This Row],[Once]:[Ajuste meses anteriores]],8))</f>
        <v>4946858</v>
      </c>
      <c r="BU93" s="90">
        <f>+BT93/SAR_BolxEst2[[#This Row],[TOTAL]]</f>
        <v>0.75773700486622964</v>
      </c>
      <c r="BV93" s="89">
        <f>+SAR_BolxEst2[[#This Row],[TOTAL]]-BT93</f>
        <v>1581605</v>
      </c>
      <c r="BW93" s="90">
        <f>+BV93/SAR_BolxEst2[[#This Row],[TOTAL]]</f>
        <v>0.24226299513377039</v>
      </c>
    </row>
    <row r="94" spans="1:75" x14ac:dyDescent="0.25">
      <c r="A94" s="5">
        <v>2003</v>
      </c>
      <c r="B94" s="5" t="s">
        <v>14</v>
      </c>
      <c r="C94" s="5" t="s">
        <v>67</v>
      </c>
      <c r="D94" s="3">
        <v>1107398.208805884</v>
      </c>
      <c r="G94" s="86">
        <v>2003</v>
      </c>
      <c r="H94" s="86" t="s">
        <v>14</v>
      </c>
      <c r="I94" s="87">
        <v>1107398.208805884</v>
      </c>
      <c r="J94" s="87">
        <v>81677.892154290341</v>
      </c>
      <c r="K94" s="87">
        <v>155771.07937789982</v>
      </c>
      <c r="L94" s="87">
        <v>185694.0591745089</v>
      </c>
      <c r="M94" s="87">
        <v>102153.55068449811</v>
      </c>
      <c r="N94" s="87">
        <v>71057.488474960919</v>
      </c>
      <c r="O94" s="87">
        <v>596881.86022545572</v>
      </c>
      <c r="P94" s="87">
        <v>115655.73178060126</v>
      </c>
      <c r="Q94" s="87">
        <v>408128.88793749089</v>
      </c>
      <c r="R94" s="87">
        <v>216626.77973022044</v>
      </c>
      <c r="S94" s="87">
        <v>979772.69633651711</v>
      </c>
      <c r="T94" s="87">
        <v>363966.92329219746</v>
      </c>
      <c r="U94" s="87">
        <v>444655.0928715308</v>
      </c>
      <c r="V94" s="87">
        <v>445536.39763403602</v>
      </c>
      <c r="W94" s="87">
        <v>888494.6550141772</v>
      </c>
      <c r="X94" s="87">
        <v>289714.17936554615</v>
      </c>
      <c r="Y94" s="87">
        <v>849298.96634732652</v>
      </c>
      <c r="Z94" s="87">
        <v>2369.295080646169</v>
      </c>
      <c r="AA94" s="87">
        <v>8026.7871822295865</v>
      </c>
      <c r="AB94" s="87">
        <v>18727.263598140897</v>
      </c>
      <c r="AC94" s="88">
        <v>0</v>
      </c>
      <c r="AD94" s="87">
        <v>13763.006260116203</v>
      </c>
      <c r="AE94" s="87">
        <v>0</v>
      </c>
      <c r="AF94" s="87">
        <v>0</v>
      </c>
      <c r="AG94" s="87">
        <v>20088.836560102634</v>
      </c>
      <c r="AH94" s="87">
        <v>0</v>
      </c>
      <c r="AI94" s="87">
        <v>0</v>
      </c>
      <c r="AJ94" s="87">
        <v>0</v>
      </c>
      <c r="AK94" s="87">
        <v>4202.8934603574298</v>
      </c>
      <c r="AL94" s="87">
        <v>0</v>
      </c>
      <c r="AM94" s="87">
        <v>6535.8530134790453</v>
      </c>
      <c r="AN94" s="87">
        <v>0</v>
      </c>
      <c r="AO94" s="87">
        <v>2322.3616909269545</v>
      </c>
      <c r="AP94" s="87">
        <v>8825.2435775781651</v>
      </c>
      <c r="AQ94" s="87">
        <v>0</v>
      </c>
      <c r="AR94" s="87">
        <v>0</v>
      </c>
      <c r="AS94" s="87">
        <v>0</v>
      </c>
      <c r="AT94" s="87">
        <v>18000.973597736916</v>
      </c>
      <c r="AU94" s="87">
        <v>0</v>
      </c>
      <c r="AV94" s="87">
        <v>0</v>
      </c>
      <c r="AW94" s="87">
        <v>0</v>
      </c>
      <c r="AX94" s="87">
        <v>18237.911516803273</v>
      </c>
      <c r="AY94" s="87">
        <v>35524.454626592138</v>
      </c>
      <c r="AZ94" s="87">
        <v>77881.670628148684</v>
      </c>
      <c r="BA94" s="87">
        <v>0</v>
      </c>
      <c r="BB94" s="85">
        <f t="shared" si="1"/>
        <v>7536991.0000000009</v>
      </c>
      <c r="BC94" s="85"/>
      <c r="BF94" s="103">
        <v>37681</v>
      </c>
      <c r="BG94" s="37">
        <v>7302484.449207142</v>
      </c>
      <c r="BH94" s="37">
        <v>131804.01402467303</v>
      </c>
      <c r="BI94" s="37">
        <v>102702.53676818506</v>
      </c>
      <c r="BJ94" s="37">
        <f>+SAR_BolxEst2[[#This Row],[Ajuste meses anteriores]]</f>
        <v>0</v>
      </c>
      <c r="BK94" s="37">
        <f>SUM(BG94:BI94)+SAR_BolxEst2[[#This Row],[Ajuste meses anteriores]]</f>
        <v>7536991</v>
      </c>
      <c r="BL94" s="102">
        <f>+SAR_BolxEst2[[#This Row],[TOTAL]]-BK94</f>
        <v>0</v>
      </c>
      <c r="BT94" s="89">
        <f>SUMIFS(SAR_BolxEst2[[#This Row],[Once]:[Ajuste meses anteriores]],SAR_BolxEst2[[#This Row],[Once]:[Ajuste meses anteriores]],"&gt;="&amp;LARGE(SAR_BolxEst2[[#This Row],[Once]:[Ajuste meses anteriores]],8))</f>
        <v>5720166.7651724182</v>
      </c>
      <c r="BU94" s="90">
        <f>+BT94/SAR_BolxEst2[[#This Row],[TOTAL]]</f>
        <v>0.75894568073285706</v>
      </c>
      <c r="BV94" s="89">
        <f>+SAR_BolxEst2[[#This Row],[TOTAL]]-BT94</f>
        <v>1816824.2348275827</v>
      </c>
      <c r="BW94" s="90">
        <f>+BV94/SAR_BolxEst2[[#This Row],[TOTAL]]</f>
        <v>0.24105431926714288</v>
      </c>
    </row>
    <row r="95" spans="1:75" x14ac:dyDescent="0.25">
      <c r="A95" s="5">
        <v>2003</v>
      </c>
      <c r="B95" s="5" t="s">
        <v>15</v>
      </c>
      <c r="C95" s="5" t="s">
        <v>67</v>
      </c>
      <c r="D95" s="3">
        <v>1209201</v>
      </c>
      <c r="G95" s="86">
        <v>2003</v>
      </c>
      <c r="H95" s="86" t="s">
        <v>15</v>
      </c>
      <c r="I95" s="87">
        <v>1209201</v>
      </c>
      <c r="J95" s="87">
        <v>87287</v>
      </c>
      <c r="K95" s="87">
        <v>176063</v>
      </c>
      <c r="L95" s="87">
        <v>195091</v>
      </c>
      <c r="M95" s="87">
        <v>110102</v>
      </c>
      <c r="N95" s="87">
        <v>76711</v>
      </c>
      <c r="O95" s="87">
        <v>640763</v>
      </c>
      <c r="P95" s="87">
        <v>129007</v>
      </c>
      <c r="Q95" s="87">
        <v>452962</v>
      </c>
      <c r="R95" s="87">
        <v>242959</v>
      </c>
      <c r="S95" s="87">
        <v>1067966</v>
      </c>
      <c r="T95" s="87">
        <v>396162</v>
      </c>
      <c r="U95" s="87">
        <v>519899</v>
      </c>
      <c r="V95" s="87">
        <v>502950</v>
      </c>
      <c r="W95" s="87">
        <v>958790</v>
      </c>
      <c r="X95" s="87">
        <v>326839</v>
      </c>
      <c r="Y95" s="87">
        <v>906984</v>
      </c>
      <c r="Z95" s="87">
        <v>3321</v>
      </c>
      <c r="AA95" s="87">
        <v>9800</v>
      </c>
      <c r="AB95" s="87">
        <v>23567</v>
      </c>
      <c r="AC95" s="88">
        <v>0</v>
      </c>
      <c r="AD95" s="87">
        <v>18156</v>
      </c>
      <c r="AE95" s="87">
        <v>0</v>
      </c>
      <c r="AF95" s="87">
        <v>0</v>
      </c>
      <c r="AG95" s="87">
        <v>25164</v>
      </c>
      <c r="AH95" s="87">
        <v>0</v>
      </c>
      <c r="AI95" s="87">
        <v>0</v>
      </c>
      <c r="AJ95" s="87">
        <v>0</v>
      </c>
      <c r="AK95" s="87">
        <v>5211</v>
      </c>
      <c r="AL95" s="87">
        <v>0</v>
      </c>
      <c r="AM95" s="87">
        <v>10391</v>
      </c>
      <c r="AN95" s="87">
        <v>0</v>
      </c>
      <c r="AO95" s="87">
        <v>2786</v>
      </c>
      <c r="AP95" s="87">
        <v>12527</v>
      </c>
      <c r="AQ95" s="87">
        <v>0</v>
      </c>
      <c r="AR95" s="87">
        <v>0</v>
      </c>
      <c r="AS95" s="87">
        <v>0</v>
      </c>
      <c r="AT95" s="87">
        <v>30522</v>
      </c>
      <c r="AU95" s="87">
        <v>0</v>
      </c>
      <c r="AV95" s="87">
        <v>0</v>
      </c>
      <c r="AW95" s="87">
        <v>0</v>
      </c>
      <c r="AX95" s="87">
        <v>28127</v>
      </c>
      <c r="AY95" s="87">
        <v>40687</v>
      </c>
      <c r="AZ95" s="87">
        <v>95789</v>
      </c>
      <c r="BA95" s="87">
        <v>0</v>
      </c>
      <c r="BB95" s="85">
        <f t="shared" si="1"/>
        <v>8305784</v>
      </c>
      <c r="BC95" s="85"/>
      <c r="BF95" s="103">
        <v>37712</v>
      </c>
      <c r="BG95" s="37">
        <v>7999736</v>
      </c>
      <c r="BH95" s="37">
        <v>180142</v>
      </c>
      <c r="BI95" s="37">
        <v>125906</v>
      </c>
      <c r="BJ95" s="37">
        <f>+SAR_BolxEst2[[#This Row],[Ajuste meses anteriores]]</f>
        <v>0</v>
      </c>
      <c r="BK95" s="37">
        <f>SUM(BG95:BI95)+SAR_BolxEst2[[#This Row],[Ajuste meses anteriores]]</f>
        <v>8305784</v>
      </c>
      <c r="BL95" s="102">
        <f>+SAR_BolxEst2[[#This Row],[TOTAL]]-BK95</f>
        <v>0</v>
      </c>
      <c r="BT95" s="89">
        <f>SUMIFS(SAR_BolxEst2[[#This Row],[Once]:[Ajuste meses anteriores]],SAR_BolxEst2[[#This Row],[Once]:[Ajuste meses anteriores]],"&gt;="&amp;LARGE(SAR_BolxEst2[[#This Row],[Once]:[Ajuste meses anteriores]],8))</f>
        <v>6259515</v>
      </c>
      <c r="BU95" s="90">
        <f>+BT95/SAR_BolxEst2[[#This Row],[TOTAL]]</f>
        <v>0.75363325123793246</v>
      </c>
      <c r="BV95" s="89">
        <f>+SAR_BolxEst2[[#This Row],[TOTAL]]-BT95</f>
        <v>2046269</v>
      </c>
      <c r="BW95" s="90">
        <f>+BV95/SAR_BolxEst2[[#This Row],[TOTAL]]</f>
        <v>0.24636674876206749</v>
      </c>
    </row>
    <row r="96" spans="1:75" x14ac:dyDescent="0.25">
      <c r="A96" s="5">
        <v>2003</v>
      </c>
      <c r="B96" s="5" t="s">
        <v>4</v>
      </c>
      <c r="C96" s="5" t="s">
        <v>67</v>
      </c>
      <c r="D96" s="3">
        <v>1237397</v>
      </c>
      <c r="G96" s="86">
        <v>2003</v>
      </c>
      <c r="H96" s="86" t="s">
        <v>4</v>
      </c>
      <c r="I96" s="87">
        <v>1237397</v>
      </c>
      <c r="J96" s="87">
        <v>90042</v>
      </c>
      <c r="K96" s="87">
        <v>179694</v>
      </c>
      <c r="L96" s="87">
        <v>199958</v>
      </c>
      <c r="M96" s="87">
        <v>114443</v>
      </c>
      <c r="N96" s="87">
        <v>78690</v>
      </c>
      <c r="O96" s="87">
        <v>661944</v>
      </c>
      <c r="P96" s="87">
        <v>132128</v>
      </c>
      <c r="Q96" s="87">
        <v>475017</v>
      </c>
      <c r="R96" s="87">
        <v>252168</v>
      </c>
      <c r="S96" s="87">
        <v>1099036</v>
      </c>
      <c r="T96" s="87">
        <v>413281</v>
      </c>
      <c r="U96" s="87">
        <v>530487</v>
      </c>
      <c r="V96" s="87">
        <v>512849</v>
      </c>
      <c r="W96" s="87">
        <v>1000170</v>
      </c>
      <c r="X96" s="87">
        <v>317952</v>
      </c>
      <c r="Y96" s="87">
        <v>944957</v>
      </c>
      <c r="Z96" s="87">
        <v>2378</v>
      </c>
      <c r="AA96" s="87">
        <v>8121</v>
      </c>
      <c r="AB96" s="87">
        <v>21716</v>
      </c>
      <c r="AC96" s="88">
        <v>0</v>
      </c>
      <c r="AD96" s="87">
        <v>15758</v>
      </c>
      <c r="AE96" s="87">
        <v>0</v>
      </c>
      <c r="AF96" s="87">
        <v>0</v>
      </c>
      <c r="AG96" s="87">
        <v>25045</v>
      </c>
      <c r="AH96" s="87">
        <v>0</v>
      </c>
      <c r="AI96" s="87">
        <v>0</v>
      </c>
      <c r="AJ96" s="87">
        <v>0</v>
      </c>
      <c r="AK96" s="87">
        <v>4248</v>
      </c>
      <c r="AL96" s="87">
        <v>0</v>
      </c>
      <c r="AM96" s="87">
        <v>8015</v>
      </c>
      <c r="AN96" s="87">
        <v>0</v>
      </c>
      <c r="AO96" s="87">
        <v>2868</v>
      </c>
      <c r="AP96" s="87">
        <v>9861</v>
      </c>
      <c r="AQ96" s="87">
        <v>0</v>
      </c>
      <c r="AR96" s="87">
        <v>0</v>
      </c>
      <c r="AS96" s="87">
        <v>0</v>
      </c>
      <c r="AT96" s="87">
        <v>19420</v>
      </c>
      <c r="AU96" s="87">
        <v>0</v>
      </c>
      <c r="AV96" s="87">
        <v>0</v>
      </c>
      <c r="AW96" s="87">
        <v>0</v>
      </c>
      <c r="AX96" s="87">
        <v>28105</v>
      </c>
      <c r="AY96" s="87">
        <v>36157</v>
      </c>
      <c r="AZ96" s="87">
        <v>86631</v>
      </c>
      <c r="BA96" s="87">
        <v>0</v>
      </c>
      <c r="BB96" s="85">
        <f t="shared" si="1"/>
        <v>8508536</v>
      </c>
      <c r="BC96" s="85"/>
      <c r="BF96" s="103">
        <v>37742</v>
      </c>
      <c r="BG96" s="37">
        <v>8240213</v>
      </c>
      <c r="BH96" s="37">
        <v>154900</v>
      </c>
      <c r="BI96" s="37">
        <v>113423</v>
      </c>
      <c r="BJ96" s="37">
        <f>+SAR_BolxEst2[[#This Row],[Ajuste meses anteriores]]</f>
        <v>0</v>
      </c>
      <c r="BK96" s="37">
        <f>SUM(BG96:BI96)+SAR_BolxEst2[[#This Row],[Ajuste meses anteriores]]</f>
        <v>8508536</v>
      </c>
      <c r="BL96" s="102">
        <f>+SAR_BolxEst2[[#This Row],[TOTAL]]-BK96</f>
        <v>0</v>
      </c>
      <c r="BT96" s="89">
        <f>SUMIFS(SAR_BolxEst2[[#This Row],[Once]:[Ajuste meses anteriores]],SAR_BolxEst2[[#This Row],[Once]:[Ajuste meses anteriores]],"&gt;="&amp;LARGE(SAR_BolxEst2[[#This Row],[Once]:[Ajuste meses anteriores]],8))</f>
        <v>6461857</v>
      </c>
      <c r="BU96" s="90">
        <f>+BT96/SAR_BolxEst2[[#This Row],[TOTAL]]</f>
        <v>0.75945579827128895</v>
      </c>
      <c r="BV96" s="89">
        <f>+SAR_BolxEst2[[#This Row],[TOTAL]]-BT96</f>
        <v>2046679</v>
      </c>
      <c r="BW96" s="90">
        <f>+BV96/SAR_BolxEst2[[#This Row],[TOTAL]]</f>
        <v>0.24054420172871102</v>
      </c>
    </row>
    <row r="97" spans="1:75" x14ac:dyDescent="0.25">
      <c r="A97" s="5">
        <v>2003</v>
      </c>
      <c r="B97" s="5" t="s">
        <v>5</v>
      </c>
      <c r="C97" s="5" t="s">
        <v>67</v>
      </c>
      <c r="D97" s="3">
        <v>1195886</v>
      </c>
      <c r="G97" s="86">
        <v>2003</v>
      </c>
      <c r="H97" s="86" t="s">
        <v>5</v>
      </c>
      <c r="I97" s="87">
        <v>1195886</v>
      </c>
      <c r="J97" s="87">
        <v>86918</v>
      </c>
      <c r="K97" s="87">
        <v>168165</v>
      </c>
      <c r="L97" s="87">
        <v>197723</v>
      </c>
      <c r="M97" s="87">
        <v>108396</v>
      </c>
      <c r="N97" s="87">
        <v>76564</v>
      </c>
      <c r="O97" s="87">
        <v>635471</v>
      </c>
      <c r="P97" s="87">
        <v>123519</v>
      </c>
      <c r="Q97" s="87">
        <v>451049</v>
      </c>
      <c r="R97" s="87">
        <v>243158</v>
      </c>
      <c r="S97" s="87">
        <v>1056713</v>
      </c>
      <c r="T97" s="87">
        <v>392466</v>
      </c>
      <c r="U97" s="87">
        <v>489864</v>
      </c>
      <c r="V97" s="87">
        <v>483456</v>
      </c>
      <c r="W97" s="87">
        <v>956357</v>
      </c>
      <c r="X97" s="87">
        <v>310921</v>
      </c>
      <c r="Y97" s="87">
        <v>913241</v>
      </c>
      <c r="Z97" s="87">
        <v>2424</v>
      </c>
      <c r="AA97" s="87">
        <v>8955</v>
      </c>
      <c r="AB97" s="87">
        <v>20841</v>
      </c>
      <c r="AC97" s="88">
        <v>0</v>
      </c>
      <c r="AD97" s="87">
        <v>16250</v>
      </c>
      <c r="AE97" s="87">
        <v>0</v>
      </c>
      <c r="AF97" s="87">
        <v>0</v>
      </c>
      <c r="AG97" s="87">
        <v>27225</v>
      </c>
      <c r="AH97" s="87">
        <v>0</v>
      </c>
      <c r="AI97" s="87">
        <v>0</v>
      </c>
      <c r="AJ97" s="87">
        <v>0</v>
      </c>
      <c r="AK97" s="87">
        <v>4716</v>
      </c>
      <c r="AL97" s="87">
        <v>0</v>
      </c>
      <c r="AM97" s="87">
        <v>6593</v>
      </c>
      <c r="AN97" s="87">
        <v>0</v>
      </c>
      <c r="AO97" s="87">
        <v>2436</v>
      </c>
      <c r="AP97" s="87">
        <v>8195</v>
      </c>
      <c r="AQ97" s="87">
        <v>0</v>
      </c>
      <c r="AR97" s="87">
        <v>0</v>
      </c>
      <c r="AS97" s="87">
        <v>0</v>
      </c>
      <c r="AT97" s="87">
        <v>16347</v>
      </c>
      <c r="AU97" s="87">
        <v>0</v>
      </c>
      <c r="AV97" s="87">
        <v>0</v>
      </c>
      <c r="AW97" s="87">
        <v>0</v>
      </c>
      <c r="AX97" s="87">
        <v>24835</v>
      </c>
      <c r="AY97" s="87">
        <v>46674</v>
      </c>
      <c r="AZ97" s="87">
        <v>81425</v>
      </c>
      <c r="BA97" s="87">
        <v>0</v>
      </c>
      <c r="BB97" s="85">
        <f t="shared" si="1"/>
        <v>8156783</v>
      </c>
      <c r="BC97" s="85"/>
      <c r="BF97" s="103">
        <v>37773</v>
      </c>
      <c r="BG97" s="37">
        <v>7889867</v>
      </c>
      <c r="BH97" s="37">
        <v>139831</v>
      </c>
      <c r="BI97" s="37">
        <v>127085</v>
      </c>
      <c r="BJ97" s="37">
        <f>+SAR_BolxEst2[[#This Row],[Ajuste meses anteriores]]</f>
        <v>0</v>
      </c>
      <c r="BK97" s="37">
        <f>SUM(BG97:BI97)+SAR_BolxEst2[[#This Row],[Ajuste meses anteriores]]</f>
        <v>8156783</v>
      </c>
      <c r="BL97" s="102">
        <f>+SAR_BolxEst2[[#This Row],[TOTAL]]-BK97</f>
        <v>0</v>
      </c>
      <c r="BT97" s="89">
        <f>SUMIFS(SAR_BolxEst2[[#This Row],[Once]:[Ajuste meses anteriores]],SAR_BolxEst2[[#This Row],[Once]:[Ajuste meses anteriores]],"&gt;="&amp;LARGE(SAR_BolxEst2[[#This Row],[Once]:[Ajuste meses anteriores]],8))</f>
        <v>6182037</v>
      </c>
      <c r="BU97" s="90">
        <f>+BT97/SAR_BolxEst2[[#This Row],[TOTAL]]</f>
        <v>0.75790136871362157</v>
      </c>
      <c r="BV97" s="89">
        <f>+SAR_BolxEst2[[#This Row],[TOTAL]]-BT97</f>
        <v>1974746</v>
      </c>
      <c r="BW97" s="90">
        <f>+BV97/SAR_BolxEst2[[#This Row],[TOTAL]]</f>
        <v>0.24209863128637846</v>
      </c>
    </row>
    <row r="98" spans="1:75" x14ac:dyDescent="0.25">
      <c r="A98" s="5">
        <v>2003</v>
      </c>
      <c r="B98" s="5" t="s">
        <v>6</v>
      </c>
      <c r="C98" s="5" t="s">
        <v>67</v>
      </c>
      <c r="D98" s="3">
        <v>1240226</v>
      </c>
      <c r="G98" s="86">
        <v>2003</v>
      </c>
      <c r="H98" s="86" t="s">
        <v>6</v>
      </c>
      <c r="I98" s="87">
        <v>1240226</v>
      </c>
      <c r="J98" s="87">
        <v>92082</v>
      </c>
      <c r="K98" s="87">
        <v>167538</v>
      </c>
      <c r="L98" s="87">
        <v>206674</v>
      </c>
      <c r="M98" s="87">
        <v>111255</v>
      </c>
      <c r="N98" s="87">
        <v>76389</v>
      </c>
      <c r="O98" s="87">
        <v>655255</v>
      </c>
      <c r="P98" s="87">
        <v>126438</v>
      </c>
      <c r="Q98" s="87">
        <v>451583</v>
      </c>
      <c r="R98" s="87">
        <v>236307</v>
      </c>
      <c r="S98" s="87">
        <v>1084761</v>
      </c>
      <c r="T98" s="87">
        <v>405928</v>
      </c>
      <c r="U98" s="87">
        <v>477026</v>
      </c>
      <c r="V98" s="87">
        <v>483513</v>
      </c>
      <c r="W98" s="87">
        <v>978315</v>
      </c>
      <c r="X98" s="87">
        <v>315129</v>
      </c>
      <c r="Y98" s="87">
        <v>940908</v>
      </c>
      <c r="Z98" s="87">
        <v>2084</v>
      </c>
      <c r="AA98" s="87">
        <v>8470</v>
      </c>
      <c r="AB98" s="87">
        <v>17792</v>
      </c>
      <c r="AC98" s="88">
        <v>0</v>
      </c>
      <c r="AD98" s="87">
        <v>15090</v>
      </c>
      <c r="AE98" s="87">
        <v>0</v>
      </c>
      <c r="AF98" s="87">
        <v>0</v>
      </c>
      <c r="AG98" s="87">
        <v>19719</v>
      </c>
      <c r="AH98" s="87">
        <v>0</v>
      </c>
      <c r="AI98" s="87">
        <v>0</v>
      </c>
      <c r="AJ98" s="87">
        <v>0</v>
      </c>
      <c r="AK98" s="87">
        <v>4017</v>
      </c>
      <c r="AL98" s="87">
        <v>0</v>
      </c>
      <c r="AM98" s="87">
        <v>6766</v>
      </c>
      <c r="AN98" s="87">
        <v>0</v>
      </c>
      <c r="AO98" s="87">
        <v>2177</v>
      </c>
      <c r="AP98" s="87">
        <v>8770</v>
      </c>
      <c r="AQ98" s="87">
        <v>0</v>
      </c>
      <c r="AR98" s="87">
        <v>0</v>
      </c>
      <c r="AS98" s="87">
        <v>0</v>
      </c>
      <c r="AT98" s="87">
        <v>13362</v>
      </c>
      <c r="AU98" s="87">
        <v>0</v>
      </c>
      <c r="AV98" s="87">
        <v>0</v>
      </c>
      <c r="AW98" s="87">
        <v>0</v>
      </c>
      <c r="AX98" s="87">
        <v>14925</v>
      </c>
      <c r="AY98" s="87">
        <v>43590</v>
      </c>
      <c r="AZ98" s="87">
        <v>70178</v>
      </c>
      <c r="BA98" s="87">
        <v>0</v>
      </c>
      <c r="BB98" s="85">
        <f t="shared" si="1"/>
        <v>8276267</v>
      </c>
      <c r="BC98" s="85"/>
      <c r="BF98" s="103">
        <v>37803</v>
      </c>
      <c r="BG98" s="37">
        <v>8049327</v>
      </c>
      <c r="BH98" s="37">
        <v>116178</v>
      </c>
      <c r="BI98" s="37">
        <v>110762</v>
      </c>
      <c r="BJ98" s="37">
        <f>+SAR_BolxEst2[[#This Row],[Ajuste meses anteriores]]</f>
        <v>0</v>
      </c>
      <c r="BK98" s="37">
        <f>SUM(BG98:BI98)+SAR_BolxEst2[[#This Row],[Ajuste meses anteriores]]</f>
        <v>8276267</v>
      </c>
      <c r="BL98" s="102">
        <f>+SAR_BolxEst2[[#This Row],[TOTAL]]-BK98</f>
        <v>0</v>
      </c>
      <c r="BT98" s="89">
        <f>SUMIFS(SAR_BolxEst2[[#This Row],[Once]:[Ajuste meses anteriores]],SAR_BolxEst2[[#This Row],[Once]:[Ajuste meses anteriores]],"&gt;="&amp;LARGE(SAR_BolxEst2[[#This Row],[Once]:[Ajuste meses anteriores]],8))</f>
        <v>6311587</v>
      </c>
      <c r="BU98" s="90">
        <f>+BT98/SAR_BolxEst2[[#This Row],[TOTAL]]</f>
        <v>0.76261278182542924</v>
      </c>
      <c r="BV98" s="89">
        <f>+SAR_BolxEst2[[#This Row],[TOTAL]]-BT98</f>
        <v>1964680</v>
      </c>
      <c r="BW98" s="90">
        <f>+BV98/SAR_BolxEst2[[#This Row],[TOTAL]]</f>
        <v>0.23738721817457073</v>
      </c>
    </row>
    <row r="99" spans="1:75" x14ac:dyDescent="0.25">
      <c r="A99" s="5">
        <v>2003</v>
      </c>
      <c r="B99" s="5" t="s">
        <v>7</v>
      </c>
      <c r="C99" s="5" t="s">
        <v>67</v>
      </c>
      <c r="D99" s="3">
        <v>1216695</v>
      </c>
      <c r="G99" s="86">
        <v>2003</v>
      </c>
      <c r="H99" s="86" t="s">
        <v>7</v>
      </c>
      <c r="I99" s="87">
        <v>1216695</v>
      </c>
      <c r="J99" s="87">
        <v>89037</v>
      </c>
      <c r="K99" s="87">
        <v>166593</v>
      </c>
      <c r="L99" s="87">
        <v>201325</v>
      </c>
      <c r="M99" s="87">
        <v>107575</v>
      </c>
      <c r="N99" s="87">
        <v>75185</v>
      </c>
      <c r="O99" s="87">
        <v>648475</v>
      </c>
      <c r="P99" s="87">
        <v>122892</v>
      </c>
      <c r="Q99" s="87">
        <v>443687</v>
      </c>
      <c r="R99" s="87">
        <v>232647</v>
      </c>
      <c r="S99" s="87">
        <v>1072912</v>
      </c>
      <c r="T99" s="87">
        <v>399079</v>
      </c>
      <c r="U99" s="87">
        <v>462252</v>
      </c>
      <c r="V99" s="87">
        <v>472547</v>
      </c>
      <c r="W99" s="87">
        <v>961986</v>
      </c>
      <c r="X99" s="87">
        <v>296191</v>
      </c>
      <c r="Y99" s="87">
        <v>902498</v>
      </c>
      <c r="Z99" s="87">
        <v>1989</v>
      </c>
      <c r="AA99" s="87">
        <v>8129</v>
      </c>
      <c r="AB99" s="87">
        <v>19829</v>
      </c>
      <c r="AC99" s="88">
        <v>0</v>
      </c>
      <c r="AD99" s="87">
        <v>16032</v>
      </c>
      <c r="AE99" s="87">
        <v>0</v>
      </c>
      <c r="AF99" s="87">
        <v>0</v>
      </c>
      <c r="AG99" s="87">
        <v>23116</v>
      </c>
      <c r="AH99" s="87">
        <v>0</v>
      </c>
      <c r="AI99" s="87">
        <v>0</v>
      </c>
      <c r="AJ99" s="87">
        <v>0</v>
      </c>
      <c r="AK99" s="87">
        <v>5045</v>
      </c>
      <c r="AL99" s="87">
        <v>0</v>
      </c>
      <c r="AM99" s="87">
        <v>6491</v>
      </c>
      <c r="AN99" s="87">
        <v>0</v>
      </c>
      <c r="AO99" s="87">
        <v>1574</v>
      </c>
      <c r="AP99" s="87">
        <v>8528</v>
      </c>
      <c r="AQ99" s="87">
        <v>0</v>
      </c>
      <c r="AR99" s="87">
        <v>0</v>
      </c>
      <c r="AS99" s="87">
        <v>0</v>
      </c>
      <c r="AT99" s="87">
        <v>16939</v>
      </c>
      <c r="AU99" s="87">
        <v>0</v>
      </c>
      <c r="AV99" s="87">
        <v>0</v>
      </c>
      <c r="AW99" s="87">
        <v>0</v>
      </c>
      <c r="AX99" s="87">
        <v>21842</v>
      </c>
      <c r="AY99" s="87">
        <v>39181</v>
      </c>
      <c r="AZ99" s="87">
        <v>83101</v>
      </c>
      <c r="BA99" s="87">
        <v>0</v>
      </c>
      <c r="BB99" s="85">
        <f t="shared" si="1"/>
        <v>8123372</v>
      </c>
      <c r="BC99" s="85"/>
      <c r="BF99" s="103">
        <v>37834</v>
      </c>
      <c r="BG99" s="37">
        <v>7871576</v>
      </c>
      <c r="BH99" s="37">
        <v>138475</v>
      </c>
      <c r="BI99" s="37">
        <v>113321</v>
      </c>
      <c r="BJ99" s="37">
        <f>+SAR_BolxEst2[[#This Row],[Ajuste meses anteriores]]</f>
        <v>0</v>
      </c>
      <c r="BK99" s="37">
        <f>SUM(BG99:BI99)+SAR_BolxEst2[[#This Row],[Ajuste meses anteriores]]</f>
        <v>8123372</v>
      </c>
      <c r="BL99" s="102">
        <f>+SAR_BolxEst2[[#This Row],[TOTAL]]-BK99</f>
        <v>0</v>
      </c>
      <c r="BT99" s="89">
        <f>SUMIFS(SAR_BolxEst2[[#This Row],[Once]:[Ajuste meses anteriores]],SAR_BolxEst2[[#This Row],[Once]:[Ajuste meses anteriores]],"&gt;="&amp;LARGE(SAR_BolxEst2[[#This Row],[Once]:[Ajuste meses anteriores]],8))</f>
        <v>6181052</v>
      </c>
      <c r="BU99" s="90">
        <f>+BT99/SAR_BolxEst2[[#This Row],[TOTAL]]</f>
        <v>0.76089732194955495</v>
      </c>
      <c r="BV99" s="89">
        <f>+SAR_BolxEst2[[#This Row],[TOTAL]]-BT99</f>
        <v>1942320</v>
      </c>
      <c r="BW99" s="90">
        <f>+BV99/SAR_BolxEst2[[#This Row],[TOTAL]]</f>
        <v>0.23910267805044505</v>
      </c>
    </row>
    <row r="100" spans="1:75" x14ac:dyDescent="0.25">
      <c r="A100" s="5">
        <v>2003</v>
      </c>
      <c r="B100" s="5" t="s">
        <v>8</v>
      </c>
      <c r="C100" s="5" t="s">
        <v>67</v>
      </c>
      <c r="D100" s="3">
        <v>1292637</v>
      </c>
      <c r="G100" s="86">
        <v>2003</v>
      </c>
      <c r="H100" s="86" t="s">
        <v>8</v>
      </c>
      <c r="I100" s="87">
        <v>1292637</v>
      </c>
      <c r="J100" s="87">
        <v>94106</v>
      </c>
      <c r="K100" s="87">
        <v>184216</v>
      </c>
      <c r="L100" s="87">
        <v>216451</v>
      </c>
      <c r="M100" s="87">
        <v>115492</v>
      </c>
      <c r="N100" s="87">
        <v>83344</v>
      </c>
      <c r="O100" s="87">
        <v>677837</v>
      </c>
      <c r="P100" s="87">
        <v>132727</v>
      </c>
      <c r="Q100" s="87">
        <v>477002</v>
      </c>
      <c r="R100" s="87">
        <v>253125</v>
      </c>
      <c r="S100" s="87">
        <v>1143906</v>
      </c>
      <c r="T100" s="87">
        <v>435010</v>
      </c>
      <c r="U100" s="87">
        <v>507680</v>
      </c>
      <c r="V100" s="87">
        <v>516120</v>
      </c>
      <c r="W100" s="87">
        <v>1036456</v>
      </c>
      <c r="X100" s="87">
        <v>336092</v>
      </c>
      <c r="Y100" s="87">
        <v>986792</v>
      </c>
      <c r="Z100" s="87">
        <v>2464</v>
      </c>
      <c r="AA100" s="87">
        <v>8809</v>
      </c>
      <c r="AB100" s="87">
        <v>21366</v>
      </c>
      <c r="AC100" s="88">
        <v>0</v>
      </c>
      <c r="AD100" s="87">
        <v>16335</v>
      </c>
      <c r="AE100" s="87">
        <v>0</v>
      </c>
      <c r="AF100" s="87">
        <v>0</v>
      </c>
      <c r="AG100" s="87">
        <v>26819</v>
      </c>
      <c r="AH100" s="87">
        <v>0</v>
      </c>
      <c r="AI100" s="87">
        <v>0</v>
      </c>
      <c r="AJ100" s="87">
        <v>0</v>
      </c>
      <c r="AK100" s="87">
        <v>4810</v>
      </c>
      <c r="AL100" s="87">
        <v>0</v>
      </c>
      <c r="AM100" s="87">
        <v>6381</v>
      </c>
      <c r="AN100" s="87">
        <v>0</v>
      </c>
      <c r="AO100" s="87">
        <v>2214</v>
      </c>
      <c r="AP100" s="87">
        <v>8950</v>
      </c>
      <c r="AQ100" s="87">
        <v>0</v>
      </c>
      <c r="AR100" s="87">
        <v>0</v>
      </c>
      <c r="AS100" s="87">
        <v>0</v>
      </c>
      <c r="AT100" s="87">
        <v>20413</v>
      </c>
      <c r="AU100" s="87">
        <v>0</v>
      </c>
      <c r="AV100" s="87">
        <v>0</v>
      </c>
      <c r="AW100" s="87">
        <v>0</v>
      </c>
      <c r="AX100" s="87">
        <v>22987</v>
      </c>
      <c r="AY100" s="87">
        <v>37629</v>
      </c>
      <c r="AZ100" s="87">
        <v>87188</v>
      </c>
      <c r="BA100" s="87">
        <v>0</v>
      </c>
      <c r="BB100" s="85">
        <f t="shared" si="1"/>
        <v>8755358</v>
      </c>
      <c r="BC100" s="85"/>
      <c r="BF100" s="103">
        <v>37865</v>
      </c>
      <c r="BG100" s="37">
        <v>8488993</v>
      </c>
      <c r="BH100" s="37">
        <v>148133</v>
      </c>
      <c r="BI100" s="37">
        <v>118232</v>
      </c>
      <c r="BJ100" s="37">
        <f>+SAR_BolxEst2[[#This Row],[Ajuste meses anteriores]]</f>
        <v>0</v>
      </c>
      <c r="BK100" s="37">
        <f>SUM(BG100:BI100)+SAR_BolxEst2[[#This Row],[Ajuste meses anteriores]]</f>
        <v>8755358</v>
      </c>
      <c r="BL100" s="102">
        <f>+SAR_BolxEst2[[#This Row],[TOTAL]]-BK100</f>
        <v>0</v>
      </c>
      <c r="BT100" s="89">
        <f>SUMIFS(SAR_BolxEst2[[#This Row],[Once]:[Ajuste meses anteriores]],SAR_BolxEst2[[#This Row],[Once]:[Ajuste meses anteriores]],"&gt;="&amp;LARGE(SAR_BolxEst2[[#This Row],[Once]:[Ajuste meses anteriores]],8))</f>
        <v>6638430</v>
      </c>
      <c r="BU100" s="90">
        <f>+BT100/SAR_BolxEst2[[#This Row],[TOTAL]]</f>
        <v>0.75821342770906686</v>
      </c>
      <c r="BV100" s="89">
        <f>+SAR_BolxEst2[[#This Row],[TOTAL]]-BT100</f>
        <v>2116928</v>
      </c>
      <c r="BW100" s="90">
        <f>+BV100/SAR_BolxEst2[[#This Row],[TOTAL]]</f>
        <v>0.24178657229093317</v>
      </c>
    </row>
    <row r="101" spans="1:75" x14ac:dyDescent="0.25">
      <c r="A101" s="5">
        <v>2003</v>
      </c>
      <c r="B101" s="5" t="s">
        <v>9</v>
      </c>
      <c r="C101" s="5" t="s">
        <v>67</v>
      </c>
      <c r="D101" s="3">
        <v>1342651</v>
      </c>
      <c r="G101" s="86">
        <v>2003</v>
      </c>
      <c r="H101" s="86" t="s">
        <v>9</v>
      </c>
      <c r="I101" s="87">
        <v>1342651</v>
      </c>
      <c r="J101" s="87">
        <v>99307</v>
      </c>
      <c r="K101" s="87">
        <v>191853</v>
      </c>
      <c r="L101" s="87">
        <v>218986</v>
      </c>
      <c r="M101" s="87">
        <v>123668</v>
      </c>
      <c r="N101" s="87">
        <v>87145</v>
      </c>
      <c r="O101" s="87">
        <v>708760</v>
      </c>
      <c r="P101" s="87">
        <v>136807</v>
      </c>
      <c r="Q101" s="87">
        <v>487787</v>
      </c>
      <c r="R101" s="87">
        <v>261206</v>
      </c>
      <c r="S101" s="87">
        <v>1176431</v>
      </c>
      <c r="T101" s="87">
        <v>453036</v>
      </c>
      <c r="U101" s="87">
        <v>518615</v>
      </c>
      <c r="V101" s="87">
        <v>534488</v>
      </c>
      <c r="W101" s="87">
        <v>1073271</v>
      </c>
      <c r="X101" s="87">
        <v>346533</v>
      </c>
      <c r="Y101" s="87">
        <v>1029199</v>
      </c>
      <c r="Z101" s="87">
        <v>2250</v>
      </c>
      <c r="AA101" s="87">
        <v>8510</v>
      </c>
      <c r="AB101" s="87">
        <v>20665</v>
      </c>
      <c r="AC101" s="88">
        <v>0</v>
      </c>
      <c r="AD101" s="87">
        <v>13944</v>
      </c>
      <c r="AE101" s="87">
        <v>0</v>
      </c>
      <c r="AF101" s="87">
        <v>0</v>
      </c>
      <c r="AG101" s="87">
        <v>27892</v>
      </c>
      <c r="AH101" s="87">
        <v>0</v>
      </c>
      <c r="AI101" s="87">
        <v>0</v>
      </c>
      <c r="AJ101" s="87">
        <v>0</v>
      </c>
      <c r="AK101" s="87">
        <v>4710</v>
      </c>
      <c r="AL101" s="87">
        <v>0</v>
      </c>
      <c r="AM101" s="87">
        <v>7077</v>
      </c>
      <c r="AN101" s="87">
        <v>0</v>
      </c>
      <c r="AO101" s="87">
        <v>2497</v>
      </c>
      <c r="AP101" s="87">
        <v>9112</v>
      </c>
      <c r="AQ101" s="87">
        <v>0</v>
      </c>
      <c r="AR101" s="87">
        <v>0</v>
      </c>
      <c r="AS101" s="87">
        <v>0</v>
      </c>
      <c r="AT101" s="87">
        <v>30103</v>
      </c>
      <c r="AU101" s="87">
        <v>0</v>
      </c>
      <c r="AV101" s="87">
        <v>0</v>
      </c>
      <c r="AW101" s="87">
        <v>0</v>
      </c>
      <c r="AX101" s="87">
        <v>23355</v>
      </c>
      <c r="AY101" s="87">
        <v>34367</v>
      </c>
      <c r="AZ101" s="87">
        <v>96564</v>
      </c>
      <c r="BA101" s="87">
        <v>0</v>
      </c>
      <c r="BB101" s="85">
        <f t="shared" si="1"/>
        <v>9070789</v>
      </c>
      <c r="BC101" s="85"/>
      <c r="BF101" s="103">
        <v>37895</v>
      </c>
      <c r="BG101" s="37">
        <v>8789743</v>
      </c>
      <c r="BH101" s="37">
        <v>168708</v>
      </c>
      <c r="BI101" s="37">
        <v>112338</v>
      </c>
      <c r="BJ101" s="37">
        <f>+SAR_BolxEst2[[#This Row],[Ajuste meses anteriores]]</f>
        <v>0</v>
      </c>
      <c r="BK101" s="37">
        <f>SUM(BG101:BI101)+SAR_BolxEst2[[#This Row],[Ajuste meses anteriores]]</f>
        <v>9070789</v>
      </c>
      <c r="BL101" s="102">
        <f>+SAR_BolxEst2[[#This Row],[TOTAL]]-BK101</f>
        <v>0</v>
      </c>
      <c r="BT101" s="89">
        <f>SUMIFS(SAR_BolxEst2[[#This Row],[Once]:[Ajuste meses anteriores]],SAR_BolxEst2[[#This Row],[Once]:[Ajuste meses anteriores]],"&gt;="&amp;LARGE(SAR_BolxEst2[[#This Row],[Once]:[Ajuste meses anteriores]],8))</f>
        <v>6871202</v>
      </c>
      <c r="BU101" s="90">
        <f>+BT101/SAR_BolxEst2[[#This Row],[TOTAL]]</f>
        <v>0.75750874593158324</v>
      </c>
      <c r="BV101" s="89">
        <f>+SAR_BolxEst2[[#This Row],[TOTAL]]-BT101</f>
        <v>2199587</v>
      </c>
      <c r="BW101" s="90">
        <f>+BV101/SAR_BolxEst2[[#This Row],[TOTAL]]</f>
        <v>0.24249125406841676</v>
      </c>
    </row>
    <row r="102" spans="1:75" x14ac:dyDescent="0.25">
      <c r="A102" s="5">
        <v>2003</v>
      </c>
      <c r="B102" s="5" t="s">
        <v>10</v>
      </c>
      <c r="C102" s="5" t="s">
        <v>67</v>
      </c>
      <c r="D102" s="3">
        <v>1245897</v>
      </c>
      <c r="G102" s="86">
        <v>2003</v>
      </c>
      <c r="H102" s="86" t="s">
        <v>10</v>
      </c>
      <c r="I102" s="87">
        <v>1245897</v>
      </c>
      <c r="J102" s="87">
        <v>92018</v>
      </c>
      <c r="K102" s="87">
        <v>177857</v>
      </c>
      <c r="L102" s="87">
        <v>208257</v>
      </c>
      <c r="M102" s="87">
        <v>115247</v>
      </c>
      <c r="N102" s="87">
        <v>81091</v>
      </c>
      <c r="O102" s="87">
        <v>659401</v>
      </c>
      <c r="P102" s="87">
        <v>125847</v>
      </c>
      <c r="Q102" s="87">
        <v>451672</v>
      </c>
      <c r="R102" s="87">
        <v>235464</v>
      </c>
      <c r="S102" s="87">
        <v>1106137</v>
      </c>
      <c r="T102" s="87">
        <v>424283</v>
      </c>
      <c r="U102" s="87">
        <v>488968</v>
      </c>
      <c r="V102" s="87">
        <v>499581</v>
      </c>
      <c r="W102" s="87">
        <v>1028409</v>
      </c>
      <c r="X102" s="87">
        <v>325360</v>
      </c>
      <c r="Y102" s="87">
        <v>967637</v>
      </c>
      <c r="Z102" s="87">
        <v>2103</v>
      </c>
      <c r="AA102" s="87">
        <v>7837</v>
      </c>
      <c r="AB102" s="87">
        <v>19130</v>
      </c>
      <c r="AC102" s="88">
        <v>0</v>
      </c>
      <c r="AD102" s="87">
        <v>12617</v>
      </c>
      <c r="AE102" s="87">
        <v>0</v>
      </c>
      <c r="AF102" s="87">
        <v>0</v>
      </c>
      <c r="AG102" s="87">
        <v>19939</v>
      </c>
      <c r="AH102" s="87">
        <v>0</v>
      </c>
      <c r="AI102" s="87">
        <v>0</v>
      </c>
      <c r="AJ102" s="87">
        <v>0</v>
      </c>
      <c r="AK102" s="87">
        <v>3770</v>
      </c>
      <c r="AL102" s="87">
        <v>0</v>
      </c>
      <c r="AM102" s="87">
        <v>4949</v>
      </c>
      <c r="AN102" s="87">
        <v>0</v>
      </c>
      <c r="AO102" s="87">
        <v>2189</v>
      </c>
      <c r="AP102" s="87">
        <v>8527</v>
      </c>
      <c r="AQ102" s="87">
        <v>0</v>
      </c>
      <c r="AR102" s="87">
        <v>0</v>
      </c>
      <c r="AS102" s="87">
        <v>0</v>
      </c>
      <c r="AT102" s="87">
        <v>17664</v>
      </c>
      <c r="AU102" s="87">
        <v>0</v>
      </c>
      <c r="AV102" s="87">
        <v>0</v>
      </c>
      <c r="AW102" s="87">
        <v>0</v>
      </c>
      <c r="AX102" s="87">
        <v>18241</v>
      </c>
      <c r="AY102" s="87">
        <v>32866</v>
      </c>
      <c r="AZ102" s="87">
        <v>80275</v>
      </c>
      <c r="BA102" s="87">
        <v>0</v>
      </c>
      <c r="BB102" s="85">
        <f t="shared" si="1"/>
        <v>8463233</v>
      </c>
      <c r="BC102" s="85"/>
      <c r="BF102" s="103">
        <v>37926</v>
      </c>
      <c r="BG102" s="37">
        <v>8233126</v>
      </c>
      <c r="BH102" s="37">
        <v>131845</v>
      </c>
      <c r="BI102" s="37">
        <v>98262</v>
      </c>
      <c r="BJ102" s="37">
        <f>+SAR_BolxEst2[[#This Row],[Ajuste meses anteriores]]</f>
        <v>0</v>
      </c>
      <c r="BK102" s="37">
        <f>SUM(BG102:BI102)+SAR_BolxEst2[[#This Row],[Ajuste meses anteriores]]</f>
        <v>8463233</v>
      </c>
      <c r="BL102" s="102">
        <f>+SAR_BolxEst2[[#This Row],[TOTAL]]-BK102</f>
        <v>0</v>
      </c>
      <c r="BT102" s="89">
        <f>SUMIFS(SAR_BolxEst2[[#This Row],[Once]:[Ajuste meses anteriores]],SAR_BolxEst2[[#This Row],[Once]:[Ajuste meses anteriores]],"&gt;="&amp;LARGE(SAR_BolxEst2[[#This Row],[Once]:[Ajuste meses anteriores]],8))</f>
        <v>6447702</v>
      </c>
      <c r="BU102" s="90">
        <f>+BT102/SAR_BolxEst2[[#This Row],[TOTAL]]</f>
        <v>0.76184857488857982</v>
      </c>
      <c r="BV102" s="89">
        <f>+SAR_BolxEst2[[#This Row],[TOTAL]]-BT102</f>
        <v>2015531</v>
      </c>
      <c r="BW102" s="90">
        <f>+BV102/SAR_BolxEst2[[#This Row],[TOTAL]]</f>
        <v>0.23815142511142018</v>
      </c>
    </row>
    <row r="103" spans="1:75" x14ac:dyDescent="0.25">
      <c r="A103" s="5">
        <v>2003</v>
      </c>
      <c r="B103" s="5" t="s">
        <v>11</v>
      </c>
      <c r="C103" s="5" t="s">
        <v>67</v>
      </c>
      <c r="D103" s="3">
        <v>1274969</v>
      </c>
      <c r="G103" s="86">
        <v>2003</v>
      </c>
      <c r="H103" s="86" t="s">
        <v>11</v>
      </c>
      <c r="I103" s="87">
        <v>1274969</v>
      </c>
      <c r="J103" s="87">
        <v>95113</v>
      </c>
      <c r="K103" s="87">
        <v>174707</v>
      </c>
      <c r="L103" s="87">
        <v>229862</v>
      </c>
      <c r="M103" s="87">
        <v>126218</v>
      </c>
      <c r="N103" s="87">
        <v>81723</v>
      </c>
      <c r="O103" s="87">
        <v>702044</v>
      </c>
      <c r="P103" s="87">
        <v>135620</v>
      </c>
      <c r="Q103" s="87">
        <v>457354</v>
      </c>
      <c r="R103" s="87">
        <v>232017</v>
      </c>
      <c r="S103" s="87">
        <v>1130620</v>
      </c>
      <c r="T103" s="87">
        <v>411462</v>
      </c>
      <c r="U103" s="87">
        <v>483722</v>
      </c>
      <c r="V103" s="87">
        <v>491116</v>
      </c>
      <c r="W103" s="87">
        <v>1047749</v>
      </c>
      <c r="X103" s="87">
        <v>336356</v>
      </c>
      <c r="Y103" s="87">
        <v>1019838</v>
      </c>
      <c r="Z103" s="87">
        <v>2447</v>
      </c>
      <c r="AA103" s="87">
        <v>7929</v>
      </c>
      <c r="AB103" s="87">
        <v>18295</v>
      </c>
      <c r="AC103" s="88">
        <v>0</v>
      </c>
      <c r="AD103" s="87">
        <v>11085</v>
      </c>
      <c r="AE103" s="87">
        <v>0</v>
      </c>
      <c r="AF103" s="87">
        <v>0</v>
      </c>
      <c r="AG103" s="87">
        <v>17507</v>
      </c>
      <c r="AH103" s="87">
        <v>0</v>
      </c>
      <c r="AI103" s="87">
        <v>0</v>
      </c>
      <c r="AJ103" s="87">
        <v>0</v>
      </c>
      <c r="AK103" s="87">
        <v>3880</v>
      </c>
      <c r="AL103" s="87">
        <v>0</v>
      </c>
      <c r="AM103" s="87">
        <v>5269</v>
      </c>
      <c r="AN103" s="87">
        <v>0</v>
      </c>
      <c r="AO103" s="87">
        <v>2568</v>
      </c>
      <c r="AP103" s="87">
        <v>9328</v>
      </c>
      <c r="AQ103" s="87">
        <v>0</v>
      </c>
      <c r="AR103" s="87">
        <v>0</v>
      </c>
      <c r="AS103" s="87">
        <v>0</v>
      </c>
      <c r="AT103" s="87">
        <v>21846</v>
      </c>
      <c r="AU103" s="87">
        <v>0</v>
      </c>
      <c r="AV103" s="87">
        <v>0</v>
      </c>
      <c r="AW103" s="87">
        <v>0</v>
      </c>
      <c r="AX103" s="87">
        <v>12289</v>
      </c>
      <c r="AY103" s="87">
        <v>35553</v>
      </c>
      <c r="AZ103" s="87">
        <v>86149</v>
      </c>
      <c r="BA103" s="87">
        <v>0</v>
      </c>
      <c r="BB103" s="85">
        <f t="shared" si="1"/>
        <v>8664635</v>
      </c>
      <c r="BC103" s="85"/>
      <c r="BF103" s="103">
        <v>37956</v>
      </c>
      <c r="BG103" s="37">
        <v>8430490</v>
      </c>
      <c r="BH103" s="37">
        <v>137449</v>
      </c>
      <c r="BI103" s="37">
        <v>96696</v>
      </c>
      <c r="BJ103" s="37">
        <f>+SAR_BolxEst2[[#This Row],[Ajuste meses anteriores]]</f>
        <v>0</v>
      </c>
      <c r="BK103" s="37">
        <f>SUM(BG103:BI103)+SAR_BolxEst2[[#This Row],[Ajuste meses anteriores]]</f>
        <v>8664635</v>
      </c>
      <c r="BL103" s="102">
        <f>+SAR_BolxEst2[[#This Row],[TOTAL]]-BK103</f>
        <v>0</v>
      </c>
      <c r="BT103" s="89">
        <f>SUMIFS(SAR_BolxEst2[[#This Row],[Once]:[Ajuste meses anteriores]],SAR_BolxEst2[[#This Row],[Once]:[Ajuste meses anteriores]],"&gt;="&amp;LARGE(SAR_BolxEst2[[#This Row],[Once]:[Ajuste meses anteriores]],8))</f>
        <v>6607412</v>
      </c>
      <c r="BU103" s="90">
        <f>+BT103/SAR_BolxEst2[[#This Row],[TOTAL]]</f>
        <v>0.76257245688941311</v>
      </c>
      <c r="BV103" s="89">
        <f>+SAR_BolxEst2[[#This Row],[TOTAL]]-BT103</f>
        <v>2057223</v>
      </c>
      <c r="BW103" s="90">
        <f>+BV103/SAR_BolxEst2[[#This Row],[TOTAL]]</f>
        <v>0.23742754311058689</v>
      </c>
    </row>
    <row r="104" spans="1:75" x14ac:dyDescent="0.25">
      <c r="A104" s="5">
        <v>2004</v>
      </c>
      <c r="B104" s="5" t="s">
        <v>12</v>
      </c>
      <c r="C104" s="5" t="s">
        <v>67</v>
      </c>
      <c r="D104" s="3">
        <v>1072276</v>
      </c>
      <c r="G104" s="86">
        <v>2004</v>
      </c>
      <c r="H104" s="86" t="s">
        <v>12</v>
      </c>
      <c r="I104" s="87">
        <v>1072276</v>
      </c>
      <c r="J104" s="87">
        <v>79282</v>
      </c>
      <c r="K104" s="87">
        <v>153039</v>
      </c>
      <c r="L104" s="87">
        <v>188577</v>
      </c>
      <c r="M104" s="87">
        <v>104812</v>
      </c>
      <c r="N104" s="87">
        <v>68354</v>
      </c>
      <c r="O104" s="87">
        <v>604589</v>
      </c>
      <c r="P104" s="87">
        <v>111126</v>
      </c>
      <c r="Q104" s="87">
        <v>378541</v>
      </c>
      <c r="R104" s="87">
        <v>195287</v>
      </c>
      <c r="S104" s="87">
        <v>960378</v>
      </c>
      <c r="T104" s="87">
        <v>354197</v>
      </c>
      <c r="U104" s="87">
        <v>409524</v>
      </c>
      <c r="V104" s="87">
        <v>427928</v>
      </c>
      <c r="W104" s="87">
        <v>912518</v>
      </c>
      <c r="X104" s="87">
        <v>300296</v>
      </c>
      <c r="Y104" s="87">
        <v>894055</v>
      </c>
      <c r="Z104" s="87">
        <v>1078</v>
      </c>
      <c r="AA104" s="87">
        <v>6292</v>
      </c>
      <c r="AB104" s="87">
        <v>14935</v>
      </c>
      <c r="AC104" s="88">
        <v>0</v>
      </c>
      <c r="AD104" s="87">
        <v>9443</v>
      </c>
      <c r="AE104" s="87">
        <v>0</v>
      </c>
      <c r="AF104" s="87">
        <v>0</v>
      </c>
      <c r="AG104" s="87">
        <v>12448</v>
      </c>
      <c r="AH104" s="87">
        <v>0</v>
      </c>
      <c r="AI104" s="87">
        <v>0</v>
      </c>
      <c r="AJ104" s="87">
        <v>0</v>
      </c>
      <c r="AK104" s="87">
        <v>4836</v>
      </c>
      <c r="AL104" s="87">
        <v>0</v>
      </c>
      <c r="AM104" s="87">
        <v>2216</v>
      </c>
      <c r="AN104" s="87">
        <v>0</v>
      </c>
      <c r="AO104" s="87">
        <v>919</v>
      </c>
      <c r="AP104" s="87">
        <v>5873</v>
      </c>
      <c r="AQ104" s="87">
        <v>0</v>
      </c>
      <c r="AR104" s="87">
        <v>0</v>
      </c>
      <c r="AS104" s="87">
        <v>0</v>
      </c>
      <c r="AT104" s="87">
        <v>12259</v>
      </c>
      <c r="AU104" s="87">
        <v>0</v>
      </c>
      <c r="AV104" s="87">
        <v>0</v>
      </c>
      <c r="AW104" s="87">
        <v>0</v>
      </c>
      <c r="AX104" s="87">
        <v>8589</v>
      </c>
      <c r="AY104" s="87">
        <v>31274</v>
      </c>
      <c r="AZ104" s="87">
        <v>77206</v>
      </c>
      <c r="BA104" s="87">
        <v>0</v>
      </c>
      <c r="BB104" s="85">
        <f t="shared" si="1"/>
        <v>7402147</v>
      </c>
      <c r="BC104" s="85"/>
      <c r="BF104" s="103">
        <v>37987</v>
      </c>
      <c r="BG104" s="37">
        <v>7214779</v>
      </c>
      <c r="BH104" s="37">
        <v>107062</v>
      </c>
      <c r="BI104" s="37">
        <v>80306</v>
      </c>
      <c r="BJ104" s="37">
        <f>+SAR_BolxEst2[[#This Row],[Ajuste meses anteriores]]</f>
        <v>0</v>
      </c>
      <c r="BK104" s="37">
        <f>SUM(BG104:BI104)+SAR_BolxEst2[[#This Row],[Ajuste meses anteriores]]</f>
        <v>7402147</v>
      </c>
      <c r="BL104" s="102">
        <f>+SAR_BolxEst2[[#This Row],[TOTAL]]-BK104</f>
        <v>0</v>
      </c>
      <c r="BT104" s="89">
        <f>SUMIFS(SAR_BolxEst2[[#This Row],[Once]:[Ajuste meses anteriores]],SAR_BolxEst2[[#This Row],[Once]:[Ajuste meses anteriores]],"&gt;="&amp;LARGE(SAR_BolxEst2[[#This Row],[Once]:[Ajuste meses anteriores]],8))</f>
        <v>5659809</v>
      </c>
      <c r="BU104" s="90">
        <f>+BT104/SAR_BolxEst2[[#This Row],[TOTAL]]</f>
        <v>0.76461721173600039</v>
      </c>
      <c r="BV104" s="89">
        <f>+SAR_BolxEst2[[#This Row],[TOTAL]]-BT104</f>
        <v>1742338</v>
      </c>
      <c r="BW104" s="90">
        <f>+BV104/SAR_BolxEst2[[#This Row],[TOTAL]]</f>
        <v>0.23538278826399961</v>
      </c>
    </row>
    <row r="105" spans="1:75" x14ac:dyDescent="0.25">
      <c r="A105" s="5">
        <v>2004</v>
      </c>
      <c r="B105" s="5" t="s">
        <v>13</v>
      </c>
      <c r="C105" s="5" t="s">
        <v>67</v>
      </c>
      <c r="D105" s="3">
        <v>1093124.6260857726</v>
      </c>
      <c r="G105" s="86">
        <v>2004</v>
      </c>
      <c r="H105" s="86" t="s">
        <v>13</v>
      </c>
      <c r="I105" s="87">
        <v>1093124.6260857726</v>
      </c>
      <c r="J105" s="87">
        <v>81012.107312643755</v>
      </c>
      <c r="K105" s="87">
        <v>157545.77912142299</v>
      </c>
      <c r="L105" s="87">
        <v>190315.13431747589</v>
      </c>
      <c r="M105" s="87">
        <v>102356.43620553549</v>
      </c>
      <c r="N105" s="87">
        <v>68673.317278376926</v>
      </c>
      <c r="O105" s="87">
        <v>593449.81449524488</v>
      </c>
      <c r="P105" s="87">
        <v>113233.20427003327</v>
      </c>
      <c r="Q105" s="87">
        <v>393131.94698650268</v>
      </c>
      <c r="R105" s="87">
        <v>201079.66835847919</v>
      </c>
      <c r="S105" s="87">
        <v>976093.34300296963</v>
      </c>
      <c r="T105" s="87">
        <v>368168.31914127507</v>
      </c>
      <c r="U105" s="87">
        <v>416036.62677240197</v>
      </c>
      <c r="V105" s="87">
        <v>447517.77375188528</v>
      </c>
      <c r="W105" s="87">
        <v>920641.78962511267</v>
      </c>
      <c r="X105" s="87">
        <v>302464.73398899147</v>
      </c>
      <c r="Y105" s="87">
        <v>908453.96925076772</v>
      </c>
      <c r="Z105" s="87">
        <v>0</v>
      </c>
      <c r="AA105" s="87">
        <v>1626.8967299467968</v>
      </c>
      <c r="AB105" s="87">
        <v>14357.016014274082</v>
      </c>
      <c r="AC105" s="88">
        <v>0</v>
      </c>
      <c r="AD105" s="87">
        <v>10450.676063797433</v>
      </c>
      <c r="AE105" s="87">
        <v>0</v>
      </c>
      <c r="AF105" s="87">
        <v>0</v>
      </c>
      <c r="AG105" s="87">
        <v>12936.709345272911</v>
      </c>
      <c r="AH105" s="87">
        <v>0</v>
      </c>
      <c r="AI105" s="87">
        <v>0</v>
      </c>
      <c r="AJ105" s="87">
        <v>0</v>
      </c>
      <c r="AK105" s="87">
        <v>4915.4529404802788</v>
      </c>
      <c r="AL105" s="87">
        <v>0</v>
      </c>
      <c r="AM105" s="87">
        <v>2345.989057469068</v>
      </c>
      <c r="AN105" s="87">
        <v>0</v>
      </c>
      <c r="AO105" s="87">
        <v>113.22724494135217</v>
      </c>
      <c r="AP105" s="87">
        <v>5987.1388816357085</v>
      </c>
      <c r="AQ105" s="87">
        <v>0</v>
      </c>
      <c r="AR105" s="87">
        <v>0</v>
      </c>
      <c r="AS105" s="87">
        <v>0</v>
      </c>
      <c r="AT105" s="87">
        <v>13267.45208707528</v>
      </c>
      <c r="AU105" s="87">
        <v>0</v>
      </c>
      <c r="AV105" s="87">
        <v>0</v>
      </c>
      <c r="AW105" s="87">
        <v>0</v>
      </c>
      <c r="AX105" s="87">
        <v>9512.0817965204351</v>
      </c>
      <c r="AY105" s="87">
        <v>35424.23612349356</v>
      </c>
      <c r="AZ105" s="87">
        <v>83440.533750201706</v>
      </c>
      <c r="BA105" s="87">
        <v>0</v>
      </c>
      <c r="BB105" s="85">
        <f t="shared" si="1"/>
        <v>7527676.0000000009</v>
      </c>
      <c r="BC105" s="85"/>
      <c r="BF105" s="103">
        <v>38018</v>
      </c>
      <c r="BG105" s="37">
        <v>7333298.5899648918</v>
      </c>
      <c r="BH105" s="37">
        <v>114666.42281784356</v>
      </c>
      <c r="BI105" s="37">
        <v>79710.987217265065</v>
      </c>
      <c r="BJ105" s="37">
        <f>+SAR_BolxEst2[[#This Row],[Ajuste meses anteriores]]</f>
        <v>0</v>
      </c>
      <c r="BK105" s="37">
        <f>SUM(BG105:BI105)+SAR_BolxEst2[[#This Row],[Ajuste meses anteriores]]</f>
        <v>7527676.0000000009</v>
      </c>
      <c r="BL105" s="102">
        <f>+SAR_BolxEst2[[#This Row],[TOTAL]]-BK105</f>
        <v>0</v>
      </c>
      <c r="BT105" s="89">
        <f>SUMIFS(SAR_BolxEst2[[#This Row],[Once]:[Ajuste meses anteriores]],SAR_BolxEst2[[#This Row],[Once]:[Ajuste meses anteriores]],"&gt;="&amp;LARGE(SAR_BolxEst2[[#This Row],[Once]:[Ajuste meses anteriores]],8))</f>
        <v>5748449.8899706574</v>
      </c>
      <c r="BU105" s="90">
        <f>+BT105/SAR_BolxEst2[[#This Row],[TOTAL]]</f>
        <v>0.7636420443667683</v>
      </c>
      <c r="BV105" s="89">
        <f>+SAR_BolxEst2[[#This Row],[TOTAL]]-BT105</f>
        <v>1779226.1100293435</v>
      </c>
      <c r="BW105" s="90">
        <f>+BV105/SAR_BolxEst2[[#This Row],[TOTAL]]</f>
        <v>0.23635795563323173</v>
      </c>
    </row>
    <row r="106" spans="1:75" x14ac:dyDescent="0.25">
      <c r="A106" s="5">
        <v>2004</v>
      </c>
      <c r="B106" s="5" t="s">
        <v>14</v>
      </c>
      <c r="C106" s="5" t="s">
        <v>67</v>
      </c>
      <c r="D106" s="3">
        <v>1316882</v>
      </c>
      <c r="G106" s="86">
        <v>2004</v>
      </c>
      <c r="H106" s="86" t="s">
        <v>14</v>
      </c>
      <c r="I106" s="87">
        <v>1316882</v>
      </c>
      <c r="J106" s="87">
        <v>95814</v>
      </c>
      <c r="K106" s="87">
        <v>188411</v>
      </c>
      <c r="L106" s="87">
        <v>232685</v>
      </c>
      <c r="M106" s="87">
        <v>124145</v>
      </c>
      <c r="N106" s="87">
        <v>83850</v>
      </c>
      <c r="O106" s="87">
        <v>706040</v>
      </c>
      <c r="P106" s="87">
        <v>142939</v>
      </c>
      <c r="Q106" s="87">
        <v>490103</v>
      </c>
      <c r="R106" s="87">
        <v>249029</v>
      </c>
      <c r="S106" s="87">
        <v>1188601</v>
      </c>
      <c r="T106" s="87">
        <v>463711</v>
      </c>
      <c r="U106" s="87">
        <v>514515</v>
      </c>
      <c r="V106" s="87">
        <v>538467</v>
      </c>
      <c r="W106" s="87">
        <v>1114881</v>
      </c>
      <c r="X106" s="87">
        <v>364144</v>
      </c>
      <c r="Y106" s="87">
        <v>1043385</v>
      </c>
      <c r="Z106" s="87">
        <v>156</v>
      </c>
      <c r="AA106" s="87">
        <v>7967</v>
      </c>
      <c r="AB106" s="87">
        <v>20116</v>
      </c>
      <c r="AC106" s="88">
        <v>0</v>
      </c>
      <c r="AD106" s="87">
        <v>14072</v>
      </c>
      <c r="AE106" s="87">
        <v>0</v>
      </c>
      <c r="AF106" s="87">
        <v>0</v>
      </c>
      <c r="AG106" s="87">
        <v>14137</v>
      </c>
      <c r="AH106" s="87">
        <v>0</v>
      </c>
      <c r="AI106" s="87">
        <v>0</v>
      </c>
      <c r="AJ106" s="87">
        <v>0</v>
      </c>
      <c r="AK106" s="87">
        <v>3348</v>
      </c>
      <c r="AL106" s="87">
        <v>0</v>
      </c>
      <c r="AM106" s="87">
        <v>2396</v>
      </c>
      <c r="AN106" s="87">
        <v>0</v>
      </c>
      <c r="AO106" s="87">
        <v>1018</v>
      </c>
      <c r="AP106" s="87">
        <v>8437</v>
      </c>
      <c r="AQ106" s="87">
        <v>0</v>
      </c>
      <c r="AR106" s="87">
        <v>0</v>
      </c>
      <c r="AS106" s="87">
        <v>0</v>
      </c>
      <c r="AT106" s="87">
        <v>19312</v>
      </c>
      <c r="AU106" s="87">
        <v>0</v>
      </c>
      <c r="AV106" s="87">
        <v>0</v>
      </c>
      <c r="AW106" s="87">
        <v>0</v>
      </c>
      <c r="AX106" s="87">
        <v>15719</v>
      </c>
      <c r="AY106" s="87">
        <v>40017</v>
      </c>
      <c r="AZ106" s="87">
        <v>93014</v>
      </c>
      <c r="BA106" s="87">
        <v>0</v>
      </c>
      <c r="BB106" s="85">
        <f t="shared" si="1"/>
        <v>9097311</v>
      </c>
      <c r="BC106" s="85"/>
      <c r="BF106" s="103">
        <v>38047</v>
      </c>
      <c r="BG106" s="37">
        <v>8857602</v>
      </c>
      <c r="BH106" s="37">
        <v>139896</v>
      </c>
      <c r="BI106" s="37">
        <v>99813</v>
      </c>
      <c r="BJ106" s="37">
        <f>+SAR_BolxEst2[[#This Row],[Ajuste meses anteriores]]</f>
        <v>0</v>
      </c>
      <c r="BK106" s="37">
        <f>SUM(BG106:BI106)+SAR_BolxEst2[[#This Row],[Ajuste meses anteriores]]</f>
        <v>9097311</v>
      </c>
      <c r="BL106" s="102">
        <f>+SAR_BolxEst2[[#This Row],[TOTAL]]-BK106</f>
        <v>0</v>
      </c>
      <c r="BT106" s="89">
        <f>SUMIFS(SAR_BolxEst2[[#This Row],[Once]:[Ajuste meses anteriores]],SAR_BolxEst2[[#This Row],[Once]:[Ajuste meses anteriores]],"&gt;="&amp;LARGE(SAR_BolxEst2[[#This Row],[Once]:[Ajuste meses anteriores]],8))</f>
        <v>6912874</v>
      </c>
      <c r="BU106" s="90">
        <f>+BT106/SAR_BolxEst2[[#This Row],[TOTAL]]</f>
        <v>0.75988102418395942</v>
      </c>
      <c r="BV106" s="89">
        <f>+SAR_BolxEst2[[#This Row],[TOTAL]]-BT106</f>
        <v>2184437</v>
      </c>
      <c r="BW106" s="90">
        <f>+BV106/SAR_BolxEst2[[#This Row],[TOTAL]]</f>
        <v>0.24011897581604058</v>
      </c>
    </row>
    <row r="107" spans="1:75" x14ac:dyDescent="0.25">
      <c r="A107" s="5">
        <v>2004</v>
      </c>
      <c r="B107" s="5" t="s">
        <v>15</v>
      </c>
      <c r="C107" s="5" t="s">
        <v>67</v>
      </c>
      <c r="D107" s="3">
        <v>1249969</v>
      </c>
      <c r="G107" s="86">
        <v>2004</v>
      </c>
      <c r="H107" s="86" t="s">
        <v>15</v>
      </c>
      <c r="I107" s="87">
        <v>1249969</v>
      </c>
      <c r="J107" s="87">
        <v>88817</v>
      </c>
      <c r="K107" s="87">
        <v>178183</v>
      </c>
      <c r="L107" s="87">
        <v>203016</v>
      </c>
      <c r="M107" s="87">
        <v>109113</v>
      </c>
      <c r="N107" s="87">
        <v>76693</v>
      </c>
      <c r="O107" s="87">
        <v>657648</v>
      </c>
      <c r="P107" s="87">
        <v>128492</v>
      </c>
      <c r="Q107" s="87">
        <v>453734</v>
      </c>
      <c r="R107" s="87">
        <v>235555</v>
      </c>
      <c r="S107" s="87">
        <v>1108213</v>
      </c>
      <c r="T107" s="87">
        <v>450793</v>
      </c>
      <c r="U107" s="87">
        <v>451475</v>
      </c>
      <c r="V107" s="87">
        <v>507766</v>
      </c>
      <c r="W107" s="87">
        <v>1062668</v>
      </c>
      <c r="X107" s="87">
        <v>325692</v>
      </c>
      <c r="Y107" s="87">
        <v>976172</v>
      </c>
      <c r="Z107" s="87">
        <v>0</v>
      </c>
      <c r="AA107" s="87">
        <v>7056</v>
      </c>
      <c r="AB107" s="87">
        <v>17303</v>
      </c>
      <c r="AC107" s="88">
        <v>0</v>
      </c>
      <c r="AD107" s="87">
        <v>14928</v>
      </c>
      <c r="AE107" s="87">
        <v>0</v>
      </c>
      <c r="AF107" s="87">
        <v>0</v>
      </c>
      <c r="AG107" s="87">
        <v>17914</v>
      </c>
      <c r="AH107" s="87">
        <v>0</v>
      </c>
      <c r="AI107" s="87">
        <v>0</v>
      </c>
      <c r="AJ107" s="87">
        <v>0</v>
      </c>
      <c r="AK107" s="87">
        <v>3701</v>
      </c>
      <c r="AL107" s="87">
        <v>0</v>
      </c>
      <c r="AM107" s="87">
        <v>1724</v>
      </c>
      <c r="AN107" s="87">
        <v>0</v>
      </c>
      <c r="AO107" s="87">
        <v>842</v>
      </c>
      <c r="AP107" s="87">
        <v>6664</v>
      </c>
      <c r="AQ107" s="87">
        <v>0</v>
      </c>
      <c r="AR107" s="87">
        <v>0</v>
      </c>
      <c r="AS107" s="87">
        <v>0</v>
      </c>
      <c r="AT107" s="87">
        <v>18073</v>
      </c>
      <c r="AU107" s="87">
        <v>0</v>
      </c>
      <c r="AV107" s="87">
        <v>0</v>
      </c>
      <c r="AW107" s="87">
        <v>0</v>
      </c>
      <c r="AX107" s="87">
        <v>19778</v>
      </c>
      <c r="AY107" s="87">
        <v>37740</v>
      </c>
      <c r="AZ107" s="87">
        <v>81840</v>
      </c>
      <c r="BA107" s="87">
        <v>0</v>
      </c>
      <c r="BB107" s="85">
        <f t="shared" si="1"/>
        <v>8491562</v>
      </c>
      <c r="BC107" s="85"/>
      <c r="BF107" s="103">
        <v>38078</v>
      </c>
      <c r="BG107" s="37">
        <v>8263999</v>
      </c>
      <c r="BH107" s="37">
        <v>128921</v>
      </c>
      <c r="BI107" s="37">
        <v>98642</v>
      </c>
      <c r="BJ107" s="37">
        <f>+SAR_BolxEst2[[#This Row],[Ajuste meses anteriores]]</f>
        <v>0</v>
      </c>
      <c r="BK107" s="37">
        <f>SUM(BG107:BI107)+SAR_BolxEst2[[#This Row],[Ajuste meses anteriores]]</f>
        <v>8491562</v>
      </c>
      <c r="BL107" s="102">
        <f>+SAR_BolxEst2[[#This Row],[TOTAL]]-BK107</f>
        <v>0</v>
      </c>
      <c r="BT107" s="89">
        <f>SUMIFS(SAR_BolxEst2[[#This Row],[Once]:[Ajuste meses anteriores]],SAR_BolxEst2[[#This Row],[Once]:[Ajuste meses anteriores]],"&gt;="&amp;LARGE(SAR_BolxEst2[[#This Row],[Once]:[Ajuste meses anteriores]],8))</f>
        <v>6467645</v>
      </c>
      <c r="BU107" s="90">
        <f>+BT107/SAR_BolxEst2[[#This Row],[TOTAL]]</f>
        <v>0.76165551167146872</v>
      </c>
      <c r="BV107" s="89">
        <f>+SAR_BolxEst2[[#This Row],[TOTAL]]-BT107</f>
        <v>2023917</v>
      </c>
      <c r="BW107" s="90">
        <f>+BV107/SAR_BolxEst2[[#This Row],[TOTAL]]</f>
        <v>0.23834448832853131</v>
      </c>
    </row>
    <row r="108" spans="1:75" x14ac:dyDescent="0.25">
      <c r="A108" s="5">
        <v>2004</v>
      </c>
      <c r="B108" s="5" t="s">
        <v>4</v>
      </c>
      <c r="C108" s="5" t="s">
        <v>67</v>
      </c>
      <c r="D108" s="3">
        <v>1293216</v>
      </c>
      <c r="G108" s="86">
        <v>2004</v>
      </c>
      <c r="H108" s="86" t="s">
        <v>4</v>
      </c>
      <c r="I108" s="87">
        <v>1293216</v>
      </c>
      <c r="J108" s="87">
        <v>92595</v>
      </c>
      <c r="K108" s="87">
        <v>184012</v>
      </c>
      <c r="L108" s="87">
        <v>213692</v>
      </c>
      <c r="M108" s="87">
        <v>115943</v>
      </c>
      <c r="N108" s="87">
        <v>79163</v>
      </c>
      <c r="O108" s="87">
        <v>672451</v>
      </c>
      <c r="P108" s="87">
        <v>134066</v>
      </c>
      <c r="Q108" s="87">
        <v>474574</v>
      </c>
      <c r="R108" s="87">
        <v>241013</v>
      </c>
      <c r="S108" s="87">
        <v>1141678</v>
      </c>
      <c r="T108" s="87">
        <v>481381</v>
      </c>
      <c r="U108" s="87">
        <v>463324</v>
      </c>
      <c r="V108" s="87">
        <v>529565</v>
      </c>
      <c r="W108" s="87">
        <v>1118046</v>
      </c>
      <c r="X108" s="87">
        <v>335258</v>
      </c>
      <c r="Y108" s="87">
        <v>1022880</v>
      </c>
      <c r="Z108" s="87">
        <v>0</v>
      </c>
      <c r="AA108" s="87">
        <v>7099</v>
      </c>
      <c r="AB108" s="87">
        <v>18863</v>
      </c>
      <c r="AC108" s="88">
        <v>0</v>
      </c>
      <c r="AD108" s="87">
        <v>16480</v>
      </c>
      <c r="AE108" s="87">
        <v>0</v>
      </c>
      <c r="AF108" s="87">
        <v>0</v>
      </c>
      <c r="AG108" s="87">
        <v>25184</v>
      </c>
      <c r="AH108" s="87">
        <v>0</v>
      </c>
      <c r="AI108" s="87">
        <v>0</v>
      </c>
      <c r="AJ108" s="87">
        <v>0</v>
      </c>
      <c r="AK108" s="87">
        <v>3561</v>
      </c>
      <c r="AL108" s="87">
        <v>0</v>
      </c>
      <c r="AM108" s="87">
        <v>1999</v>
      </c>
      <c r="AN108" s="87">
        <v>0</v>
      </c>
      <c r="AO108" s="87">
        <v>897</v>
      </c>
      <c r="AP108" s="87">
        <v>5389</v>
      </c>
      <c r="AQ108" s="87">
        <v>0</v>
      </c>
      <c r="AR108" s="87">
        <v>0</v>
      </c>
      <c r="AS108" s="87">
        <v>0</v>
      </c>
      <c r="AT108" s="87">
        <v>14836</v>
      </c>
      <c r="AU108" s="87">
        <v>0</v>
      </c>
      <c r="AV108" s="87">
        <v>0</v>
      </c>
      <c r="AW108" s="87">
        <v>0</v>
      </c>
      <c r="AX108" s="87">
        <v>18288</v>
      </c>
      <c r="AY108" s="87">
        <v>37868</v>
      </c>
      <c r="AZ108" s="87">
        <v>82462</v>
      </c>
      <c r="BA108" s="87">
        <v>0</v>
      </c>
      <c r="BB108" s="85">
        <f t="shared" si="1"/>
        <v>8825783</v>
      </c>
      <c r="BC108" s="85"/>
      <c r="BF108" s="103">
        <v>38108</v>
      </c>
      <c r="BG108" s="37">
        <v>8592857</v>
      </c>
      <c r="BH108" s="37">
        <v>123871</v>
      </c>
      <c r="BI108" s="37">
        <v>109055</v>
      </c>
      <c r="BJ108" s="37">
        <f>+SAR_BolxEst2[[#This Row],[Ajuste meses anteriores]]</f>
        <v>0</v>
      </c>
      <c r="BK108" s="37">
        <f>SUM(BG108:BI108)+SAR_BolxEst2[[#This Row],[Ajuste meses anteriores]]</f>
        <v>8825783</v>
      </c>
      <c r="BL108" s="102">
        <f>+SAR_BolxEst2[[#This Row],[TOTAL]]-BK108</f>
        <v>0</v>
      </c>
      <c r="BT108" s="89">
        <f>SUMIFS(SAR_BolxEst2[[#This Row],[Once]:[Ajuste meses anteriores]],SAR_BolxEst2[[#This Row],[Once]:[Ajuste meses anteriores]],"&gt;="&amp;LARGE(SAR_BolxEst2[[#This Row],[Once]:[Ajuste meses anteriores]],8))</f>
        <v>6733791</v>
      </c>
      <c r="BU108" s="90">
        <f>+BT108/SAR_BolxEst2[[#This Row],[TOTAL]]</f>
        <v>0.76296811285752208</v>
      </c>
      <c r="BV108" s="89">
        <f>+SAR_BolxEst2[[#This Row],[TOTAL]]-BT108</f>
        <v>2091992</v>
      </c>
      <c r="BW108" s="90">
        <f>+BV108/SAR_BolxEst2[[#This Row],[TOTAL]]</f>
        <v>0.23703188714247789</v>
      </c>
    </row>
    <row r="109" spans="1:75" x14ac:dyDescent="0.25">
      <c r="A109" s="5">
        <v>2004</v>
      </c>
      <c r="B109" s="5" t="s">
        <v>5</v>
      </c>
      <c r="C109" s="5" t="s">
        <v>67</v>
      </c>
      <c r="D109" s="3">
        <v>1278823</v>
      </c>
      <c r="G109" s="86">
        <v>2004</v>
      </c>
      <c r="H109" s="86" t="s">
        <v>5</v>
      </c>
      <c r="I109" s="87">
        <v>1278823</v>
      </c>
      <c r="J109" s="87">
        <v>92451</v>
      </c>
      <c r="K109" s="87">
        <v>181993</v>
      </c>
      <c r="L109" s="87">
        <v>214045</v>
      </c>
      <c r="M109" s="87">
        <v>114776</v>
      </c>
      <c r="N109" s="87">
        <v>79600</v>
      </c>
      <c r="O109" s="87">
        <v>697334</v>
      </c>
      <c r="P109" s="87">
        <v>135465</v>
      </c>
      <c r="Q109" s="87">
        <v>490331</v>
      </c>
      <c r="R109" s="87">
        <v>244383</v>
      </c>
      <c r="S109" s="87">
        <v>1165286</v>
      </c>
      <c r="T109" s="87">
        <v>486821</v>
      </c>
      <c r="U109" s="87">
        <v>478369</v>
      </c>
      <c r="V109" s="87">
        <v>530468</v>
      </c>
      <c r="W109" s="87">
        <v>1117666</v>
      </c>
      <c r="X109" s="87">
        <v>334690</v>
      </c>
      <c r="Y109" s="87">
        <v>1004896</v>
      </c>
      <c r="Z109" s="87">
        <v>0</v>
      </c>
      <c r="AA109" s="87">
        <v>7204</v>
      </c>
      <c r="AB109" s="87">
        <v>17863</v>
      </c>
      <c r="AC109" s="88">
        <v>0</v>
      </c>
      <c r="AD109" s="87">
        <v>15933</v>
      </c>
      <c r="AE109" s="87">
        <v>0</v>
      </c>
      <c r="AF109" s="87">
        <v>0</v>
      </c>
      <c r="AG109" s="87">
        <v>24438</v>
      </c>
      <c r="AH109" s="87">
        <v>0</v>
      </c>
      <c r="AI109" s="87">
        <v>0</v>
      </c>
      <c r="AJ109" s="87">
        <v>0</v>
      </c>
      <c r="AK109" s="87">
        <v>3014</v>
      </c>
      <c r="AL109" s="87">
        <v>0</v>
      </c>
      <c r="AM109" s="87">
        <v>1918</v>
      </c>
      <c r="AN109" s="87">
        <v>0</v>
      </c>
      <c r="AO109" s="87">
        <v>861</v>
      </c>
      <c r="AP109" s="87">
        <v>4751</v>
      </c>
      <c r="AQ109" s="87">
        <v>0</v>
      </c>
      <c r="AR109" s="87">
        <v>0</v>
      </c>
      <c r="AS109" s="87">
        <v>0</v>
      </c>
      <c r="AT109" s="87">
        <v>15489</v>
      </c>
      <c r="AU109" s="87">
        <v>0</v>
      </c>
      <c r="AV109" s="87">
        <v>0</v>
      </c>
      <c r="AW109" s="87">
        <v>0</v>
      </c>
      <c r="AX109" s="87">
        <v>17312</v>
      </c>
      <c r="AY109" s="87">
        <v>34359</v>
      </c>
      <c r="AZ109" s="87">
        <v>84647</v>
      </c>
      <c r="BA109" s="87">
        <v>0</v>
      </c>
      <c r="BB109" s="85">
        <f t="shared" si="1"/>
        <v>8875186</v>
      </c>
      <c r="BC109" s="85"/>
      <c r="BF109" s="103">
        <v>38139</v>
      </c>
      <c r="BG109" s="37">
        <v>8647397</v>
      </c>
      <c r="BH109" s="37">
        <v>124978</v>
      </c>
      <c r="BI109" s="37">
        <v>102811</v>
      </c>
      <c r="BJ109" s="37">
        <f>+SAR_BolxEst2[[#This Row],[Ajuste meses anteriores]]</f>
        <v>0</v>
      </c>
      <c r="BK109" s="37">
        <f>SUM(BG109:BI109)+SAR_BolxEst2[[#This Row],[Ajuste meses anteriores]]</f>
        <v>8875186</v>
      </c>
      <c r="BL109" s="102">
        <f>+SAR_BolxEst2[[#This Row],[TOTAL]]-BK109</f>
        <v>0</v>
      </c>
      <c r="BT109" s="89">
        <f>SUMIFS(SAR_BolxEst2[[#This Row],[Once]:[Ajuste meses anteriores]],SAR_BolxEst2[[#This Row],[Once]:[Ajuste meses anteriores]],"&gt;="&amp;LARGE(SAR_BolxEst2[[#This Row],[Once]:[Ajuste meses anteriores]],8))</f>
        <v>6771625</v>
      </c>
      <c r="BU109" s="90">
        <f>+BT109/SAR_BolxEst2[[#This Row],[TOTAL]]</f>
        <v>0.76298400957455992</v>
      </c>
      <c r="BV109" s="89">
        <f>+SAR_BolxEst2[[#This Row],[TOTAL]]-BT109</f>
        <v>2103561</v>
      </c>
      <c r="BW109" s="90">
        <f>+BV109/SAR_BolxEst2[[#This Row],[TOTAL]]</f>
        <v>0.23701599042544011</v>
      </c>
    </row>
    <row r="110" spans="1:75" x14ac:dyDescent="0.25">
      <c r="A110" s="5">
        <v>2004</v>
      </c>
      <c r="B110" s="5" t="s">
        <v>6</v>
      </c>
      <c r="C110" s="5" t="s">
        <v>67</v>
      </c>
      <c r="D110" s="3">
        <v>1303730</v>
      </c>
      <c r="G110" s="86">
        <v>2004</v>
      </c>
      <c r="H110" s="86" t="s">
        <v>6</v>
      </c>
      <c r="I110" s="87">
        <v>1303730</v>
      </c>
      <c r="J110" s="87">
        <v>94982</v>
      </c>
      <c r="K110" s="87">
        <v>185174</v>
      </c>
      <c r="L110" s="87">
        <v>226167</v>
      </c>
      <c r="M110" s="87">
        <v>123639</v>
      </c>
      <c r="N110" s="87">
        <v>81130</v>
      </c>
      <c r="O110" s="87">
        <v>712992</v>
      </c>
      <c r="P110" s="87">
        <v>135826</v>
      </c>
      <c r="Q110" s="87">
        <v>498377</v>
      </c>
      <c r="R110" s="87">
        <v>243468</v>
      </c>
      <c r="S110" s="87">
        <v>1175389</v>
      </c>
      <c r="T110" s="87">
        <v>472437</v>
      </c>
      <c r="U110" s="87">
        <v>465099</v>
      </c>
      <c r="V110" s="87">
        <v>526580</v>
      </c>
      <c r="W110" s="87">
        <v>1111038</v>
      </c>
      <c r="X110" s="87">
        <v>344540</v>
      </c>
      <c r="Y110" s="87">
        <v>1006613</v>
      </c>
      <c r="Z110" s="87">
        <v>0</v>
      </c>
      <c r="AA110" s="87">
        <v>6101</v>
      </c>
      <c r="AB110" s="87">
        <v>15619</v>
      </c>
      <c r="AC110" s="88">
        <v>0</v>
      </c>
      <c r="AD110" s="87">
        <v>11992</v>
      </c>
      <c r="AE110" s="87">
        <v>0</v>
      </c>
      <c r="AF110" s="87">
        <v>0</v>
      </c>
      <c r="AG110" s="87">
        <v>15045</v>
      </c>
      <c r="AH110" s="87">
        <v>0</v>
      </c>
      <c r="AI110" s="87">
        <v>0</v>
      </c>
      <c r="AJ110" s="87">
        <v>0</v>
      </c>
      <c r="AK110" s="87">
        <v>2587</v>
      </c>
      <c r="AL110" s="87">
        <v>0</v>
      </c>
      <c r="AM110" s="87">
        <v>1156</v>
      </c>
      <c r="AN110" s="87">
        <v>0</v>
      </c>
      <c r="AO110" s="87">
        <v>752</v>
      </c>
      <c r="AP110" s="87">
        <v>3762</v>
      </c>
      <c r="AQ110" s="87">
        <v>0</v>
      </c>
      <c r="AR110" s="87">
        <v>0</v>
      </c>
      <c r="AS110" s="87">
        <v>0</v>
      </c>
      <c r="AT110" s="87">
        <v>9048</v>
      </c>
      <c r="AU110" s="87">
        <v>0</v>
      </c>
      <c r="AV110" s="87">
        <v>0</v>
      </c>
      <c r="AW110" s="87">
        <v>0</v>
      </c>
      <c r="AX110" s="87">
        <v>8412</v>
      </c>
      <c r="AY110" s="87">
        <v>34465</v>
      </c>
      <c r="AZ110" s="87">
        <v>82357</v>
      </c>
      <c r="BA110" s="87">
        <v>0</v>
      </c>
      <c r="BB110" s="85">
        <f t="shared" si="1"/>
        <v>8898477</v>
      </c>
      <c r="BC110" s="85"/>
      <c r="BF110" s="103">
        <v>38169</v>
      </c>
      <c r="BG110" s="37">
        <v>8707181</v>
      </c>
      <c r="BH110" s="37">
        <v>105487</v>
      </c>
      <c r="BI110" s="37">
        <v>85809</v>
      </c>
      <c r="BJ110" s="37">
        <f>+SAR_BolxEst2[[#This Row],[Ajuste meses anteriores]]</f>
        <v>0</v>
      </c>
      <c r="BK110" s="37">
        <f>SUM(BG110:BI110)+SAR_BolxEst2[[#This Row],[Ajuste meses anteriores]]</f>
        <v>8898477</v>
      </c>
      <c r="BL110" s="102">
        <f>+SAR_BolxEst2[[#This Row],[TOTAL]]-BK110</f>
        <v>0</v>
      </c>
      <c r="BT110" s="89">
        <f>SUMIFS(SAR_BolxEst2[[#This Row],[Once]:[Ajuste meses anteriores]],SAR_BolxEst2[[#This Row],[Once]:[Ajuste meses anteriores]],"&gt;="&amp;LARGE(SAR_BolxEst2[[#This Row],[Once]:[Ajuste meses anteriores]],8))</f>
        <v>6807156</v>
      </c>
      <c r="BU110" s="90">
        <f>+BT110/SAR_BolxEst2[[#This Row],[TOTAL]]</f>
        <v>0.76497989487414531</v>
      </c>
      <c r="BV110" s="89">
        <f>+SAR_BolxEst2[[#This Row],[TOTAL]]-BT110</f>
        <v>2091321</v>
      </c>
      <c r="BW110" s="90">
        <f>+BV110/SAR_BolxEst2[[#This Row],[TOTAL]]</f>
        <v>0.23502010512585469</v>
      </c>
    </row>
    <row r="111" spans="1:75" x14ac:dyDescent="0.25">
      <c r="A111" s="5">
        <v>2004</v>
      </c>
      <c r="B111" s="5" t="s">
        <v>7</v>
      </c>
      <c r="C111" s="5" t="s">
        <v>67</v>
      </c>
      <c r="D111" s="3">
        <v>1302603</v>
      </c>
      <c r="G111" s="86">
        <v>2004</v>
      </c>
      <c r="H111" s="86" t="s">
        <v>7</v>
      </c>
      <c r="I111" s="87">
        <v>1302603</v>
      </c>
      <c r="J111" s="87">
        <v>96432</v>
      </c>
      <c r="K111" s="87">
        <v>197636</v>
      </c>
      <c r="L111" s="87">
        <v>244486</v>
      </c>
      <c r="M111" s="87">
        <v>140080</v>
      </c>
      <c r="N111" s="87">
        <v>83890</v>
      </c>
      <c r="O111" s="87">
        <v>729332</v>
      </c>
      <c r="P111" s="87">
        <v>140584</v>
      </c>
      <c r="Q111" s="87">
        <v>515204</v>
      </c>
      <c r="R111" s="87">
        <v>251471</v>
      </c>
      <c r="S111" s="87">
        <v>1203576</v>
      </c>
      <c r="T111" s="87">
        <v>492866</v>
      </c>
      <c r="U111" s="87">
        <v>488036</v>
      </c>
      <c r="V111" s="87">
        <v>529443</v>
      </c>
      <c r="W111" s="87">
        <v>1105883</v>
      </c>
      <c r="X111" s="87">
        <v>339107</v>
      </c>
      <c r="Y111" s="87">
        <v>1001008</v>
      </c>
      <c r="Z111" s="87">
        <v>0</v>
      </c>
      <c r="AA111" s="87">
        <v>5296</v>
      </c>
      <c r="AB111" s="87">
        <v>16995</v>
      </c>
      <c r="AC111" s="88">
        <v>0</v>
      </c>
      <c r="AD111" s="87">
        <v>13146</v>
      </c>
      <c r="AE111" s="87">
        <v>0</v>
      </c>
      <c r="AF111" s="87">
        <v>0</v>
      </c>
      <c r="AG111" s="87">
        <v>25722</v>
      </c>
      <c r="AH111" s="87">
        <v>0</v>
      </c>
      <c r="AI111" s="87">
        <v>0</v>
      </c>
      <c r="AJ111" s="87">
        <v>0</v>
      </c>
      <c r="AK111" s="87">
        <v>3555</v>
      </c>
      <c r="AL111" s="87">
        <v>0</v>
      </c>
      <c r="AM111" s="87">
        <v>1776</v>
      </c>
      <c r="AN111" s="87">
        <v>0</v>
      </c>
      <c r="AO111" s="87">
        <v>668</v>
      </c>
      <c r="AP111" s="87">
        <v>3301</v>
      </c>
      <c r="AQ111" s="87">
        <v>0</v>
      </c>
      <c r="AR111" s="87">
        <v>0</v>
      </c>
      <c r="AS111" s="87">
        <v>0</v>
      </c>
      <c r="AT111" s="87">
        <v>9749</v>
      </c>
      <c r="AU111" s="87">
        <v>0</v>
      </c>
      <c r="AV111" s="87">
        <v>0</v>
      </c>
      <c r="AW111" s="87">
        <v>0</v>
      </c>
      <c r="AX111" s="87">
        <v>12646</v>
      </c>
      <c r="AY111" s="87">
        <v>35047</v>
      </c>
      <c r="AZ111" s="87">
        <v>78605</v>
      </c>
      <c r="BA111" s="87">
        <v>0</v>
      </c>
      <c r="BB111" s="85">
        <f t="shared" si="1"/>
        <v>9068143</v>
      </c>
      <c r="BC111" s="85"/>
      <c r="BF111" s="103">
        <v>38200</v>
      </c>
      <c r="BG111" s="37">
        <v>8861637</v>
      </c>
      <c r="BH111" s="37">
        <v>106745</v>
      </c>
      <c r="BI111" s="37">
        <v>99761</v>
      </c>
      <c r="BJ111" s="37">
        <f>+SAR_BolxEst2[[#This Row],[Ajuste meses anteriores]]</f>
        <v>0</v>
      </c>
      <c r="BK111" s="37">
        <f>SUM(BG111:BI111)+SAR_BolxEst2[[#This Row],[Ajuste meses anteriores]]</f>
        <v>9068143</v>
      </c>
      <c r="BL111" s="102">
        <f>+SAR_BolxEst2[[#This Row],[TOTAL]]-BK111</f>
        <v>0</v>
      </c>
      <c r="BT111" s="89">
        <f>SUMIFS(SAR_BolxEst2[[#This Row],[Once]:[Ajuste meses anteriores]],SAR_BolxEst2[[#This Row],[Once]:[Ajuste meses anteriores]],"&gt;="&amp;LARGE(SAR_BolxEst2[[#This Row],[Once]:[Ajuste meses anteriores]],8))</f>
        <v>6879915</v>
      </c>
      <c r="BU111" s="90">
        <f>+BT111/SAR_BolxEst2[[#This Row],[TOTAL]]</f>
        <v>0.75869061614930422</v>
      </c>
      <c r="BV111" s="89">
        <f>+SAR_BolxEst2[[#This Row],[TOTAL]]-BT111</f>
        <v>2188228</v>
      </c>
      <c r="BW111" s="90">
        <f>+BV111/SAR_BolxEst2[[#This Row],[TOTAL]]</f>
        <v>0.24130938385069578</v>
      </c>
    </row>
    <row r="112" spans="1:75" x14ac:dyDescent="0.25">
      <c r="A112" s="5">
        <v>2004</v>
      </c>
      <c r="B112" s="5" t="s">
        <v>8</v>
      </c>
      <c r="C112" s="5" t="s">
        <v>67</v>
      </c>
      <c r="D112" s="3">
        <v>1326288.6251980711</v>
      </c>
      <c r="G112" s="86">
        <v>2004</v>
      </c>
      <c r="H112" s="86" t="s">
        <v>8</v>
      </c>
      <c r="I112" s="87">
        <v>1326288.6251980711</v>
      </c>
      <c r="J112" s="87">
        <v>99350.43707031403</v>
      </c>
      <c r="K112" s="87">
        <v>203533.22260283728</v>
      </c>
      <c r="L112" s="87">
        <v>253558.40785584264</v>
      </c>
      <c r="M112" s="87">
        <v>142884.69233870006</v>
      </c>
      <c r="N112" s="87">
        <v>84519.46928528088</v>
      </c>
      <c r="O112" s="87">
        <v>736269.80815494247</v>
      </c>
      <c r="P112" s="87">
        <v>140415.87268442338</v>
      </c>
      <c r="Q112" s="87">
        <v>522464.21002878685</v>
      </c>
      <c r="R112" s="87">
        <v>250525.02871116882</v>
      </c>
      <c r="S112" s="87">
        <v>1205902.0797981813</v>
      </c>
      <c r="T112" s="87">
        <v>497862.25170302595</v>
      </c>
      <c r="U112" s="87">
        <v>496309.96379692509</v>
      </c>
      <c r="V112" s="87">
        <v>536969.27757513593</v>
      </c>
      <c r="W112" s="87">
        <v>1108720.6341625548</v>
      </c>
      <c r="X112" s="87">
        <v>346295.57700578519</v>
      </c>
      <c r="Y112" s="87">
        <v>1018117.3594985181</v>
      </c>
      <c r="Z112" s="87">
        <v>0</v>
      </c>
      <c r="AA112" s="87">
        <v>7076.547644285256</v>
      </c>
      <c r="AB112" s="87">
        <v>17721.953594651175</v>
      </c>
      <c r="AC112" s="88">
        <v>0</v>
      </c>
      <c r="AD112" s="87">
        <v>14104.962330241804</v>
      </c>
      <c r="AE112" s="87">
        <v>0</v>
      </c>
      <c r="AF112" s="87">
        <v>0</v>
      </c>
      <c r="AG112" s="87">
        <v>25619.769840420009</v>
      </c>
      <c r="AH112" s="87">
        <v>0</v>
      </c>
      <c r="AI112" s="87">
        <v>0</v>
      </c>
      <c r="AJ112" s="87">
        <v>0</v>
      </c>
      <c r="AK112" s="87">
        <v>4428.232166241135</v>
      </c>
      <c r="AL112" s="87">
        <v>0</v>
      </c>
      <c r="AM112" s="87">
        <v>1528.2214269364788</v>
      </c>
      <c r="AN112" s="87">
        <v>0</v>
      </c>
      <c r="AO112" s="87">
        <v>991.73949556442096</v>
      </c>
      <c r="AP112" s="87">
        <v>5195.3511896049195</v>
      </c>
      <c r="AQ112" s="87">
        <v>0</v>
      </c>
      <c r="AR112" s="87">
        <v>0</v>
      </c>
      <c r="AS112" s="87">
        <v>0</v>
      </c>
      <c r="AT112" s="87">
        <v>12149.560898138043</v>
      </c>
      <c r="AU112" s="87">
        <v>0</v>
      </c>
      <c r="AV112" s="87">
        <v>0</v>
      </c>
      <c r="AW112" s="87">
        <v>0</v>
      </c>
      <c r="AX112" s="87">
        <v>14368.690831084517</v>
      </c>
      <c r="AY112" s="87">
        <v>33774.295197275293</v>
      </c>
      <c r="AZ112" s="87">
        <v>79917.757915063354</v>
      </c>
      <c r="BA112" s="87">
        <v>0</v>
      </c>
      <c r="BB112" s="85">
        <f t="shared" si="1"/>
        <v>9186863.9999999963</v>
      </c>
      <c r="BC112" s="85"/>
      <c r="BF112" s="103">
        <v>38231</v>
      </c>
      <c r="BG112" s="37">
        <v>8969986.9174704924</v>
      </c>
      <c r="BH112" s="37">
        <v>114151.32175639173</v>
      </c>
      <c r="BI112" s="37">
        <v>102725.76077311467</v>
      </c>
      <c r="BJ112" s="37">
        <f>+SAR_BolxEst2[[#This Row],[Ajuste meses anteriores]]</f>
        <v>0</v>
      </c>
      <c r="BK112" s="37">
        <f>SUM(BG112:BI112)+SAR_BolxEst2[[#This Row],[Ajuste meses anteriores]]</f>
        <v>9186863.9999999981</v>
      </c>
      <c r="BL112" s="102">
        <f>+SAR_BolxEst2[[#This Row],[TOTAL]]-BK112</f>
        <v>0</v>
      </c>
      <c r="BT112" s="89">
        <f>SUMIFS(SAR_BolxEst2[[#This Row],[Once]:[Ajuste meses anteriores]],SAR_BolxEst2[[#This Row],[Once]:[Ajuste meses anteriores]],"&gt;="&amp;LARGE(SAR_BolxEst2[[#This Row],[Once]:[Ajuste meses anteriores]],8))</f>
        <v>6952594.2461192161</v>
      </c>
      <c r="BU112" s="90">
        <f>+BT112/SAR_BolxEst2[[#This Row],[TOTAL]]</f>
        <v>0.75679734086835493</v>
      </c>
      <c r="BV112" s="89">
        <f>+SAR_BolxEst2[[#This Row],[TOTAL]]-BT112</f>
        <v>2234269.7538807802</v>
      </c>
      <c r="BW112" s="90">
        <f>+BV112/SAR_BolxEst2[[#This Row],[TOTAL]]</f>
        <v>0.24320265913164504</v>
      </c>
    </row>
    <row r="113" spans="1:75" x14ac:dyDescent="0.25">
      <c r="A113" s="5">
        <v>2004</v>
      </c>
      <c r="B113" s="5" t="s">
        <v>9</v>
      </c>
      <c r="C113" s="5" t="s">
        <v>67</v>
      </c>
      <c r="D113" s="3">
        <v>1357567</v>
      </c>
      <c r="G113" s="86">
        <v>2004</v>
      </c>
      <c r="H113" s="86" t="s">
        <v>9</v>
      </c>
      <c r="I113" s="87">
        <v>1357567</v>
      </c>
      <c r="J113" s="87">
        <v>100213</v>
      </c>
      <c r="K113" s="87">
        <v>210919</v>
      </c>
      <c r="L113" s="87">
        <v>259157</v>
      </c>
      <c r="M113" s="87">
        <v>142718</v>
      </c>
      <c r="N113" s="87">
        <v>85450</v>
      </c>
      <c r="O113" s="87">
        <v>759738</v>
      </c>
      <c r="P113" s="87">
        <v>135637</v>
      </c>
      <c r="Q113" s="87">
        <v>524740</v>
      </c>
      <c r="R113" s="87">
        <v>250632</v>
      </c>
      <c r="S113" s="87">
        <v>1223986</v>
      </c>
      <c r="T113" s="87">
        <v>491808</v>
      </c>
      <c r="U113" s="87">
        <v>493993</v>
      </c>
      <c r="V113" s="87">
        <v>533751</v>
      </c>
      <c r="W113" s="87">
        <v>1121051</v>
      </c>
      <c r="X113" s="87">
        <v>349919</v>
      </c>
      <c r="Y113" s="87">
        <v>1067932</v>
      </c>
      <c r="Z113" s="87">
        <v>0</v>
      </c>
      <c r="AA113" s="87">
        <v>6421</v>
      </c>
      <c r="AB113" s="87">
        <v>19253</v>
      </c>
      <c r="AC113" s="88">
        <v>0</v>
      </c>
      <c r="AD113" s="87">
        <v>14061</v>
      </c>
      <c r="AE113" s="87">
        <v>0</v>
      </c>
      <c r="AF113" s="87">
        <v>0</v>
      </c>
      <c r="AG113" s="87">
        <v>22894</v>
      </c>
      <c r="AH113" s="87">
        <v>0</v>
      </c>
      <c r="AI113" s="87">
        <v>0</v>
      </c>
      <c r="AJ113" s="87">
        <v>0</v>
      </c>
      <c r="AK113" s="87">
        <v>5340</v>
      </c>
      <c r="AL113" s="87">
        <v>0</v>
      </c>
      <c r="AM113" s="87">
        <v>2130</v>
      </c>
      <c r="AN113" s="87">
        <v>0</v>
      </c>
      <c r="AO113" s="87">
        <v>1275</v>
      </c>
      <c r="AP113" s="87">
        <v>5607</v>
      </c>
      <c r="AQ113" s="87">
        <v>0</v>
      </c>
      <c r="AR113" s="87">
        <v>0</v>
      </c>
      <c r="AS113" s="87">
        <v>0</v>
      </c>
      <c r="AT113" s="87">
        <v>18759</v>
      </c>
      <c r="AU113" s="87">
        <v>0</v>
      </c>
      <c r="AV113" s="87">
        <v>0</v>
      </c>
      <c r="AW113" s="87">
        <v>0</v>
      </c>
      <c r="AX113" s="87">
        <v>14752</v>
      </c>
      <c r="AY113" s="87">
        <v>43762</v>
      </c>
      <c r="AZ113" s="87">
        <v>90533</v>
      </c>
      <c r="BA113" s="87">
        <v>0</v>
      </c>
      <c r="BB113" s="85">
        <f t="shared" si="1"/>
        <v>9353998</v>
      </c>
      <c r="BC113" s="85"/>
      <c r="BF113" s="103">
        <v>38261</v>
      </c>
      <c r="BG113" s="37">
        <v>9109211</v>
      </c>
      <c r="BH113" s="37">
        <v>133056</v>
      </c>
      <c r="BI113" s="37">
        <v>111731</v>
      </c>
      <c r="BJ113" s="37">
        <f>+SAR_BolxEst2[[#This Row],[Ajuste meses anteriores]]</f>
        <v>0</v>
      </c>
      <c r="BK113" s="37">
        <f>SUM(BG113:BI113)+SAR_BolxEst2[[#This Row],[Ajuste meses anteriores]]</f>
        <v>9353998</v>
      </c>
      <c r="BL113" s="102">
        <f>+SAR_BolxEst2[[#This Row],[TOTAL]]-BK113</f>
        <v>0</v>
      </c>
      <c r="BT113" s="89">
        <f>SUMIFS(SAR_BolxEst2[[#This Row],[Once]:[Ajuste meses anteriores]],SAR_BolxEst2[[#This Row],[Once]:[Ajuste meses anteriores]],"&gt;="&amp;LARGE(SAR_BolxEst2[[#This Row],[Once]:[Ajuste meses anteriores]],8))</f>
        <v>7082758</v>
      </c>
      <c r="BU113" s="90">
        <f>+BT113/SAR_BolxEst2[[#This Row],[TOTAL]]</f>
        <v>0.75719045481942593</v>
      </c>
      <c r="BV113" s="89">
        <f>+SAR_BolxEst2[[#This Row],[TOTAL]]-BT113</f>
        <v>2271240</v>
      </c>
      <c r="BW113" s="90">
        <f>+BV113/SAR_BolxEst2[[#This Row],[TOTAL]]</f>
        <v>0.24280954518057413</v>
      </c>
    </row>
    <row r="114" spans="1:75" x14ac:dyDescent="0.25">
      <c r="A114" s="5">
        <v>2004</v>
      </c>
      <c r="B114" s="5" t="s">
        <v>10</v>
      </c>
      <c r="C114" s="5" t="s">
        <v>67</v>
      </c>
      <c r="D114" s="3">
        <v>1346445.6115314474</v>
      </c>
      <c r="G114" s="86">
        <v>2004</v>
      </c>
      <c r="H114" s="86" t="s">
        <v>10</v>
      </c>
      <c r="I114" s="87">
        <v>1346445.6115314474</v>
      </c>
      <c r="J114" s="87">
        <v>102059.86886453276</v>
      </c>
      <c r="K114" s="87">
        <v>202282.20598105661</v>
      </c>
      <c r="L114" s="87">
        <v>255843.89547345554</v>
      </c>
      <c r="M114" s="87">
        <v>139380.14871324023</v>
      </c>
      <c r="N114" s="87">
        <v>83670.486078554299</v>
      </c>
      <c r="O114" s="87">
        <v>749241.76544032188</v>
      </c>
      <c r="P114" s="87">
        <v>138263.96622442783</v>
      </c>
      <c r="Q114" s="87">
        <v>519028.87595658895</v>
      </c>
      <c r="R114" s="87">
        <v>243063.55574331831</v>
      </c>
      <c r="S114" s="87">
        <v>1207552.7252008121</v>
      </c>
      <c r="T114" s="87">
        <v>496672.07224502979</v>
      </c>
      <c r="U114" s="87">
        <v>486647.52780455269</v>
      </c>
      <c r="V114" s="87">
        <v>524231.02980633744</v>
      </c>
      <c r="W114" s="87">
        <v>1093655.8967654533</v>
      </c>
      <c r="X114" s="87">
        <v>345230.92373143602</v>
      </c>
      <c r="Y114" s="87">
        <v>1030516.738626926</v>
      </c>
      <c r="Z114" s="87">
        <v>0</v>
      </c>
      <c r="AA114" s="87">
        <v>5482.4553028345954</v>
      </c>
      <c r="AB114" s="87">
        <v>15215.646978455186</v>
      </c>
      <c r="AC114" s="88">
        <v>0</v>
      </c>
      <c r="AD114" s="87">
        <v>10662.506529042252</v>
      </c>
      <c r="AE114" s="87">
        <v>0</v>
      </c>
      <c r="AF114" s="87">
        <v>0</v>
      </c>
      <c r="AG114" s="87">
        <v>17872.985126887936</v>
      </c>
      <c r="AH114" s="87">
        <v>0</v>
      </c>
      <c r="AI114" s="87">
        <v>0</v>
      </c>
      <c r="AJ114" s="87">
        <v>0</v>
      </c>
      <c r="AK114" s="87">
        <v>3917.1876902605991</v>
      </c>
      <c r="AL114" s="87">
        <v>0</v>
      </c>
      <c r="AM114" s="87">
        <v>1807.3918068168293</v>
      </c>
      <c r="AN114" s="87">
        <v>0</v>
      </c>
      <c r="AO114" s="87">
        <v>925.29619459605317</v>
      </c>
      <c r="AP114" s="87">
        <v>4279.8716492716467</v>
      </c>
      <c r="AQ114" s="87">
        <v>0</v>
      </c>
      <c r="AR114" s="87">
        <v>0</v>
      </c>
      <c r="AS114" s="87">
        <v>0</v>
      </c>
      <c r="AT114" s="87">
        <v>10589.166005474921</v>
      </c>
      <c r="AU114" s="87">
        <v>0</v>
      </c>
      <c r="AV114" s="87">
        <v>0</v>
      </c>
      <c r="AW114" s="87">
        <v>0</v>
      </c>
      <c r="AX114" s="87">
        <v>11402.944417660376</v>
      </c>
      <c r="AY114" s="87">
        <v>34982.425076910506</v>
      </c>
      <c r="AZ114" s="87">
        <v>77713.829034298047</v>
      </c>
      <c r="BA114" s="87">
        <v>0</v>
      </c>
      <c r="BB114" s="85">
        <f t="shared" si="1"/>
        <v>9158639.0000000019</v>
      </c>
      <c r="BC114" s="85"/>
      <c r="BF114" s="103">
        <v>38292</v>
      </c>
      <c r="BG114" s="37">
        <v>8963787.2941874918</v>
      </c>
      <c r="BH114" s="37">
        <v>106718.49910811787</v>
      </c>
      <c r="BI114" s="37">
        <v>88133.206704391079</v>
      </c>
      <c r="BJ114" s="37">
        <f>+SAR_BolxEst2[[#This Row],[Ajuste meses anteriores]]</f>
        <v>0</v>
      </c>
      <c r="BK114" s="37">
        <f>SUM(BG114:BI114)+SAR_BolxEst2[[#This Row],[Ajuste meses anteriores]]</f>
        <v>9158639</v>
      </c>
      <c r="BL114" s="102">
        <f>+SAR_BolxEst2[[#This Row],[TOTAL]]-BK114</f>
        <v>0</v>
      </c>
      <c r="BT114" s="89">
        <f>SUMIFS(SAR_BolxEst2[[#This Row],[Once]:[Ajuste meses anteriores]],SAR_BolxEst2[[#This Row],[Once]:[Ajuste meses anteriores]],"&gt;="&amp;LARGE(SAR_BolxEst2[[#This Row],[Once]:[Ajuste meses anteriores]],8))</f>
        <v>6967344.7155729169</v>
      </c>
      <c r="BU114" s="90">
        <f>+BT114/SAR_BolxEst2[[#This Row],[TOTAL]]</f>
        <v>0.76074018372958208</v>
      </c>
      <c r="BV114" s="89">
        <f>+SAR_BolxEst2[[#This Row],[TOTAL]]-BT114</f>
        <v>2191294.284427085</v>
      </c>
      <c r="BW114" s="90">
        <f>+BV114/SAR_BolxEst2[[#This Row],[TOTAL]]</f>
        <v>0.23925981627041795</v>
      </c>
    </row>
    <row r="115" spans="1:75" x14ac:dyDescent="0.25">
      <c r="A115" s="5">
        <v>2004</v>
      </c>
      <c r="B115" s="5" t="s">
        <v>11</v>
      </c>
      <c r="C115" s="5" t="s">
        <v>67</v>
      </c>
      <c r="D115" s="3">
        <v>1356029.6659064903</v>
      </c>
      <c r="G115" s="86">
        <v>2004</v>
      </c>
      <c r="H115" s="86" t="s">
        <v>11</v>
      </c>
      <c r="I115" s="87">
        <v>1356029.6659064903</v>
      </c>
      <c r="J115" s="87">
        <v>100963.95810773625</v>
      </c>
      <c r="K115" s="87">
        <v>193780.68990423463</v>
      </c>
      <c r="L115" s="87">
        <v>257422.3332175008</v>
      </c>
      <c r="M115" s="87">
        <v>141902.56153441995</v>
      </c>
      <c r="N115" s="87">
        <v>83283.429396701744</v>
      </c>
      <c r="O115" s="87">
        <v>754029.42146692355</v>
      </c>
      <c r="P115" s="87">
        <v>138792.95623981173</v>
      </c>
      <c r="Q115" s="87">
        <v>498151.31400796975</v>
      </c>
      <c r="R115" s="87">
        <v>232357.12150848351</v>
      </c>
      <c r="S115" s="87">
        <v>1204341.971287579</v>
      </c>
      <c r="T115" s="87">
        <v>475757.52220219217</v>
      </c>
      <c r="U115" s="87">
        <v>474923.45897448383</v>
      </c>
      <c r="V115" s="87">
        <v>500954.69318998937</v>
      </c>
      <c r="W115" s="87">
        <v>1093664.4000098049</v>
      </c>
      <c r="X115" s="87">
        <v>344575.89657658833</v>
      </c>
      <c r="Y115" s="87">
        <v>1040360.9099646192</v>
      </c>
      <c r="Z115" s="87">
        <v>0</v>
      </c>
      <c r="AA115" s="87">
        <v>4116.9280333863917</v>
      </c>
      <c r="AB115" s="87">
        <v>14420.832328348319</v>
      </c>
      <c r="AC115" s="88">
        <v>0</v>
      </c>
      <c r="AD115" s="87">
        <v>9618.9248325927692</v>
      </c>
      <c r="AE115" s="87">
        <v>0</v>
      </c>
      <c r="AF115" s="87">
        <v>0</v>
      </c>
      <c r="AG115" s="87">
        <v>14895.28133831284</v>
      </c>
      <c r="AH115" s="87">
        <v>0</v>
      </c>
      <c r="AI115" s="87">
        <v>0</v>
      </c>
      <c r="AJ115" s="87">
        <v>0</v>
      </c>
      <c r="AK115" s="87">
        <v>3064.2757713632013</v>
      </c>
      <c r="AL115" s="87">
        <v>0</v>
      </c>
      <c r="AM115" s="87">
        <v>1136.2600493417788</v>
      </c>
      <c r="AN115" s="87">
        <v>0</v>
      </c>
      <c r="AO115" s="87">
        <v>709.15520809983354</v>
      </c>
      <c r="AP115" s="87">
        <v>3979.93214091256</v>
      </c>
      <c r="AQ115" s="87">
        <v>0</v>
      </c>
      <c r="AR115" s="87">
        <v>0</v>
      </c>
      <c r="AS115" s="87">
        <v>0</v>
      </c>
      <c r="AT115" s="87">
        <v>13649.22311044424</v>
      </c>
      <c r="AU115" s="87">
        <v>0</v>
      </c>
      <c r="AV115" s="87">
        <v>0</v>
      </c>
      <c r="AW115" s="87">
        <v>0</v>
      </c>
      <c r="AX115" s="87">
        <v>7980.0107366006832</v>
      </c>
      <c r="AY115" s="87">
        <v>34725.436773899943</v>
      </c>
      <c r="AZ115" s="87">
        <v>82321.43618116861</v>
      </c>
      <c r="BA115" s="87">
        <v>0</v>
      </c>
      <c r="BB115" s="85">
        <f t="shared" si="1"/>
        <v>9081910</v>
      </c>
      <c r="BC115" s="85"/>
      <c r="BF115" s="103">
        <v>38322</v>
      </c>
      <c r="BG115" s="37">
        <v>8891292.3034955263</v>
      </c>
      <c r="BH115" s="37">
        <v>109776.01742656771</v>
      </c>
      <c r="BI115" s="37">
        <v>80841.679077903464</v>
      </c>
      <c r="BJ115" s="37">
        <f>+SAR_BolxEst2[[#This Row],[Ajuste meses anteriores]]</f>
        <v>0</v>
      </c>
      <c r="BK115" s="37">
        <f>SUM(BG115:BI115)+SAR_BolxEst2[[#This Row],[Ajuste meses anteriores]]</f>
        <v>9081909.9999999963</v>
      </c>
      <c r="BL115" s="102">
        <f>+SAR_BolxEst2[[#This Row],[TOTAL]]-BK115</f>
        <v>0</v>
      </c>
      <c r="BT115" s="89">
        <f>SUMIFS(SAR_BolxEst2[[#This Row],[Once]:[Ajuste meses anteriores]],SAR_BolxEst2[[#This Row],[Once]:[Ajuste meses anteriores]],"&gt;="&amp;LARGE(SAR_BolxEst2[[#This Row],[Once]:[Ajuste meses anteriores]],8))</f>
        <v>6923289.8980355691</v>
      </c>
      <c r="BU115" s="90">
        <f>+BT115/SAR_BolxEst2[[#This Row],[TOTAL]]</f>
        <v>0.76231650589309619</v>
      </c>
      <c r="BV115" s="89">
        <f>+SAR_BolxEst2[[#This Row],[TOTAL]]-BT115</f>
        <v>2158620.1019644309</v>
      </c>
      <c r="BW115" s="90">
        <f>+BV115/SAR_BolxEst2[[#This Row],[TOTAL]]</f>
        <v>0.23768349410690381</v>
      </c>
    </row>
    <row r="116" spans="1:75" x14ac:dyDescent="0.25">
      <c r="A116" s="5">
        <v>2005</v>
      </c>
      <c r="B116" s="5" t="s">
        <v>12</v>
      </c>
      <c r="C116" s="5" t="s">
        <v>67</v>
      </c>
      <c r="D116" s="3">
        <v>1111114</v>
      </c>
      <c r="G116" s="86">
        <v>2005</v>
      </c>
      <c r="H116" s="86" t="s">
        <v>12</v>
      </c>
      <c r="I116" s="87">
        <v>1111114</v>
      </c>
      <c r="J116" s="87">
        <v>82544</v>
      </c>
      <c r="K116" s="87">
        <v>161601</v>
      </c>
      <c r="L116" s="87">
        <v>213288</v>
      </c>
      <c r="M116" s="87">
        <v>110374</v>
      </c>
      <c r="N116" s="87">
        <v>69201</v>
      </c>
      <c r="O116" s="87">
        <v>640794</v>
      </c>
      <c r="P116" s="87">
        <v>112261</v>
      </c>
      <c r="Q116" s="87">
        <v>396578</v>
      </c>
      <c r="R116" s="87">
        <v>183952</v>
      </c>
      <c r="S116" s="87">
        <v>996609</v>
      </c>
      <c r="T116" s="87">
        <v>386745</v>
      </c>
      <c r="U116" s="87">
        <v>391048</v>
      </c>
      <c r="V116" s="87">
        <v>411754</v>
      </c>
      <c r="W116" s="87">
        <v>946535</v>
      </c>
      <c r="X116" s="87">
        <v>294477</v>
      </c>
      <c r="Y116" s="87">
        <v>888263</v>
      </c>
      <c r="Z116" s="87">
        <v>0</v>
      </c>
      <c r="AA116" s="87">
        <v>0</v>
      </c>
      <c r="AB116" s="87">
        <v>4827</v>
      </c>
      <c r="AC116" s="88">
        <v>0</v>
      </c>
      <c r="AD116" s="87">
        <v>11239</v>
      </c>
      <c r="AE116" s="87">
        <v>0</v>
      </c>
      <c r="AF116" s="87">
        <v>0</v>
      </c>
      <c r="AG116" s="87">
        <v>7982</v>
      </c>
      <c r="AH116" s="87">
        <v>0</v>
      </c>
      <c r="AI116" s="87">
        <v>0</v>
      </c>
      <c r="AJ116" s="87">
        <v>0</v>
      </c>
      <c r="AK116" s="87">
        <v>10089</v>
      </c>
      <c r="AL116" s="87">
        <v>0</v>
      </c>
      <c r="AM116" s="87">
        <v>3729</v>
      </c>
      <c r="AN116" s="87">
        <v>1089</v>
      </c>
      <c r="AO116" s="87">
        <v>714</v>
      </c>
      <c r="AP116" s="87">
        <v>2336</v>
      </c>
      <c r="AQ116" s="87">
        <v>0</v>
      </c>
      <c r="AR116" s="87">
        <v>0</v>
      </c>
      <c r="AS116" s="87">
        <v>0</v>
      </c>
      <c r="AT116" s="87">
        <v>6939</v>
      </c>
      <c r="AU116" s="87">
        <v>0</v>
      </c>
      <c r="AV116" s="87">
        <v>0</v>
      </c>
      <c r="AW116" s="87">
        <v>0</v>
      </c>
      <c r="AX116" s="87">
        <v>4528</v>
      </c>
      <c r="AY116" s="87">
        <v>34903</v>
      </c>
      <c r="AZ116" s="87">
        <v>73911</v>
      </c>
      <c r="BA116" s="87">
        <v>0</v>
      </c>
      <c r="BB116" s="85">
        <f t="shared" si="1"/>
        <v>7559424</v>
      </c>
      <c r="BC116" s="85"/>
      <c r="BF116" s="103">
        <v>38353</v>
      </c>
      <c r="BG116" s="37">
        <v>7397138</v>
      </c>
      <c r="BH116" s="37">
        <v>93246</v>
      </c>
      <c r="BI116" s="37">
        <v>69040</v>
      </c>
      <c r="BJ116" s="37">
        <f>+SAR_BolxEst2[[#This Row],[Ajuste meses anteriores]]</f>
        <v>0</v>
      </c>
      <c r="BK116" s="37">
        <f>SUM(BG116:BI116)+SAR_BolxEst2[[#This Row],[Ajuste meses anteriores]]</f>
        <v>7559424</v>
      </c>
      <c r="BL116" s="102">
        <f>+SAR_BolxEst2[[#This Row],[TOTAL]]-BK116</f>
        <v>0</v>
      </c>
      <c r="BT116" s="89">
        <f>SUMIFS(SAR_BolxEst2[[#This Row],[Once]:[Ajuste meses anteriores]],SAR_BolxEst2[[#This Row],[Once]:[Ajuste meses anteriores]],"&gt;="&amp;LARGE(SAR_BolxEst2[[#This Row],[Once]:[Ajuste meses anteriores]],8))</f>
        <v>5782695</v>
      </c>
      <c r="BU116" s="90">
        <f>+BT116/SAR_BolxEst2[[#This Row],[TOTAL]]</f>
        <v>0.76496502908158082</v>
      </c>
      <c r="BV116" s="89">
        <f>+SAR_BolxEst2[[#This Row],[TOTAL]]-BT116</f>
        <v>1776729</v>
      </c>
      <c r="BW116" s="90">
        <f>+BV116/SAR_BolxEst2[[#This Row],[TOTAL]]</f>
        <v>0.23503497091841918</v>
      </c>
    </row>
    <row r="117" spans="1:75" x14ac:dyDescent="0.25">
      <c r="A117" s="5">
        <v>2005</v>
      </c>
      <c r="B117" s="5" t="s">
        <v>13</v>
      </c>
      <c r="C117" s="5" t="s">
        <v>67</v>
      </c>
      <c r="D117" s="3">
        <v>1148520</v>
      </c>
      <c r="G117" s="86">
        <v>2005</v>
      </c>
      <c r="H117" s="86" t="s">
        <v>13</v>
      </c>
      <c r="I117" s="87">
        <v>1148520</v>
      </c>
      <c r="J117" s="87">
        <v>81580</v>
      </c>
      <c r="K117" s="87">
        <v>167260</v>
      </c>
      <c r="L117" s="87">
        <v>216442</v>
      </c>
      <c r="M117" s="87">
        <v>114945</v>
      </c>
      <c r="N117" s="87">
        <v>71807</v>
      </c>
      <c r="O117" s="87">
        <v>641618</v>
      </c>
      <c r="P117" s="87">
        <v>113521</v>
      </c>
      <c r="Q117" s="87">
        <v>420827</v>
      </c>
      <c r="R117" s="87">
        <v>194684</v>
      </c>
      <c r="S117" s="87">
        <v>1025100</v>
      </c>
      <c r="T117" s="87">
        <v>406958</v>
      </c>
      <c r="U117" s="87">
        <v>404459</v>
      </c>
      <c r="V117" s="87">
        <v>432039</v>
      </c>
      <c r="W117" s="87">
        <v>981099</v>
      </c>
      <c r="X117" s="87">
        <v>303002</v>
      </c>
      <c r="Y117" s="87">
        <v>896096</v>
      </c>
      <c r="Z117" s="87">
        <v>0</v>
      </c>
      <c r="AA117" s="87">
        <v>0</v>
      </c>
      <c r="AB117" s="87">
        <v>4905</v>
      </c>
      <c r="AC117" s="88">
        <v>0</v>
      </c>
      <c r="AD117" s="87">
        <v>10727</v>
      </c>
      <c r="AE117" s="87">
        <v>0</v>
      </c>
      <c r="AF117" s="87">
        <v>0</v>
      </c>
      <c r="AG117" s="87">
        <v>8275</v>
      </c>
      <c r="AH117" s="87">
        <v>0</v>
      </c>
      <c r="AI117" s="87">
        <v>0</v>
      </c>
      <c r="AJ117" s="87">
        <v>0</v>
      </c>
      <c r="AK117" s="87">
        <v>10001</v>
      </c>
      <c r="AL117" s="87">
        <v>0</v>
      </c>
      <c r="AM117" s="87">
        <v>4395</v>
      </c>
      <c r="AN117" s="87">
        <v>705</v>
      </c>
      <c r="AO117" s="87">
        <v>377</v>
      </c>
      <c r="AP117" s="87">
        <v>2767</v>
      </c>
      <c r="AQ117" s="87">
        <v>0</v>
      </c>
      <c r="AR117" s="87">
        <v>0</v>
      </c>
      <c r="AS117" s="87">
        <v>0</v>
      </c>
      <c r="AT117" s="87">
        <v>7352</v>
      </c>
      <c r="AU117" s="87">
        <v>0</v>
      </c>
      <c r="AV117" s="87">
        <v>0</v>
      </c>
      <c r="AW117" s="87">
        <v>0</v>
      </c>
      <c r="AX117" s="87">
        <v>6049</v>
      </c>
      <c r="AY117" s="87">
        <v>37948</v>
      </c>
      <c r="AZ117" s="87">
        <v>78972</v>
      </c>
      <c r="BA117" s="87">
        <v>0</v>
      </c>
      <c r="BB117" s="85">
        <f t="shared" si="1"/>
        <v>7792430</v>
      </c>
      <c r="BC117" s="85"/>
      <c r="BF117" s="103">
        <v>38384</v>
      </c>
      <c r="BG117" s="37">
        <v>7619957</v>
      </c>
      <c r="BH117" s="37">
        <v>100617</v>
      </c>
      <c r="BI117" s="37">
        <v>71856</v>
      </c>
      <c r="BJ117" s="37">
        <f>+SAR_BolxEst2[[#This Row],[Ajuste meses anteriores]]</f>
        <v>0</v>
      </c>
      <c r="BK117" s="37">
        <f>SUM(BG117:BI117)+SAR_BolxEst2[[#This Row],[Ajuste meses anteriores]]</f>
        <v>7792430</v>
      </c>
      <c r="BL117" s="102">
        <f>+SAR_BolxEst2[[#This Row],[TOTAL]]-BK117</f>
        <v>0</v>
      </c>
      <c r="BT117" s="89">
        <f>SUMIFS(SAR_BolxEst2[[#This Row],[Once]:[Ajuste meses anteriores]],SAR_BolxEst2[[#This Row],[Once]:[Ajuste meses anteriores]],"&gt;="&amp;LARGE(SAR_BolxEst2[[#This Row],[Once]:[Ajuste meses anteriores]],8))</f>
        <v>5952257</v>
      </c>
      <c r="BU117" s="90">
        <f>+BT117/SAR_BolxEst2[[#This Row],[TOTAL]]</f>
        <v>0.7638511991766368</v>
      </c>
      <c r="BV117" s="89">
        <f>+SAR_BolxEst2[[#This Row],[TOTAL]]-BT117</f>
        <v>1840173</v>
      </c>
      <c r="BW117" s="90">
        <f>+BV117/SAR_BolxEst2[[#This Row],[TOTAL]]</f>
        <v>0.23614880082336318</v>
      </c>
    </row>
    <row r="118" spans="1:75" x14ac:dyDescent="0.25">
      <c r="A118" s="5">
        <v>2005</v>
      </c>
      <c r="B118" s="5" t="s">
        <v>14</v>
      </c>
      <c r="C118" s="5" t="s">
        <v>67</v>
      </c>
      <c r="D118" s="3">
        <v>1332585</v>
      </c>
      <c r="G118" s="86">
        <v>2005</v>
      </c>
      <c r="H118" s="86" t="s">
        <v>14</v>
      </c>
      <c r="I118" s="87">
        <v>1332585</v>
      </c>
      <c r="J118" s="87">
        <v>99309</v>
      </c>
      <c r="K118" s="87">
        <v>201086</v>
      </c>
      <c r="L118" s="87">
        <v>259500</v>
      </c>
      <c r="M118" s="87">
        <v>132556</v>
      </c>
      <c r="N118" s="87">
        <v>85565</v>
      </c>
      <c r="O118" s="87">
        <v>751521</v>
      </c>
      <c r="P118" s="87">
        <v>139706</v>
      </c>
      <c r="Q118" s="87">
        <v>511154</v>
      </c>
      <c r="R118" s="87">
        <v>238382</v>
      </c>
      <c r="S118" s="87">
        <v>1220725</v>
      </c>
      <c r="T118" s="87">
        <v>496758</v>
      </c>
      <c r="U118" s="87">
        <v>484045</v>
      </c>
      <c r="V118" s="87">
        <v>514851</v>
      </c>
      <c r="W118" s="87">
        <v>1148842</v>
      </c>
      <c r="X118" s="87">
        <v>349959</v>
      </c>
      <c r="Y118" s="87">
        <v>1028604</v>
      </c>
      <c r="Z118" s="87">
        <v>0</v>
      </c>
      <c r="AA118" s="87">
        <v>0</v>
      </c>
      <c r="AB118" s="87">
        <v>5532</v>
      </c>
      <c r="AC118" s="88">
        <v>0</v>
      </c>
      <c r="AD118" s="87">
        <v>12742</v>
      </c>
      <c r="AE118" s="87">
        <v>0</v>
      </c>
      <c r="AF118" s="87">
        <v>0</v>
      </c>
      <c r="AG118" s="87">
        <v>10670</v>
      </c>
      <c r="AH118" s="87">
        <v>0</v>
      </c>
      <c r="AI118" s="87">
        <v>0</v>
      </c>
      <c r="AJ118" s="87">
        <v>0</v>
      </c>
      <c r="AK118" s="87">
        <v>11104</v>
      </c>
      <c r="AL118" s="87">
        <v>0</v>
      </c>
      <c r="AM118" s="87">
        <v>3558</v>
      </c>
      <c r="AN118" s="87">
        <v>1181</v>
      </c>
      <c r="AO118" s="87">
        <v>330</v>
      </c>
      <c r="AP118" s="87">
        <v>2533</v>
      </c>
      <c r="AQ118" s="87">
        <v>0</v>
      </c>
      <c r="AR118" s="87">
        <v>0</v>
      </c>
      <c r="AS118" s="87">
        <v>0</v>
      </c>
      <c r="AT118" s="87">
        <v>8266</v>
      </c>
      <c r="AU118" s="87">
        <v>0</v>
      </c>
      <c r="AV118" s="87">
        <v>0</v>
      </c>
      <c r="AW118" s="87">
        <v>0</v>
      </c>
      <c r="AX118" s="87">
        <v>10483</v>
      </c>
      <c r="AY118" s="87">
        <v>42201</v>
      </c>
      <c r="AZ118" s="87">
        <v>91063</v>
      </c>
      <c r="BA118" s="87">
        <v>0</v>
      </c>
      <c r="BB118" s="85">
        <f t="shared" si="1"/>
        <v>9194811</v>
      </c>
      <c r="BC118" s="85"/>
      <c r="BF118" s="103">
        <v>38412</v>
      </c>
      <c r="BG118" s="37">
        <v>8995148</v>
      </c>
      <c r="BH118" s="37">
        <v>117414</v>
      </c>
      <c r="BI118" s="37">
        <v>82249</v>
      </c>
      <c r="BJ118" s="37">
        <f>+SAR_BolxEst2[[#This Row],[Ajuste meses anteriores]]</f>
        <v>0</v>
      </c>
      <c r="BK118" s="37">
        <f>SUM(BG118:BI118)+SAR_BolxEst2[[#This Row],[Ajuste meses anteriores]]</f>
        <v>9194811</v>
      </c>
      <c r="BL118" s="102">
        <f>+SAR_BolxEst2[[#This Row],[TOTAL]]-BK118</f>
        <v>0</v>
      </c>
      <c r="BT118" s="89">
        <f>SUMIFS(SAR_BolxEst2[[#This Row],[Once]:[Ajuste meses anteriores]],SAR_BolxEst2[[#This Row],[Once]:[Ajuste meses anteriores]],"&gt;="&amp;LARGE(SAR_BolxEst2[[#This Row],[Once]:[Ajuste meses anteriores]],8))</f>
        <v>7005040</v>
      </c>
      <c r="BU118" s="90">
        <f>+BT118/SAR_BolxEst2[[#This Row],[TOTAL]]</f>
        <v>0.76184708962478942</v>
      </c>
      <c r="BV118" s="89">
        <f>+SAR_BolxEst2[[#This Row],[TOTAL]]-BT118</f>
        <v>2189771</v>
      </c>
      <c r="BW118" s="90">
        <f>+BV118/SAR_BolxEst2[[#This Row],[TOTAL]]</f>
        <v>0.23815291037521055</v>
      </c>
    </row>
    <row r="119" spans="1:75" x14ac:dyDescent="0.25">
      <c r="A119" s="5">
        <v>2005</v>
      </c>
      <c r="B119" s="5" t="s">
        <v>15</v>
      </c>
      <c r="C119" s="5" t="s">
        <v>67</v>
      </c>
      <c r="D119" s="3">
        <v>1364941</v>
      </c>
      <c r="G119" s="86">
        <v>2005</v>
      </c>
      <c r="H119" s="86" t="s">
        <v>15</v>
      </c>
      <c r="I119" s="87">
        <v>1364941</v>
      </c>
      <c r="J119" s="87">
        <v>98393</v>
      </c>
      <c r="K119" s="87">
        <v>200954</v>
      </c>
      <c r="L119" s="87">
        <v>258013</v>
      </c>
      <c r="M119" s="87">
        <v>129553</v>
      </c>
      <c r="N119" s="87">
        <v>85979</v>
      </c>
      <c r="O119" s="87">
        <v>767055</v>
      </c>
      <c r="P119" s="87">
        <v>141959</v>
      </c>
      <c r="Q119" s="87">
        <v>535558</v>
      </c>
      <c r="R119" s="87">
        <v>252772</v>
      </c>
      <c r="S119" s="87">
        <v>1273264</v>
      </c>
      <c r="T119" s="87">
        <v>523586</v>
      </c>
      <c r="U119" s="87">
        <v>501602</v>
      </c>
      <c r="V119" s="87">
        <v>539458</v>
      </c>
      <c r="W119" s="87">
        <v>1166914</v>
      </c>
      <c r="X119" s="87">
        <v>356807</v>
      </c>
      <c r="Y119" s="87">
        <v>1080610</v>
      </c>
      <c r="Z119" s="87">
        <v>0</v>
      </c>
      <c r="AA119" s="87">
        <v>0</v>
      </c>
      <c r="AB119" s="87">
        <v>5651</v>
      </c>
      <c r="AC119" s="88">
        <v>0</v>
      </c>
      <c r="AD119" s="87">
        <v>17575</v>
      </c>
      <c r="AE119" s="87">
        <v>0</v>
      </c>
      <c r="AF119" s="87">
        <v>0</v>
      </c>
      <c r="AG119" s="87">
        <v>12479</v>
      </c>
      <c r="AH119" s="87">
        <v>0</v>
      </c>
      <c r="AI119" s="87">
        <v>0</v>
      </c>
      <c r="AJ119" s="87">
        <v>0</v>
      </c>
      <c r="AK119" s="87">
        <v>15110</v>
      </c>
      <c r="AL119" s="87">
        <v>0</v>
      </c>
      <c r="AM119" s="87">
        <v>2791</v>
      </c>
      <c r="AN119" s="87">
        <v>992</v>
      </c>
      <c r="AO119" s="87">
        <v>589</v>
      </c>
      <c r="AP119" s="87">
        <v>2156</v>
      </c>
      <c r="AQ119" s="87">
        <v>0</v>
      </c>
      <c r="AR119" s="87">
        <v>0</v>
      </c>
      <c r="AS119" s="87">
        <v>0</v>
      </c>
      <c r="AT119" s="87">
        <v>6890</v>
      </c>
      <c r="AU119" s="87">
        <v>0</v>
      </c>
      <c r="AV119" s="87">
        <v>0</v>
      </c>
      <c r="AW119" s="87">
        <v>0</v>
      </c>
      <c r="AX119" s="87">
        <v>14805</v>
      </c>
      <c r="AY119" s="87">
        <v>44125</v>
      </c>
      <c r="AZ119" s="87">
        <v>77911</v>
      </c>
      <c r="BA119" s="87">
        <v>0</v>
      </c>
      <c r="BB119" s="85">
        <f t="shared" si="1"/>
        <v>9478492</v>
      </c>
      <c r="BC119" s="85"/>
      <c r="BF119" s="103">
        <v>38443</v>
      </c>
      <c r="BG119" s="37">
        <v>9277418</v>
      </c>
      <c r="BH119" s="37">
        <v>106134</v>
      </c>
      <c r="BI119" s="37">
        <v>94940</v>
      </c>
      <c r="BJ119" s="37">
        <f>+SAR_BolxEst2[[#This Row],[Ajuste meses anteriores]]</f>
        <v>0</v>
      </c>
      <c r="BK119" s="37">
        <f>SUM(BG119:BI119)+SAR_BolxEst2[[#This Row],[Ajuste meses anteriores]]</f>
        <v>9478492</v>
      </c>
      <c r="BL119" s="102">
        <f>+SAR_BolxEst2[[#This Row],[TOTAL]]-BK119</f>
        <v>0</v>
      </c>
      <c r="BT119" s="89">
        <f>SUMIFS(SAR_BolxEst2[[#This Row],[Once]:[Ajuste meses anteriores]],SAR_BolxEst2[[#This Row],[Once]:[Ajuste meses anteriores]],"&gt;="&amp;LARGE(SAR_BolxEst2[[#This Row],[Once]:[Ajuste meses anteriores]],8))</f>
        <v>7251386</v>
      </c>
      <c r="BU119" s="90">
        <f>+BT119/SAR_BolxEst2[[#This Row],[TOTAL]]</f>
        <v>0.76503583059414937</v>
      </c>
      <c r="BV119" s="89">
        <f>+SAR_BolxEst2[[#This Row],[TOTAL]]-BT119</f>
        <v>2227106</v>
      </c>
      <c r="BW119" s="90">
        <f>+BV119/SAR_BolxEst2[[#This Row],[TOTAL]]</f>
        <v>0.23496416940585063</v>
      </c>
    </row>
    <row r="120" spans="1:75" x14ac:dyDescent="0.25">
      <c r="A120" s="5">
        <v>2005</v>
      </c>
      <c r="B120" s="5" t="s">
        <v>4</v>
      </c>
      <c r="C120" s="5" t="s">
        <v>67</v>
      </c>
      <c r="D120" s="3">
        <v>1361132</v>
      </c>
      <c r="G120" s="86">
        <v>2005</v>
      </c>
      <c r="H120" s="86" t="s">
        <v>4</v>
      </c>
      <c r="I120" s="87">
        <v>1361132</v>
      </c>
      <c r="J120" s="87">
        <v>99937</v>
      </c>
      <c r="K120" s="87">
        <v>200476</v>
      </c>
      <c r="L120" s="87">
        <v>260166</v>
      </c>
      <c r="M120" s="87">
        <v>134525</v>
      </c>
      <c r="N120" s="87">
        <v>84574</v>
      </c>
      <c r="O120" s="87">
        <v>762035</v>
      </c>
      <c r="P120" s="87">
        <v>139513</v>
      </c>
      <c r="Q120" s="87">
        <v>528995</v>
      </c>
      <c r="R120" s="87">
        <v>246430</v>
      </c>
      <c r="S120" s="87">
        <v>1260197</v>
      </c>
      <c r="T120" s="87">
        <v>521106</v>
      </c>
      <c r="U120" s="87">
        <v>488441</v>
      </c>
      <c r="V120" s="87">
        <v>528614</v>
      </c>
      <c r="W120" s="87">
        <v>1180331</v>
      </c>
      <c r="X120" s="87">
        <v>354774</v>
      </c>
      <c r="Y120" s="87">
        <v>1086284</v>
      </c>
      <c r="Z120" s="87">
        <v>0</v>
      </c>
      <c r="AA120" s="87">
        <v>0</v>
      </c>
      <c r="AB120" s="87">
        <v>5705</v>
      </c>
      <c r="AC120" s="88">
        <v>0</v>
      </c>
      <c r="AD120" s="87">
        <v>15777</v>
      </c>
      <c r="AE120" s="87">
        <v>0</v>
      </c>
      <c r="AF120" s="87">
        <v>0</v>
      </c>
      <c r="AG120" s="87">
        <v>12801</v>
      </c>
      <c r="AH120" s="87">
        <v>0</v>
      </c>
      <c r="AI120" s="87">
        <v>0</v>
      </c>
      <c r="AJ120" s="87">
        <v>0</v>
      </c>
      <c r="AK120" s="87">
        <v>18119</v>
      </c>
      <c r="AL120" s="87">
        <v>0</v>
      </c>
      <c r="AM120" s="87">
        <v>2413</v>
      </c>
      <c r="AN120" s="87">
        <v>817</v>
      </c>
      <c r="AO120" s="87">
        <v>582</v>
      </c>
      <c r="AP120" s="87">
        <v>3048</v>
      </c>
      <c r="AQ120" s="87">
        <v>0</v>
      </c>
      <c r="AR120" s="87">
        <v>0</v>
      </c>
      <c r="AS120" s="87">
        <v>0</v>
      </c>
      <c r="AT120" s="87">
        <v>6396</v>
      </c>
      <c r="AU120" s="87">
        <v>0</v>
      </c>
      <c r="AV120" s="87">
        <v>0</v>
      </c>
      <c r="AW120" s="87">
        <v>0</v>
      </c>
      <c r="AX120" s="87">
        <v>12136</v>
      </c>
      <c r="AY120" s="87">
        <v>42422</v>
      </c>
      <c r="AZ120" s="87">
        <v>73917</v>
      </c>
      <c r="BA120" s="87">
        <v>0</v>
      </c>
      <c r="BB120" s="85">
        <f t="shared" si="1"/>
        <v>9431663</v>
      </c>
      <c r="BC120" s="85"/>
      <c r="BF120" s="103">
        <v>38473</v>
      </c>
      <c r="BG120" s="37">
        <v>9237530</v>
      </c>
      <c r="BH120" s="37">
        <v>99309</v>
      </c>
      <c r="BI120" s="37">
        <v>94824</v>
      </c>
      <c r="BJ120" s="37">
        <f>+SAR_BolxEst2[[#This Row],[Ajuste meses anteriores]]</f>
        <v>0</v>
      </c>
      <c r="BK120" s="37">
        <f>SUM(BG120:BI120)+SAR_BolxEst2[[#This Row],[Ajuste meses anteriores]]</f>
        <v>9431663</v>
      </c>
      <c r="BL120" s="102">
        <f>+SAR_BolxEst2[[#This Row],[TOTAL]]-BK120</f>
        <v>0</v>
      </c>
      <c r="BT120" s="89">
        <f>SUMIFS(SAR_BolxEst2[[#This Row],[Once]:[Ajuste meses anteriores]],SAR_BolxEst2[[#This Row],[Once]:[Ajuste meses anteriores]],"&gt;="&amp;LARGE(SAR_BolxEst2[[#This Row],[Once]:[Ajuste meses anteriores]],8))</f>
        <v>7228694</v>
      </c>
      <c r="BU120" s="90">
        <f>+BT120/SAR_BolxEst2[[#This Row],[TOTAL]]</f>
        <v>0.76642835945262255</v>
      </c>
      <c r="BV120" s="89">
        <f>+SAR_BolxEst2[[#This Row],[TOTAL]]-BT120</f>
        <v>2202969</v>
      </c>
      <c r="BW120" s="90">
        <f>+BV120/SAR_BolxEst2[[#This Row],[TOTAL]]</f>
        <v>0.2335716405473775</v>
      </c>
    </row>
    <row r="121" spans="1:75" x14ac:dyDescent="0.25">
      <c r="A121" s="5">
        <v>2005</v>
      </c>
      <c r="B121" s="5" t="s">
        <v>5</v>
      </c>
      <c r="C121" s="5" t="s">
        <v>67</v>
      </c>
      <c r="D121" s="3">
        <v>1352927</v>
      </c>
      <c r="G121" s="86">
        <v>2005</v>
      </c>
      <c r="H121" s="86" t="s">
        <v>5</v>
      </c>
      <c r="I121" s="87">
        <v>1352927</v>
      </c>
      <c r="J121" s="87">
        <v>94225</v>
      </c>
      <c r="K121" s="87">
        <v>200328</v>
      </c>
      <c r="L121" s="87">
        <v>254634</v>
      </c>
      <c r="M121" s="87">
        <v>133942</v>
      </c>
      <c r="N121" s="87">
        <v>82148</v>
      </c>
      <c r="O121" s="87">
        <v>739439</v>
      </c>
      <c r="P121" s="87">
        <v>133851</v>
      </c>
      <c r="Q121" s="87">
        <v>510358</v>
      </c>
      <c r="R121" s="87">
        <v>255408</v>
      </c>
      <c r="S121" s="87">
        <v>1229470</v>
      </c>
      <c r="T121" s="87">
        <v>504496</v>
      </c>
      <c r="U121" s="87">
        <v>474802</v>
      </c>
      <c r="V121" s="87">
        <v>512396</v>
      </c>
      <c r="W121" s="87">
        <v>1132306</v>
      </c>
      <c r="X121" s="87">
        <v>342669</v>
      </c>
      <c r="Y121" s="87">
        <v>1039252</v>
      </c>
      <c r="Z121" s="87">
        <v>0</v>
      </c>
      <c r="AA121" s="87">
        <v>0</v>
      </c>
      <c r="AB121" s="87">
        <v>8683</v>
      </c>
      <c r="AC121" s="88">
        <v>0</v>
      </c>
      <c r="AD121" s="87">
        <v>16120</v>
      </c>
      <c r="AE121" s="87">
        <v>0</v>
      </c>
      <c r="AF121" s="87">
        <v>0</v>
      </c>
      <c r="AG121" s="87">
        <v>11908</v>
      </c>
      <c r="AH121" s="87">
        <v>0</v>
      </c>
      <c r="AI121" s="87">
        <v>0</v>
      </c>
      <c r="AJ121" s="87">
        <v>0</v>
      </c>
      <c r="AK121" s="87">
        <v>17461</v>
      </c>
      <c r="AL121" s="87">
        <v>0</v>
      </c>
      <c r="AM121" s="87">
        <v>2404</v>
      </c>
      <c r="AN121" s="87">
        <v>1122</v>
      </c>
      <c r="AO121" s="87">
        <v>445</v>
      </c>
      <c r="AP121" s="87">
        <v>1999</v>
      </c>
      <c r="AQ121" s="87">
        <v>0</v>
      </c>
      <c r="AR121" s="87">
        <v>0</v>
      </c>
      <c r="AS121" s="87">
        <v>0</v>
      </c>
      <c r="AT121" s="87">
        <v>6346</v>
      </c>
      <c r="AU121" s="87">
        <v>0</v>
      </c>
      <c r="AV121" s="87">
        <v>0</v>
      </c>
      <c r="AW121" s="87">
        <v>0</v>
      </c>
      <c r="AX121" s="87">
        <v>9086</v>
      </c>
      <c r="AY121" s="87">
        <v>44420</v>
      </c>
      <c r="AZ121" s="87">
        <v>74023</v>
      </c>
      <c r="BA121" s="87">
        <v>0</v>
      </c>
      <c r="BB121" s="85">
        <f t="shared" si="1"/>
        <v>9186668</v>
      </c>
      <c r="BC121" s="85"/>
      <c r="BF121" s="103">
        <v>38504</v>
      </c>
      <c r="BG121" s="37">
        <v>8992651</v>
      </c>
      <c r="BH121" s="37">
        <v>95425</v>
      </c>
      <c r="BI121" s="37">
        <v>98592</v>
      </c>
      <c r="BJ121" s="37">
        <f>+SAR_BolxEst2[[#This Row],[Ajuste meses anteriores]]</f>
        <v>0</v>
      </c>
      <c r="BK121" s="37">
        <f>SUM(BG121:BI121)+SAR_BolxEst2[[#This Row],[Ajuste meses anteriores]]</f>
        <v>9186668</v>
      </c>
      <c r="BL121" s="102">
        <f>+SAR_BolxEst2[[#This Row],[TOTAL]]-BK121</f>
        <v>0</v>
      </c>
      <c r="BT121" s="89">
        <f>SUMIFS(SAR_BolxEst2[[#This Row],[Once]:[Ajuste meses anteriores]],SAR_BolxEst2[[#This Row],[Once]:[Ajuste meses anteriores]],"&gt;="&amp;LARGE(SAR_BolxEst2[[#This Row],[Once]:[Ajuste meses anteriores]],8))</f>
        <v>7020644</v>
      </c>
      <c r="BU121" s="90">
        <f>+BT121/SAR_BolxEst2[[#This Row],[TOTAL]]</f>
        <v>0.76422093407533609</v>
      </c>
      <c r="BV121" s="89">
        <f>+SAR_BolxEst2[[#This Row],[TOTAL]]-BT121</f>
        <v>2166024</v>
      </c>
      <c r="BW121" s="90">
        <f>+BV121/SAR_BolxEst2[[#This Row],[TOTAL]]</f>
        <v>0.23577906592466388</v>
      </c>
    </row>
    <row r="122" spans="1:75" x14ac:dyDescent="0.25">
      <c r="A122" s="5">
        <v>2005</v>
      </c>
      <c r="B122" s="5" t="s">
        <v>6</v>
      </c>
      <c r="C122" s="5" t="s">
        <v>67</v>
      </c>
      <c r="D122" s="3">
        <v>1331216</v>
      </c>
      <c r="G122" s="86">
        <v>2005</v>
      </c>
      <c r="H122" s="86" t="s">
        <v>6</v>
      </c>
      <c r="I122" s="87">
        <v>1331216</v>
      </c>
      <c r="J122" s="87">
        <v>97267</v>
      </c>
      <c r="K122" s="87">
        <v>204131</v>
      </c>
      <c r="L122" s="87">
        <v>264995</v>
      </c>
      <c r="M122" s="87">
        <v>137107</v>
      </c>
      <c r="N122" s="87">
        <v>81182</v>
      </c>
      <c r="O122" s="87">
        <v>761854</v>
      </c>
      <c r="P122" s="87">
        <v>133296</v>
      </c>
      <c r="Q122" s="87">
        <v>504518</v>
      </c>
      <c r="R122" s="87">
        <v>248220</v>
      </c>
      <c r="S122" s="87">
        <v>1226517</v>
      </c>
      <c r="T122" s="87">
        <v>485692</v>
      </c>
      <c r="U122" s="87">
        <v>465515</v>
      </c>
      <c r="V122" s="87">
        <v>500127</v>
      </c>
      <c r="W122" s="87">
        <v>1133577</v>
      </c>
      <c r="X122" s="87">
        <v>346008</v>
      </c>
      <c r="Y122" s="87">
        <v>1052046</v>
      </c>
      <c r="Z122" s="87">
        <v>0</v>
      </c>
      <c r="AA122" s="87">
        <v>0</v>
      </c>
      <c r="AB122" s="87">
        <v>3030</v>
      </c>
      <c r="AC122" s="88">
        <v>0</v>
      </c>
      <c r="AD122" s="87">
        <v>11203</v>
      </c>
      <c r="AE122" s="87">
        <v>0</v>
      </c>
      <c r="AF122" s="87">
        <v>0</v>
      </c>
      <c r="AG122" s="87">
        <v>8344</v>
      </c>
      <c r="AH122" s="87">
        <v>0</v>
      </c>
      <c r="AI122" s="87">
        <v>0</v>
      </c>
      <c r="AJ122" s="87">
        <v>0</v>
      </c>
      <c r="AK122" s="87">
        <v>8014</v>
      </c>
      <c r="AL122" s="87">
        <v>0</v>
      </c>
      <c r="AM122" s="87">
        <v>2893</v>
      </c>
      <c r="AN122" s="87">
        <v>467</v>
      </c>
      <c r="AO122" s="87">
        <v>435</v>
      </c>
      <c r="AP122" s="87">
        <v>1643</v>
      </c>
      <c r="AQ122" s="87">
        <v>0</v>
      </c>
      <c r="AR122" s="87">
        <v>0</v>
      </c>
      <c r="AS122" s="87">
        <v>0</v>
      </c>
      <c r="AT122" s="87">
        <v>4816</v>
      </c>
      <c r="AU122" s="87">
        <v>0</v>
      </c>
      <c r="AV122" s="87">
        <v>0</v>
      </c>
      <c r="AW122" s="87">
        <v>0</v>
      </c>
      <c r="AX122" s="87">
        <v>4727</v>
      </c>
      <c r="AY122" s="87">
        <v>43329</v>
      </c>
      <c r="AZ122" s="87">
        <v>54511</v>
      </c>
      <c r="BA122" s="87">
        <v>0</v>
      </c>
      <c r="BB122" s="85">
        <f t="shared" si="1"/>
        <v>9116680</v>
      </c>
      <c r="BC122" s="85"/>
      <c r="BF122" s="103">
        <v>38534</v>
      </c>
      <c r="BG122" s="37">
        <v>8973268</v>
      </c>
      <c r="BH122" s="37">
        <v>69492</v>
      </c>
      <c r="BI122" s="37">
        <v>73920</v>
      </c>
      <c r="BJ122" s="37">
        <f>+SAR_BolxEst2[[#This Row],[Ajuste meses anteriores]]</f>
        <v>0</v>
      </c>
      <c r="BK122" s="37">
        <f>SUM(BG122:BI122)+SAR_BolxEst2[[#This Row],[Ajuste meses anteriores]]</f>
        <v>9116680</v>
      </c>
      <c r="BL122" s="102">
        <f>+SAR_BolxEst2[[#This Row],[TOTAL]]-BK122</f>
        <v>0</v>
      </c>
      <c r="BT122" s="89">
        <f>SUMIFS(SAR_BolxEst2[[#This Row],[Once]:[Ajuste meses anteriores]],SAR_BolxEst2[[#This Row],[Once]:[Ajuste meses anteriores]],"&gt;="&amp;LARGE(SAR_BolxEst2[[#This Row],[Once]:[Ajuste meses anteriores]],8))</f>
        <v>6995547</v>
      </c>
      <c r="BU122" s="90">
        <f>+BT122/SAR_BolxEst2[[#This Row],[TOTAL]]</f>
        <v>0.76733492894343114</v>
      </c>
      <c r="BV122" s="89">
        <f>+SAR_BolxEst2[[#This Row],[TOTAL]]-BT122</f>
        <v>2121133</v>
      </c>
      <c r="BW122" s="90">
        <f>+BV122/SAR_BolxEst2[[#This Row],[TOTAL]]</f>
        <v>0.23266507105656883</v>
      </c>
    </row>
    <row r="123" spans="1:75" x14ac:dyDescent="0.25">
      <c r="A123" s="5">
        <v>2005</v>
      </c>
      <c r="B123" s="5" t="s">
        <v>7</v>
      </c>
      <c r="C123" s="5" t="s">
        <v>67</v>
      </c>
      <c r="D123" s="3">
        <v>1341786.0591266996</v>
      </c>
      <c r="G123" s="86">
        <v>2005</v>
      </c>
      <c r="H123" s="86" t="s">
        <v>7</v>
      </c>
      <c r="I123" s="87">
        <v>1341786.0591266996</v>
      </c>
      <c r="J123" s="87">
        <v>98283.004491848085</v>
      </c>
      <c r="K123" s="87">
        <v>208531.20945730348</v>
      </c>
      <c r="L123" s="87">
        <v>262806.510536113</v>
      </c>
      <c r="M123" s="87">
        <v>138915.49761086106</v>
      </c>
      <c r="N123" s="87">
        <v>82570.680741579694</v>
      </c>
      <c r="O123" s="87">
        <v>767658.38914218522</v>
      </c>
      <c r="P123" s="87">
        <v>137358.86182063658</v>
      </c>
      <c r="Q123" s="87">
        <v>509766.72866692219</v>
      </c>
      <c r="R123" s="87">
        <v>256310.03053297964</v>
      </c>
      <c r="S123" s="87">
        <v>1233484.3987235865</v>
      </c>
      <c r="T123" s="87">
        <v>502381.45661657653</v>
      </c>
      <c r="U123" s="87">
        <v>473390.23976048827</v>
      </c>
      <c r="V123" s="87">
        <v>502785.36211384734</v>
      </c>
      <c r="W123" s="87">
        <v>1130973.3834694652</v>
      </c>
      <c r="X123" s="87">
        <v>340167.41022254835</v>
      </c>
      <c r="Y123" s="87">
        <v>1045985.2683407546</v>
      </c>
      <c r="Z123" s="87">
        <v>0</v>
      </c>
      <c r="AA123" s="87">
        <v>5501.712751191586</v>
      </c>
      <c r="AB123" s="87">
        <v>13795.772170396638</v>
      </c>
      <c r="AC123" s="88">
        <v>0</v>
      </c>
      <c r="AD123" s="87">
        <v>11097.403514124406</v>
      </c>
      <c r="AE123" s="87">
        <v>0</v>
      </c>
      <c r="AF123" s="87">
        <v>0</v>
      </c>
      <c r="AG123" s="87">
        <v>16268.193692056966</v>
      </c>
      <c r="AH123" s="87">
        <v>0</v>
      </c>
      <c r="AI123" s="87">
        <v>0</v>
      </c>
      <c r="AJ123" s="87">
        <v>0</v>
      </c>
      <c r="AK123" s="87">
        <v>2584.3953228839268</v>
      </c>
      <c r="AL123" s="87">
        <v>0</v>
      </c>
      <c r="AM123" s="87">
        <v>869.79649164758848</v>
      </c>
      <c r="AN123" s="87">
        <v>0</v>
      </c>
      <c r="AO123" s="87">
        <v>457.89286571792587</v>
      </c>
      <c r="AP123" s="87">
        <v>1837.570059365825</v>
      </c>
      <c r="AQ123" s="87">
        <v>0</v>
      </c>
      <c r="AR123" s="87">
        <v>0</v>
      </c>
      <c r="AS123" s="87">
        <v>0</v>
      </c>
      <c r="AT123" s="87">
        <v>5061.8156749560239</v>
      </c>
      <c r="AU123" s="87">
        <v>0</v>
      </c>
      <c r="AV123" s="87">
        <v>0</v>
      </c>
      <c r="AW123" s="87">
        <v>0</v>
      </c>
      <c r="AX123" s="87">
        <v>7600.2217580516872</v>
      </c>
      <c r="AY123" s="87">
        <v>49138.502947676985</v>
      </c>
      <c r="AZ123" s="87">
        <v>67395.231377535165</v>
      </c>
      <c r="BA123" s="87">
        <v>0</v>
      </c>
      <c r="BB123" s="85">
        <f t="shared" si="1"/>
        <v>9214762.9999999981</v>
      </c>
      <c r="BC123" s="85"/>
      <c r="BF123" s="103">
        <v>38565</v>
      </c>
      <c r="BG123" s="37">
        <v>9033154.4913743958</v>
      </c>
      <c r="BH123" s="37">
        <v>83222.528227274219</v>
      </c>
      <c r="BI123" s="37">
        <v>98385.980398330503</v>
      </c>
      <c r="BJ123" s="37">
        <f>+SAR_BolxEst2[[#This Row],[Ajuste meses anteriores]]</f>
        <v>0</v>
      </c>
      <c r="BK123" s="37">
        <f>SUM(BG123:BI123)+SAR_BolxEst2[[#This Row],[Ajuste meses anteriores]]</f>
        <v>9214763</v>
      </c>
      <c r="BL123" s="102">
        <f>+SAR_BolxEst2[[#This Row],[TOTAL]]-BK123</f>
        <v>0</v>
      </c>
      <c r="BT123" s="89">
        <f>SUMIFS(SAR_BolxEst2[[#This Row],[Once]:[Ajuste meses anteriores]],SAR_BolxEst2[[#This Row],[Once]:[Ajuste meses anteriores]],"&gt;="&amp;LARGE(SAR_BolxEst2[[#This Row],[Once]:[Ajuste meses anteriores]],8))</f>
        <v>7034821.046200037</v>
      </c>
      <c r="BU123" s="90">
        <f>+BT123/SAR_BolxEst2[[#This Row],[TOTAL]]</f>
        <v>0.7634294062907574</v>
      </c>
      <c r="BV123" s="89">
        <f>+SAR_BolxEst2[[#This Row],[TOTAL]]-BT123</f>
        <v>2179941.9537999611</v>
      </c>
      <c r="BW123" s="90">
        <f>+BV123/SAR_BolxEst2[[#This Row],[TOTAL]]</f>
        <v>0.2365705937092426</v>
      </c>
    </row>
    <row r="124" spans="1:75" x14ac:dyDescent="0.25">
      <c r="A124" s="5">
        <v>2005</v>
      </c>
      <c r="B124" s="5" t="s">
        <v>8</v>
      </c>
      <c r="C124" s="5" t="s">
        <v>67</v>
      </c>
      <c r="D124" s="3">
        <v>1389460.3588017996</v>
      </c>
      <c r="G124" s="86">
        <v>2005</v>
      </c>
      <c r="H124" s="86" t="s">
        <v>8</v>
      </c>
      <c r="I124" s="87">
        <v>1389460.3588017996</v>
      </c>
      <c r="J124" s="87">
        <v>101324.55138414232</v>
      </c>
      <c r="K124" s="87">
        <v>218017.92634359008</v>
      </c>
      <c r="L124" s="87">
        <v>275623.19265859749</v>
      </c>
      <c r="M124" s="87">
        <v>144234.7399286982</v>
      </c>
      <c r="N124" s="87">
        <v>86673.587922341918</v>
      </c>
      <c r="O124" s="87">
        <v>786439.81669493986</v>
      </c>
      <c r="P124" s="87">
        <v>144083.34764219084</v>
      </c>
      <c r="Q124" s="87">
        <v>546582.29977526003</v>
      </c>
      <c r="R124" s="87">
        <v>268092.67965226184</v>
      </c>
      <c r="S124" s="87">
        <v>1310905.8088671165</v>
      </c>
      <c r="T124" s="87">
        <v>532033.60130169638</v>
      </c>
      <c r="U124" s="87">
        <v>504541.36363071651</v>
      </c>
      <c r="V124" s="87">
        <v>536054.01897649409</v>
      </c>
      <c r="W124" s="87">
        <v>1215050.4291577926</v>
      </c>
      <c r="X124" s="87">
        <v>364016.23602041032</v>
      </c>
      <c r="Y124" s="87">
        <v>1099681.4860558033</v>
      </c>
      <c r="Z124" s="87">
        <v>0</v>
      </c>
      <c r="AA124" s="87">
        <v>6545.9618450759453</v>
      </c>
      <c r="AB124" s="87">
        <v>15779.888724100214</v>
      </c>
      <c r="AC124" s="88">
        <v>0</v>
      </c>
      <c r="AD124" s="87">
        <v>12141.460858304441</v>
      </c>
      <c r="AE124" s="87">
        <v>0</v>
      </c>
      <c r="AF124" s="87">
        <v>0</v>
      </c>
      <c r="AG124" s="87">
        <v>14632.916699170382</v>
      </c>
      <c r="AH124" s="87">
        <v>0</v>
      </c>
      <c r="AI124" s="87">
        <v>0</v>
      </c>
      <c r="AJ124" s="87">
        <v>0</v>
      </c>
      <c r="AK124" s="87">
        <v>2518.5259848109627</v>
      </c>
      <c r="AL124" s="87">
        <v>0</v>
      </c>
      <c r="AM124" s="87">
        <v>1011.6213052047218</v>
      </c>
      <c r="AN124" s="87">
        <v>0</v>
      </c>
      <c r="AO124" s="87">
        <v>513.33013703153381</v>
      </c>
      <c r="AP124" s="87">
        <v>2017.2270228661055</v>
      </c>
      <c r="AQ124" s="87">
        <v>0</v>
      </c>
      <c r="AR124" s="87">
        <v>0</v>
      </c>
      <c r="AS124" s="87">
        <v>0</v>
      </c>
      <c r="AT124" s="87">
        <v>8174.1808734728411</v>
      </c>
      <c r="AU124" s="87">
        <v>0</v>
      </c>
      <c r="AV124" s="87">
        <v>0</v>
      </c>
      <c r="AW124" s="87">
        <v>0</v>
      </c>
      <c r="AX124" s="87">
        <v>9181.7917869820049</v>
      </c>
      <c r="AY124" s="87">
        <v>47873.048267809972</v>
      </c>
      <c r="AZ124" s="87">
        <v>73171.601681319138</v>
      </c>
      <c r="BA124" s="87">
        <v>0</v>
      </c>
      <c r="BB124" s="85">
        <f t="shared" si="1"/>
        <v>9716376.9999999981</v>
      </c>
      <c r="BC124" s="85"/>
      <c r="BF124" s="103">
        <v>38596</v>
      </c>
      <c r="BG124" s="37">
        <v>9522815.4448138513</v>
      </c>
      <c r="BH124" s="37">
        <v>94069.752806876349</v>
      </c>
      <c r="BI124" s="37">
        <v>99491.802379271918</v>
      </c>
      <c r="BJ124" s="37">
        <f>+SAR_BolxEst2[[#This Row],[Ajuste meses anteriores]]</f>
        <v>0</v>
      </c>
      <c r="BK124" s="37">
        <f>SUM(BG124:BI124)+SAR_BolxEst2[[#This Row],[Ajuste meses anteriores]]</f>
        <v>9716376.9999999981</v>
      </c>
      <c r="BL124" s="102">
        <f>+SAR_BolxEst2[[#This Row],[TOTAL]]-BK124</f>
        <v>0</v>
      </c>
      <c r="BT124" s="89">
        <f>SUMIFS(SAR_BolxEst2[[#This Row],[Once]:[Ajuste meses anteriores]],SAR_BolxEst2[[#This Row],[Once]:[Ajuste meses anteriores]],"&gt;="&amp;LARGE(SAR_BolxEst2[[#This Row],[Once]:[Ajuste meses anteriores]],8))</f>
        <v>7416207.8196309023</v>
      </c>
      <c r="BU124" s="90">
        <f>+BT124/SAR_BolxEst2[[#This Row],[TOTAL]]</f>
        <v>0.7632688418358925</v>
      </c>
      <c r="BV124" s="89">
        <f>+SAR_BolxEst2[[#This Row],[TOTAL]]-BT124</f>
        <v>2300169.1803690959</v>
      </c>
      <c r="BW124" s="90">
        <f>+BV124/SAR_BolxEst2[[#This Row],[TOTAL]]</f>
        <v>0.2367311581641075</v>
      </c>
    </row>
    <row r="125" spans="1:75" x14ac:dyDescent="0.25">
      <c r="A125" s="5">
        <v>2005</v>
      </c>
      <c r="B125" s="5" t="s">
        <v>9</v>
      </c>
      <c r="C125" s="5" t="s">
        <v>67</v>
      </c>
      <c r="D125" s="3">
        <v>1395890.4911858793</v>
      </c>
      <c r="G125" s="86">
        <v>2005</v>
      </c>
      <c r="H125" s="86" t="s">
        <v>9</v>
      </c>
      <c r="I125" s="87">
        <v>1395890.4911858793</v>
      </c>
      <c r="J125" s="87">
        <v>102254.26086463337</v>
      </c>
      <c r="K125" s="87">
        <v>212522.2098796714</v>
      </c>
      <c r="L125" s="87">
        <v>276414.75060023408</v>
      </c>
      <c r="M125" s="87">
        <v>146990.93742130295</v>
      </c>
      <c r="N125" s="87">
        <v>84049.241046471376</v>
      </c>
      <c r="O125" s="87">
        <v>789559.74819774379</v>
      </c>
      <c r="P125" s="87">
        <v>144465.35086261024</v>
      </c>
      <c r="Q125" s="87">
        <v>534486.50396936096</v>
      </c>
      <c r="R125" s="87">
        <v>263430.87607482483</v>
      </c>
      <c r="S125" s="87">
        <v>1293379.2723855437</v>
      </c>
      <c r="T125" s="87">
        <v>515074.68170609127</v>
      </c>
      <c r="U125" s="87">
        <v>488581.01874795987</v>
      </c>
      <c r="V125" s="87">
        <v>525618.95559681719</v>
      </c>
      <c r="W125" s="87">
        <v>1202057.2219060038</v>
      </c>
      <c r="X125" s="87">
        <v>367178.89241003897</v>
      </c>
      <c r="Y125" s="87">
        <v>1109251.4143191401</v>
      </c>
      <c r="Z125" s="87">
        <v>0</v>
      </c>
      <c r="AA125" s="87">
        <v>6927.8659007054257</v>
      </c>
      <c r="AB125" s="87">
        <v>14575.613955907591</v>
      </c>
      <c r="AC125" s="88">
        <v>0</v>
      </c>
      <c r="AD125" s="87">
        <v>10887.217750437492</v>
      </c>
      <c r="AE125" s="87">
        <v>0</v>
      </c>
      <c r="AF125" s="87">
        <v>0</v>
      </c>
      <c r="AG125" s="87">
        <v>14997.544885348736</v>
      </c>
      <c r="AH125" s="87">
        <v>0</v>
      </c>
      <c r="AI125" s="87">
        <v>0</v>
      </c>
      <c r="AJ125" s="87">
        <v>0</v>
      </c>
      <c r="AK125" s="87">
        <v>3705.3934230068276</v>
      </c>
      <c r="AL125" s="87">
        <v>0</v>
      </c>
      <c r="AM125" s="87">
        <v>752.87675324450652</v>
      </c>
      <c r="AN125" s="87">
        <v>0</v>
      </c>
      <c r="AO125" s="87">
        <v>406.93338455579573</v>
      </c>
      <c r="AP125" s="87">
        <v>1833.6998213153054</v>
      </c>
      <c r="AQ125" s="87">
        <v>0</v>
      </c>
      <c r="AR125" s="87">
        <v>0</v>
      </c>
      <c r="AS125" s="87">
        <v>0</v>
      </c>
      <c r="AT125" s="87">
        <v>12628.932629789324</v>
      </c>
      <c r="AU125" s="87">
        <v>0</v>
      </c>
      <c r="AV125" s="87">
        <v>0</v>
      </c>
      <c r="AW125" s="87">
        <v>0</v>
      </c>
      <c r="AX125" s="87">
        <v>8932.537733713707</v>
      </c>
      <c r="AY125" s="87">
        <v>44353.739243930351</v>
      </c>
      <c r="AZ125" s="87">
        <v>80528.817343717194</v>
      </c>
      <c r="BA125" s="87">
        <v>0</v>
      </c>
      <c r="BB125" s="85">
        <f t="shared" si="1"/>
        <v>9651737</v>
      </c>
      <c r="BC125" s="85"/>
      <c r="BF125" s="103">
        <v>38626</v>
      </c>
      <c r="BG125" s="37">
        <v>9451205.8271743283</v>
      </c>
      <c r="BH125" s="37">
        <v>105083.79766633583</v>
      </c>
      <c r="BI125" s="37">
        <v>95447.375159336429</v>
      </c>
      <c r="BJ125" s="37">
        <f>+SAR_BolxEst2[[#This Row],[Ajuste meses anteriores]]</f>
        <v>0</v>
      </c>
      <c r="BK125" s="37">
        <f>SUM(BG125:BI125)+SAR_BolxEst2[[#This Row],[Ajuste meses anteriores]]</f>
        <v>9651737</v>
      </c>
      <c r="BL125" s="102">
        <f>+SAR_BolxEst2[[#This Row],[TOTAL]]-BK125</f>
        <v>0</v>
      </c>
      <c r="BT125" s="89">
        <f>SUMIFS(SAR_BolxEst2[[#This Row],[Once]:[Ajuste meses anteriores]],SAR_BolxEst2[[#This Row],[Once]:[Ajuste meses anteriores]],"&gt;="&amp;LARGE(SAR_BolxEst2[[#This Row],[Once]:[Ajuste meses anteriores]],8))</f>
        <v>7365318.2892665789</v>
      </c>
      <c r="BU125" s="90">
        <f>+BT125/SAR_BolxEst2[[#This Row],[TOTAL]]</f>
        <v>0.76310805912620483</v>
      </c>
      <c r="BV125" s="89">
        <f>+SAR_BolxEst2[[#This Row],[TOTAL]]-BT125</f>
        <v>2286418.7107334211</v>
      </c>
      <c r="BW125" s="90">
        <f>+BV125/SAR_BolxEst2[[#This Row],[TOTAL]]</f>
        <v>0.23689194087379517</v>
      </c>
    </row>
    <row r="126" spans="1:75" x14ac:dyDescent="0.25">
      <c r="A126" s="5">
        <v>2005</v>
      </c>
      <c r="B126" s="5" t="s">
        <v>10</v>
      </c>
      <c r="C126" s="5" t="s">
        <v>67</v>
      </c>
      <c r="D126" s="3">
        <v>1364859</v>
      </c>
      <c r="G126" s="86">
        <v>2005</v>
      </c>
      <c r="H126" s="86" t="s">
        <v>10</v>
      </c>
      <c r="I126" s="87">
        <v>1364859</v>
      </c>
      <c r="J126" s="87">
        <v>103187</v>
      </c>
      <c r="K126" s="87">
        <v>200136</v>
      </c>
      <c r="L126" s="87">
        <v>261953</v>
      </c>
      <c r="M126" s="87">
        <v>140090</v>
      </c>
      <c r="N126" s="87">
        <v>80563</v>
      </c>
      <c r="O126" s="87">
        <v>758155</v>
      </c>
      <c r="P126" s="87">
        <v>135821</v>
      </c>
      <c r="Q126" s="87">
        <v>505296</v>
      </c>
      <c r="R126" s="87">
        <v>167439</v>
      </c>
      <c r="S126" s="87">
        <v>1257435</v>
      </c>
      <c r="T126" s="87">
        <v>506312</v>
      </c>
      <c r="U126" s="87">
        <v>476598</v>
      </c>
      <c r="V126" s="87">
        <v>507199</v>
      </c>
      <c r="W126" s="87">
        <v>1159510</v>
      </c>
      <c r="X126" s="87">
        <v>367525</v>
      </c>
      <c r="Y126" s="87">
        <v>1063554</v>
      </c>
      <c r="Z126" s="87">
        <v>0</v>
      </c>
      <c r="AA126" s="87">
        <v>7469</v>
      </c>
      <c r="AB126" s="87">
        <v>14693</v>
      </c>
      <c r="AC126" s="88">
        <v>0</v>
      </c>
      <c r="AD126" s="87">
        <v>10686</v>
      </c>
      <c r="AE126" s="87">
        <v>0</v>
      </c>
      <c r="AF126" s="87">
        <v>0</v>
      </c>
      <c r="AG126" s="87">
        <v>11463</v>
      </c>
      <c r="AH126" s="87">
        <v>0</v>
      </c>
      <c r="AI126" s="87">
        <v>0</v>
      </c>
      <c r="AJ126" s="87">
        <v>0</v>
      </c>
      <c r="AK126" s="87">
        <v>2498</v>
      </c>
      <c r="AL126" s="87">
        <v>0</v>
      </c>
      <c r="AM126" s="87">
        <v>807</v>
      </c>
      <c r="AN126" s="87">
        <v>0</v>
      </c>
      <c r="AO126" s="87">
        <v>330</v>
      </c>
      <c r="AP126" s="87">
        <v>1507</v>
      </c>
      <c r="AQ126" s="87">
        <v>0</v>
      </c>
      <c r="AR126" s="87">
        <v>0</v>
      </c>
      <c r="AS126" s="87">
        <v>0</v>
      </c>
      <c r="AT126" s="87">
        <v>5782</v>
      </c>
      <c r="AU126" s="87">
        <v>0</v>
      </c>
      <c r="AV126" s="87">
        <v>0</v>
      </c>
      <c r="AW126" s="87">
        <v>0</v>
      </c>
      <c r="AX126" s="87">
        <v>7328</v>
      </c>
      <c r="AY126" s="87">
        <v>51117</v>
      </c>
      <c r="AZ126" s="87">
        <v>69424</v>
      </c>
      <c r="BA126" s="87">
        <v>0</v>
      </c>
      <c r="BB126" s="85">
        <f t="shared" si="1"/>
        <v>9238736</v>
      </c>
      <c r="BC126" s="85"/>
      <c r="BF126" s="103">
        <v>38657</v>
      </c>
      <c r="BG126" s="37">
        <v>9055632</v>
      </c>
      <c r="BH126" s="37">
        <v>85178</v>
      </c>
      <c r="BI126" s="37">
        <v>97926</v>
      </c>
      <c r="BJ126" s="37">
        <f>+SAR_BolxEst2[[#This Row],[Ajuste meses anteriores]]</f>
        <v>0</v>
      </c>
      <c r="BK126" s="37">
        <f>SUM(BG126:BI126)+SAR_BolxEst2[[#This Row],[Ajuste meses anteriores]]</f>
        <v>9238736</v>
      </c>
      <c r="BL126" s="102">
        <f>+SAR_BolxEst2[[#This Row],[TOTAL]]-BK126</f>
        <v>0</v>
      </c>
      <c r="BT126" s="89">
        <f>SUMIFS(SAR_BolxEst2[[#This Row],[Once]:[Ajuste meses anteriores]],SAR_BolxEst2[[#This Row],[Once]:[Ajuste meses anteriores]],"&gt;="&amp;LARGE(SAR_BolxEst2[[#This Row],[Once]:[Ajuste meses anteriores]],8))</f>
        <v>7122320</v>
      </c>
      <c r="BU126" s="90">
        <f>+BT126/SAR_BolxEst2[[#This Row],[TOTAL]]</f>
        <v>0.77091931190587115</v>
      </c>
      <c r="BV126" s="89">
        <f>+SAR_BolxEst2[[#This Row],[TOTAL]]-BT126</f>
        <v>2116416</v>
      </c>
      <c r="BW126" s="90">
        <f>+BV126/SAR_BolxEst2[[#This Row],[TOTAL]]</f>
        <v>0.2290806880941289</v>
      </c>
    </row>
    <row r="127" spans="1:75" x14ac:dyDescent="0.25">
      <c r="A127" s="5">
        <v>2005</v>
      </c>
      <c r="B127" s="5" t="s">
        <v>11</v>
      </c>
      <c r="C127" s="5" t="s">
        <v>67</v>
      </c>
      <c r="D127" s="3">
        <v>1394701.7027459559</v>
      </c>
      <c r="G127" s="86">
        <v>2005</v>
      </c>
      <c r="H127" s="86" t="s">
        <v>11</v>
      </c>
      <c r="I127" s="87">
        <v>1394701.7027459559</v>
      </c>
      <c r="J127" s="87">
        <v>103966.99256831741</v>
      </c>
      <c r="K127" s="87">
        <v>207924.90751645286</v>
      </c>
      <c r="L127" s="87">
        <v>287478.14491765288</v>
      </c>
      <c r="M127" s="87">
        <v>154979.18349300764</v>
      </c>
      <c r="N127" s="87">
        <v>83876.201856736705</v>
      </c>
      <c r="O127" s="87">
        <v>820348.57034051744</v>
      </c>
      <c r="P127" s="87">
        <v>139428.21149686573</v>
      </c>
      <c r="Q127" s="87">
        <v>516486.32961891277</v>
      </c>
      <c r="R127" s="87">
        <v>220519.60120667366</v>
      </c>
      <c r="S127" s="87">
        <v>1301202.2148718894</v>
      </c>
      <c r="T127" s="87">
        <v>500045.7508449399</v>
      </c>
      <c r="U127" s="87">
        <v>485975.43956292019</v>
      </c>
      <c r="V127" s="87">
        <v>507954.37527234614</v>
      </c>
      <c r="W127" s="87">
        <v>1188629.6383710853</v>
      </c>
      <c r="X127" s="87">
        <v>387017.27608610888</v>
      </c>
      <c r="Y127" s="87">
        <v>1105155.8776757482</v>
      </c>
      <c r="Z127" s="87">
        <v>0</v>
      </c>
      <c r="AA127" s="87">
        <v>6621.6196104988821</v>
      </c>
      <c r="AB127" s="87">
        <v>15585.265227940399</v>
      </c>
      <c r="AC127" s="88">
        <v>0</v>
      </c>
      <c r="AD127" s="87">
        <v>9816.9419145446482</v>
      </c>
      <c r="AE127" s="87">
        <v>0</v>
      </c>
      <c r="AF127" s="87">
        <v>0</v>
      </c>
      <c r="AG127" s="87">
        <v>9934.950976909975</v>
      </c>
      <c r="AH127" s="87">
        <v>0</v>
      </c>
      <c r="AI127" s="87">
        <v>0</v>
      </c>
      <c r="AJ127" s="87">
        <v>0</v>
      </c>
      <c r="AK127" s="87">
        <v>1999.0936889579259</v>
      </c>
      <c r="AL127" s="87">
        <v>0</v>
      </c>
      <c r="AM127" s="87">
        <v>761.51147081898796</v>
      </c>
      <c r="AN127" s="87">
        <v>0</v>
      </c>
      <c r="AO127" s="87">
        <v>481.11386964325465</v>
      </c>
      <c r="AP127" s="87">
        <v>1323.3152976351153</v>
      </c>
      <c r="AQ127" s="87">
        <v>0</v>
      </c>
      <c r="AR127" s="87">
        <v>0</v>
      </c>
      <c r="AS127" s="87">
        <v>0</v>
      </c>
      <c r="AT127" s="87">
        <v>8110.349320338386</v>
      </c>
      <c r="AU127" s="87">
        <v>0</v>
      </c>
      <c r="AV127" s="87">
        <v>0</v>
      </c>
      <c r="AW127" s="87">
        <v>0</v>
      </c>
      <c r="AX127" s="87">
        <v>5090.5276731436179</v>
      </c>
      <c r="AY127" s="87">
        <v>47022.072542491675</v>
      </c>
      <c r="AZ127" s="87">
        <v>71668.819960945708</v>
      </c>
      <c r="BA127" s="87">
        <v>0</v>
      </c>
      <c r="BB127" s="85">
        <f t="shared" si="1"/>
        <v>9584106</v>
      </c>
      <c r="BC127" s="85"/>
      <c r="BF127" s="103">
        <v>38687</v>
      </c>
      <c r="BG127" s="37">
        <v>9405690.4184461292</v>
      </c>
      <c r="BH127" s="37">
        <v>87435.637592525076</v>
      </c>
      <c r="BI127" s="37">
        <v>90979.943961343495</v>
      </c>
      <c r="BJ127" s="37">
        <f>+SAR_BolxEst2[[#This Row],[Ajuste meses anteriores]]</f>
        <v>0</v>
      </c>
      <c r="BK127" s="37">
        <f>SUM(BG127:BI127)+SAR_BolxEst2[[#This Row],[Ajuste meses anteriores]]</f>
        <v>9584105.9999999963</v>
      </c>
      <c r="BL127" s="102">
        <f>+SAR_BolxEst2[[#This Row],[TOTAL]]-BK127</f>
        <v>0</v>
      </c>
      <c r="BT127" s="89">
        <f>SUMIFS(SAR_BolxEst2[[#This Row],[Once]:[Ajuste meses anteriores]],SAR_BolxEst2[[#This Row],[Once]:[Ajuste meses anteriores]],"&gt;="&amp;LARGE(SAR_BolxEst2[[#This Row],[Once]:[Ajuste meses anteriores]],8))</f>
        <v>7334524.459741394</v>
      </c>
      <c r="BU127" s="90">
        <f>+BT127/SAR_BolxEst2[[#This Row],[TOTAL]]</f>
        <v>0.76527998122531138</v>
      </c>
      <c r="BV127" s="89">
        <f>+SAR_BolxEst2[[#This Row],[TOTAL]]-BT127</f>
        <v>2249581.540258606</v>
      </c>
      <c r="BW127" s="90">
        <f>+BV127/SAR_BolxEst2[[#This Row],[TOTAL]]</f>
        <v>0.23472001877468862</v>
      </c>
    </row>
    <row r="128" spans="1:75" x14ac:dyDescent="0.25">
      <c r="A128" s="5">
        <v>2006</v>
      </c>
      <c r="B128" s="5" t="s">
        <v>12</v>
      </c>
      <c r="C128" s="5" t="s">
        <v>67</v>
      </c>
      <c r="D128" s="3">
        <v>1176523</v>
      </c>
      <c r="G128" s="86">
        <v>2006</v>
      </c>
      <c r="H128" s="86" t="s">
        <v>12</v>
      </c>
      <c r="I128" s="87">
        <v>1176523</v>
      </c>
      <c r="J128" s="87">
        <v>89071</v>
      </c>
      <c r="K128" s="87">
        <v>178714</v>
      </c>
      <c r="L128" s="87">
        <v>243439</v>
      </c>
      <c r="M128" s="87">
        <v>123522</v>
      </c>
      <c r="N128" s="87">
        <v>70056</v>
      </c>
      <c r="O128" s="87">
        <v>717431</v>
      </c>
      <c r="P128" s="87">
        <v>118275</v>
      </c>
      <c r="Q128" s="87">
        <v>434544</v>
      </c>
      <c r="R128" s="87">
        <v>211316</v>
      </c>
      <c r="S128" s="87">
        <v>1118005</v>
      </c>
      <c r="T128" s="87">
        <v>427713</v>
      </c>
      <c r="U128" s="87">
        <v>409276</v>
      </c>
      <c r="V128" s="87">
        <v>436962</v>
      </c>
      <c r="W128" s="87">
        <v>1038916</v>
      </c>
      <c r="X128" s="87">
        <v>328664</v>
      </c>
      <c r="Y128" s="87">
        <v>966801</v>
      </c>
      <c r="Z128" s="87">
        <v>0</v>
      </c>
      <c r="AA128" s="87">
        <v>5713</v>
      </c>
      <c r="AB128" s="87">
        <v>13128</v>
      </c>
      <c r="AC128" s="88">
        <v>0</v>
      </c>
      <c r="AD128" s="87">
        <v>8349</v>
      </c>
      <c r="AE128" s="87">
        <v>0</v>
      </c>
      <c r="AF128" s="87">
        <v>0</v>
      </c>
      <c r="AG128" s="87">
        <v>7192</v>
      </c>
      <c r="AH128" s="87">
        <v>0</v>
      </c>
      <c r="AI128" s="87">
        <v>0</v>
      </c>
      <c r="AJ128" s="87">
        <v>0</v>
      </c>
      <c r="AK128" s="87">
        <v>3699</v>
      </c>
      <c r="AL128" s="87">
        <v>0</v>
      </c>
      <c r="AM128" s="87">
        <v>357</v>
      </c>
      <c r="AN128" s="87">
        <v>0</v>
      </c>
      <c r="AO128" s="87">
        <v>447</v>
      </c>
      <c r="AP128" s="87">
        <v>869</v>
      </c>
      <c r="AQ128" s="87">
        <v>0</v>
      </c>
      <c r="AR128" s="87">
        <v>0</v>
      </c>
      <c r="AS128" s="87">
        <v>0</v>
      </c>
      <c r="AT128" s="87">
        <v>5594</v>
      </c>
      <c r="AU128" s="87">
        <v>0</v>
      </c>
      <c r="AV128" s="87">
        <v>0</v>
      </c>
      <c r="AW128" s="87">
        <v>0</v>
      </c>
      <c r="AX128" s="87">
        <v>3420</v>
      </c>
      <c r="AY128" s="87">
        <v>39135</v>
      </c>
      <c r="AZ128" s="87">
        <v>62872</v>
      </c>
      <c r="BA128" s="87">
        <v>0</v>
      </c>
      <c r="BB128" s="85">
        <f t="shared" si="1"/>
        <v>8240003</v>
      </c>
      <c r="BC128" s="85"/>
      <c r="BF128" s="103">
        <v>38718</v>
      </c>
      <c r="BG128" s="37">
        <v>8089228</v>
      </c>
      <c r="BH128" s="37">
        <v>73559</v>
      </c>
      <c r="BI128" s="37">
        <v>77216</v>
      </c>
      <c r="BJ128" s="37">
        <f>+SAR_BolxEst2[[#This Row],[Ajuste meses anteriores]]</f>
        <v>0</v>
      </c>
      <c r="BK128" s="37">
        <f>SUM(BG128:BI128)+SAR_BolxEst2[[#This Row],[Ajuste meses anteriores]]</f>
        <v>8240003</v>
      </c>
      <c r="BL128" s="102">
        <f>+SAR_BolxEst2[[#This Row],[TOTAL]]-BK128</f>
        <v>0</v>
      </c>
      <c r="BT128" s="89">
        <f>SUMIFS(SAR_BolxEst2[[#This Row],[Once]:[Ajuste meses anteriores]],SAR_BolxEst2[[#This Row],[Once]:[Ajuste meses anteriores]],"&gt;="&amp;LARGE(SAR_BolxEst2[[#This Row],[Once]:[Ajuste meses anteriores]],8))</f>
        <v>6316895</v>
      </c>
      <c r="BU128" s="90">
        <f>+BT128/SAR_BolxEst2[[#This Row],[TOTAL]]</f>
        <v>0.76661319176704179</v>
      </c>
      <c r="BV128" s="89">
        <f>+SAR_BolxEst2[[#This Row],[TOTAL]]-BT128</f>
        <v>1923108</v>
      </c>
      <c r="BW128" s="90">
        <f>+BV128/SAR_BolxEst2[[#This Row],[TOTAL]]</f>
        <v>0.23338680823295815</v>
      </c>
    </row>
    <row r="129" spans="1:75" x14ac:dyDescent="0.25">
      <c r="A129" s="5">
        <v>2006</v>
      </c>
      <c r="B129" s="5" t="s">
        <v>13</v>
      </c>
      <c r="C129" s="5" t="s">
        <v>67</v>
      </c>
      <c r="D129" s="3">
        <v>1160533</v>
      </c>
      <c r="G129" s="86">
        <v>2006</v>
      </c>
      <c r="H129" s="86" t="s">
        <v>13</v>
      </c>
      <c r="I129" s="87">
        <v>1160533</v>
      </c>
      <c r="J129" s="87">
        <v>87103</v>
      </c>
      <c r="K129" s="87">
        <v>172490</v>
      </c>
      <c r="L129" s="87">
        <v>230424</v>
      </c>
      <c r="M129" s="87">
        <v>120208</v>
      </c>
      <c r="N129" s="87">
        <v>65640</v>
      </c>
      <c r="O129" s="87">
        <v>680448</v>
      </c>
      <c r="P129" s="87">
        <v>117848</v>
      </c>
      <c r="Q129" s="87">
        <v>441007</v>
      </c>
      <c r="R129" s="87">
        <v>210432</v>
      </c>
      <c r="S129" s="87">
        <v>1091196</v>
      </c>
      <c r="T129" s="87">
        <v>423584</v>
      </c>
      <c r="U129" s="87">
        <v>403239</v>
      </c>
      <c r="V129" s="87">
        <v>429469</v>
      </c>
      <c r="W129" s="87">
        <v>1003872</v>
      </c>
      <c r="X129" s="87">
        <v>315040</v>
      </c>
      <c r="Y129" s="87">
        <v>929529</v>
      </c>
      <c r="Z129" s="87">
        <v>0</v>
      </c>
      <c r="AA129" s="87">
        <v>5064</v>
      </c>
      <c r="AB129" s="87">
        <v>12361</v>
      </c>
      <c r="AC129" s="88">
        <v>0</v>
      </c>
      <c r="AD129" s="87">
        <v>8510</v>
      </c>
      <c r="AE129" s="87">
        <v>0</v>
      </c>
      <c r="AF129" s="87">
        <v>0</v>
      </c>
      <c r="AG129" s="87">
        <v>7229</v>
      </c>
      <c r="AH129" s="87">
        <v>0</v>
      </c>
      <c r="AI129" s="87">
        <v>0</v>
      </c>
      <c r="AJ129" s="87">
        <v>0</v>
      </c>
      <c r="AK129" s="87">
        <v>3251</v>
      </c>
      <c r="AL129" s="87">
        <v>0</v>
      </c>
      <c r="AM129" s="87">
        <v>518</v>
      </c>
      <c r="AN129" s="87">
        <v>0</v>
      </c>
      <c r="AO129" s="87">
        <v>141</v>
      </c>
      <c r="AP129" s="87">
        <v>1243</v>
      </c>
      <c r="AQ129" s="87">
        <v>0</v>
      </c>
      <c r="AR129" s="87">
        <v>0</v>
      </c>
      <c r="AS129" s="87">
        <v>0</v>
      </c>
      <c r="AT129" s="87">
        <v>5670</v>
      </c>
      <c r="AU129" s="87">
        <v>0</v>
      </c>
      <c r="AV129" s="87">
        <v>0</v>
      </c>
      <c r="AW129" s="87">
        <v>0</v>
      </c>
      <c r="AX129" s="87">
        <v>3743</v>
      </c>
      <c r="AY129" s="87">
        <v>41660</v>
      </c>
      <c r="AZ129" s="87">
        <v>62922</v>
      </c>
      <c r="BA129" s="87">
        <v>0</v>
      </c>
      <c r="BB129" s="85">
        <f t="shared" si="1"/>
        <v>8034374</v>
      </c>
      <c r="BC129" s="85"/>
      <c r="BF129" s="103">
        <v>38749</v>
      </c>
      <c r="BG129" s="37">
        <v>7882062</v>
      </c>
      <c r="BH129" s="37">
        <v>74237</v>
      </c>
      <c r="BI129" s="37">
        <v>78075</v>
      </c>
      <c r="BJ129" s="37">
        <f>+SAR_BolxEst2[[#This Row],[Ajuste meses anteriores]]</f>
        <v>0</v>
      </c>
      <c r="BK129" s="37">
        <f>SUM(BG129:BI129)+SAR_BolxEst2[[#This Row],[Ajuste meses anteriores]]</f>
        <v>8034374</v>
      </c>
      <c r="BL129" s="102">
        <f>+SAR_BolxEst2[[#This Row],[TOTAL]]-BK129</f>
        <v>0</v>
      </c>
      <c r="BT129" s="89">
        <f>SUMIFS(SAR_BolxEst2[[#This Row],[Once]:[Ajuste meses anteriores]],SAR_BolxEst2[[#This Row],[Once]:[Ajuste meses anteriores]],"&gt;="&amp;LARGE(SAR_BolxEst2[[#This Row],[Once]:[Ajuste meses anteriores]],8))</f>
        <v>6159638</v>
      </c>
      <c r="BU129" s="90">
        <f>+BT129/SAR_BolxEst2[[#This Row],[TOTAL]]</f>
        <v>0.76666060106238521</v>
      </c>
      <c r="BV129" s="89">
        <f>+SAR_BolxEst2[[#This Row],[TOTAL]]-BT129</f>
        <v>1874736</v>
      </c>
      <c r="BW129" s="90">
        <f>+BV129/SAR_BolxEst2[[#This Row],[TOTAL]]</f>
        <v>0.23333939893761479</v>
      </c>
    </row>
    <row r="130" spans="1:75" x14ac:dyDescent="0.25">
      <c r="A130" s="5">
        <v>2006</v>
      </c>
      <c r="B130" s="5" t="s">
        <v>14</v>
      </c>
      <c r="C130" s="5" t="s">
        <v>67</v>
      </c>
      <c r="D130" s="3">
        <v>1392058</v>
      </c>
      <c r="G130" s="86">
        <v>2006</v>
      </c>
      <c r="H130" s="86" t="s">
        <v>14</v>
      </c>
      <c r="I130" s="87">
        <v>1392058</v>
      </c>
      <c r="J130" s="87">
        <v>101318</v>
      </c>
      <c r="K130" s="87">
        <v>214224</v>
      </c>
      <c r="L130" s="87">
        <v>275792</v>
      </c>
      <c r="M130" s="87">
        <v>143762</v>
      </c>
      <c r="N130" s="87">
        <v>79677</v>
      </c>
      <c r="O130" s="87">
        <v>793604</v>
      </c>
      <c r="P130" s="87">
        <v>143531</v>
      </c>
      <c r="Q130" s="87">
        <v>540526</v>
      </c>
      <c r="R130" s="87">
        <v>259260</v>
      </c>
      <c r="S130" s="87">
        <v>1324774</v>
      </c>
      <c r="T130" s="87">
        <v>516862</v>
      </c>
      <c r="U130" s="87">
        <v>490558</v>
      </c>
      <c r="V130" s="87">
        <v>513830</v>
      </c>
      <c r="W130" s="87">
        <v>1196045</v>
      </c>
      <c r="X130" s="87">
        <v>368812</v>
      </c>
      <c r="Y130" s="87">
        <v>1074126</v>
      </c>
      <c r="Z130" s="87">
        <v>0</v>
      </c>
      <c r="AA130" s="87">
        <v>5262</v>
      </c>
      <c r="AB130" s="87">
        <v>12845</v>
      </c>
      <c r="AC130" s="88">
        <v>0</v>
      </c>
      <c r="AD130" s="87">
        <v>8455</v>
      </c>
      <c r="AE130" s="87">
        <v>0</v>
      </c>
      <c r="AF130" s="87">
        <v>0</v>
      </c>
      <c r="AG130" s="87">
        <v>8226</v>
      </c>
      <c r="AH130" s="87">
        <v>0</v>
      </c>
      <c r="AI130" s="87">
        <v>0</v>
      </c>
      <c r="AJ130" s="87">
        <v>0</v>
      </c>
      <c r="AK130" s="87">
        <v>2424</v>
      </c>
      <c r="AL130" s="87">
        <v>0</v>
      </c>
      <c r="AM130" s="87">
        <v>576</v>
      </c>
      <c r="AN130" s="87">
        <v>0</v>
      </c>
      <c r="AO130" s="87">
        <v>367</v>
      </c>
      <c r="AP130" s="87">
        <v>1326</v>
      </c>
      <c r="AQ130" s="87">
        <v>0</v>
      </c>
      <c r="AR130" s="87">
        <v>0</v>
      </c>
      <c r="AS130" s="87">
        <v>0</v>
      </c>
      <c r="AT130" s="87">
        <v>14021</v>
      </c>
      <c r="AU130" s="87">
        <v>0</v>
      </c>
      <c r="AV130" s="87">
        <v>0</v>
      </c>
      <c r="AW130" s="87">
        <v>0</v>
      </c>
      <c r="AX130" s="87">
        <v>5389</v>
      </c>
      <c r="AY130" s="87">
        <v>49212</v>
      </c>
      <c r="AZ130" s="87">
        <v>75957</v>
      </c>
      <c r="BA130" s="87">
        <v>0</v>
      </c>
      <c r="BB130" s="85">
        <f t="shared" ref="BB130:BB193" si="2">SUM(I130:BA130)</f>
        <v>9612819</v>
      </c>
      <c r="BC130" s="85"/>
      <c r="BF130" s="103">
        <v>38777</v>
      </c>
      <c r="BG130" s="37">
        <v>9428759</v>
      </c>
      <c r="BH130" s="37">
        <v>97636</v>
      </c>
      <c r="BI130" s="37">
        <v>86424</v>
      </c>
      <c r="BJ130" s="37">
        <f>+SAR_BolxEst2[[#This Row],[Ajuste meses anteriores]]</f>
        <v>0</v>
      </c>
      <c r="BK130" s="37">
        <f>SUM(BG130:BI130)+SAR_BolxEst2[[#This Row],[Ajuste meses anteriores]]</f>
        <v>9612819</v>
      </c>
      <c r="BL130" s="102">
        <f>+SAR_BolxEst2[[#This Row],[TOTAL]]-BK130</f>
        <v>0</v>
      </c>
      <c r="BT130" s="89">
        <f>SUMIFS(SAR_BolxEst2[[#This Row],[Once]:[Ajuste meses anteriores]],SAR_BolxEst2[[#This Row],[Once]:[Ajuste meses anteriores]],"&gt;="&amp;LARGE(SAR_BolxEst2[[#This Row],[Once]:[Ajuste meses anteriores]],8))</f>
        <v>7351825</v>
      </c>
      <c r="BU130" s="90">
        <f>+BT130/SAR_BolxEst2[[#This Row],[TOTAL]]</f>
        <v>0.76479386535833038</v>
      </c>
      <c r="BV130" s="89">
        <f>+SAR_BolxEst2[[#This Row],[TOTAL]]-BT130</f>
        <v>2260994</v>
      </c>
      <c r="BW130" s="90">
        <f>+BV130/SAR_BolxEst2[[#This Row],[TOTAL]]</f>
        <v>0.23520613464166962</v>
      </c>
    </row>
    <row r="131" spans="1:75" x14ac:dyDescent="0.25">
      <c r="A131" s="5">
        <v>2006</v>
      </c>
      <c r="B131" s="5" t="s">
        <v>15</v>
      </c>
      <c r="C131" s="5" t="s">
        <v>67</v>
      </c>
      <c r="D131" s="3">
        <v>1348024</v>
      </c>
      <c r="G131" s="86">
        <v>2006</v>
      </c>
      <c r="H131" s="86" t="s">
        <v>15</v>
      </c>
      <c r="I131" s="87">
        <v>1348024</v>
      </c>
      <c r="J131" s="87">
        <v>98975</v>
      </c>
      <c r="K131" s="87">
        <v>204376</v>
      </c>
      <c r="L131" s="87">
        <v>267197</v>
      </c>
      <c r="M131" s="87">
        <v>140671</v>
      </c>
      <c r="N131" s="87">
        <v>77478</v>
      </c>
      <c r="O131" s="87">
        <v>771824</v>
      </c>
      <c r="P131" s="87">
        <v>136311</v>
      </c>
      <c r="Q131" s="87">
        <v>525512</v>
      </c>
      <c r="R131" s="87">
        <v>248445</v>
      </c>
      <c r="S131" s="87">
        <v>1281430</v>
      </c>
      <c r="T131" s="87">
        <v>497387</v>
      </c>
      <c r="U131" s="87">
        <v>475563</v>
      </c>
      <c r="V131" s="87">
        <v>515985</v>
      </c>
      <c r="W131" s="87">
        <v>1164897</v>
      </c>
      <c r="X131" s="87">
        <v>356550</v>
      </c>
      <c r="Y131" s="87">
        <v>1058075</v>
      </c>
      <c r="Z131" s="87">
        <v>0</v>
      </c>
      <c r="AA131" s="87">
        <v>5974</v>
      </c>
      <c r="AB131" s="87">
        <v>14355</v>
      </c>
      <c r="AC131" s="88">
        <v>0</v>
      </c>
      <c r="AD131" s="87">
        <v>10708</v>
      </c>
      <c r="AE131" s="87">
        <v>0</v>
      </c>
      <c r="AF131" s="87">
        <v>0</v>
      </c>
      <c r="AG131" s="87">
        <v>10735</v>
      </c>
      <c r="AH131" s="87">
        <v>0</v>
      </c>
      <c r="AI131" s="87">
        <v>0</v>
      </c>
      <c r="AJ131" s="87">
        <v>0</v>
      </c>
      <c r="AK131" s="87">
        <v>2872</v>
      </c>
      <c r="AL131" s="87">
        <v>0</v>
      </c>
      <c r="AM131" s="87">
        <v>578</v>
      </c>
      <c r="AN131" s="87">
        <v>0</v>
      </c>
      <c r="AO131" s="87">
        <v>472</v>
      </c>
      <c r="AP131" s="87">
        <v>1206</v>
      </c>
      <c r="AQ131" s="87">
        <v>0</v>
      </c>
      <c r="AR131" s="87">
        <v>0</v>
      </c>
      <c r="AS131" s="87">
        <v>0</v>
      </c>
      <c r="AT131" s="87">
        <v>15864</v>
      </c>
      <c r="AU131" s="87">
        <v>0</v>
      </c>
      <c r="AV131" s="87">
        <v>0</v>
      </c>
      <c r="AW131" s="87">
        <v>0</v>
      </c>
      <c r="AX131" s="87">
        <v>6561</v>
      </c>
      <c r="AY131" s="87">
        <v>46273</v>
      </c>
      <c r="AZ131" s="87">
        <v>63172</v>
      </c>
      <c r="BA131" s="87">
        <v>0</v>
      </c>
      <c r="BB131" s="85">
        <f t="shared" si="2"/>
        <v>9347470</v>
      </c>
      <c r="BC131" s="85"/>
      <c r="BF131" s="103">
        <v>38808</v>
      </c>
      <c r="BG131" s="37">
        <v>9168700</v>
      </c>
      <c r="BH131" s="37">
        <v>87853</v>
      </c>
      <c r="BI131" s="37">
        <v>90917</v>
      </c>
      <c r="BJ131" s="37">
        <f>+SAR_BolxEst2[[#This Row],[Ajuste meses anteriores]]</f>
        <v>0</v>
      </c>
      <c r="BK131" s="37">
        <f>SUM(BG131:BI131)+SAR_BolxEst2[[#This Row],[Ajuste meses anteriores]]</f>
        <v>9347470</v>
      </c>
      <c r="BL131" s="102">
        <f>+SAR_BolxEst2[[#This Row],[TOTAL]]-BK131</f>
        <v>0</v>
      </c>
      <c r="BT131" s="89">
        <f>SUMIFS(SAR_BolxEst2[[#This Row],[Once]:[Ajuste meses anteriores]],SAR_BolxEst2[[#This Row],[Once]:[Ajuste meses anteriores]],"&gt;="&amp;LARGE(SAR_BolxEst2[[#This Row],[Once]:[Ajuste meses anteriores]],8))</f>
        <v>7163134</v>
      </c>
      <c r="BU131" s="90">
        <f>+BT131/SAR_BolxEst2[[#This Row],[TOTAL]]</f>
        <v>0.76631794485566684</v>
      </c>
      <c r="BV131" s="89">
        <f>+SAR_BolxEst2[[#This Row],[TOTAL]]-BT131</f>
        <v>2184336</v>
      </c>
      <c r="BW131" s="90">
        <f>+BV131/SAR_BolxEst2[[#This Row],[TOTAL]]</f>
        <v>0.23368205514433318</v>
      </c>
    </row>
    <row r="132" spans="1:75" x14ac:dyDescent="0.25">
      <c r="A132" s="5">
        <v>2006</v>
      </c>
      <c r="B132" s="5" t="s">
        <v>4</v>
      </c>
      <c r="C132" s="5" t="s">
        <v>67</v>
      </c>
      <c r="D132" s="3">
        <v>1446220</v>
      </c>
      <c r="G132" s="86">
        <v>2006</v>
      </c>
      <c r="H132" s="86" t="s">
        <v>4</v>
      </c>
      <c r="I132" s="87">
        <v>1446220</v>
      </c>
      <c r="J132" s="87">
        <v>105715</v>
      </c>
      <c r="K132" s="87">
        <v>222554</v>
      </c>
      <c r="L132" s="87">
        <v>285547</v>
      </c>
      <c r="M132" s="87">
        <v>151113</v>
      </c>
      <c r="N132" s="87">
        <v>81831</v>
      </c>
      <c r="O132" s="87">
        <v>808199</v>
      </c>
      <c r="P132" s="87">
        <v>151934</v>
      </c>
      <c r="Q132" s="87">
        <v>566791</v>
      </c>
      <c r="R132" s="87">
        <v>263853</v>
      </c>
      <c r="S132" s="87">
        <v>1375421</v>
      </c>
      <c r="T132" s="87">
        <v>540713</v>
      </c>
      <c r="U132" s="87">
        <v>504323</v>
      </c>
      <c r="V132" s="87">
        <v>543476</v>
      </c>
      <c r="W132" s="87">
        <v>1222101</v>
      </c>
      <c r="X132" s="87">
        <v>376447</v>
      </c>
      <c r="Y132" s="87">
        <v>1111247</v>
      </c>
      <c r="Z132" s="87">
        <v>0</v>
      </c>
      <c r="AA132" s="87">
        <v>5816</v>
      </c>
      <c r="AB132" s="87">
        <v>11689</v>
      </c>
      <c r="AC132" s="88">
        <v>0</v>
      </c>
      <c r="AD132" s="87">
        <v>8548</v>
      </c>
      <c r="AE132" s="87">
        <v>0</v>
      </c>
      <c r="AF132" s="87">
        <v>0</v>
      </c>
      <c r="AG132" s="87">
        <v>9129</v>
      </c>
      <c r="AH132" s="87">
        <v>0</v>
      </c>
      <c r="AI132" s="87">
        <v>0</v>
      </c>
      <c r="AJ132" s="87">
        <v>0</v>
      </c>
      <c r="AK132" s="87">
        <v>1955</v>
      </c>
      <c r="AL132" s="87">
        <v>0</v>
      </c>
      <c r="AM132" s="87">
        <v>610</v>
      </c>
      <c r="AN132" s="87">
        <v>0</v>
      </c>
      <c r="AO132" s="87">
        <v>412</v>
      </c>
      <c r="AP132" s="87">
        <v>1347</v>
      </c>
      <c r="AQ132" s="87">
        <v>0</v>
      </c>
      <c r="AR132" s="87">
        <v>0</v>
      </c>
      <c r="AS132" s="87">
        <v>0</v>
      </c>
      <c r="AT132" s="87">
        <v>13992</v>
      </c>
      <c r="AU132" s="87">
        <v>0</v>
      </c>
      <c r="AV132" s="87">
        <v>0</v>
      </c>
      <c r="AW132" s="87">
        <v>0</v>
      </c>
      <c r="AX132" s="87">
        <v>6007</v>
      </c>
      <c r="AY132" s="87">
        <v>49026</v>
      </c>
      <c r="AZ132" s="87">
        <v>55128</v>
      </c>
      <c r="BA132" s="87">
        <v>0</v>
      </c>
      <c r="BB132" s="85">
        <f t="shared" si="2"/>
        <v>9921144</v>
      </c>
      <c r="BC132" s="85"/>
      <c r="BF132" s="103">
        <v>38838</v>
      </c>
      <c r="BG132" s="37">
        <v>9757485</v>
      </c>
      <c r="BH132" s="37">
        <v>77496</v>
      </c>
      <c r="BI132" s="37">
        <v>86163</v>
      </c>
      <c r="BJ132" s="37">
        <f>+SAR_BolxEst2[[#This Row],[Ajuste meses anteriores]]</f>
        <v>0</v>
      </c>
      <c r="BK132" s="37">
        <f>SUM(BG132:BI132)+SAR_BolxEst2[[#This Row],[Ajuste meses anteriores]]</f>
        <v>9921144</v>
      </c>
      <c r="BL132" s="102">
        <f>+SAR_BolxEst2[[#This Row],[TOTAL]]-BK132</f>
        <v>0</v>
      </c>
      <c r="BT132" s="89">
        <f>SUMIFS(SAR_BolxEst2[[#This Row],[Once]:[Ajuste meses anteriores]],SAR_BolxEst2[[#This Row],[Once]:[Ajuste meses anteriores]],"&gt;="&amp;LARGE(SAR_BolxEst2[[#This Row],[Once]:[Ajuste meses anteriores]],8))</f>
        <v>7614168</v>
      </c>
      <c r="BU132" s="90">
        <f>+BT132/SAR_BolxEst2[[#This Row],[TOTAL]]</f>
        <v>0.76746875158751848</v>
      </c>
      <c r="BV132" s="89">
        <f>+SAR_BolxEst2[[#This Row],[TOTAL]]-BT132</f>
        <v>2306976</v>
      </c>
      <c r="BW132" s="90">
        <f>+BV132/SAR_BolxEst2[[#This Row],[TOTAL]]</f>
        <v>0.23253124841248146</v>
      </c>
    </row>
    <row r="133" spans="1:75" x14ac:dyDescent="0.25">
      <c r="A133" s="5">
        <v>2006</v>
      </c>
      <c r="B133" s="5" t="s">
        <v>5</v>
      </c>
      <c r="C133" s="5" t="s">
        <v>67</v>
      </c>
      <c r="D133" s="3">
        <v>1372719</v>
      </c>
      <c r="G133" s="86">
        <v>2006</v>
      </c>
      <c r="H133" s="86" t="s">
        <v>5</v>
      </c>
      <c r="I133" s="87">
        <v>1372719</v>
      </c>
      <c r="J133" s="87">
        <v>100746</v>
      </c>
      <c r="K133" s="87">
        <v>205929</v>
      </c>
      <c r="L133" s="87">
        <v>269060</v>
      </c>
      <c r="M133" s="87">
        <v>142575</v>
      </c>
      <c r="N133" s="87">
        <v>76762</v>
      </c>
      <c r="O133" s="87">
        <v>767778</v>
      </c>
      <c r="P133" s="87">
        <v>140487</v>
      </c>
      <c r="Q133" s="87">
        <v>532858</v>
      </c>
      <c r="R133" s="87">
        <v>245164</v>
      </c>
      <c r="S133" s="87">
        <v>1294119</v>
      </c>
      <c r="T133" s="87">
        <v>518070</v>
      </c>
      <c r="U133" s="87">
        <v>469672</v>
      </c>
      <c r="V133" s="87">
        <v>508013</v>
      </c>
      <c r="W133" s="87">
        <v>1165969</v>
      </c>
      <c r="X133" s="87">
        <v>355958</v>
      </c>
      <c r="Y133" s="87">
        <v>1042349</v>
      </c>
      <c r="Z133" s="87">
        <v>0</v>
      </c>
      <c r="AA133" s="87">
        <v>5970</v>
      </c>
      <c r="AB133" s="87">
        <v>13640</v>
      </c>
      <c r="AC133" s="88">
        <v>0</v>
      </c>
      <c r="AD133" s="87">
        <v>10015</v>
      </c>
      <c r="AE133" s="87">
        <v>0</v>
      </c>
      <c r="AF133" s="87">
        <v>0</v>
      </c>
      <c r="AG133" s="87">
        <v>9344</v>
      </c>
      <c r="AH133" s="87">
        <v>0</v>
      </c>
      <c r="AI133" s="87">
        <v>0</v>
      </c>
      <c r="AJ133" s="87">
        <v>0</v>
      </c>
      <c r="AK133" s="87">
        <v>1788</v>
      </c>
      <c r="AL133" s="87">
        <v>0</v>
      </c>
      <c r="AM133" s="87">
        <v>594</v>
      </c>
      <c r="AN133" s="87">
        <v>0</v>
      </c>
      <c r="AO133" s="87">
        <v>203</v>
      </c>
      <c r="AP133" s="87">
        <v>1241</v>
      </c>
      <c r="AQ133" s="87">
        <v>0</v>
      </c>
      <c r="AR133" s="87">
        <v>0</v>
      </c>
      <c r="AS133" s="87">
        <v>0</v>
      </c>
      <c r="AT133" s="87">
        <v>13903</v>
      </c>
      <c r="AU133" s="87">
        <v>0</v>
      </c>
      <c r="AV133" s="87">
        <v>0</v>
      </c>
      <c r="AW133" s="87">
        <v>0</v>
      </c>
      <c r="AX133" s="87">
        <v>5698</v>
      </c>
      <c r="AY133" s="87">
        <v>42997</v>
      </c>
      <c r="AZ133" s="87">
        <v>59718</v>
      </c>
      <c r="BA133" s="87">
        <v>0</v>
      </c>
      <c r="BB133" s="85">
        <f t="shared" si="2"/>
        <v>9373339</v>
      </c>
      <c r="BC133" s="85"/>
      <c r="BF133" s="103">
        <v>38869</v>
      </c>
      <c r="BG133" s="37">
        <v>9208228</v>
      </c>
      <c r="BH133" s="37">
        <v>81357</v>
      </c>
      <c r="BI133" s="37">
        <v>83754</v>
      </c>
      <c r="BJ133" s="37">
        <f>+SAR_BolxEst2[[#This Row],[Ajuste meses anteriores]]</f>
        <v>0</v>
      </c>
      <c r="BK133" s="37">
        <f>SUM(BG133:BI133)+SAR_BolxEst2[[#This Row],[Ajuste meses anteriores]]</f>
        <v>9373339</v>
      </c>
      <c r="BL133" s="102">
        <f>+SAR_BolxEst2[[#This Row],[TOTAL]]-BK133</f>
        <v>0</v>
      </c>
      <c r="BT133" s="89">
        <f>SUMIFS(SAR_BolxEst2[[#This Row],[Once]:[Ajuste meses anteriores]],SAR_BolxEst2[[#This Row],[Once]:[Ajuste meses anteriores]],"&gt;="&amp;LARGE(SAR_BolxEst2[[#This Row],[Once]:[Ajuste meses anteriores]],8))</f>
        <v>7201875</v>
      </c>
      <c r="BU133" s="90">
        <f>+BT133/SAR_BolxEst2[[#This Row],[TOTAL]]</f>
        <v>0.76833612867303747</v>
      </c>
      <c r="BV133" s="89">
        <f>+SAR_BolxEst2[[#This Row],[TOTAL]]-BT133</f>
        <v>2171464</v>
      </c>
      <c r="BW133" s="90">
        <f>+BV133/SAR_BolxEst2[[#This Row],[TOTAL]]</f>
        <v>0.23166387132696256</v>
      </c>
    </row>
    <row r="134" spans="1:75" x14ac:dyDescent="0.25">
      <c r="A134" s="5">
        <v>2006</v>
      </c>
      <c r="B134" s="5" t="s">
        <v>6</v>
      </c>
      <c r="C134" s="5" t="s">
        <v>67</v>
      </c>
      <c r="D134" s="3">
        <v>1436038</v>
      </c>
      <c r="G134" s="86">
        <v>2006</v>
      </c>
      <c r="H134" s="86" t="s">
        <v>6</v>
      </c>
      <c r="I134" s="87">
        <v>1436038</v>
      </c>
      <c r="J134" s="87">
        <v>105029</v>
      </c>
      <c r="K134" s="87">
        <v>213711</v>
      </c>
      <c r="L134" s="87">
        <v>288666</v>
      </c>
      <c r="M134" s="87">
        <v>149903</v>
      </c>
      <c r="N134" s="87">
        <v>81940</v>
      </c>
      <c r="O134" s="87">
        <v>822785</v>
      </c>
      <c r="P134" s="87">
        <v>149234</v>
      </c>
      <c r="Q134" s="87">
        <v>560748</v>
      </c>
      <c r="R134" s="87">
        <v>252370</v>
      </c>
      <c r="S134" s="87">
        <v>1361413</v>
      </c>
      <c r="T134" s="87">
        <v>525656</v>
      </c>
      <c r="U134" s="87">
        <v>490233</v>
      </c>
      <c r="V134" s="87">
        <v>530701</v>
      </c>
      <c r="W134" s="87">
        <v>1244965</v>
      </c>
      <c r="X134" s="87">
        <v>391600</v>
      </c>
      <c r="Y134" s="87">
        <v>1114435</v>
      </c>
      <c r="Z134" s="87">
        <v>0</v>
      </c>
      <c r="AA134" s="87">
        <v>5215</v>
      </c>
      <c r="AB134" s="87">
        <v>13818</v>
      </c>
      <c r="AC134" s="88">
        <v>0</v>
      </c>
      <c r="AD134" s="87">
        <v>10146</v>
      </c>
      <c r="AE134" s="87">
        <v>0</v>
      </c>
      <c r="AF134" s="87">
        <v>0</v>
      </c>
      <c r="AG134" s="87">
        <v>9729</v>
      </c>
      <c r="AH134" s="87">
        <v>0</v>
      </c>
      <c r="AI134" s="87">
        <v>0</v>
      </c>
      <c r="AJ134" s="87">
        <v>0</v>
      </c>
      <c r="AK134" s="87">
        <v>1319</v>
      </c>
      <c r="AL134" s="87">
        <v>0</v>
      </c>
      <c r="AM134" s="87">
        <v>534</v>
      </c>
      <c r="AN134" s="87">
        <v>0</v>
      </c>
      <c r="AO134" s="87">
        <v>361</v>
      </c>
      <c r="AP134" s="87">
        <v>1063</v>
      </c>
      <c r="AQ134" s="87">
        <v>0</v>
      </c>
      <c r="AR134" s="87">
        <v>0</v>
      </c>
      <c r="AS134" s="87">
        <v>0</v>
      </c>
      <c r="AT134" s="87">
        <v>6059</v>
      </c>
      <c r="AU134" s="87">
        <v>0</v>
      </c>
      <c r="AV134" s="87">
        <v>0</v>
      </c>
      <c r="AW134" s="87">
        <v>0</v>
      </c>
      <c r="AX134" s="87">
        <v>3898</v>
      </c>
      <c r="AY134" s="87">
        <v>47898</v>
      </c>
      <c r="AZ134" s="87">
        <v>61305</v>
      </c>
      <c r="BA134" s="87">
        <v>0</v>
      </c>
      <c r="BB134" s="85">
        <f t="shared" si="2"/>
        <v>9880772</v>
      </c>
      <c r="BC134" s="85"/>
      <c r="BF134" s="103">
        <v>38899</v>
      </c>
      <c r="BG134" s="37">
        <v>9719427</v>
      </c>
      <c r="BH134" s="37">
        <v>73220</v>
      </c>
      <c r="BI134" s="37">
        <v>88125</v>
      </c>
      <c r="BJ134" s="37">
        <f>+SAR_BolxEst2[[#This Row],[Ajuste meses anteriores]]</f>
        <v>0</v>
      </c>
      <c r="BK134" s="37">
        <f>SUM(BG134:BI134)+SAR_BolxEst2[[#This Row],[Ajuste meses anteriores]]</f>
        <v>9880772</v>
      </c>
      <c r="BL134" s="102">
        <f>+SAR_BolxEst2[[#This Row],[TOTAL]]-BK134</f>
        <v>0</v>
      </c>
      <c r="BT134" s="89">
        <f>SUMIFS(SAR_BolxEst2[[#This Row],[Once]:[Ajuste meses anteriores]],SAR_BolxEst2[[#This Row],[Once]:[Ajuste meses anteriores]],"&gt;="&amp;LARGE(SAR_BolxEst2[[#This Row],[Once]:[Ajuste meses anteriores]],8))</f>
        <v>7596741</v>
      </c>
      <c r="BU134" s="90">
        <f>+BT134/SAR_BolxEst2[[#This Row],[TOTAL]]</f>
        <v>0.76884083551366234</v>
      </c>
      <c r="BV134" s="89">
        <f>+SAR_BolxEst2[[#This Row],[TOTAL]]-BT134</f>
        <v>2284031</v>
      </c>
      <c r="BW134" s="90">
        <f>+BV134/SAR_BolxEst2[[#This Row],[TOTAL]]</f>
        <v>0.23115916448633772</v>
      </c>
    </row>
    <row r="135" spans="1:75" x14ac:dyDescent="0.25">
      <c r="A135" s="5">
        <v>2006</v>
      </c>
      <c r="B135" s="5" t="s">
        <v>7</v>
      </c>
      <c r="C135" s="5" t="s">
        <v>67</v>
      </c>
      <c r="D135" s="3">
        <v>1465170.3309676421</v>
      </c>
      <c r="G135" s="86">
        <v>2006</v>
      </c>
      <c r="H135" s="86" t="s">
        <v>7</v>
      </c>
      <c r="I135" s="87">
        <v>1465170.3309676421</v>
      </c>
      <c r="J135" s="87">
        <v>109135.77943444511</v>
      </c>
      <c r="K135" s="87">
        <v>224506.2879077667</v>
      </c>
      <c r="L135" s="87">
        <v>296789.11439572304</v>
      </c>
      <c r="M135" s="87">
        <v>153234.22808582406</v>
      </c>
      <c r="N135" s="87">
        <v>88724.297335420415</v>
      </c>
      <c r="O135" s="87">
        <v>844411.48569210561</v>
      </c>
      <c r="P135" s="87">
        <v>155463.9193055057</v>
      </c>
      <c r="Q135" s="87">
        <v>575128.23447993305</v>
      </c>
      <c r="R135" s="87">
        <v>260329.45976581183</v>
      </c>
      <c r="S135" s="87">
        <v>1403017.1878394785</v>
      </c>
      <c r="T135" s="87">
        <v>555738.52739674994</v>
      </c>
      <c r="U135" s="87">
        <v>503243.71010393061</v>
      </c>
      <c r="V135" s="87">
        <v>553050.48852059862</v>
      </c>
      <c r="W135" s="87">
        <v>1288185.0877486474</v>
      </c>
      <c r="X135" s="87">
        <v>394218.01416776422</v>
      </c>
      <c r="Y135" s="87">
        <v>1125408.6218802091</v>
      </c>
      <c r="Z135" s="87">
        <v>0</v>
      </c>
      <c r="AA135" s="87">
        <v>6744.1154081843288</v>
      </c>
      <c r="AB135" s="87">
        <v>15227.550089172393</v>
      </c>
      <c r="AC135" s="88">
        <v>0</v>
      </c>
      <c r="AD135" s="87">
        <v>10738.144877551247</v>
      </c>
      <c r="AE135" s="87">
        <v>0</v>
      </c>
      <c r="AF135" s="87">
        <v>0</v>
      </c>
      <c r="AG135" s="87">
        <v>10535.991544348513</v>
      </c>
      <c r="AH135" s="87">
        <v>0</v>
      </c>
      <c r="AI135" s="87">
        <v>0</v>
      </c>
      <c r="AJ135" s="87">
        <v>0</v>
      </c>
      <c r="AK135" s="87">
        <v>4029.0560370010553</v>
      </c>
      <c r="AL135" s="87">
        <v>0</v>
      </c>
      <c r="AM135" s="87">
        <v>541.41065971623721</v>
      </c>
      <c r="AN135" s="87">
        <v>0</v>
      </c>
      <c r="AO135" s="87">
        <v>406.30818455599314</v>
      </c>
      <c r="AP135" s="87">
        <v>1497.135576590556</v>
      </c>
      <c r="AQ135" s="87">
        <v>0</v>
      </c>
      <c r="AR135" s="87">
        <v>0</v>
      </c>
      <c r="AS135" s="87">
        <v>0</v>
      </c>
      <c r="AT135" s="87">
        <v>15124.471904420503</v>
      </c>
      <c r="AU135" s="87">
        <v>0</v>
      </c>
      <c r="AV135" s="87">
        <v>0</v>
      </c>
      <c r="AW135" s="87">
        <v>0</v>
      </c>
      <c r="AX135" s="87">
        <v>4832.6655744356922</v>
      </c>
      <c r="AY135" s="87">
        <v>44596.826670858922</v>
      </c>
      <c r="AZ135" s="87">
        <v>56095.548445608576</v>
      </c>
      <c r="BA135" s="87">
        <v>0</v>
      </c>
      <c r="BB135" s="85">
        <f t="shared" si="2"/>
        <v>10166124.000000002</v>
      </c>
      <c r="BC135" s="85"/>
      <c r="BF135" s="103">
        <v>38930</v>
      </c>
      <c r="BG135" s="37">
        <v>9995754.7750275563</v>
      </c>
      <c r="BH135" s="37">
        <v>78497.54034532755</v>
      </c>
      <c r="BI135" s="37">
        <v>91871.684627116454</v>
      </c>
      <c r="BJ135" s="37">
        <f>+SAR_BolxEst2[[#This Row],[Ajuste meses anteriores]]</f>
        <v>0</v>
      </c>
      <c r="BK135" s="37">
        <f>SUM(BG135:BI135)+SAR_BolxEst2[[#This Row],[Ajuste meses anteriores]]</f>
        <v>10166124</v>
      </c>
      <c r="BL135" s="102">
        <f>+SAR_BolxEst2[[#This Row],[TOTAL]]-BK135</f>
        <v>0</v>
      </c>
      <c r="BT135" s="89">
        <f>SUMIFS(SAR_BolxEst2[[#This Row],[Once]:[Ajuste meses anteriores]],SAR_BolxEst2[[#This Row],[Once]:[Ajuste meses anteriores]],"&gt;="&amp;LARGE(SAR_BolxEst2[[#This Row],[Once]:[Ajuste meses anteriores]],8))</f>
        <v>7810109.9645253643</v>
      </c>
      <c r="BU135" s="90">
        <f>+BT135/SAR_BolxEst2[[#This Row],[TOTAL]]</f>
        <v>0.76824854433463163</v>
      </c>
      <c r="BV135" s="89">
        <f>+SAR_BolxEst2[[#This Row],[TOTAL]]-BT135</f>
        <v>2356014.0354746375</v>
      </c>
      <c r="BW135" s="90">
        <f>+BV135/SAR_BolxEst2[[#This Row],[TOTAL]]</f>
        <v>0.23175145566536834</v>
      </c>
    </row>
    <row r="136" spans="1:75" x14ac:dyDescent="0.25">
      <c r="A136" s="5">
        <v>2006</v>
      </c>
      <c r="B136" s="5" t="s">
        <v>8</v>
      </c>
      <c r="C136" s="5" t="s">
        <v>67</v>
      </c>
      <c r="D136" s="3">
        <v>1462217</v>
      </c>
      <c r="G136" s="86">
        <v>2006</v>
      </c>
      <c r="H136" s="86" t="s">
        <v>8</v>
      </c>
      <c r="I136" s="87">
        <v>1462217</v>
      </c>
      <c r="J136" s="87">
        <v>107656</v>
      </c>
      <c r="K136" s="87">
        <v>227295</v>
      </c>
      <c r="L136" s="87">
        <v>297192</v>
      </c>
      <c r="M136" s="87">
        <v>154024</v>
      </c>
      <c r="N136" s="87">
        <v>93025</v>
      </c>
      <c r="O136" s="87">
        <v>833694</v>
      </c>
      <c r="P136" s="87">
        <v>159340</v>
      </c>
      <c r="Q136" s="87">
        <v>584188</v>
      </c>
      <c r="R136" s="87">
        <v>265682</v>
      </c>
      <c r="S136" s="87">
        <v>1404895</v>
      </c>
      <c r="T136" s="87">
        <v>557550</v>
      </c>
      <c r="U136" s="87">
        <v>519242</v>
      </c>
      <c r="V136" s="87">
        <v>551700</v>
      </c>
      <c r="W136" s="87">
        <v>1309686</v>
      </c>
      <c r="X136" s="87">
        <v>394796</v>
      </c>
      <c r="Y136" s="87">
        <v>1124187</v>
      </c>
      <c r="Z136" s="87">
        <v>0</v>
      </c>
      <c r="AA136" s="87">
        <v>7783</v>
      </c>
      <c r="AB136" s="87">
        <v>16286</v>
      </c>
      <c r="AC136" s="88">
        <v>0</v>
      </c>
      <c r="AD136" s="87">
        <v>10873</v>
      </c>
      <c r="AE136" s="87">
        <v>0</v>
      </c>
      <c r="AF136" s="87">
        <v>0</v>
      </c>
      <c r="AG136" s="87">
        <v>10894</v>
      </c>
      <c r="AH136" s="87">
        <v>0</v>
      </c>
      <c r="AI136" s="87">
        <v>0</v>
      </c>
      <c r="AJ136" s="87">
        <v>0</v>
      </c>
      <c r="AK136" s="87">
        <v>2403</v>
      </c>
      <c r="AL136" s="87">
        <v>0</v>
      </c>
      <c r="AM136" s="87">
        <v>733</v>
      </c>
      <c r="AN136" s="87">
        <v>0</v>
      </c>
      <c r="AO136" s="87">
        <v>498</v>
      </c>
      <c r="AP136" s="87">
        <v>1356</v>
      </c>
      <c r="AQ136" s="87">
        <v>0</v>
      </c>
      <c r="AR136" s="87">
        <v>0</v>
      </c>
      <c r="AS136" s="87">
        <v>0</v>
      </c>
      <c r="AT136" s="87">
        <v>18079</v>
      </c>
      <c r="AU136" s="87">
        <v>0</v>
      </c>
      <c r="AV136" s="87">
        <v>0</v>
      </c>
      <c r="AW136" s="87">
        <v>0</v>
      </c>
      <c r="AX136" s="87">
        <v>4496</v>
      </c>
      <c r="AY136" s="87">
        <v>43064</v>
      </c>
      <c r="AZ136" s="87">
        <v>58620</v>
      </c>
      <c r="BA136" s="87">
        <v>0</v>
      </c>
      <c r="BB136" s="85">
        <f t="shared" si="2"/>
        <v>10221454</v>
      </c>
      <c r="BC136" s="85"/>
      <c r="BF136" s="103">
        <v>38961</v>
      </c>
      <c r="BG136" s="37">
        <v>10046369</v>
      </c>
      <c r="BH136" s="37">
        <v>83782</v>
      </c>
      <c r="BI136" s="37">
        <v>91303</v>
      </c>
      <c r="BJ136" s="37">
        <f>+SAR_BolxEst2[[#This Row],[Ajuste meses anteriores]]</f>
        <v>0</v>
      </c>
      <c r="BK136" s="37">
        <f>SUM(BG136:BI136)+SAR_BolxEst2[[#This Row],[Ajuste meses anteriores]]</f>
        <v>10221454</v>
      </c>
      <c r="BL136" s="102">
        <f>+SAR_BolxEst2[[#This Row],[TOTAL]]-BK136</f>
        <v>0</v>
      </c>
      <c r="BT136" s="89">
        <f>SUMIFS(SAR_BolxEst2[[#This Row],[Once]:[Ajuste meses anteriores]],SAR_BolxEst2[[#This Row],[Once]:[Ajuste meses anteriores]],"&gt;="&amp;LARGE(SAR_BolxEst2[[#This Row],[Once]:[Ajuste meses anteriores]],8))</f>
        <v>7828117</v>
      </c>
      <c r="BU136" s="90">
        <f>+BT136/SAR_BolxEst2[[#This Row],[TOTAL]]</f>
        <v>0.76585160976119449</v>
      </c>
      <c r="BV136" s="89">
        <f>+SAR_BolxEst2[[#This Row],[TOTAL]]-BT136</f>
        <v>2393337</v>
      </c>
      <c r="BW136" s="90">
        <f>+BV136/SAR_BolxEst2[[#This Row],[TOTAL]]</f>
        <v>0.23414839023880554</v>
      </c>
    </row>
    <row r="137" spans="1:75" x14ac:dyDescent="0.25">
      <c r="A137" s="5">
        <v>2006</v>
      </c>
      <c r="B137" s="5" t="s">
        <v>9</v>
      </c>
      <c r="C137" s="5" t="s">
        <v>67</v>
      </c>
      <c r="D137" s="3">
        <v>1444807</v>
      </c>
      <c r="G137" s="86">
        <v>2006</v>
      </c>
      <c r="H137" s="86" t="s">
        <v>9</v>
      </c>
      <c r="I137" s="87">
        <v>1444807</v>
      </c>
      <c r="J137" s="87">
        <v>109447</v>
      </c>
      <c r="K137" s="87">
        <v>219392</v>
      </c>
      <c r="L137" s="87">
        <v>292663</v>
      </c>
      <c r="M137" s="87">
        <v>149554</v>
      </c>
      <c r="N137" s="87">
        <v>90478</v>
      </c>
      <c r="O137" s="87">
        <v>828495</v>
      </c>
      <c r="P137" s="87">
        <v>160113</v>
      </c>
      <c r="Q137" s="87">
        <v>568995</v>
      </c>
      <c r="R137" s="87">
        <v>258348</v>
      </c>
      <c r="S137" s="87">
        <v>1391723</v>
      </c>
      <c r="T137" s="87">
        <v>554506</v>
      </c>
      <c r="U137" s="87">
        <v>510132</v>
      </c>
      <c r="V137" s="87">
        <v>543049</v>
      </c>
      <c r="W137" s="87">
        <v>1292961</v>
      </c>
      <c r="X137" s="87">
        <v>398564</v>
      </c>
      <c r="Y137" s="87">
        <v>1120800</v>
      </c>
      <c r="Z137" s="87">
        <v>0</v>
      </c>
      <c r="AA137" s="87">
        <v>6778</v>
      </c>
      <c r="AB137" s="87">
        <v>14838</v>
      </c>
      <c r="AC137" s="88">
        <v>0</v>
      </c>
      <c r="AD137" s="87">
        <v>10303</v>
      </c>
      <c r="AE137" s="87">
        <v>0</v>
      </c>
      <c r="AF137" s="87">
        <v>0</v>
      </c>
      <c r="AG137" s="87">
        <v>9867</v>
      </c>
      <c r="AH137" s="87">
        <v>0</v>
      </c>
      <c r="AI137" s="87">
        <v>0</v>
      </c>
      <c r="AJ137" s="87">
        <v>0</v>
      </c>
      <c r="AK137" s="87">
        <v>2236</v>
      </c>
      <c r="AL137" s="87">
        <v>0</v>
      </c>
      <c r="AM137" s="87">
        <v>668</v>
      </c>
      <c r="AN137" s="87">
        <v>0</v>
      </c>
      <c r="AO137" s="87">
        <v>296</v>
      </c>
      <c r="AP137" s="87">
        <v>1106</v>
      </c>
      <c r="AQ137" s="87">
        <v>0</v>
      </c>
      <c r="AR137" s="87">
        <v>0</v>
      </c>
      <c r="AS137" s="87">
        <v>0</v>
      </c>
      <c r="AT137" s="87">
        <v>17376</v>
      </c>
      <c r="AU137" s="87">
        <v>0</v>
      </c>
      <c r="AV137" s="87">
        <v>0</v>
      </c>
      <c r="AW137" s="87">
        <v>0</v>
      </c>
      <c r="AX137" s="87">
        <v>4134</v>
      </c>
      <c r="AY137" s="87">
        <v>36147</v>
      </c>
      <c r="AZ137" s="87">
        <v>64978</v>
      </c>
      <c r="BA137" s="87">
        <v>0</v>
      </c>
      <c r="BB137" s="85">
        <f t="shared" si="2"/>
        <v>10102754</v>
      </c>
      <c r="BC137" s="85"/>
      <c r="BF137" s="103">
        <v>38991</v>
      </c>
      <c r="BG137" s="37">
        <v>9934027</v>
      </c>
      <c r="BH137" s="37">
        <v>88558</v>
      </c>
      <c r="BI137" s="37">
        <v>80169</v>
      </c>
      <c r="BJ137" s="37">
        <f>+SAR_BolxEst2[[#This Row],[Ajuste meses anteriores]]</f>
        <v>0</v>
      </c>
      <c r="BK137" s="37">
        <f>SUM(BG137:BI137)+SAR_BolxEst2[[#This Row],[Ajuste meses anteriores]]</f>
        <v>10102754</v>
      </c>
      <c r="BL137" s="102">
        <f>+SAR_BolxEst2[[#This Row],[TOTAL]]-BK137</f>
        <v>0</v>
      </c>
      <c r="BT137" s="89">
        <f>SUMIFS(SAR_BolxEst2[[#This Row],[Once]:[Ajuste meses anteriores]],SAR_BolxEst2[[#This Row],[Once]:[Ajuste meses anteriores]],"&gt;="&amp;LARGE(SAR_BolxEst2[[#This Row],[Once]:[Ajuste meses anteriores]],8))</f>
        <v>7745336</v>
      </c>
      <c r="BU137" s="90">
        <f>+BT137/SAR_BolxEst2[[#This Row],[TOTAL]]</f>
        <v>0.76665590392481098</v>
      </c>
      <c r="BV137" s="89">
        <f>+SAR_BolxEst2[[#This Row],[TOTAL]]-BT137</f>
        <v>2357418</v>
      </c>
      <c r="BW137" s="90">
        <f>+BV137/SAR_BolxEst2[[#This Row],[TOTAL]]</f>
        <v>0.23334409607518899</v>
      </c>
    </row>
    <row r="138" spans="1:75" x14ac:dyDescent="0.25">
      <c r="A138" s="5">
        <v>2006</v>
      </c>
      <c r="B138" s="5" t="s">
        <v>10</v>
      </c>
      <c r="C138" s="5" t="s">
        <v>67</v>
      </c>
      <c r="D138" s="3">
        <v>1461989.8496726931</v>
      </c>
      <c r="G138" s="86">
        <v>2006</v>
      </c>
      <c r="H138" s="86" t="s">
        <v>10</v>
      </c>
      <c r="I138" s="87">
        <v>1461989.8496726931</v>
      </c>
      <c r="J138" s="87">
        <v>107667.49714406845</v>
      </c>
      <c r="K138" s="87">
        <v>219410.20910530153</v>
      </c>
      <c r="L138" s="87">
        <v>295001.72460139106</v>
      </c>
      <c r="M138" s="87">
        <v>151749.98243689557</v>
      </c>
      <c r="N138" s="87">
        <v>92484.457035914835</v>
      </c>
      <c r="O138" s="87">
        <v>838972.53637881042</v>
      </c>
      <c r="P138" s="87">
        <v>169452.13658841734</v>
      </c>
      <c r="Q138" s="87">
        <v>570634.61864108301</v>
      </c>
      <c r="R138" s="87">
        <v>256238.93265154256</v>
      </c>
      <c r="S138" s="87">
        <v>1396052.5924657127</v>
      </c>
      <c r="T138" s="87">
        <v>559517.74625257193</v>
      </c>
      <c r="U138" s="87">
        <v>509961.76695889095</v>
      </c>
      <c r="V138" s="87">
        <v>543686.33082200307</v>
      </c>
      <c r="W138" s="87">
        <v>1296942.644344467</v>
      </c>
      <c r="X138" s="87">
        <v>396850.9328057089</v>
      </c>
      <c r="Y138" s="87">
        <v>1117755.8308222997</v>
      </c>
      <c r="Z138" s="87">
        <v>0</v>
      </c>
      <c r="AA138" s="87">
        <v>7266.8297763402097</v>
      </c>
      <c r="AB138" s="87">
        <v>17474.971480411979</v>
      </c>
      <c r="AC138" s="88">
        <v>0</v>
      </c>
      <c r="AD138" s="87">
        <v>10047.304414790482</v>
      </c>
      <c r="AE138" s="87">
        <v>0</v>
      </c>
      <c r="AF138" s="87">
        <v>0</v>
      </c>
      <c r="AG138" s="87">
        <v>10870.590289299078</v>
      </c>
      <c r="AH138" s="87">
        <v>0</v>
      </c>
      <c r="AI138" s="87">
        <v>0</v>
      </c>
      <c r="AJ138" s="87">
        <v>0</v>
      </c>
      <c r="AK138" s="87">
        <v>2184.3714350514974</v>
      </c>
      <c r="AL138" s="87">
        <v>0</v>
      </c>
      <c r="AM138" s="87">
        <v>1637.524651495117</v>
      </c>
      <c r="AN138" s="87">
        <v>0</v>
      </c>
      <c r="AO138" s="87">
        <v>1498.8024894900059</v>
      </c>
      <c r="AP138" s="87">
        <v>3437.8970583875384</v>
      </c>
      <c r="AQ138" s="87">
        <v>0</v>
      </c>
      <c r="AR138" s="87">
        <v>0</v>
      </c>
      <c r="AS138" s="87">
        <v>0</v>
      </c>
      <c r="AT138" s="87">
        <v>16637.61234309127</v>
      </c>
      <c r="AU138" s="87">
        <v>0</v>
      </c>
      <c r="AV138" s="87">
        <v>0</v>
      </c>
      <c r="AW138" s="87">
        <v>0</v>
      </c>
      <c r="AX138" s="87">
        <v>8168.5238293734319</v>
      </c>
      <c r="AY138" s="87">
        <v>46116.071769177404</v>
      </c>
      <c r="AZ138" s="87">
        <v>62182.711735320103</v>
      </c>
      <c r="BA138" s="87">
        <v>0</v>
      </c>
      <c r="BB138" s="85">
        <f t="shared" si="2"/>
        <v>10171893.000000002</v>
      </c>
      <c r="BC138" s="85"/>
      <c r="BF138" s="103">
        <v>39022</v>
      </c>
      <c r="BG138" s="37">
        <v>9984369.7887277734</v>
      </c>
      <c r="BH138" s="37">
        <v>93563.072107157466</v>
      </c>
      <c r="BI138" s="37">
        <v>93960.13916507065</v>
      </c>
      <c r="BJ138" s="37">
        <f>+SAR_BolxEst2[[#This Row],[Ajuste meses anteriores]]</f>
        <v>0</v>
      </c>
      <c r="BK138" s="37">
        <f>SUM(BG138:BI138)+SAR_BolxEst2[[#This Row],[Ajuste meses anteriores]]</f>
        <v>10171893</v>
      </c>
      <c r="BL138" s="102">
        <f>+SAR_BolxEst2[[#This Row],[TOTAL]]-BK138</f>
        <v>0</v>
      </c>
      <c r="BT138" s="89">
        <f>SUMIFS(SAR_BolxEst2[[#This Row],[Once]:[Ajuste meses anteriores]],SAR_BolxEst2[[#This Row],[Once]:[Ajuste meses anteriores]],"&gt;="&amp;LARGE(SAR_BolxEst2[[#This Row],[Once]:[Ajuste meses anteriores]],8))</f>
        <v>7785552.1493996419</v>
      </c>
      <c r="BU138" s="90">
        <f>+BT138/SAR_BolxEst2[[#This Row],[TOTAL]]</f>
        <v>0.76539854965045739</v>
      </c>
      <c r="BV138" s="89">
        <f>+SAR_BolxEst2[[#This Row],[TOTAL]]-BT138</f>
        <v>2386340.85060036</v>
      </c>
      <c r="BW138" s="90">
        <f>+BV138/SAR_BolxEst2[[#This Row],[TOTAL]]</f>
        <v>0.23460145034954255</v>
      </c>
    </row>
    <row r="139" spans="1:75" x14ac:dyDescent="0.25">
      <c r="A139" s="5">
        <v>2006</v>
      </c>
      <c r="B139" s="5" t="s">
        <v>11</v>
      </c>
      <c r="C139" s="5" t="s">
        <v>67</v>
      </c>
      <c r="D139" s="3">
        <v>1322438</v>
      </c>
      <c r="G139" s="86">
        <v>2006</v>
      </c>
      <c r="H139" s="86" t="s">
        <v>11</v>
      </c>
      <c r="I139" s="87">
        <v>1322438</v>
      </c>
      <c r="J139" s="87">
        <v>99377</v>
      </c>
      <c r="K139" s="87">
        <v>195882</v>
      </c>
      <c r="L139" s="87">
        <v>280513</v>
      </c>
      <c r="M139" s="87">
        <v>145682</v>
      </c>
      <c r="N139" s="87">
        <v>83209</v>
      </c>
      <c r="O139" s="87">
        <v>800157</v>
      </c>
      <c r="P139" s="87">
        <v>151547</v>
      </c>
      <c r="Q139" s="87">
        <v>504654</v>
      </c>
      <c r="R139" s="87">
        <v>226803</v>
      </c>
      <c r="S139" s="87">
        <v>1286421</v>
      </c>
      <c r="T139" s="87">
        <v>484316</v>
      </c>
      <c r="U139" s="87">
        <v>460657</v>
      </c>
      <c r="V139" s="87">
        <v>497831</v>
      </c>
      <c r="W139" s="87">
        <v>1206237</v>
      </c>
      <c r="X139" s="87">
        <v>376747</v>
      </c>
      <c r="Y139" s="87">
        <v>1067822</v>
      </c>
      <c r="Z139" s="87">
        <v>0</v>
      </c>
      <c r="AA139" s="87">
        <v>7922</v>
      </c>
      <c r="AB139" s="87">
        <v>15476</v>
      </c>
      <c r="AC139" s="88">
        <v>0</v>
      </c>
      <c r="AD139" s="87">
        <v>8362</v>
      </c>
      <c r="AE139" s="87">
        <v>0</v>
      </c>
      <c r="AF139" s="87">
        <v>0</v>
      </c>
      <c r="AG139" s="87">
        <v>8920</v>
      </c>
      <c r="AH139" s="87">
        <v>0</v>
      </c>
      <c r="AI139" s="87">
        <v>0</v>
      </c>
      <c r="AJ139" s="87">
        <v>0</v>
      </c>
      <c r="AK139" s="87">
        <v>3594</v>
      </c>
      <c r="AL139" s="87">
        <v>0</v>
      </c>
      <c r="AM139" s="87">
        <v>1620</v>
      </c>
      <c r="AN139" s="87">
        <v>0</v>
      </c>
      <c r="AO139" s="87">
        <v>1255</v>
      </c>
      <c r="AP139" s="87">
        <v>3611</v>
      </c>
      <c r="AQ139" s="87">
        <v>0</v>
      </c>
      <c r="AR139" s="87">
        <v>0</v>
      </c>
      <c r="AS139" s="87">
        <v>0</v>
      </c>
      <c r="AT139" s="87">
        <v>11237</v>
      </c>
      <c r="AU139" s="87">
        <v>0</v>
      </c>
      <c r="AV139" s="87">
        <v>0</v>
      </c>
      <c r="AW139" s="87">
        <v>0</v>
      </c>
      <c r="AX139" s="87">
        <v>5986</v>
      </c>
      <c r="AY139" s="87">
        <v>36395</v>
      </c>
      <c r="AZ139" s="87">
        <v>55215</v>
      </c>
      <c r="BA139" s="87">
        <v>0</v>
      </c>
      <c r="BB139" s="85">
        <f t="shared" si="2"/>
        <v>9349886</v>
      </c>
      <c r="BC139" s="85"/>
      <c r="BF139" s="103">
        <v>39052</v>
      </c>
      <c r="BG139" s="37">
        <v>9190293</v>
      </c>
      <c r="BH139" s="37">
        <v>78924</v>
      </c>
      <c r="BI139" s="37">
        <v>80669</v>
      </c>
      <c r="BJ139" s="37">
        <f>+SAR_BolxEst2[[#This Row],[Ajuste meses anteriores]]</f>
        <v>0</v>
      </c>
      <c r="BK139" s="37">
        <f>SUM(BG139:BI139)+SAR_BolxEst2[[#This Row],[Ajuste meses anteriores]]</f>
        <v>9349886</v>
      </c>
      <c r="BL139" s="102">
        <f>+SAR_BolxEst2[[#This Row],[TOTAL]]-BK139</f>
        <v>0</v>
      </c>
      <c r="BT139" s="89">
        <f>SUMIFS(SAR_BolxEst2[[#This Row],[Once]:[Ajuste meses anteriores]],SAR_BolxEst2[[#This Row],[Once]:[Ajuste meses anteriores]],"&gt;="&amp;LARGE(SAR_BolxEst2[[#This Row],[Once]:[Ajuste meses anteriores]],8))</f>
        <v>7169876</v>
      </c>
      <c r="BU139" s="90">
        <f>+BT139/SAR_BolxEst2[[#This Row],[TOTAL]]</f>
        <v>0.76684100747324624</v>
      </c>
      <c r="BV139" s="89">
        <f>+SAR_BolxEst2[[#This Row],[TOTAL]]-BT139</f>
        <v>2180010</v>
      </c>
      <c r="BW139" s="90">
        <f>+BV139/SAR_BolxEst2[[#This Row],[TOTAL]]</f>
        <v>0.23315899252675379</v>
      </c>
    </row>
    <row r="140" spans="1:75" x14ac:dyDescent="0.25">
      <c r="A140" s="5">
        <v>2007</v>
      </c>
      <c r="B140" s="5" t="s">
        <v>12</v>
      </c>
      <c r="C140" s="5" t="s">
        <v>67</v>
      </c>
      <c r="D140" s="3">
        <v>1229002</v>
      </c>
      <c r="G140" s="86">
        <v>2007</v>
      </c>
      <c r="H140" s="86" t="s">
        <v>12</v>
      </c>
      <c r="I140" s="87">
        <v>1229002</v>
      </c>
      <c r="J140" s="87">
        <v>92294</v>
      </c>
      <c r="K140" s="87">
        <v>178532</v>
      </c>
      <c r="L140" s="87">
        <v>251729</v>
      </c>
      <c r="M140" s="87">
        <v>124845</v>
      </c>
      <c r="N140" s="87">
        <v>75196</v>
      </c>
      <c r="O140" s="87">
        <v>738851</v>
      </c>
      <c r="P140" s="87">
        <v>136853</v>
      </c>
      <c r="Q140" s="87">
        <v>464866</v>
      </c>
      <c r="R140" s="87">
        <v>205244</v>
      </c>
      <c r="S140" s="87">
        <v>1194877</v>
      </c>
      <c r="T140" s="87">
        <v>449648</v>
      </c>
      <c r="U140" s="87">
        <v>416931</v>
      </c>
      <c r="V140" s="87">
        <v>455415</v>
      </c>
      <c r="W140" s="87">
        <v>1134439</v>
      </c>
      <c r="X140" s="87">
        <v>354995</v>
      </c>
      <c r="Y140" s="87">
        <v>1005557</v>
      </c>
      <c r="Z140" s="87">
        <v>0</v>
      </c>
      <c r="AA140" s="87">
        <v>6747</v>
      </c>
      <c r="AB140" s="87">
        <v>14418</v>
      </c>
      <c r="AC140" s="88">
        <v>0</v>
      </c>
      <c r="AD140" s="87">
        <v>8713</v>
      </c>
      <c r="AE140" s="87">
        <v>0</v>
      </c>
      <c r="AF140" s="87">
        <v>0</v>
      </c>
      <c r="AG140" s="87">
        <v>8154</v>
      </c>
      <c r="AH140" s="87">
        <v>0</v>
      </c>
      <c r="AI140" s="87">
        <v>0</v>
      </c>
      <c r="AJ140" s="87">
        <v>0</v>
      </c>
      <c r="AK140" s="87">
        <v>3243</v>
      </c>
      <c r="AL140" s="87">
        <v>0</v>
      </c>
      <c r="AM140" s="87">
        <v>377</v>
      </c>
      <c r="AN140" s="87">
        <v>0</v>
      </c>
      <c r="AO140" s="87">
        <v>874</v>
      </c>
      <c r="AP140" s="87">
        <v>2032</v>
      </c>
      <c r="AQ140" s="87">
        <v>0</v>
      </c>
      <c r="AR140" s="87">
        <v>0</v>
      </c>
      <c r="AS140" s="87">
        <v>0</v>
      </c>
      <c r="AT140" s="87">
        <v>7201</v>
      </c>
      <c r="AU140" s="87">
        <v>0</v>
      </c>
      <c r="AV140" s="87">
        <v>0</v>
      </c>
      <c r="AW140" s="87">
        <v>0</v>
      </c>
      <c r="AX140" s="87">
        <v>3809</v>
      </c>
      <c r="AY140" s="87">
        <v>41840</v>
      </c>
      <c r="AZ140" s="87">
        <v>68523</v>
      </c>
      <c r="BA140" s="87">
        <v>0</v>
      </c>
      <c r="BB140" s="85">
        <f t="shared" si="2"/>
        <v>8675205</v>
      </c>
      <c r="BC140" s="85"/>
      <c r="BF140" s="103">
        <v>39083</v>
      </c>
      <c r="BG140" s="37">
        <v>8509274</v>
      </c>
      <c r="BH140" s="37">
        <v>82816</v>
      </c>
      <c r="BI140" s="37">
        <v>83115</v>
      </c>
      <c r="BJ140" s="37">
        <f>+SAR_BolxEst2[[#This Row],[Ajuste meses anteriores]]</f>
        <v>0</v>
      </c>
      <c r="BK140" s="37">
        <f>SUM(BG140:BI140)+SAR_BolxEst2[[#This Row],[Ajuste meses anteriores]]</f>
        <v>8675205</v>
      </c>
      <c r="BL140" s="102">
        <f>+SAR_BolxEst2[[#This Row],[TOTAL]]-BK140</f>
        <v>0</v>
      </c>
      <c r="BT140" s="89">
        <f>SUMIFS(SAR_BolxEst2[[#This Row],[Once]:[Ajuste meses anteriores]],SAR_BolxEst2[[#This Row],[Once]:[Ajuste meses anteriores]],"&gt;="&amp;LARGE(SAR_BolxEst2[[#This Row],[Once]:[Ajuste meses anteriores]],8))</f>
        <v>6672655</v>
      </c>
      <c r="BU140" s="90">
        <f>+BT140/SAR_BolxEst2[[#This Row],[TOTAL]]</f>
        <v>0.7691639563560746</v>
      </c>
      <c r="BV140" s="89">
        <f>+SAR_BolxEst2[[#This Row],[TOTAL]]-BT140</f>
        <v>2002550</v>
      </c>
      <c r="BW140" s="90">
        <f>+BV140/SAR_BolxEst2[[#This Row],[TOTAL]]</f>
        <v>0.2308360436439254</v>
      </c>
    </row>
    <row r="141" spans="1:75" x14ac:dyDescent="0.25">
      <c r="A141" s="5">
        <v>2007</v>
      </c>
      <c r="B141" s="5" t="s">
        <v>13</v>
      </c>
      <c r="C141" s="5" t="s">
        <v>67</v>
      </c>
      <c r="D141" s="3">
        <v>1342493</v>
      </c>
      <c r="G141" s="86">
        <v>2007</v>
      </c>
      <c r="H141" s="86" t="s">
        <v>13</v>
      </c>
      <c r="I141" s="87">
        <v>1342493</v>
      </c>
      <c r="J141" s="87">
        <v>97759</v>
      </c>
      <c r="K141" s="87">
        <v>196584</v>
      </c>
      <c r="L141" s="87">
        <v>266242</v>
      </c>
      <c r="M141" s="87">
        <v>134257</v>
      </c>
      <c r="N141" s="87">
        <v>80138</v>
      </c>
      <c r="O141" s="87">
        <v>773760</v>
      </c>
      <c r="P141" s="87">
        <v>151315</v>
      </c>
      <c r="Q141" s="87">
        <v>514683</v>
      </c>
      <c r="R141" s="87">
        <v>225599</v>
      </c>
      <c r="S141" s="87">
        <v>1297450</v>
      </c>
      <c r="T141" s="87">
        <v>504879</v>
      </c>
      <c r="U141" s="87">
        <v>445955</v>
      </c>
      <c r="V141" s="87">
        <v>501020</v>
      </c>
      <c r="W141" s="87">
        <v>1186649</v>
      </c>
      <c r="X141" s="87">
        <v>365592</v>
      </c>
      <c r="Y141" s="87">
        <v>1043657</v>
      </c>
      <c r="Z141" s="87">
        <v>0</v>
      </c>
      <c r="AA141" s="87">
        <v>6920</v>
      </c>
      <c r="AB141" s="87">
        <v>13396</v>
      </c>
      <c r="AC141" s="88">
        <v>0</v>
      </c>
      <c r="AD141" s="87">
        <v>7595</v>
      </c>
      <c r="AE141" s="87">
        <v>0</v>
      </c>
      <c r="AF141" s="87">
        <v>0</v>
      </c>
      <c r="AG141" s="87">
        <v>7313</v>
      </c>
      <c r="AH141" s="87">
        <v>0</v>
      </c>
      <c r="AI141" s="87">
        <v>0</v>
      </c>
      <c r="AJ141" s="87">
        <v>0</v>
      </c>
      <c r="AK141" s="87">
        <v>2213</v>
      </c>
      <c r="AL141" s="87">
        <v>0</v>
      </c>
      <c r="AM141" s="87">
        <v>581</v>
      </c>
      <c r="AN141" s="87">
        <v>0</v>
      </c>
      <c r="AO141" s="87">
        <v>747</v>
      </c>
      <c r="AP141" s="87">
        <v>1369</v>
      </c>
      <c r="AQ141" s="87">
        <v>0</v>
      </c>
      <c r="AR141" s="87">
        <v>0</v>
      </c>
      <c r="AS141" s="87">
        <v>0</v>
      </c>
      <c r="AT141" s="87">
        <v>16583</v>
      </c>
      <c r="AU141" s="87">
        <v>0</v>
      </c>
      <c r="AV141" s="87">
        <v>0</v>
      </c>
      <c r="AW141" s="87">
        <v>0</v>
      </c>
      <c r="AX141" s="87">
        <v>4057</v>
      </c>
      <c r="AY141" s="87">
        <v>39342</v>
      </c>
      <c r="AZ141" s="87">
        <v>66472</v>
      </c>
      <c r="BA141" s="87">
        <v>0</v>
      </c>
      <c r="BB141" s="85">
        <f t="shared" si="2"/>
        <v>9294620</v>
      </c>
      <c r="BC141" s="85"/>
      <c r="BF141" s="103">
        <v>39114</v>
      </c>
      <c r="BG141" s="37">
        <v>9128032</v>
      </c>
      <c r="BH141" s="37">
        <v>89809</v>
      </c>
      <c r="BI141" s="37">
        <v>76779</v>
      </c>
      <c r="BJ141" s="37">
        <f>+SAR_BolxEst2[[#This Row],[Ajuste meses anteriores]]</f>
        <v>0</v>
      </c>
      <c r="BK141" s="37">
        <f>SUM(BG141:BI141)+SAR_BolxEst2[[#This Row],[Ajuste meses anteriores]]</f>
        <v>9294620</v>
      </c>
      <c r="BL141" s="102">
        <f>+SAR_BolxEst2[[#This Row],[TOTAL]]-BK141</f>
        <v>0</v>
      </c>
      <c r="BT141" s="89">
        <f>SUMIFS(SAR_BolxEst2[[#This Row],[Once]:[Ajuste meses anteriores]],SAR_BolxEst2[[#This Row],[Once]:[Ajuste meses anteriores]],"&gt;="&amp;LARGE(SAR_BolxEst2[[#This Row],[Once]:[Ajuste meses anteriores]],8))</f>
        <v>7164591</v>
      </c>
      <c r="BU141" s="90">
        <f>+BT141/SAR_BolxEst2[[#This Row],[TOTAL]]</f>
        <v>0.77083205122963605</v>
      </c>
      <c r="BV141" s="89">
        <f>+SAR_BolxEst2[[#This Row],[TOTAL]]-BT141</f>
        <v>2130029</v>
      </c>
      <c r="BW141" s="90">
        <f>+BV141/SAR_BolxEst2[[#This Row],[TOTAL]]</f>
        <v>0.22916794877036392</v>
      </c>
    </row>
    <row r="142" spans="1:75" x14ac:dyDescent="0.25">
      <c r="A142" s="5">
        <v>2007</v>
      </c>
      <c r="B142" s="5" t="s">
        <v>14</v>
      </c>
      <c r="C142" s="5" t="s">
        <v>67</v>
      </c>
      <c r="D142" s="3">
        <v>1161734</v>
      </c>
      <c r="G142" s="86">
        <v>2007</v>
      </c>
      <c r="H142" s="86" t="s">
        <v>14</v>
      </c>
      <c r="I142" s="87">
        <v>1161734</v>
      </c>
      <c r="J142" s="87">
        <v>85612</v>
      </c>
      <c r="K142" s="87">
        <v>165631</v>
      </c>
      <c r="L142" s="87">
        <v>232122</v>
      </c>
      <c r="M142" s="87">
        <v>117402</v>
      </c>
      <c r="N142" s="87">
        <v>67085</v>
      </c>
      <c r="O142" s="87">
        <v>686334</v>
      </c>
      <c r="P142" s="87">
        <v>129819</v>
      </c>
      <c r="Q142" s="87">
        <v>451301</v>
      </c>
      <c r="R142" s="87">
        <v>193007</v>
      </c>
      <c r="S142" s="87">
        <v>1133846</v>
      </c>
      <c r="T142" s="87">
        <v>434058</v>
      </c>
      <c r="U142" s="87">
        <v>395406</v>
      </c>
      <c r="V142" s="87">
        <v>435132</v>
      </c>
      <c r="W142" s="87">
        <v>1072714</v>
      </c>
      <c r="X142" s="87">
        <v>333827</v>
      </c>
      <c r="Y142" s="87">
        <v>957695</v>
      </c>
      <c r="Z142" s="87">
        <v>0</v>
      </c>
      <c r="AA142" s="87">
        <v>5608</v>
      </c>
      <c r="AB142" s="87">
        <v>14217</v>
      </c>
      <c r="AC142" s="88">
        <v>0</v>
      </c>
      <c r="AD142" s="87">
        <v>8090</v>
      </c>
      <c r="AE142" s="87">
        <v>0</v>
      </c>
      <c r="AF142" s="87">
        <v>0</v>
      </c>
      <c r="AG142" s="87">
        <v>7668</v>
      </c>
      <c r="AH142" s="87">
        <v>0</v>
      </c>
      <c r="AI142" s="87">
        <v>0</v>
      </c>
      <c r="AJ142" s="87">
        <v>0</v>
      </c>
      <c r="AK142" s="87">
        <v>3624</v>
      </c>
      <c r="AL142" s="87">
        <v>0</v>
      </c>
      <c r="AM142" s="87">
        <v>407</v>
      </c>
      <c r="AN142" s="87">
        <v>0</v>
      </c>
      <c r="AO142" s="87">
        <v>715</v>
      </c>
      <c r="AP142" s="87">
        <v>1157</v>
      </c>
      <c r="AQ142" s="87">
        <v>0</v>
      </c>
      <c r="AR142" s="87">
        <v>0</v>
      </c>
      <c r="AS142" s="87">
        <v>0</v>
      </c>
      <c r="AT142" s="87">
        <v>4919</v>
      </c>
      <c r="AU142" s="87">
        <v>0</v>
      </c>
      <c r="AV142" s="87">
        <v>0</v>
      </c>
      <c r="AW142" s="87">
        <v>0</v>
      </c>
      <c r="AX142" s="87">
        <v>3395</v>
      </c>
      <c r="AY142" s="87">
        <v>36251</v>
      </c>
      <c r="AZ142" s="87">
        <v>62826</v>
      </c>
      <c r="BA142" s="87">
        <v>0</v>
      </c>
      <c r="BB142" s="85">
        <f t="shared" si="2"/>
        <v>8201602</v>
      </c>
      <c r="BC142" s="85"/>
      <c r="BF142" s="103">
        <v>39142</v>
      </c>
      <c r="BG142" s="37">
        <v>8052725</v>
      </c>
      <c r="BH142" s="37">
        <v>73419</v>
      </c>
      <c r="BI142" s="37">
        <v>75458</v>
      </c>
      <c r="BJ142" s="37">
        <f>+SAR_BolxEst2[[#This Row],[Ajuste meses anteriores]]</f>
        <v>0</v>
      </c>
      <c r="BK142" s="37">
        <f>SUM(BG142:BI142)+SAR_BolxEst2[[#This Row],[Ajuste meses anteriores]]</f>
        <v>8201602</v>
      </c>
      <c r="BL142" s="102">
        <f>+SAR_BolxEst2[[#This Row],[TOTAL]]-BK142</f>
        <v>0</v>
      </c>
      <c r="BT142" s="89">
        <f>SUMIFS(SAR_BolxEst2[[#This Row],[Once]:[Ajuste meses anteriores]],SAR_BolxEst2[[#This Row],[Once]:[Ajuste meses anteriores]],"&gt;="&amp;LARGE(SAR_BolxEst2[[#This Row],[Once]:[Ajuste meses anteriores]],8))</f>
        <v>6332814</v>
      </c>
      <c r="BU142" s="90">
        <f>+BT142/SAR_BolxEst2[[#This Row],[TOTAL]]</f>
        <v>0.77214353976210992</v>
      </c>
      <c r="BV142" s="89">
        <f>+SAR_BolxEst2[[#This Row],[TOTAL]]-BT142</f>
        <v>1868788</v>
      </c>
      <c r="BW142" s="90">
        <f>+BV142/SAR_BolxEst2[[#This Row],[TOTAL]]</f>
        <v>0.22785646023789011</v>
      </c>
    </row>
    <row r="143" spans="1:75" x14ac:dyDescent="0.25">
      <c r="A143" s="5">
        <v>2007</v>
      </c>
      <c r="B143" s="5" t="s">
        <v>15</v>
      </c>
      <c r="C143" s="5" t="s">
        <v>67</v>
      </c>
      <c r="D143" s="3">
        <v>1328174</v>
      </c>
      <c r="G143" s="86">
        <v>2007</v>
      </c>
      <c r="H143" s="86" t="s">
        <v>15</v>
      </c>
      <c r="I143" s="87">
        <v>1328174</v>
      </c>
      <c r="J143" s="87">
        <v>95545</v>
      </c>
      <c r="K143" s="87">
        <v>187403</v>
      </c>
      <c r="L143" s="87">
        <v>254535</v>
      </c>
      <c r="M143" s="87">
        <v>128379</v>
      </c>
      <c r="N143" s="87">
        <v>75040</v>
      </c>
      <c r="O143" s="87">
        <v>743330</v>
      </c>
      <c r="P143" s="87">
        <v>141839</v>
      </c>
      <c r="Q143" s="87">
        <v>482134</v>
      </c>
      <c r="R143" s="87">
        <v>217284</v>
      </c>
      <c r="S143" s="87">
        <v>1252318</v>
      </c>
      <c r="T143" s="87">
        <v>485687</v>
      </c>
      <c r="U143" s="87">
        <v>433057</v>
      </c>
      <c r="V143" s="87">
        <v>478787</v>
      </c>
      <c r="W143" s="87">
        <v>1150954</v>
      </c>
      <c r="X143" s="87">
        <v>349240</v>
      </c>
      <c r="Y143" s="87">
        <v>1006078</v>
      </c>
      <c r="Z143" s="87">
        <v>0</v>
      </c>
      <c r="AA143" s="87">
        <v>4986</v>
      </c>
      <c r="AB143" s="87">
        <v>11659</v>
      </c>
      <c r="AC143" s="88">
        <v>0</v>
      </c>
      <c r="AD143" s="87">
        <v>7083</v>
      </c>
      <c r="AE143" s="87">
        <v>0</v>
      </c>
      <c r="AF143" s="87">
        <v>0</v>
      </c>
      <c r="AG143" s="87">
        <v>8472</v>
      </c>
      <c r="AH143" s="87">
        <v>0</v>
      </c>
      <c r="AI143" s="87">
        <v>0</v>
      </c>
      <c r="AJ143" s="87">
        <v>0</v>
      </c>
      <c r="AK143" s="87">
        <v>2291</v>
      </c>
      <c r="AL143" s="87">
        <v>0</v>
      </c>
      <c r="AM143" s="87">
        <v>596</v>
      </c>
      <c r="AN143" s="87">
        <v>0</v>
      </c>
      <c r="AO143" s="87">
        <v>500</v>
      </c>
      <c r="AP143" s="87">
        <v>1240</v>
      </c>
      <c r="AQ143" s="87">
        <v>0</v>
      </c>
      <c r="AR143" s="87">
        <v>0</v>
      </c>
      <c r="AS143" s="87">
        <v>0</v>
      </c>
      <c r="AT143" s="87">
        <v>21982</v>
      </c>
      <c r="AU143" s="87">
        <v>0</v>
      </c>
      <c r="AV143" s="87">
        <v>0</v>
      </c>
      <c r="AW143" s="87">
        <v>0</v>
      </c>
      <c r="AX143" s="87">
        <v>4097</v>
      </c>
      <c r="AY143" s="87">
        <v>29342</v>
      </c>
      <c r="AZ143" s="87">
        <v>62507</v>
      </c>
      <c r="BA143" s="87">
        <v>0</v>
      </c>
      <c r="BB143" s="85">
        <f t="shared" si="2"/>
        <v>8964539</v>
      </c>
      <c r="BC143" s="85"/>
      <c r="BF143" s="103">
        <v>39173</v>
      </c>
      <c r="BG143" s="37">
        <v>8809784</v>
      </c>
      <c r="BH143" s="37">
        <v>90922</v>
      </c>
      <c r="BI143" s="37">
        <v>63833</v>
      </c>
      <c r="BJ143" s="37">
        <f>+SAR_BolxEst2[[#This Row],[Ajuste meses anteriores]]</f>
        <v>0</v>
      </c>
      <c r="BK143" s="37">
        <f>SUM(BG143:BI143)+SAR_BolxEst2[[#This Row],[Ajuste meses anteriores]]</f>
        <v>8964539</v>
      </c>
      <c r="BL143" s="102">
        <f>+SAR_BolxEst2[[#This Row],[TOTAL]]-BK143</f>
        <v>0</v>
      </c>
      <c r="BT143" s="89">
        <f>SUMIFS(SAR_BolxEst2[[#This Row],[Once]:[Ajuste meses anteriores]],SAR_BolxEst2[[#This Row],[Once]:[Ajuste meses anteriores]],"&gt;="&amp;LARGE(SAR_BolxEst2[[#This Row],[Once]:[Ajuste meses anteriores]],8))</f>
        <v>6927462</v>
      </c>
      <c r="BU143" s="90">
        <f>+BT143/SAR_BolxEst2[[#This Row],[TOTAL]]</f>
        <v>0.77276277118098324</v>
      </c>
      <c r="BV143" s="89">
        <f>+SAR_BolxEst2[[#This Row],[TOTAL]]-BT143</f>
        <v>2037077</v>
      </c>
      <c r="BW143" s="90">
        <f>+BV143/SAR_BolxEst2[[#This Row],[TOTAL]]</f>
        <v>0.22723722881901678</v>
      </c>
    </row>
    <row r="144" spans="1:75" x14ac:dyDescent="0.25">
      <c r="A144" s="5">
        <v>2007</v>
      </c>
      <c r="B144" s="5" t="s">
        <v>4</v>
      </c>
      <c r="C144" s="5" t="s">
        <v>67</v>
      </c>
      <c r="D144" s="3">
        <v>1402291</v>
      </c>
      <c r="G144" s="86">
        <v>2007</v>
      </c>
      <c r="H144" s="86" t="s">
        <v>4</v>
      </c>
      <c r="I144" s="87">
        <v>1402291</v>
      </c>
      <c r="J144" s="87">
        <v>101485</v>
      </c>
      <c r="K144" s="87">
        <v>205959</v>
      </c>
      <c r="L144" s="87">
        <v>279685</v>
      </c>
      <c r="M144" s="87">
        <v>143107</v>
      </c>
      <c r="N144" s="87">
        <v>82805</v>
      </c>
      <c r="O144" s="87">
        <v>806345</v>
      </c>
      <c r="P144" s="87">
        <v>156505</v>
      </c>
      <c r="Q144" s="87">
        <v>540576</v>
      </c>
      <c r="R144" s="87">
        <v>244658</v>
      </c>
      <c r="S144" s="87">
        <v>1378106</v>
      </c>
      <c r="T144" s="87">
        <v>535944</v>
      </c>
      <c r="U144" s="87">
        <v>482594</v>
      </c>
      <c r="V144" s="87">
        <v>527207</v>
      </c>
      <c r="W144" s="87">
        <v>1250672</v>
      </c>
      <c r="X144" s="87">
        <v>380621</v>
      </c>
      <c r="Y144" s="87">
        <v>1091184</v>
      </c>
      <c r="Z144" s="87">
        <v>0</v>
      </c>
      <c r="AA144" s="87">
        <v>6528</v>
      </c>
      <c r="AB144" s="87">
        <v>13287</v>
      </c>
      <c r="AC144" s="88">
        <v>0</v>
      </c>
      <c r="AD144" s="87">
        <v>8759</v>
      </c>
      <c r="AE144" s="87">
        <v>0</v>
      </c>
      <c r="AF144" s="87">
        <v>0</v>
      </c>
      <c r="AG144" s="87">
        <v>10886</v>
      </c>
      <c r="AH144" s="87">
        <v>0</v>
      </c>
      <c r="AI144" s="87">
        <v>0</v>
      </c>
      <c r="AJ144" s="87">
        <v>0</v>
      </c>
      <c r="AK144" s="87">
        <v>2480</v>
      </c>
      <c r="AL144" s="87">
        <v>0</v>
      </c>
      <c r="AM144" s="87">
        <v>490</v>
      </c>
      <c r="AN144" s="87">
        <v>0</v>
      </c>
      <c r="AO144" s="87">
        <v>586</v>
      </c>
      <c r="AP144" s="87">
        <v>1236</v>
      </c>
      <c r="AQ144" s="87">
        <v>0</v>
      </c>
      <c r="AR144" s="87">
        <v>0</v>
      </c>
      <c r="AS144" s="87">
        <v>0</v>
      </c>
      <c r="AT144" s="87">
        <v>23332</v>
      </c>
      <c r="AU144" s="87">
        <v>0</v>
      </c>
      <c r="AV144" s="87">
        <v>0</v>
      </c>
      <c r="AW144" s="87">
        <v>0</v>
      </c>
      <c r="AX144" s="87">
        <v>3737</v>
      </c>
      <c r="AY144" s="87">
        <v>35357</v>
      </c>
      <c r="AZ144" s="87">
        <v>66330</v>
      </c>
      <c r="BA144" s="87">
        <v>0</v>
      </c>
      <c r="BB144" s="85">
        <f t="shared" si="2"/>
        <v>9782752</v>
      </c>
      <c r="BC144" s="85"/>
      <c r="BF144" s="103">
        <v>39203</v>
      </c>
      <c r="BG144" s="37">
        <v>9609744</v>
      </c>
      <c r="BH144" s="37">
        <v>95711</v>
      </c>
      <c r="BI144" s="37">
        <v>77297</v>
      </c>
      <c r="BJ144" s="37">
        <f>+SAR_BolxEst2[[#This Row],[Ajuste meses anteriores]]</f>
        <v>0</v>
      </c>
      <c r="BK144" s="37">
        <f>SUM(BG144:BI144)+SAR_BolxEst2[[#This Row],[Ajuste meses anteriores]]</f>
        <v>9782752</v>
      </c>
      <c r="BL144" s="102">
        <f>+SAR_BolxEst2[[#This Row],[TOTAL]]-BK144</f>
        <v>0</v>
      </c>
      <c r="BT144" s="89">
        <f>SUMIFS(SAR_BolxEst2[[#This Row],[Once]:[Ajuste meses anteriores]],SAR_BolxEst2[[#This Row],[Once]:[Ajuste meses anteriores]],"&gt;="&amp;LARGE(SAR_BolxEst2[[#This Row],[Once]:[Ajuste meses anteriores]],8))</f>
        <v>7532325</v>
      </c>
      <c r="BU144" s="90">
        <f>+BT144/SAR_BolxEst2[[#This Row],[TOTAL]]</f>
        <v>0.76995972094559895</v>
      </c>
      <c r="BV144" s="89">
        <f>+SAR_BolxEst2[[#This Row],[TOTAL]]-BT144</f>
        <v>2250427</v>
      </c>
      <c r="BW144" s="90">
        <f>+BV144/SAR_BolxEst2[[#This Row],[TOTAL]]</f>
        <v>0.23004027905440105</v>
      </c>
    </row>
    <row r="145" spans="1:75" x14ac:dyDescent="0.25">
      <c r="A145" s="5">
        <v>2007</v>
      </c>
      <c r="B145" s="5" t="s">
        <v>5</v>
      </c>
      <c r="C145" s="5" t="s">
        <v>67</v>
      </c>
      <c r="D145" s="3">
        <v>1385256</v>
      </c>
      <c r="G145" s="86">
        <v>2007</v>
      </c>
      <c r="H145" s="86" t="s">
        <v>5</v>
      </c>
      <c r="I145" s="87">
        <v>1385256</v>
      </c>
      <c r="J145" s="87">
        <v>98176</v>
      </c>
      <c r="K145" s="87">
        <v>204384</v>
      </c>
      <c r="L145" s="87">
        <v>280341</v>
      </c>
      <c r="M145" s="87">
        <v>143807</v>
      </c>
      <c r="N145" s="87">
        <v>82886</v>
      </c>
      <c r="O145" s="87">
        <v>807375</v>
      </c>
      <c r="P145" s="87">
        <v>156488</v>
      </c>
      <c r="Q145" s="87">
        <v>533752</v>
      </c>
      <c r="R145" s="87">
        <v>241513</v>
      </c>
      <c r="S145" s="87">
        <v>1371232</v>
      </c>
      <c r="T145" s="87">
        <v>527450</v>
      </c>
      <c r="U145" s="87">
        <v>482582</v>
      </c>
      <c r="V145" s="87">
        <v>524964</v>
      </c>
      <c r="W145" s="87">
        <v>1255686</v>
      </c>
      <c r="X145" s="87">
        <v>377789</v>
      </c>
      <c r="Y145" s="87">
        <v>1085023</v>
      </c>
      <c r="Z145" s="87">
        <v>0</v>
      </c>
      <c r="AA145" s="87">
        <v>3661</v>
      </c>
      <c r="AB145" s="87">
        <v>10511</v>
      </c>
      <c r="AC145" s="88">
        <v>0</v>
      </c>
      <c r="AD145" s="87">
        <v>6441</v>
      </c>
      <c r="AE145" s="87">
        <v>0</v>
      </c>
      <c r="AF145" s="87">
        <v>0</v>
      </c>
      <c r="AG145" s="87">
        <v>7347</v>
      </c>
      <c r="AH145" s="87">
        <v>0</v>
      </c>
      <c r="AI145" s="87">
        <v>0</v>
      </c>
      <c r="AJ145" s="87">
        <v>0</v>
      </c>
      <c r="AK145" s="87">
        <v>1672</v>
      </c>
      <c r="AL145" s="87">
        <v>0</v>
      </c>
      <c r="AM145" s="87">
        <v>432</v>
      </c>
      <c r="AN145" s="87">
        <v>0</v>
      </c>
      <c r="AO145" s="87">
        <v>403</v>
      </c>
      <c r="AP145" s="87">
        <v>1191</v>
      </c>
      <c r="AQ145" s="87">
        <v>0</v>
      </c>
      <c r="AR145" s="87">
        <v>0</v>
      </c>
      <c r="AS145" s="87">
        <v>0</v>
      </c>
      <c r="AT145" s="87">
        <v>20997</v>
      </c>
      <c r="AU145" s="87">
        <v>0</v>
      </c>
      <c r="AV145" s="87">
        <v>0</v>
      </c>
      <c r="AW145" s="87">
        <v>0</v>
      </c>
      <c r="AX145" s="87">
        <v>2983</v>
      </c>
      <c r="AY145" s="87">
        <v>27303</v>
      </c>
      <c r="AZ145" s="87">
        <v>59702</v>
      </c>
      <c r="BA145" s="87">
        <v>0</v>
      </c>
      <c r="BB145" s="85">
        <f t="shared" si="2"/>
        <v>9701347</v>
      </c>
      <c r="BC145" s="85"/>
      <c r="BF145" s="103">
        <v>39234</v>
      </c>
      <c r="BG145" s="37">
        <v>9558704</v>
      </c>
      <c r="BH145" s="37">
        <v>85708</v>
      </c>
      <c r="BI145" s="37">
        <v>56935</v>
      </c>
      <c r="BJ145" s="37">
        <f>+SAR_BolxEst2[[#This Row],[Ajuste meses anteriores]]</f>
        <v>0</v>
      </c>
      <c r="BK145" s="37">
        <f>SUM(BG145:BI145)+SAR_BolxEst2[[#This Row],[Ajuste meses anteriores]]</f>
        <v>9701347</v>
      </c>
      <c r="BL145" s="102">
        <f>+SAR_BolxEst2[[#This Row],[TOTAL]]-BK145</f>
        <v>0</v>
      </c>
      <c r="BT145" s="89">
        <f>SUMIFS(SAR_BolxEst2[[#This Row],[Once]:[Ajuste meses anteriores]],SAR_BolxEst2[[#This Row],[Once]:[Ajuste meses anteriores]],"&gt;="&amp;LARGE(SAR_BolxEst2[[#This Row],[Once]:[Ajuste meses anteriores]],8))</f>
        <v>7490738</v>
      </c>
      <c r="BU145" s="90">
        <f>+BT145/SAR_BolxEst2[[#This Row],[TOTAL]]</f>
        <v>0.77213380781039997</v>
      </c>
      <c r="BV145" s="89">
        <f>+SAR_BolxEst2[[#This Row],[TOTAL]]-BT145</f>
        <v>2210609</v>
      </c>
      <c r="BW145" s="90">
        <f>+BV145/SAR_BolxEst2[[#This Row],[TOTAL]]</f>
        <v>0.22786619218960005</v>
      </c>
    </row>
    <row r="146" spans="1:75" x14ac:dyDescent="0.25">
      <c r="A146" s="5">
        <v>2007</v>
      </c>
      <c r="B146" s="5" t="s">
        <v>6</v>
      </c>
      <c r="C146" s="5" t="s">
        <v>67</v>
      </c>
      <c r="D146" s="3">
        <v>1414275.6104531293</v>
      </c>
      <c r="G146" s="86">
        <v>2007</v>
      </c>
      <c r="H146" s="86" t="s">
        <v>6</v>
      </c>
      <c r="I146" s="87">
        <v>1414275.6104531293</v>
      </c>
      <c r="J146" s="87">
        <v>103462.5650907564</v>
      </c>
      <c r="K146" s="87">
        <v>204590.33467009666</v>
      </c>
      <c r="L146" s="87">
        <v>285625.65269234229</v>
      </c>
      <c r="M146" s="87">
        <v>149056.62797314298</v>
      </c>
      <c r="N146" s="87">
        <v>82085.125348210262</v>
      </c>
      <c r="O146" s="87">
        <v>825829.08154630486</v>
      </c>
      <c r="P146" s="87">
        <v>161625.29356588848</v>
      </c>
      <c r="Q146" s="87">
        <v>543969.32491459651</v>
      </c>
      <c r="R146" s="87">
        <v>240726.123922653</v>
      </c>
      <c r="S146" s="87">
        <v>1394068.0703903281</v>
      </c>
      <c r="T146" s="87">
        <v>525145.84922911599</v>
      </c>
      <c r="U146" s="87">
        <v>488536.6959487414</v>
      </c>
      <c r="V146" s="87">
        <v>529132.91537462897</v>
      </c>
      <c r="W146" s="87">
        <v>1321325.1293966272</v>
      </c>
      <c r="X146" s="87">
        <v>382195.91744571208</v>
      </c>
      <c r="Y146" s="87">
        <v>1106330.7938106786</v>
      </c>
      <c r="Z146" s="87">
        <v>0</v>
      </c>
      <c r="AA146" s="87">
        <v>6074.6715620642781</v>
      </c>
      <c r="AB146" s="87">
        <v>12225.401614856215</v>
      </c>
      <c r="AC146" s="88">
        <v>0</v>
      </c>
      <c r="AD146" s="87">
        <v>7775.9799072882124</v>
      </c>
      <c r="AE146" s="87">
        <v>0</v>
      </c>
      <c r="AF146" s="87">
        <v>0</v>
      </c>
      <c r="AG146" s="87">
        <v>7982.1384479447597</v>
      </c>
      <c r="AH146" s="87">
        <v>0</v>
      </c>
      <c r="AI146" s="87">
        <v>0</v>
      </c>
      <c r="AJ146" s="87">
        <v>0</v>
      </c>
      <c r="AK146" s="87">
        <v>1858.4291747534376</v>
      </c>
      <c r="AL146" s="87">
        <v>0</v>
      </c>
      <c r="AM146" s="87">
        <v>111.08542724697446</v>
      </c>
      <c r="AN146" s="87">
        <v>0</v>
      </c>
      <c r="AO146" s="87">
        <v>552.4248273903595</v>
      </c>
      <c r="AP146" s="87">
        <v>1068.821948646565</v>
      </c>
      <c r="AQ146" s="87">
        <v>0</v>
      </c>
      <c r="AR146" s="87">
        <v>0</v>
      </c>
      <c r="AS146" s="87">
        <v>0</v>
      </c>
      <c r="AT146" s="87">
        <v>9800.5368381046919</v>
      </c>
      <c r="AU146" s="87">
        <v>0</v>
      </c>
      <c r="AV146" s="87">
        <v>0</v>
      </c>
      <c r="AW146" s="87">
        <v>0</v>
      </c>
      <c r="AX146" s="87">
        <v>3251.5004786073878</v>
      </c>
      <c r="AY146" s="87">
        <v>34252.340837431962</v>
      </c>
      <c r="AZ146" s="87">
        <v>52738.557162712248</v>
      </c>
      <c r="BA146" s="87">
        <v>0</v>
      </c>
      <c r="BB146" s="85">
        <f t="shared" si="2"/>
        <v>9895672.9999999963</v>
      </c>
      <c r="BC146" s="85"/>
      <c r="BF146" s="103">
        <v>39264</v>
      </c>
      <c r="BG146" s="37">
        <v>9757981.1117729526</v>
      </c>
      <c r="BH146" s="37">
        <v>67522.926682708232</v>
      </c>
      <c r="BI146" s="37">
        <v>70168.961544338876</v>
      </c>
      <c r="BJ146" s="37">
        <f>+SAR_BolxEst2[[#This Row],[Ajuste meses anteriores]]</f>
        <v>0</v>
      </c>
      <c r="BK146" s="37">
        <f>SUM(BG146:BI146)+SAR_BolxEst2[[#This Row],[Ajuste meses anteriores]]</f>
        <v>9895673</v>
      </c>
      <c r="BL146" s="102">
        <f>+SAR_BolxEst2[[#This Row],[TOTAL]]-BK146</f>
        <v>0</v>
      </c>
      <c r="BT146" s="89">
        <f>SUMIFS(SAR_BolxEst2[[#This Row],[Once]:[Ajuste meses anteriores]],SAR_BolxEst2[[#This Row],[Once]:[Ajuste meses anteriores]],"&gt;="&amp;LARGE(SAR_BolxEst2[[#This Row],[Once]:[Ajuste meses anteriores]],8))</f>
        <v>7660076.7751154099</v>
      </c>
      <c r="BU146" s="90">
        <f>+BT146/SAR_BolxEst2[[#This Row],[TOTAL]]</f>
        <v>0.77408345800385814</v>
      </c>
      <c r="BV146" s="89">
        <f>+SAR_BolxEst2[[#This Row],[TOTAL]]-BT146</f>
        <v>2235596.2248845864</v>
      </c>
      <c r="BW146" s="90">
        <f>+BV146/SAR_BolxEst2[[#This Row],[TOTAL]]</f>
        <v>0.22591654199614186</v>
      </c>
    </row>
    <row r="147" spans="1:75" x14ac:dyDescent="0.25">
      <c r="A147" s="5">
        <v>2007</v>
      </c>
      <c r="B147" s="5" t="s">
        <v>7</v>
      </c>
      <c r="C147" s="5" t="s">
        <v>67</v>
      </c>
      <c r="D147" s="3">
        <v>1491900</v>
      </c>
      <c r="G147" s="86">
        <v>2007</v>
      </c>
      <c r="H147" s="86" t="s">
        <v>7</v>
      </c>
      <c r="I147" s="87">
        <v>1491900</v>
      </c>
      <c r="J147" s="87">
        <v>110617</v>
      </c>
      <c r="K147" s="87">
        <v>220088</v>
      </c>
      <c r="L147" s="87">
        <v>295956</v>
      </c>
      <c r="M147" s="87">
        <v>152178</v>
      </c>
      <c r="N147" s="87">
        <v>86773</v>
      </c>
      <c r="O147" s="87">
        <v>866322</v>
      </c>
      <c r="P147" s="87">
        <v>171177</v>
      </c>
      <c r="Q147" s="87">
        <v>573007</v>
      </c>
      <c r="R147" s="87">
        <v>255736</v>
      </c>
      <c r="S147" s="87">
        <v>1452803</v>
      </c>
      <c r="T147" s="87">
        <v>556042</v>
      </c>
      <c r="U147" s="87">
        <v>517974</v>
      </c>
      <c r="V147" s="87">
        <v>551026</v>
      </c>
      <c r="W147" s="87">
        <v>1309605</v>
      </c>
      <c r="X147" s="87">
        <v>394391</v>
      </c>
      <c r="Y147" s="87">
        <v>1134842</v>
      </c>
      <c r="Z147" s="87">
        <v>0</v>
      </c>
      <c r="AA147" s="87">
        <v>6118</v>
      </c>
      <c r="AB147" s="87">
        <v>13216</v>
      </c>
      <c r="AC147" s="88">
        <v>0</v>
      </c>
      <c r="AD147" s="87">
        <v>9065</v>
      </c>
      <c r="AE147" s="87">
        <v>0</v>
      </c>
      <c r="AF147" s="87">
        <v>0</v>
      </c>
      <c r="AG147" s="87">
        <v>8627</v>
      </c>
      <c r="AH147" s="87">
        <v>0</v>
      </c>
      <c r="AI147" s="87">
        <v>0</v>
      </c>
      <c r="AJ147" s="87">
        <v>0</v>
      </c>
      <c r="AK147" s="87">
        <v>1870</v>
      </c>
      <c r="AL147" s="87">
        <v>0</v>
      </c>
      <c r="AM147" s="87">
        <v>590</v>
      </c>
      <c r="AN147" s="87">
        <v>0</v>
      </c>
      <c r="AO147" s="87">
        <v>548</v>
      </c>
      <c r="AP147" s="87">
        <v>1166</v>
      </c>
      <c r="AQ147" s="87">
        <v>0</v>
      </c>
      <c r="AR147" s="87">
        <v>0</v>
      </c>
      <c r="AS147" s="87">
        <v>0</v>
      </c>
      <c r="AT147" s="87">
        <v>18429</v>
      </c>
      <c r="AU147" s="87">
        <v>0</v>
      </c>
      <c r="AV147" s="87">
        <v>0</v>
      </c>
      <c r="AW147" s="87">
        <v>0</v>
      </c>
      <c r="AX147" s="87">
        <v>3857</v>
      </c>
      <c r="AY147" s="87">
        <v>32717</v>
      </c>
      <c r="AZ147" s="87">
        <v>55615</v>
      </c>
      <c r="BA147" s="87">
        <v>0</v>
      </c>
      <c r="BB147" s="85">
        <f t="shared" si="2"/>
        <v>10292255</v>
      </c>
      <c r="BC147" s="85"/>
      <c r="BF147" s="103">
        <v>39295</v>
      </c>
      <c r="BG147" s="37">
        <v>10140437</v>
      </c>
      <c r="BH147" s="37">
        <v>80205</v>
      </c>
      <c r="BI147" s="37">
        <v>71613</v>
      </c>
      <c r="BJ147" s="37">
        <f>+SAR_BolxEst2[[#This Row],[Ajuste meses anteriores]]</f>
        <v>0</v>
      </c>
      <c r="BK147" s="37">
        <f>SUM(BG147:BI147)+SAR_BolxEst2[[#This Row],[Ajuste meses anteriores]]</f>
        <v>10292255</v>
      </c>
      <c r="BL147" s="102">
        <f>+SAR_BolxEst2[[#This Row],[TOTAL]]-BK147</f>
        <v>0</v>
      </c>
      <c r="BT147" s="89">
        <f>SUMIFS(SAR_BolxEst2[[#This Row],[Once]:[Ajuste meses anteriores]],SAR_BolxEst2[[#This Row],[Once]:[Ajuste meses anteriores]],"&gt;="&amp;LARGE(SAR_BolxEst2[[#This Row],[Once]:[Ajuste meses anteriores]],8))</f>
        <v>7935547</v>
      </c>
      <c r="BU147" s="90">
        <f>+BT147/SAR_BolxEst2[[#This Row],[TOTAL]]</f>
        <v>0.77102121935377621</v>
      </c>
      <c r="BV147" s="89">
        <f>+SAR_BolxEst2[[#This Row],[TOTAL]]-BT147</f>
        <v>2356708</v>
      </c>
      <c r="BW147" s="90">
        <f>+BV147/SAR_BolxEst2[[#This Row],[TOTAL]]</f>
        <v>0.22897878064622379</v>
      </c>
    </row>
    <row r="148" spans="1:75" x14ac:dyDescent="0.25">
      <c r="A148" s="5">
        <v>2007</v>
      </c>
      <c r="B148" s="5" t="s">
        <v>8</v>
      </c>
      <c r="C148" s="5" t="s">
        <v>67</v>
      </c>
      <c r="D148" s="3">
        <v>1431852</v>
      </c>
      <c r="G148" s="86">
        <v>2007</v>
      </c>
      <c r="H148" s="86" t="s">
        <v>8</v>
      </c>
      <c r="I148" s="87">
        <v>1431852</v>
      </c>
      <c r="J148" s="87">
        <v>105114</v>
      </c>
      <c r="K148" s="87">
        <v>259728</v>
      </c>
      <c r="L148" s="87">
        <v>288883</v>
      </c>
      <c r="M148" s="87">
        <v>149470</v>
      </c>
      <c r="N148" s="87">
        <v>84485</v>
      </c>
      <c r="O148" s="87">
        <v>841200</v>
      </c>
      <c r="P148" s="87">
        <v>168103</v>
      </c>
      <c r="Q148" s="87">
        <v>569547</v>
      </c>
      <c r="R148" s="87">
        <v>252076</v>
      </c>
      <c r="S148" s="87">
        <v>1397498</v>
      </c>
      <c r="T148" s="87">
        <v>537915</v>
      </c>
      <c r="U148" s="87">
        <v>520720</v>
      </c>
      <c r="V148" s="87">
        <v>542288</v>
      </c>
      <c r="W148" s="87">
        <v>1298452</v>
      </c>
      <c r="X148" s="87">
        <v>386201</v>
      </c>
      <c r="Y148" s="87">
        <v>1125946</v>
      </c>
      <c r="Z148" s="87">
        <v>0</v>
      </c>
      <c r="AA148" s="87">
        <v>5847</v>
      </c>
      <c r="AB148" s="87">
        <v>14644</v>
      </c>
      <c r="AC148" s="88">
        <v>0</v>
      </c>
      <c r="AD148" s="87">
        <v>9446</v>
      </c>
      <c r="AE148" s="87">
        <v>0</v>
      </c>
      <c r="AF148" s="87">
        <v>0</v>
      </c>
      <c r="AG148" s="87">
        <v>8507</v>
      </c>
      <c r="AH148" s="87">
        <v>0</v>
      </c>
      <c r="AI148" s="87">
        <v>0</v>
      </c>
      <c r="AJ148" s="87">
        <v>0</v>
      </c>
      <c r="AK148" s="87">
        <v>2301</v>
      </c>
      <c r="AL148" s="87">
        <v>0</v>
      </c>
      <c r="AM148" s="87">
        <v>512</v>
      </c>
      <c r="AN148" s="87">
        <v>0</v>
      </c>
      <c r="AO148" s="87">
        <v>653</v>
      </c>
      <c r="AP148" s="87">
        <v>1324</v>
      </c>
      <c r="AQ148" s="87">
        <v>0</v>
      </c>
      <c r="AR148" s="87">
        <v>0</v>
      </c>
      <c r="AS148" s="87">
        <v>0</v>
      </c>
      <c r="AT148" s="87">
        <v>20827</v>
      </c>
      <c r="AU148" s="87">
        <v>0</v>
      </c>
      <c r="AV148" s="87">
        <v>0</v>
      </c>
      <c r="AW148" s="87">
        <v>0</v>
      </c>
      <c r="AX148" s="87">
        <v>3879</v>
      </c>
      <c r="AY148" s="87">
        <v>36145</v>
      </c>
      <c r="AZ148" s="87">
        <v>59221</v>
      </c>
      <c r="BA148" s="87">
        <v>0</v>
      </c>
      <c r="BB148" s="85">
        <f t="shared" si="2"/>
        <v>10122784</v>
      </c>
      <c r="BC148" s="85"/>
      <c r="BF148" s="103">
        <v>39326</v>
      </c>
      <c r="BG148" s="37">
        <v>9959478</v>
      </c>
      <c r="BH148" s="37">
        <v>86416</v>
      </c>
      <c r="BI148" s="37">
        <v>76890</v>
      </c>
      <c r="BJ148" s="37">
        <f>+SAR_BolxEst2[[#This Row],[Ajuste meses anteriores]]</f>
        <v>0</v>
      </c>
      <c r="BK148" s="37">
        <f>SUM(BG148:BI148)+SAR_BolxEst2[[#This Row],[Ajuste meses anteriores]]</f>
        <v>10122784</v>
      </c>
      <c r="BL148" s="102">
        <f>+SAR_BolxEst2[[#This Row],[TOTAL]]-BK148</f>
        <v>0</v>
      </c>
      <c r="BT148" s="89">
        <f>SUMIFS(SAR_BolxEst2[[#This Row],[Once]:[Ajuste meses anteriores]],SAR_BolxEst2[[#This Row],[Once]:[Ajuste meses anteriores]],"&gt;="&amp;LARGE(SAR_BolxEst2[[#This Row],[Once]:[Ajuste meses anteriores]],8))</f>
        <v>7744698</v>
      </c>
      <c r="BU148" s="90">
        <f>+BT148/SAR_BolxEst2[[#This Row],[TOTAL]]</f>
        <v>0.76507589216563343</v>
      </c>
      <c r="BV148" s="89">
        <f>+SAR_BolxEst2[[#This Row],[TOTAL]]-BT148</f>
        <v>2378086</v>
      </c>
      <c r="BW148" s="90">
        <f>+BV148/SAR_BolxEst2[[#This Row],[TOTAL]]</f>
        <v>0.23492410783436651</v>
      </c>
    </row>
    <row r="149" spans="1:75" x14ac:dyDescent="0.25">
      <c r="A149" s="5">
        <v>2007</v>
      </c>
      <c r="B149" s="5" t="s">
        <v>9</v>
      </c>
      <c r="C149" s="5" t="s">
        <v>67</v>
      </c>
      <c r="D149" s="3">
        <v>1543991.7886354851</v>
      </c>
      <c r="G149" s="86">
        <v>2007</v>
      </c>
      <c r="H149" s="86" t="s">
        <v>9</v>
      </c>
      <c r="I149" s="87">
        <v>1543991.7886354851</v>
      </c>
      <c r="J149" s="87">
        <v>116385.68059091248</v>
      </c>
      <c r="K149" s="87">
        <v>223600.48485348019</v>
      </c>
      <c r="L149" s="87">
        <v>310407.00153285725</v>
      </c>
      <c r="M149" s="87">
        <v>163795.48623708254</v>
      </c>
      <c r="N149" s="87">
        <v>90053.928706735809</v>
      </c>
      <c r="O149" s="87">
        <v>876604.43453670805</v>
      </c>
      <c r="P149" s="87">
        <v>177040.18773394753</v>
      </c>
      <c r="Q149" s="87">
        <v>593526.30305227207</v>
      </c>
      <c r="R149" s="87">
        <v>264306.60382845462</v>
      </c>
      <c r="S149" s="87">
        <v>1456636.0034406581</v>
      </c>
      <c r="T149" s="87">
        <v>569398.65426025761</v>
      </c>
      <c r="U149" s="87">
        <v>531968.06343409081</v>
      </c>
      <c r="V149" s="87">
        <v>559729.72092338779</v>
      </c>
      <c r="W149" s="87">
        <v>1328943.625438472</v>
      </c>
      <c r="X149" s="87">
        <v>398189.54928539228</v>
      </c>
      <c r="Y149" s="87">
        <v>1166903.3884975621</v>
      </c>
      <c r="Z149" s="87">
        <v>0</v>
      </c>
      <c r="AA149" s="87">
        <v>5917.4394178184493</v>
      </c>
      <c r="AB149" s="87">
        <v>15805.276843112571</v>
      </c>
      <c r="AC149" s="88">
        <v>0</v>
      </c>
      <c r="AD149" s="87">
        <v>10302.55021666677</v>
      </c>
      <c r="AE149" s="87">
        <v>0</v>
      </c>
      <c r="AF149" s="87">
        <v>0</v>
      </c>
      <c r="AG149" s="87">
        <v>9062.4284313272528</v>
      </c>
      <c r="AH149" s="87">
        <v>0</v>
      </c>
      <c r="AI149" s="87">
        <v>0</v>
      </c>
      <c r="AJ149" s="87">
        <v>0</v>
      </c>
      <c r="AK149" s="87">
        <v>2443.0901244785823</v>
      </c>
      <c r="AL149" s="87">
        <v>0</v>
      </c>
      <c r="AM149" s="87">
        <v>754.11454314978016</v>
      </c>
      <c r="AN149" s="87">
        <v>0</v>
      </c>
      <c r="AO149" s="87">
        <v>645.66664613223531</v>
      </c>
      <c r="AP149" s="87">
        <v>1223.0512830312016</v>
      </c>
      <c r="AQ149" s="87">
        <v>0</v>
      </c>
      <c r="AR149" s="87">
        <v>0</v>
      </c>
      <c r="AS149" s="87">
        <v>0</v>
      </c>
      <c r="AT149" s="87">
        <v>26423.129278885906</v>
      </c>
      <c r="AU149" s="87">
        <v>0</v>
      </c>
      <c r="AV149" s="87">
        <v>0</v>
      </c>
      <c r="AW149" s="87">
        <v>0</v>
      </c>
      <c r="AX149" s="87">
        <v>4356.9946773993288</v>
      </c>
      <c r="AY149" s="87">
        <v>41293.545083819459</v>
      </c>
      <c r="AZ149" s="87">
        <v>72833.808466422124</v>
      </c>
      <c r="BA149" s="87">
        <v>0</v>
      </c>
      <c r="BB149" s="85">
        <f t="shared" si="2"/>
        <v>10562541.999999994</v>
      </c>
      <c r="BC149" s="85"/>
      <c r="BF149" s="103">
        <v>39356</v>
      </c>
      <c r="BG149" s="37">
        <v>10371480.904987752</v>
      </c>
      <c r="BH149" s="37">
        <v>106236.76489502058</v>
      </c>
      <c r="BI149" s="37">
        <v>84824.330117223086</v>
      </c>
      <c r="BJ149" s="37">
        <f>+SAR_BolxEst2[[#This Row],[Ajuste meses anteriores]]</f>
        <v>0</v>
      </c>
      <c r="BK149" s="37">
        <f>SUM(BG149:BI149)+SAR_BolxEst2[[#This Row],[Ajuste meses anteriores]]</f>
        <v>10562541.999999996</v>
      </c>
      <c r="BL149" s="102">
        <f>+SAR_BolxEst2[[#This Row],[TOTAL]]-BK149</f>
        <v>0</v>
      </c>
      <c r="BT149" s="89">
        <f>SUMIFS(SAR_BolxEst2[[#This Row],[Once]:[Ajuste meses anteriores]],SAR_BolxEst2[[#This Row],[Once]:[Ajuste meses anteriores]],"&gt;="&amp;LARGE(SAR_BolxEst2[[#This Row],[Once]:[Ajuste meses anteriores]],8))</f>
        <v>8095733.9187848028</v>
      </c>
      <c r="BU149" s="90">
        <f>+BT149/SAR_BolxEst2[[#This Row],[TOTAL]]</f>
        <v>0.7664569682927469</v>
      </c>
      <c r="BV149" s="89">
        <f>+SAR_BolxEst2[[#This Row],[TOTAL]]-BT149</f>
        <v>2466808.0812151916</v>
      </c>
      <c r="BW149" s="90">
        <f>+BV149/SAR_BolxEst2[[#This Row],[TOTAL]]</f>
        <v>0.23354303170725313</v>
      </c>
    </row>
    <row r="150" spans="1:75" x14ac:dyDescent="0.25">
      <c r="A150" s="5">
        <v>2007</v>
      </c>
      <c r="B150" s="5" t="s">
        <v>10</v>
      </c>
      <c r="C150" s="5" t="s">
        <v>67</v>
      </c>
      <c r="D150" s="3">
        <v>1511822.2142266997</v>
      </c>
      <c r="G150" s="86">
        <v>2007</v>
      </c>
      <c r="H150" s="86" t="s">
        <v>10</v>
      </c>
      <c r="I150" s="87">
        <v>1511822.2142266997</v>
      </c>
      <c r="J150" s="87">
        <v>110830.13481671026</v>
      </c>
      <c r="K150" s="87">
        <v>221225.44868878505</v>
      </c>
      <c r="L150" s="87">
        <v>308125.36846932292</v>
      </c>
      <c r="M150" s="87">
        <v>162873.08044195722</v>
      </c>
      <c r="N150" s="87">
        <v>91519.264688905154</v>
      </c>
      <c r="O150" s="87">
        <v>874821.58080075087</v>
      </c>
      <c r="P150" s="87">
        <v>171539.37317222025</v>
      </c>
      <c r="Q150" s="87">
        <v>598055.53902675281</v>
      </c>
      <c r="R150" s="87">
        <v>265620.36587443954</v>
      </c>
      <c r="S150" s="87">
        <v>1443853.5749271489</v>
      </c>
      <c r="T150" s="87">
        <v>567568.86683694343</v>
      </c>
      <c r="U150" s="87">
        <v>535233.45247837226</v>
      </c>
      <c r="V150" s="87">
        <v>562026.65715231746</v>
      </c>
      <c r="W150" s="87">
        <v>1346093.1735848736</v>
      </c>
      <c r="X150" s="87">
        <v>405337.47365508333</v>
      </c>
      <c r="Y150" s="87">
        <v>1159541.9336658744</v>
      </c>
      <c r="Z150" s="87">
        <v>0</v>
      </c>
      <c r="AA150" s="87">
        <v>7627.9443312952453</v>
      </c>
      <c r="AB150" s="87">
        <v>17276.349957293762</v>
      </c>
      <c r="AC150" s="88">
        <v>0</v>
      </c>
      <c r="AD150" s="87">
        <v>10557.21152644904</v>
      </c>
      <c r="AE150" s="87">
        <v>0</v>
      </c>
      <c r="AF150" s="87">
        <v>0</v>
      </c>
      <c r="AG150" s="87">
        <v>8094.8998492062892</v>
      </c>
      <c r="AH150" s="87">
        <v>0</v>
      </c>
      <c r="AI150" s="87">
        <v>0</v>
      </c>
      <c r="AJ150" s="87">
        <v>0</v>
      </c>
      <c r="AK150" s="87">
        <v>2373.9416007348555</v>
      </c>
      <c r="AL150" s="87">
        <v>0</v>
      </c>
      <c r="AM150" s="87">
        <v>680.85127127674787</v>
      </c>
      <c r="AN150" s="87">
        <v>0</v>
      </c>
      <c r="AO150" s="87">
        <v>631.64520594848727</v>
      </c>
      <c r="AP150" s="87">
        <v>2008.4108297249197</v>
      </c>
      <c r="AQ150" s="87">
        <v>0</v>
      </c>
      <c r="AR150" s="87">
        <v>0</v>
      </c>
      <c r="AS150" s="87">
        <v>0</v>
      </c>
      <c r="AT150" s="87">
        <v>18423.152541066687</v>
      </c>
      <c r="AU150" s="87">
        <v>0</v>
      </c>
      <c r="AV150" s="87">
        <v>0</v>
      </c>
      <c r="AW150" s="87">
        <v>0</v>
      </c>
      <c r="AX150" s="87">
        <v>4215.6543315926065</v>
      </c>
      <c r="AY150" s="87">
        <v>32957.017510371072</v>
      </c>
      <c r="AZ150" s="87">
        <v>61707.418537883299</v>
      </c>
      <c r="BA150" s="87">
        <v>0</v>
      </c>
      <c r="BB150" s="85">
        <f t="shared" si="2"/>
        <v>10502642.000000002</v>
      </c>
      <c r="BC150" s="85"/>
      <c r="BF150" s="103">
        <v>39387</v>
      </c>
      <c r="BG150" s="37">
        <v>10336087.502507158</v>
      </c>
      <c r="BH150" s="37">
        <v>87667.132717492743</v>
      </c>
      <c r="BI150" s="37">
        <v>78887.364775350259</v>
      </c>
      <c r="BJ150" s="37">
        <f>+SAR_BolxEst2[[#This Row],[Ajuste meses anteriores]]</f>
        <v>0</v>
      </c>
      <c r="BK150" s="37">
        <f>SUM(BG150:BI150)+SAR_BolxEst2[[#This Row],[Ajuste meses anteriores]]</f>
        <v>10502642</v>
      </c>
      <c r="BL150" s="102">
        <f>+SAR_BolxEst2[[#This Row],[TOTAL]]-BK150</f>
        <v>0</v>
      </c>
      <c r="BT150" s="89">
        <f>SUMIFS(SAR_BolxEst2[[#This Row],[Once]:[Ajuste meses anteriores]],SAR_BolxEst2[[#This Row],[Once]:[Ajuste meses anteriores]],"&gt;="&amp;LARGE(SAR_BolxEst2[[#This Row],[Once]:[Ajuste meses anteriores]],8))</f>
        <v>8063783.5402213624</v>
      </c>
      <c r="BU150" s="90">
        <f>+BT150/SAR_BolxEst2[[#This Row],[TOTAL]]</f>
        <v>0.76778619515178759</v>
      </c>
      <c r="BV150" s="89">
        <f>+SAR_BolxEst2[[#This Row],[TOTAL]]-BT150</f>
        <v>2438858.4597786395</v>
      </c>
      <c r="BW150" s="90">
        <f>+BV150/SAR_BolxEst2[[#This Row],[TOTAL]]</f>
        <v>0.23221380484821239</v>
      </c>
    </row>
    <row r="151" spans="1:75" x14ac:dyDescent="0.25">
      <c r="A151" s="5">
        <v>2007</v>
      </c>
      <c r="B151" s="5" t="s">
        <v>11</v>
      </c>
      <c r="C151" s="5" t="s">
        <v>67</v>
      </c>
      <c r="D151" s="3">
        <v>1426221</v>
      </c>
      <c r="G151" s="86">
        <v>2007</v>
      </c>
      <c r="H151" s="86" t="s">
        <v>11</v>
      </c>
      <c r="I151" s="87">
        <v>1426221</v>
      </c>
      <c r="J151" s="87">
        <v>105887</v>
      </c>
      <c r="K151" s="87">
        <v>195845</v>
      </c>
      <c r="L151" s="87">
        <v>301058</v>
      </c>
      <c r="M151" s="87">
        <v>162579</v>
      </c>
      <c r="N151" s="87">
        <v>83422</v>
      </c>
      <c r="O151" s="87">
        <v>840846</v>
      </c>
      <c r="P151" s="87">
        <v>159567</v>
      </c>
      <c r="Q151" s="87">
        <v>539161</v>
      </c>
      <c r="R151" s="87">
        <v>235064</v>
      </c>
      <c r="S151" s="87">
        <v>1332059</v>
      </c>
      <c r="T151" s="87">
        <v>504791</v>
      </c>
      <c r="U151" s="87">
        <v>488179</v>
      </c>
      <c r="V151" s="87">
        <v>512954</v>
      </c>
      <c r="W151" s="87">
        <v>1258665</v>
      </c>
      <c r="X151" s="87">
        <v>405701</v>
      </c>
      <c r="Y151" s="87">
        <v>1120918</v>
      </c>
      <c r="Z151" s="87">
        <v>0</v>
      </c>
      <c r="AA151" s="87">
        <v>5983</v>
      </c>
      <c r="AB151" s="87">
        <v>15736</v>
      </c>
      <c r="AC151" s="88">
        <v>0</v>
      </c>
      <c r="AD151" s="87">
        <v>10201</v>
      </c>
      <c r="AE151" s="87">
        <v>0</v>
      </c>
      <c r="AF151" s="87">
        <v>0</v>
      </c>
      <c r="AG151" s="87">
        <v>7606</v>
      </c>
      <c r="AH151" s="87">
        <v>0</v>
      </c>
      <c r="AI151" s="87">
        <v>0</v>
      </c>
      <c r="AJ151" s="87">
        <v>0</v>
      </c>
      <c r="AK151" s="87">
        <v>2751</v>
      </c>
      <c r="AL151" s="87">
        <v>0</v>
      </c>
      <c r="AM151" s="87">
        <v>357</v>
      </c>
      <c r="AN151" s="87">
        <v>0</v>
      </c>
      <c r="AO151" s="87">
        <v>1019</v>
      </c>
      <c r="AP151" s="87">
        <v>1326</v>
      </c>
      <c r="AQ151" s="87">
        <v>0</v>
      </c>
      <c r="AR151" s="87">
        <v>0</v>
      </c>
      <c r="AS151" s="87">
        <v>0</v>
      </c>
      <c r="AT151" s="87">
        <v>12817</v>
      </c>
      <c r="AU151" s="87">
        <v>0</v>
      </c>
      <c r="AV151" s="87">
        <v>0</v>
      </c>
      <c r="AW151" s="87">
        <v>0</v>
      </c>
      <c r="AX151" s="87">
        <v>3804</v>
      </c>
      <c r="AY151" s="87">
        <v>36431</v>
      </c>
      <c r="AZ151" s="87">
        <v>60844</v>
      </c>
      <c r="BA151" s="87">
        <v>0</v>
      </c>
      <c r="BB151" s="85">
        <f t="shared" si="2"/>
        <v>9831792</v>
      </c>
      <c r="BC151" s="85"/>
      <c r="BF151" s="103">
        <v>39417</v>
      </c>
      <c r="BG151" s="37">
        <v>9672917</v>
      </c>
      <c r="BH151" s="37">
        <v>80167</v>
      </c>
      <c r="BI151" s="37">
        <v>78708</v>
      </c>
      <c r="BJ151" s="37">
        <f>+SAR_BolxEst2[[#This Row],[Ajuste meses anteriores]]</f>
        <v>0</v>
      </c>
      <c r="BK151" s="37">
        <f>SUM(BG151:BI151)+SAR_BolxEst2[[#This Row],[Ajuste meses anteriores]]</f>
        <v>9831792</v>
      </c>
      <c r="BL151" s="102">
        <f>+SAR_BolxEst2[[#This Row],[TOTAL]]-BK151</f>
        <v>0</v>
      </c>
      <c r="BT151" s="89">
        <f>SUMIFS(SAR_BolxEst2[[#This Row],[Once]:[Ajuste meses anteriores]],SAR_BolxEst2[[#This Row],[Once]:[Ajuste meses anteriores]],"&gt;="&amp;LARGE(SAR_BolxEst2[[#This Row],[Once]:[Ajuste meses anteriores]],8))</f>
        <v>7535615</v>
      </c>
      <c r="BU151" s="90">
        <f>+BT151/SAR_BolxEst2[[#This Row],[TOTAL]]</f>
        <v>0.76645386720955855</v>
      </c>
      <c r="BV151" s="89">
        <f>+SAR_BolxEst2[[#This Row],[TOTAL]]-BT151</f>
        <v>2296177</v>
      </c>
      <c r="BW151" s="90">
        <f>+BV151/SAR_BolxEst2[[#This Row],[TOTAL]]</f>
        <v>0.23354613279044145</v>
      </c>
    </row>
    <row r="152" spans="1:75" x14ac:dyDescent="0.25">
      <c r="A152" s="5">
        <v>2008</v>
      </c>
      <c r="B152" s="5" t="s">
        <v>12</v>
      </c>
      <c r="C152" s="5" t="s">
        <v>67</v>
      </c>
      <c r="D152" s="3">
        <v>1307735</v>
      </c>
      <c r="G152" s="86">
        <v>2008</v>
      </c>
      <c r="H152" s="86" t="s">
        <v>12</v>
      </c>
      <c r="I152" s="87">
        <v>1307735</v>
      </c>
      <c r="J152" s="87">
        <v>99293</v>
      </c>
      <c r="K152" s="87">
        <v>187192</v>
      </c>
      <c r="L152" s="87">
        <v>263875</v>
      </c>
      <c r="M152" s="87">
        <v>140899</v>
      </c>
      <c r="N152" s="87">
        <v>76307</v>
      </c>
      <c r="O152" s="87">
        <v>757554</v>
      </c>
      <c r="P152" s="87">
        <v>144772</v>
      </c>
      <c r="Q152" s="87">
        <v>487561</v>
      </c>
      <c r="R152" s="87">
        <v>212998</v>
      </c>
      <c r="S152" s="87">
        <v>1214905</v>
      </c>
      <c r="T152" s="87">
        <v>455298</v>
      </c>
      <c r="U152" s="87">
        <v>432025</v>
      </c>
      <c r="V152" s="87">
        <v>467142</v>
      </c>
      <c r="W152" s="87">
        <v>1140524</v>
      </c>
      <c r="X152" s="87">
        <v>355383</v>
      </c>
      <c r="Y152" s="87">
        <v>1020044</v>
      </c>
      <c r="Z152" s="87">
        <v>0</v>
      </c>
      <c r="AA152" s="87">
        <v>7476</v>
      </c>
      <c r="AB152" s="87">
        <v>19089</v>
      </c>
      <c r="AC152" s="88">
        <v>0</v>
      </c>
      <c r="AD152" s="87">
        <v>11942</v>
      </c>
      <c r="AE152" s="87">
        <v>0</v>
      </c>
      <c r="AF152" s="87">
        <v>0</v>
      </c>
      <c r="AG152" s="87">
        <v>7553</v>
      </c>
      <c r="AH152" s="87">
        <v>0</v>
      </c>
      <c r="AI152" s="87">
        <v>0</v>
      </c>
      <c r="AJ152" s="87">
        <v>0</v>
      </c>
      <c r="AK152" s="87">
        <v>4105</v>
      </c>
      <c r="AL152" s="87">
        <v>0</v>
      </c>
      <c r="AM152" s="87">
        <v>231</v>
      </c>
      <c r="AN152" s="87">
        <v>0</v>
      </c>
      <c r="AO152" s="87">
        <v>411</v>
      </c>
      <c r="AP152" s="87">
        <v>1378</v>
      </c>
      <c r="AQ152" s="87">
        <v>0</v>
      </c>
      <c r="AR152" s="87">
        <v>0</v>
      </c>
      <c r="AS152" s="87">
        <v>0</v>
      </c>
      <c r="AT152" s="87">
        <v>5225</v>
      </c>
      <c r="AU152" s="87">
        <v>0</v>
      </c>
      <c r="AV152" s="87">
        <v>0</v>
      </c>
      <c r="AW152" s="87">
        <v>0</v>
      </c>
      <c r="AX152" s="87">
        <v>3719</v>
      </c>
      <c r="AY152" s="87">
        <v>38940</v>
      </c>
      <c r="AZ152" s="87">
        <v>55061</v>
      </c>
      <c r="BA152" s="87">
        <v>0</v>
      </c>
      <c r="BB152" s="85">
        <f t="shared" si="2"/>
        <v>8918637</v>
      </c>
      <c r="BC152" s="85"/>
      <c r="BF152" s="103">
        <v>39448</v>
      </c>
      <c r="BG152" s="37">
        <v>8763507</v>
      </c>
      <c r="BH152" s="37">
        <v>66025</v>
      </c>
      <c r="BI152" s="37">
        <v>89105</v>
      </c>
      <c r="BJ152" s="37">
        <f>+SAR_BolxEst2[[#This Row],[Ajuste meses anteriores]]</f>
        <v>0</v>
      </c>
      <c r="BK152" s="37">
        <f>SUM(BG152:BI152)+SAR_BolxEst2[[#This Row],[Ajuste meses anteriores]]</f>
        <v>8918637</v>
      </c>
      <c r="BL152" s="102">
        <f>+SAR_BolxEst2[[#This Row],[TOTAL]]-BK152</f>
        <v>0</v>
      </c>
      <c r="BT152" s="89">
        <f>SUMIFS(SAR_BolxEst2[[#This Row],[Once]:[Ajuste meses anteriores]],SAR_BolxEst2[[#This Row],[Once]:[Ajuste meses anteriores]],"&gt;="&amp;LARGE(SAR_BolxEst2[[#This Row],[Once]:[Ajuste meses anteriores]],8))</f>
        <v>6850763</v>
      </c>
      <c r="BU152" s="90">
        <f>+BT152/SAR_BolxEst2[[#This Row],[TOTAL]]</f>
        <v>0.76814013172640616</v>
      </c>
      <c r="BV152" s="89">
        <f>+SAR_BolxEst2[[#This Row],[TOTAL]]-BT152</f>
        <v>2067874</v>
      </c>
      <c r="BW152" s="90">
        <f>+BV152/SAR_BolxEst2[[#This Row],[TOTAL]]</f>
        <v>0.23185986827359381</v>
      </c>
    </row>
    <row r="153" spans="1:75" x14ac:dyDescent="0.25">
      <c r="A153" s="5">
        <v>2008</v>
      </c>
      <c r="B153" s="5" t="s">
        <v>13</v>
      </c>
      <c r="C153" s="5" t="s">
        <v>67</v>
      </c>
      <c r="D153" s="3">
        <v>1280302</v>
      </c>
      <c r="G153" s="86">
        <v>2008</v>
      </c>
      <c r="H153" s="86" t="s">
        <v>13</v>
      </c>
      <c r="I153" s="87">
        <v>1280302</v>
      </c>
      <c r="J153" s="87">
        <v>97923</v>
      </c>
      <c r="K153" s="87">
        <v>183065</v>
      </c>
      <c r="L153" s="87">
        <v>250704</v>
      </c>
      <c r="M153" s="87">
        <v>134700</v>
      </c>
      <c r="N153" s="87">
        <v>74159</v>
      </c>
      <c r="O153" s="87">
        <v>724385</v>
      </c>
      <c r="P153" s="87">
        <v>143178</v>
      </c>
      <c r="Q153" s="87">
        <v>486060</v>
      </c>
      <c r="R153" s="87">
        <v>219676</v>
      </c>
      <c r="S153" s="87">
        <v>1181676</v>
      </c>
      <c r="T153" s="87">
        <v>457610</v>
      </c>
      <c r="U153" s="87">
        <v>431327</v>
      </c>
      <c r="V153" s="87">
        <v>465965</v>
      </c>
      <c r="W153" s="87">
        <v>1094643</v>
      </c>
      <c r="X153" s="87">
        <v>351104</v>
      </c>
      <c r="Y153" s="87">
        <v>1002125</v>
      </c>
      <c r="Z153" s="87">
        <v>0</v>
      </c>
      <c r="AA153" s="87">
        <v>8550</v>
      </c>
      <c r="AB153" s="87">
        <v>21098</v>
      </c>
      <c r="AC153" s="88">
        <v>0</v>
      </c>
      <c r="AD153" s="87">
        <v>12683</v>
      </c>
      <c r="AE153" s="87">
        <v>0</v>
      </c>
      <c r="AF153" s="87">
        <v>0</v>
      </c>
      <c r="AG153" s="87">
        <v>8599</v>
      </c>
      <c r="AH153" s="87">
        <v>0</v>
      </c>
      <c r="AI153" s="87">
        <v>0</v>
      </c>
      <c r="AJ153" s="87">
        <v>0</v>
      </c>
      <c r="AK153" s="87">
        <v>3655</v>
      </c>
      <c r="AL153" s="87">
        <v>0</v>
      </c>
      <c r="AM153" s="87">
        <v>311</v>
      </c>
      <c r="AN153" s="87">
        <v>0</v>
      </c>
      <c r="AO153" s="87">
        <v>900</v>
      </c>
      <c r="AP153" s="87">
        <v>1477</v>
      </c>
      <c r="AQ153" s="87">
        <v>0</v>
      </c>
      <c r="AR153" s="87">
        <v>0</v>
      </c>
      <c r="AS153" s="87">
        <v>0</v>
      </c>
      <c r="AT153" s="87">
        <v>5843</v>
      </c>
      <c r="AU153" s="87">
        <v>0</v>
      </c>
      <c r="AV153" s="87">
        <v>0</v>
      </c>
      <c r="AW153" s="87">
        <v>0</v>
      </c>
      <c r="AX153" s="87">
        <v>3844</v>
      </c>
      <c r="AY153" s="87">
        <v>31520</v>
      </c>
      <c r="AZ153" s="87">
        <v>55916</v>
      </c>
      <c r="BA153" s="87">
        <v>0</v>
      </c>
      <c r="BB153" s="85">
        <f t="shared" si="2"/>
        <v>8732998</v>
      </c>
      <c r="BC153" s="85"/>
      <c r="BF153" s="103">
        <v>39479</v>
      </c>
      <c r="BG153" s="37">
        <v>8578602</v>
      </c>
      <c r="BH153" s="37">
        <v>68291</v>
      </c>
      <c r="BI153" s="37">
        <v>86105</v>
      </c>
      <c r="BJ153" s="37">
        <f>+SAR_BolxEst2[[#This Row],[Ajuste meses anteriores]]</f>
        <v>0</v>
      </c>
      <c r="BK153" s="37">
        <f>SUM(BG153:BI153)+SAR_BolxEst2[[#This Row],[Ajuste meses anteriores]]</f>
        <v>8732998</v>
      </c>
      <c r="BL153" s="102">
        <f>+SAR_BolxEst2[[#This Row],[TOTAL]]-BK153</f>
        <v>0</v>
      </c>
      <c r="BT153" s="89">
        <f>SUMIFS(SAR_BolxEst2[[#This Row],[Once]:[Ajuste meses anteriores]],SAR_BolxEst2[[#This Row],[Once]:[Ajuste meses anteriores]],"&gt;="&amp;LARGE(SAR_BolxEst2[[#This Row],[Once]:[Ajuste meses anteriores]],8))</f>
        <v>6692766</v>
      </c>
      <c r="BU153" s="90">
        <f>+BT153/SAR_BolxEst2[[#This Row],[TOTAL]]</f>
        <v>0.76637667843276736</v>
      </c>
      <c r="BV153" s="89">
        <f>+SAR_BolxEst2[[#This Row],[TOTAL]]-BT153</f>
        <v>2040232</v>
      </c>
      <c r="BW153" s="90">
        <f>+BV153/SAR_BolxEst2[[#This Row],[TOTAL]]</f>
        <v>0.2336233215672327</v>
      </c>
    </row>
    <row r="154" spans="1:75" x14ac:dyDescent="0.25">
      <c r="A154" s="5">
        <v>2008</v>
      </c>
      <c r="B154" s="5" t="s">
        <v>14</v>
      </c>
      <c r="C154" s="5" t="s">
        <v>67</v>
      </c>
      <c r="D154" s="3">
        <v>1333310</v>
      </c>
      <c r="G154" s="86">
        <v>2008</v>
      </c>
      <c r="H154" s="86" t="s">
        <v>14</v>
      </c>
      <c r="I154" s="87">
        <v>1333310</v>
      </c>
      <c r="J154" s="87">
        <v>103442</v>
      </c>
      <c r="K154" s="87">
        <v>194023</v>
      </c>
      <c r="L154" s="87">
        <v>273421</v>
      </c>
      <c r="M154" s="87">
        <v>145410</v>
      </c>
      <c r="N154" s="87">
        <v>79876</v>
      </c>
      <c r="O154" s="87">
        <v>769335</v>
      </c>
      <c r="P154" s="87">
        <v>158407</v>
      </c>
      <c r="Q154" s="87">
        <v>528736</v>
      </c>
      <c r="R154" s="87">
        <v>237460</v>
      </c>
      <c r="S154" s="87">
        <v>1267546</v>
      </c>
      <c r="T154" s="87">
        <v>494625</v>
      </c>
      <c r="U154" s="87">
        <v>480316</v>
      </c>
      <c r="V154" s="87">
        <v>515493</v>
      </c>
      <c r="W154" s="87">
        <v>1173751</v>
      </c>
      <c r="X154" s="87">
        <v>401349</v>
      </c>
      <c r="Y154" s="87">
        <v>1057844</v>
      </c>
      <c r="Z154" s="87">
        <v>0</v>
      </c>
      <c r="AA154" s="87">
        <v>8740</v>
      </c>
      <c r="AB154" s="87">
        <v>19978</v>
      </c>
      <c r="AC154" s="88">
        <v>0</v>
      </c>
      <c r="AD154" s="87">
        <v>12542</v>
      </c>
      <c r="AE154" s="87">
        <v>0</v>
      </c>
      <c r="AF154" s="87">
        <v>0</v>
      </c>
      <c r="AG154" s="87">
        <v>8589</v>
      </c>
      <c r="AH154" s="87">
        <v>0</v>
      </c>
      <c r="AI154" s="87">
        <v>0</v>
      </c>
      <c r="AJ154" s="87">
        <v>0</v>
      </c>
      <c r="AK154" s="87">
        <v>3190</v>
      </c>
      <c r="AL154" s="87">
        <v>0</v>
      </c>
      <c r="AM154" s="87">
        <v>1231</v>
      </c>
      <c r="AN154" s="87">
        <v>0</v>
      </c>
      <c r="AO154" s="87">
        <v>1229</v>
      </c>
      <c r="AP154" s="87">
        <v>3288</v>
      </c>
      <c r="AQ154" s="87">
        <v>0</v>
      </c>
      <c r="AR154" s="87">
        <v>0</v>
      </c>
      <c r="AS154" s="87">
        <v>0</v>
      </c>
      <c r="AT154" s="87">
        <v>22633</v>
      </c>
      <c r="AU154" s="87">
        <v>0</v>
      </c>
      <c r="AV154" s="87">
        <v>0</v>
      </c>
      <c r="AW154" s="87">
        <v>0</v>
      </c>
      <c r="AX154" s="87">
        <v>6004</v>
      </c>
      <c r="AY154" s="87">
        <v>35594</v>
      </c>
      <c r="AZ154" s="87">
        <v>53628</v>
      </c>
      <c r="BA154" s="87">
        <v>0</v>
      </c>
      <c r="BB154" s="85">
        <f t="shared" si="2"/>
        <v>9390990</v>
      </c>
      <c r="BC154" s="85"/>
      <c r="BF154" s="103">
        <v>39508</v>
      </c>
      <c r="BG154" s="37">
        <v>9214344</v>
      </c>
      <c r="BH154" s="37">
        <v>88013</v>
      </c>
      <c r="BI154" s="37">
        <v>88633</v>
      </c>
      <c r="BJ154" s="37">
        <f>+SAR_BolxEst2[[#This Row],[Ajuste meses anteriores]]</f>
        <v>0</v>
      </c>
      <c r="BK154" s="37">
        <f>SUM(BG154:BI154)+SAR_BolxEst2[[#This Row],[Ajuste meses anteriores]]</f>
        <v>9390990</v>
      </c>
      <c r="BL154" s="102">
        <f>+SAR_BolxEst2[[#This Row],[TOTAL]]-BK154</f>
        <v>0</v>
      </c>
      <c r="BT154" s="89">
        <f>SUMIFS(SAR_BolxEst2[[#This Row],[Once]:[Ajuste meses anteriores]],SAR_BolxEst2[[#This Row],[Once]:[Ajuste meses anteriores]],"&gt;="&amp;LARGE(SAR_BolxEst2[[#This Row],[Once]:[Ajuste meses anteriores]],8))</f>
        <v>7140640</v>
      </c>
      <c r="BU154" s="90">
        <f>+BT154/SAR_BolxEst2[[#This Row],[TOTAL]]</f>
        <v>0.76037137724563653</v>
      </c>
      <c r="BV154" s="89">
        <f>+SAR_BolxEst2[[#This Row],[TOTAL]]-BT154</f>
        <v>2250350</v>
      </c>
      <c r="BW154" s="90">
        <f>+BV154/SAR_BolxEst2[[#This Row],[TOTAL]]</f>
        <v>0.2396286227543635</v>
      </c>
    </row>
    <row r="155" spans="1:75" x14ac:dyDescent="0.25">
      <c r="A155" s="5">
        <v>2008</v>
      </c>
      <c r="B155" s="5" t="s">
        <v>15</v>
      </c>
      <c r="C155" s="5" t="s">
        <v>67</v>
      </c>
      <c r="D155" s="3">
        <v>1485144</v>
      </c>
      <c r="G155" s="86">
        <v>2008</v>
      </c>
      <c r="H155" s="86" t="s">
        <v>15</v>
      </c>
      <c r="I155" s="87">
        <v>1485144</v>
      </c>
      <c r="J155" s="87">
        <v>115792</v>
      </c>
      <c r="K155" s="87">
        <v>211013</v>
      </c>
      <c r="L155" s="87">
        <v>289676</v>
      </c>
      <c r="M155" s="87">
        <v>159026</v>
      </c>
      <c r="N155" s="87">
        <v>88502</v>
      </c>
      <c r="O155" s="87">
        <v>796991</v>
      </c>
      <c r="P155" s="87">
        <v>172526</v>
      </c>
      <c r="Q155" s="87">
        <v>578142</v>
      </c>
      <c r="R155" s="87">
        <v>259762</v>
      </c>
      <c r="S155" s="87">
        <v>1384611</v>
      </c>
      <c r="T155" s="87">
        <v>550940</v>
      </c>
      <c r="U155" s="87">
        <v>525357</v>
      </c>
      <c r="V155" s="87">
        <v>570055</v>
      </c>
      <c r="W155" s="87">
        <v>1266874</v>
      </c>
      <c r="X155" s="87">
        <v>388157</v>
      </c>
      <c r="Y155" s="87">
        <v>1140689</v>
      </c>
      <c r="Z155" s="87">
        <v>0</v>
      </c>
      <c r="AA155" s="87">
        <v>9297</v>
      </c>
      <c r="AB155" s="87">
        <v>21839</v>
      </c>
      <c r="AC155" s="88">
        <v>0</v>
      </c>
      <c r="AD155" s="87">
        <v>14256</v>
      </c>
      <c r="AE155" s="87">
        <v>0</v>
      </c>
      <c r="AF155" s="87">
        <v>0</v>
      </c>
      <c r="AG155" s="87">
        <v>9110</v>
      </c>
      <c r="AH155" s="87">
        <v>0</v>
      </c>
      <c r="AI155" s="87">
        <v>0</v>
      </c>
      <c r="AJ155" s="87">
        <v>0</v>
      </c>
      <c r="AK155" s="87">
        <v>2200</v>
      </c>
      <c r="AL155" s="87">
        <v>0</v>
      </c>
      <c r="AM155" s="87">
        <v>1109</v>
      </c>
      <c r="AN155" s="87">
        <v>0</v>
      </c>
      <c r="AO155" s="87">
        <v>1217</v>
      </c>
      <c r="AP155" s="87">
        <v>2373</v>
      </c>
      <c r="AQ155" s="87">
        <v>0</v>
      </c>
      <c r="AR155" s="87">
        <v>0</v>
      </c>
      <c r="AS155" s="87">
        <v>0</v>
      </c>
      <c r="AT155" s="87">
        <v>26537</v>
      </c>
      <c r="AU155" s="87">
        <v>0</v>
      </c>
      <c r="AV155" s="87">
        <v>0</v>
      </c>
      <c r="AW155" s="87">
        <v>0</v>
      </c>
      <c r="AX155" s="87">
        <v>4558</v>
      </c>
      <c r="AY155" s="87">
        <v>40195</v>
      </c>
      <c r="AZ155" s="87">
        <v>62867</v>
      </c>
      <c r="BA155" s="87">
        <v>0</v>
      </c>
      <c r="BB155" s="85">
        <f t="shared" si="2"/>
        <v>10178815</v>
      </c>
      <c r="BC155" s="85"/>
      <c r="BF155" s="103">
        <v>39539</v>
      </c>
      <c r="BG155" s="37">
        <v>9983257</v>
      </c>
      <c r="BH155" s="37">
        <v>98661</v>
      </c>
      <c r="BI155" s="37">
        <v>96897</v>
      </c>
      <c r="BJ155" s="37">
        <f>+SAR_BolxEst2[[#This Row],[Ajuste meses anteriores]]</f>
        <v>0</v>
      </c>
      <c r="BK155" s="37">
        <f>SUM(BG155:BI155)+SAR_BolxEst2[[#This Row],[Ajuste meses anteriores]]</f>
        <v>10178815</v>
      </c>
      <c r="BL155" s="102">
        <f>+SAR_BolxEst2[[#This Row],[TOTAL]]-BK155</f>
        <v>0</v>
      </c>
      <c r="BT155" s="89">
        <f>SUMIFS(SAR_BolxEst2[[#This Row],[Once]:[Ajuste meses anteriores]],SAR_BolxEst2[[#This Row],[Once]:[Ajuste meses anteriores]],"&gt;="&amp;LARGE(SAR_BolxEst2[[#This Row],[Once]:[Ajuste meses anteriores]],8))</f>
        <v>7773446</v>
      </c>
      <c r="BU155" s="90">
        <f>+BT155/SAR_BolxEst2[[#This Row],[TOTAL]]</f>
        <v>0.7636887005019739</v>
      </c>
      <c r="BV155" s="89">
        <f>+SAR_BolxEst2[[#This Row],[TOTAL]]-BT155</f>
        <v>2405369</v>
      </c>
      <c r="BW155" s="90">
        <f>+BV155/SAR_BolxEst2[[#This Row],[TOTAL]]</f>
        <v>0.23631129949802604</v>
      </c>
    </row>
    <row r="156" spans="1:75" x14ac:dyDescent="0.25">
      <c r="A156" s="5">
        <v>2008</v>
      </c>
      <c r="B156" s="5" t="s">
        <v>4</v>
      </c>
      <c r="C156" s="5" t="s">
        <v>67</v>
      </c>
      <c r="D156" s="3">
        <v>1514725</v>
      </c>
      <c r="G156" s="86">
        <v>2008</v>
      </c>
      <c r="H156" s="86" t="s">
        <v>4</v>
      </c>
      <c r="I156" s="87">
        <v>1514725</v>
      </c>
      <c r="J156" s="87">
        <v>115438</v>
      </c>
      <c r="K156" s="87">
        <v>211572</v>
      </c>
      <c r="L156" s="87">
        <v>294375</v>
      </c>
      <c r="M156" s="87">
        <v>162108</v>
      </c>
      <c r="N156" s="87">
        <v>91859</v>
      </c>
      <c r="O156" s="87">
        <v>818694</v>
      </c>
      <c r="P156" s="87">
        <v>171634</v>
      </c>
      <c r="Q156" s="87">
        <v>590946</v>
      </c>
      <c r="R156" s="87">
        <v>257473</v>
      </c>
      <c r="S156" s="87">
        <v>1405805</v>
      </c>
      <c r="T156" s="87">
        <v>553908</v>
      </c>
      <c r="U156" s="87">
        <v>525403</v>
      </c>
      <c r="V156" s="87">
        <v>575310</v>
      </c>
      <c r="W156" s="87">
        <v>1270657</v>
      </c>
      <c r="X156" s="87">
        <v>393923</v>
      </c>
      <c r="Y156" s="87">
        <v>1149852</v>
      </c>
      <c r="Z156" s="87">
        <v>0</v>
      </c>
      <c r="AA156" s="87">
        <v>9522</v>
      </c>
      <c r="AB156" s="87">
        <v>22800</v>
      </c>
      <c r="AC156" s="88">
        <v>0</v>
      </c>
      <c r="AD156" s="87">
        <v>14898</v>
      </c>
      <c r="AE156" s="87">
        <v>0</v>
      </c>
      <c r="AF156" s="87">
        <v>0</v>
      </c>
      <c r="AG156" s="87">
        <v>9770</v>
      </c>
      <c r="AH156" s="87">
        <v>0</v>
      </c>
      <c r="AI156" s="87">
        <v>0</v>
      </c>
      <c r="AJ156" s="87">
        <v>0</v>
      </c>
      <c r="AK156" s="87">
        <v>2000</v>
      </c>
      <c r="AL156" s="87">
        <v>0</v>
      </c>
      <c r="AM156" s="87">
        <v>1157</v>
      </c>
      <c r="AN156" s="87">
        <v>0</v>
      </c>
      <c r="AO156" s="87">
        <v>1183</v>
      </c>
      <c r="AP156" s="87">
        <v>1831</v>
      </c>
      <c r="AQ156" s="87">
        <v>0</v>
      </c>
      <c r="AR156" s="87">
        <v>0</v>
      </c>
      <c r="AS156" s="87">
        <v>0</v>
      </c>
      <c r="AT156" s="87">
        <v>21194</v>
      </c>
      <c r="AU156" s="87">
        <v>0</v>
      </c>
      <c r="AV156" s="87">
        <v>0</v>
      </c>
      <c r="AW156" s="87">
        <v>0</v>
      </c>
      <c r="AX156" s="87">
        <v>4522</v>
      </c>
      <c r="AY156" s="87">
        <v>46287</v>
      </c>
      <c r="AZ156" s="87">
        <v>62196</v>
      </c>
      <c r="BA156" s="87">
        <v>0</v>
      </c>
      <c r="BB156" s="85">
        <f t="shared" si="2"/>
        <v>10301042</v>
      </c>
      <c r="BC156" s="85"/>
      <c r="BF156" s="103">
        <v>39569</v>
      </c>
      <c r="BG156" s="37">
        <v>10103682</v>
      </c>
      <c r="BH156" s="37">
        <v>92083</v>
      </c>
      <c r="BI156" s="37">
        <v>105277</v>
      </c>
      <c r="BJ156" s="37">
        <f>+SAR_BolxEst2[[#This Row],[Ajuste meses anteriores]]</f>
        <v>0</v>
      </c>
      <c r="BK156" s="37">
        <f>SUM(BG156:BI156)+SAR_BolxEst2[[#This Row],[Ajuste meses anteriores]]</f>
        <v>10301042</v>
      </c>
      <c r="BL156" s="102">
        <f>+SAR_BolxEst2[[#This Row],[TOTAL]]-BK156</f>
        <v>0</v>
      </c>
      <c r="BT156" s="89">
        <f>SUMIFS(SAR_BolxEst2[[#This Row],[Once]:[Ajuste meses anteriores]],SAR_BolxEst2[[#This Row],[Once]:[Ajuste meses anteriores]],"&gt;="&amp;LARGE(SAR_BolxEst2[[#This Row],[Once]:[Ajuste meses anteriores]],8))</f>
        <v>7879897</v>
      </c>
      <c r="BU156" s="90">
        <f>+BT156/SAR_BolxEst2[[#This Row],[TOTAL]]</f>
        <v>0.76496115635680351</v>
      </c>
      <c r="BV156" s="89">
        <f>+SAR_BolxEst2[[#This Row],[TOTAL]]-BT156</f>
        <v>2421145</v>
      </c>
      <c r="BW156" s="90">
        <f>+BV156/SAR_BolxEst2[[#This Row],[TOTAL]]</f>
        <v>0.23503884364319649</v>
      </c>
    </row>
    <row r="157" spans="1:75" x14ac:dyDescent="0.25">
      <c r="A157" s="5">
        <v>2008</v>
      </c>
      <c r="B157" s="5" t="s">
        <v>5</v>
      </c>
      <c r="C157" s="5" t="s">
        <v>67</v>
      </c>
      <c r="D157" s="3">
        <v>1407785</v>
      </c>
      <c r="G157" s="86">
        <v>2008</v>
      </c>
      <c r="H157" s="86" t="s">
        <v>5</v>
      </c>
      <c r="I157" s="87">
        <v>1407785</v>
      </c>
      <c r="J157" s="87">
        <v>117417</v>
      </c>
      <c r="K157" s="87">
        <v>192913</v>
      </c>
      <c r="L157" s="87">
        <v>273778</v>
      </c>
      <c r="M157" s="87">
        <v>147262</v>
      </c>
      <c r="N157" s="87">
        <v>82771</v>
      </c>
      <c r="O157" s="87">
        <v>758305</v>
      </c>
      <c r="P157" s="87">
        <v>159388</v>
      </c>
      <c r="Q157" s="87">
        <v>534095</v>
      </c>
      <c r="R157" s="87">
        <v>237230</v>
      </c>
      <c r="S157" s="87">
        <v>1306113</v>
      </c>
      <c r="T157" s="87">
        <v>508907</v>
      </c>
      <c r="U157" s="87">
        <v>482674</v>
      </c>
      <c r="V157" s="87">
        <v>534145</v>
      </c>
      <c r="W157" s="87">
        <v>1184361</v>
      </c>
      <c r="X157" s="87">
        <v>364551</v>
      </c>
      <c r="Y157" s="87">
        <v>1069111</v>
      </c>
      <c r="Z157" s="87">
        <v>0</v>
      </c>
      <c r="AA157" s="87">
        <v>8582</v>
      </c>
      <c r="AB157" s="87">
        <v>20712</v>
      </c>
      <c r="AC157" s="88">
        <v>0</v>
      </c>
      <c r="AD157" s="87">
        <v>13619</v>
      </c>
      <c r="AE157" s="87">
        <v>0</v>
      </c>
      <c r="AF157" s="87">
        <v>0</v>
      </c>
      <c r="AG157" s="87">
        <v>8693</v>
      </c>
      <c r="AH157" s="87">
        <v>0</v>
      </c>
      <c r="AI157" s="87">
        <v>0</v>
      </c>
      <c r="AJ157" s="87">
        <v>0</v>
      </c>
      <c r="AK157" s="87">
        <v>1704</v>
      </c>
      <c r="AL157" s="87">
        <v>0</v>
      </c>
      <c r="AM157" s="87">
        <v>1149</v>
      </c>
      <c r="AN157" s="87">
        <v>0</v>
      </c>
      <c r="AO157" s="87">
        <v>1301</v>
      </c>
      <c r="AP157" s="87">
        <v>2451</v>
      </c>
      <c r="AQ157" s="87">
        <v>0</v>
      </c>
      <c r="AR157" s="87">
        <v>0</v>
      </c>
      <c r="AS157" s="87">
        <v>0</v>
      </c>
      <c r="AT157" s="87">
        <v>24489</v>
      </c>
      <c r="AU157" s="87">
        <v>0</v>
      </c>
      <c r="AV157" s="87">
        <v>0</v>
      </c>
      <c r="AW157" s="87">
        <v>0</v>
      </c>
      <c r="AX157" s="87">
        <v>5210</v>
      </c>
      <c r="AY157" s="87">
        <v>41970</v>
      </c>
      <c r="AZ157" s="87">
        <v>59416</v>
      </c>
      <c r="BA157" s="87">
        <v>0</v>
      </c>
      <c r="BB157" s="85">
        <f t="shared" si="2"/>
        <v>9550102</v>
      </c>
      <c r="BC157" s="85"/>
      <c r="BF157" s="103">
        <v>39600</v>
      </c>
      <c r="BG157" s="37">
        <v>9360806</v>
      </c>
      <c r="BH157" s="37">
        <v>94016</v>
      </c>
      <c r="BI157" s="37">
        <v>95280</v>
      </c>
      <c r="BJ157" s="37">
        <f>+SAR_BolxEst2[[#This Row],[Ajuste meses anteriores]]</f>
        <v>0</v>
      </c>
      <c r="BK157" s="37">
        <f>SUM(BG157:BI157)+SAR_BolxEst2[[#This Row],[Ajuste meses anteriores]]</f>
        <v>9550102</v>
      </c>
      <c r="BL157" s="102">
        <f>+SAR_BolxEst2[[#This Row],[TOTAL]]-BK157</f>
        <v>0</v>
      </c>
      <c r="BT157" s="89">
        <f>SUMIFS(SAR_BolxEst2[[#This Row],[Once]:[Ajuste meses anteriores]],SAR_BolxEst2[[#This Row],[Once]:[Ajuste meses anteriores]],"&gt;="&amp;LARGE(SAR_BolxEst2[[#This Row],[Once]:[Ajuste meses anteriores]],8))</f>
        <v>7302822</v>
      </c>
      <c r="BU157" s="90">
        <f>+BT157/SAR_BolxEst2[[#This Row],[TOTAL]]</f>
        <v>0.76468523582261216</v>
      </c>
      <c r="BV157" s="89">
        <f>+SAR_BolxEst2[[#This Row],[TOTAL]]-BT157</f>
        <v>2247280</v>
      </c>
      <c r="BW157" s="90">
        <f>+BV157/SAR_BolxEst2[[#This Row],[TOTAL]]</f>
        <v>0.23531476417738784</v>
      </c>
    </row>
    <row r="158" spans="1:75" x14ac:dyDescent="0.25">
      <c r="A158" s="5">
        <v>2008</v>
      </c>
      <c r="B158" s="5" t="s">
        <v>6</v>
      </c>
      <c r="C158" s="5" t="s">
        <v>67</v>
      </c>
      <c r="D158" s="3">
        <v>1491586</v>
      </c>
      <c r="G158" s="86">
        <v>2008</v>
      </c>
      <c r="H158" s="86" t="s">
        <v>6</v>
      </c>
      <c r="I158" s="87">
        <v>1491586</v>
      </c>
      <c r="J158" s="87">
        <v>117755</v>
      </c>
      <c r="K158" s="87">
        <v>206359</v>
      </c>
      <c r="L158" s="87">
        <v>300583</v>
      </c>
      <c r="M158" s="87">
        <v>161672</v>
      </c>
      <c r="N158" s="87">
        <v>91774</v>
      </c>
      <c r="O158" s="87">
        <v>825553</v>
      </c>
      <c r="P158" s="87">
        <v>172499</v>
      </c>
      <c r="Q158" s="87">
        <v>578248</v>
      </c>
      <c r="R158" s="87">
        <v>253461</v>
      </c>
      <c r="S158" s="87">
        <v>1418321</v>
      </c>
      <c r="T158" s="87">
        <v>550852</v>
      </c>
      <c r="U158" s="87">
        <v>514920</v>
      </c>
      <c r="V158" s="87">
        <v>570337</v>
      </c>
      <c r="W158" s="87">
        <v>1272924</v>
      </c>
      <c r="X158" s="87">
        <v>395327</v>
      </c>
      <c r="Y158" s="87">
        <v>1148234</v>
      </c>
      <c r="Z158" s="87">
        <v>0</v>
      </c>
      <c r="AA158" s="87">
        <v>8734</v>
      </c>
      <c r="AB158" s="87">
        <v>23546</v>
      </c>
      <c r="AC158" s="88">
        <v>0</v>
      </c>
      <c r="AD158" s="87">
        <v>13722</v>
      </c>
      <c r="AE158" s="87">
        <v>0</v>
      </c>
      <c r="AF158" s="87">
        <v>0</v>
      </c>
      <c r="AG158" s="87">
        <v>9136</v>
      </c>
      <c r="AH158" s="87">
        <v>0</v>
      </c>
      <c r="AI158" s="87">
        <v>0</v>
      </c>
      <c r="AJ158" s="87">
        <v>0</v>
      </c>
      <c r="AK158" s="87">
        <v>1475</v>
      </c>
      <c r="AL158" s="87">
        <v>0</v>
      </c>
      <c r="AM158" s="87">
        <v>1085</v>
      </c>
      <c r="AN158" s="87">
        <v>0</v>
      </c>
      <c r="AO158" s="87">
        <v>1181</v>
      </c>
      <c r="AP158" s="87">
        <v>2467</v>
      </c>
      <c r="AQ158" s="87">
        <v>0</v>
      </c>
      <c r="AR158" s="87">
        <v>0</v>
      </c>
      <c r="AS158" s="87">
        <v>0</v>
      </c>
      <c r="AT158" s="87">
        <v>13408</v>
      </c>
      <c r="AU158" s="87">
        <v>0</v>
      </c>
      <c r="AV158" s="87">
        <v>0</v>
      </c>
      <c r="AW158" s="87">
        <v>0</v>
      </c>
      <c r="AX158" s="87">
        <v>4790</v>
      </c>
      <c r="AY158" s="87">
        <v>39002</v>
      </c>
      <c r="AZ158" s="87">
        <v>59281</v>
      </c>
      <c r="BA158" s="87">
        <v>0</v>
      </c>
      <c r="BB158" s="85">
        <f t="shared" si="2"/>
        <v>10248232</v>
      </c>
      <c r="BC158" s="85"/>
      <c r="BF158" s="103">
        <v>39630</v>
      </c>
      <c r="BG158" s="37">
        <v>10070405</v>
      </c>
      <c r="BH158" s="37">
        <v>82212</v>
      </c>
      <c r="BI158" s="37">
        <v>95615</v>
      </c>
      <c r="BJ158" s="37">
        <f>+SAR_BolxEst2[[#This Row],[Ajuste meses anteriores]]</f>
        <v>0</v>
      </c>
      <c r="BK158" s="37">
        <f>SUM(BG158:BI158)+SAR_BolxEst2[[#This Row],[Ajuste meses anteriores]]</f>
        <v>10248232</v>
      </c>
      <c r="BL158" s="102">
        <f>+SAR_BolxEst2[[#This Row],[TOTAL]]-BK158</f>
        <v>0</v>
      </c>
      <c r="BT158" s="89">
        <f>SUMIFS(SAR_BolxEst2[[#This Row],[Once]:[Ajuste meses anteriores]],SAR_BolxEst2[[#This Row],[Once]:[Ajuste meses anteriores]],"&gt;="&amp;LARGE(SAR_BolxEst2[[#This Row],[Once]:[Ajuste meses anteriores]],8))</f>
        <v>7856055</v>
      </c>
      <c r="BU158" s="90">
        <f>+BT158/SAR_BolxEst2[[#This Row],[TOTAL]]</f>
        <v>0.76657661536155697</v>
      </c>
      <c r="BV158" s="89">
        <f>+SAR_BolxEst2[[#This Row],[TOTAL]]-BT158</f>
        <v>2392177</v>
      </c>
      <c r="BW158" s="90">
        <f>+BV158/SAR_BolxEst2[[#This Row],[TOTAL]]</f>
        <v>0.233423384638443</v>
      </c>
    </row>
    <row r="159" spans="1:75" x14ac:dyDescent="0.25">
      <c r="A159" s="5">
        <v>2008</v>
      </c>
      <c r="B159" s="5" t="s">
        <v>7</v>
      </c>
      <c r="C159" s="5" t="s">
        <v>67</v>
      </c>
      <c r="D159" s="3">
        <v>1462796.8806897353</v>
      </c>
      <c r="G159" s="86">
        <v>2008</v>
      </c>
      <c r="H159" s="86" t="s">
        <v>7</v>
      </c>
      <c r="I159" s="87">
        <v>1462796.8806897353</v>
      </c>
      <c r="J159" s="87">
        <v>114423.08565657403</v>
      </c>
      <c r="K159" s="87">
        <v>297250.7841032006</v>
      </c>
      <c r="L159" s="87">
        <v>294119.68636311981</v>
      </c>
      <c r="M159" s="87">
        <v>156864.16853756568</v>
      </c>
      <c r="N159" s="87">
        <v>89293.709199503763</v>
      </c>
      <c r="O159" s="87">
        <v>822623.39612343663</v>
      </c>
      <c r="P159" s="87">
        <v>165802.10262701113</v>
      </c>
      <c r="Q159" s="87">
        <v>575183.05782551691</v>
      </c>
      <c r="R159" s="87">
        <v>247491.71731489021</v>
      </c>
      <c r="S159" s="87">
        <v>1404043.4636364824</v>
      </c>
      <c r="T159" s="87">
        <v>532707.72226654494</v>
      </c>
      <c r="U159" s="87">
        <v>518436.44472922699</v>
      </c>
      <c r="V159" s="87">
        <v>570604.28072491614</v>
      </c>
      <c r="W159" s="87">
        <v>1254036.8827169121</v>
      </c>
      <c r="X159" s="87">
        <v>394410.52005770779</v>
      </c>
      <c r="Y159" s="87">
        <v>1160761.8034180521</v>
      </c>
      <c r="Z159" s="87">
        <v>0</v>
      </c>
      <c r="AA159" s="87">
        <v>9476.9100517823881</v>
      </c>
      <c r="AB159" s="87">
        <v>23640.392396632884</v>
      </c>
      <c r="AC159" s="88">
        <v>0</v>
      </c>
      <c r="AD159" s="87">
        <v>15235.389679292555</v>
      </c>
      <c r="AE159" s="87">
        <v>0</v>
      </c>
      <c r="AF159" s="87">
        <v>0</v>
      </c>
      <c r="AG159" s="87">
        <v>9874.8455753769504</v>
      </c>
      <c r="AH159" s="87">
        <v>0</v>
      </c>
      <c r="AI159" s="87">
        <v>0</v>
      </c>
      <c r="AJ159" s="87">
        <v>0</v>
      </c>
      <c r="AK159" s="87">
        <v>3115.9862645012145</v>
      </c>
      <c r="AL159" s="87">
        <v>0</v>
      </c>
      <c r="AM159" s="87">
        <v>760.61093750352961</v>
      </c>
      <c r="AN159" s="87">
        <v>0</v>
      </c>
      <c r="AO159" s="87">
        <v>1688.4555380873057</v>
      </c>
      <c r="AP159" s="87">
        <v>2651.5602483566754</v>
      </c>
      <c r="AQ159" s="87">
        <v>0</v>
      </c>
      <c r="AR159" s="87">
        <v>0</v>
      </c>
      <c r="AS159" s="87">
        <v>0</v>
      </c>
      <c r="AT159" s="87">
        <v>17857.734408195454</v>
      </c>
      <c r="AU159" s="87">
        <v>0</v>
      </c>
      <c r="AV159" s="87">
        <v>0</v>
      </c>
      <c r="AW159" s="87">
        <v>0</v>
      </c>
      <c r="AX159" s="87">
        <v>6288.3887044993799</v>
      </c>
      <c r="AY159" s="87">
        <v>41643.196970391924</v>
      </c>
      <c r="AZ159" s="87">
        <v>64230.823234983494</v>
      </c>
      <c r="BA159" s="87">
        <v>0</v>
      </c>
      <c r="BB159" s="85">
        <f t="shared" si="2"/>
        <v>10257313.999999996</v>
      </c>
      <c r="BC159" s="85"/>
      <c r="BF159" s="103">
        <v>39661</v>
      </c>
      <c r="BG159" s="37">
        <v>10060849.705990395</v>
      </c>
      <c r="BH159" s="37">
        <v>93477.57307162584</v>
      </c>
      <c r="BI159" s="37">
        <v>102986.72093797792</v>
      </c>
      <c r="BJ159" s="37">
        <f>+SAR_BolxEst2[[#This Row],[Ajuste meses anteriores]]</f>
        <v>0</v>
      </c>
      <c r="BK159" s="37">
        <f>SUM(BG159:BI159)+SAR_BolxEst2[[#This Row],[Ajuste meses anteriores]]</f>
        <v>10257313.999999998</v>
      </c>
      <c r="BL159" s="102">
        <f>+SAR_BolxEst2[[#This Row],[TOTAL]]-BK159</f>
        <v>0</v>
      </c>
      <c r="BT159" s="89">
        <f>SUMIFS(SAR_BolxEst2[[#This Row],[Once]:[Ajuste meses anteriores]],SAR_BolxEst2[[#This Row],[Once]:[Ajuste meses anteriores]],"&gt;="&amp;LARGE(SAR_BolxEst2[[#This Row],[Once]:[Ajuste meses anteriores]],8))</f>
        <v>7782757.4874015953</v>
      </c>
      <c r="BU159" s="90">
        <f>+BT159/SAR_BolxEst2[[#This Row],[TOTAL]]</f>
        <v>0.75875199758938827</v>
      </c>
      <c r="BV159" s="89">
        <f>+SAR_BolxEst2[[#This Row],[TOTAL]]-BT159</f>
        <v>2474556.5125984009</v>
      </c>
      <c r="BW159" s="90">
        <f>+BV159/SAR_BolxEst2[[#This Row],[TOTAL]]</f>
        <v>0.24124800241061176</v>
      </c>
    </row>
    <row r="160" spans="1:75" x14ac:dyDescent="0.25">
      <c r="A160" s="5">
        <v>2008</v>
      </c>
      <c r="B160" s="5" t="s">
        <v>8</v>
      </c>
      <c r="C160" s="5" t="s">
        <v>67</v>
      </c>
      <c r="D160" s="3">
        <v>1442778.3779241939</v>
      </c>
      <c r="G160" s="86">
        <v>2008</v>
      </c>
      <c r="H160" s="86" t="s">
        <v>8</v>
      </c>
      <c r="I160" s="87">
        <v>1442778.3779241939</v>
      </c>
      <c r="J160" s="87">
        <v>115088.3372725988</v>
      </c>
      <c r="K160" s="87">
        <v>208656.16566519981</v>
      </c>
      <c r="L160" s="87">
        <v>288442.8438816304</v>
      </c>
      <c r="M160" s="87">
        <v>156348.28419404253</v>
      </c>
      <c r="N160" s="87">
        <v>88910.974793574365</v>
      </c>
      <c r="O160" s="87">
        <v>800684.51973450161</v>
      </c>
      <c r="P160" s="87">
        <v>164078.47786782586</v>
      </c>
      <c r="Q160" s="87">
        <v>564845.89329545142</v>
      </c>
      <c r="R160" s="87">
        <v>251382.51739368448</v>
      </c>
      <c r="S160" s="87">
        <v>1390751.5573743861</v>
      </c>
      <c r="T160" s="87">
        <v>532757.08643804304</v>
      </c>
      <c r="U160" s="87">
        <v>512442.28817716782</v>
      </c>
      <c r="V160" s="87">
        <v>561609.61935324571</v>
      </c>
      <c r="W160" s="87">
        <v>1235163.9706739963</v>
      </c>
      <c r="X160" s="87">
        <v>385483.2003242381</v>
      </c>
      <c r="Y160" s="87">
        <v>1120897.4310953431</v>
      </c>
      <c r="Z160" s="87">
        <v>0</v>
      </c>
      <c r="AA160" s="87">
        <v>9615.1348528339167</v>
      </c>
      <c r="AB160" s="87">
        <v>22967.565290279195</v>
      </c>
      <c r="AC160" s="88">
        <v>0</v>
      </c>
      <c r="AD160" s="87">
        <v>14684.414803840824</v>
      </c>
      <c r="AE160" s="87">
        <v>0</v>
      </c>
      <c r="AF160" s="87">
        <v>0</v>
      </c>
      <c r="AG160" s="87">
        <v>10761.781945006231</v>
      </c>
      <c r="AH160" s="87">
        <v>0</v>
      </c>
      <c r="AI160" s="87">
        <v>0</v>
      </c>
      <c r="AJ160" s="87">
        <v>0</v>
      </c>
      <c r="AK160" s="87">
        <v>2288.2025009868471</v>
      </c>
      <c r="AL160" s="87">
        <v>0</v>
      </c>
      <c r="AM160" s="87">
        <v>1207.7472924656879</v>
      </c>
      <c r="AN160" s="87">
        <v>0</v>
      </c>
      <c r="AO160" s="87">
        <v>1059.0701384184783</v>
      </c>
      <c r="AP160" s="87">
        <v>2143.5986936258623</v>
      </c>
      <c r="AQ160" s="87">
        <v>0</v>
      </c>
      <c r="AR160" s="87">
        <v>0</v>
      </c>
      <c r="AS160" s="87">
        <v>0</v>
      </c>
      <c r="AT160" s="87">
        <v>26620.338931151389</v>
      </c>
      <c r="AU160" s="87">
        <v>0</v>
      </c>
      <c r="AV160" s="87">
        <v>0</v>
      </c>
      <c r="AW160" s="87">
        <v>0</v>
      </c>
      <c r="AX160" s="87">
        <v>4613.0651221497183</v>
      </c>
      <c r="AY160" s="87">
        <v>42301.705336445761</v>
      </c>
      <c r="AZ160" s="87">
        <v>71575.829633672678</v>
      </c>
      <c r="BA160" s="87">
        <v>0</v>
      </c>
      <c r="BB160" s="85">
        <f t="shared" si="2"/>
        <v>10030160</v>
      </c>
      <c r="BC160" s="85"/>
      <c r="BF160" s="103">
        <v>39692</v>
      </c>
      <c r="BG160" s="37">
        <v>9820321.5454591233</v>
      </c>
      <c r="BH160" s="37">
        <v>107219.64981148382</v>
      </c>
      <c r="BI160" s="37">
        <v>102618.80472939278</v>
      </c>
      <c r="BJ160" s="37">
        <f>+SAR_BolxEst2[[#This Row],[Ajuste meses anteriores]]</f>
        <v>0</v>
      </c>
      <c r="BK160" s="37">
        <f>SUM(BG160:BI160)+SAR_BolxEst2[[#This Row],[Ajuste meses anteriores]]</f>
        <v>10030160</v>
      </c>
      <c r="BL160" s="102">
        <f>+SAR_BolxEst2[[#This Row],[TOTAL]]-BK160</f>
        <v>0</v>
      </c>
      <c r="BT160" s="89">
        <f>SUMIFS(SAR_BolxEst2[[#This Row],[Once]:[Ajuste meses anteriores]],SAR_BolxEst2[[#This Row],[Once]:[Ajuste meses anteriores]],"&gt;="&amp;LARGE(SAR_BolxEst2[[#This Row],[Once]:[Ajuste meses anteriores]],8))</f>
        <v>7649488.4558891607</v>
      </c>
      <c r="BU160" s="90">
        <f>+BT160/SAR_BolxEst2[[#This Row],[TOTAL]]</f>
        <v>0.76264869711840699</v>
      </c>
      <c r="BV160" s="89">
        <f>+SAR_BolxEst2[[#This Row],[TOTAL]]-BT160</f>
        <v>2380671.5441108393</v>
      </c>
      <c r="BW160" s="90">
        <f>+BV160/SAR_BolxEst2[[#This Row],[TOTAL]]</f>
        <v>0.23735130288159303</v>
      </c>
    </row>
    <row r="161" spans="1:75" x14ac:dyDescent="0.25">
      <c r="A161" s="5">
        <v>2008</v>
      </c>
      <c r="B161" s="5" t="s">
        <v>9</v>
      </c>
      <c r="C161" s="5" t="s">
        <v>67</v>
      </c>
      <c r="D161" s="3">
        <v>1514538</v>
      </c>
      <c r="G161" s="86">
        <v>2008</v>
      </c>
      <c r="H161" s="86" t="s">
        <v>9</v>
      </c>
      <c r="I161" s="87">
        <v>1514538</v>
      </c>
      <c r="J161" s="87">
        <v>124011</v>
      </c>
      <c r="K161" s="87">
        <v>223993</v>
      </c>
      <c r="L161" s="87">
        <v>313086</v>
      </c>
      <c r="M161" s="87">
        <v>171209</v>
      </c>
      <c r="N161" s="87">
        <v>96745</v>
      </c>
      <c r="O161" s="87">
        <v>859357</v>
      </c>
      <c r="P161" s="87">
        <v>178578</v>
      </c>
      <c r="Q161" s="87">
        <v>459196</v>
      </c>
      <c r="R161" s="87">
        <v>272256</v>
      </c>
      <c r="S161" s="87">
        <v>1499846</v>
      </c>
      <c r="T161" s="87">
        <v>576290</v>
      </c>
      <c r="U161" s="87">
        <v>544107</v>
      </c>
      <c r="V161" s="87">
        <v>606350</v>
      </c>
      <c r="W161" s="87">
        <v>1319214</v>
      </c>
      <c r="X161" s="87">
        <v>415630</v>
      </c>
      <c r="Y161" s="87">
        <v>1210719</v>
      </c>
      <c r="Z161" s="87">
        <v>0</v>
      </c>
      <c r="AA161" s="87">
        <v>10921</v>
      </c>
      <c r="AB161" s="87">
        <v>24510</v>
      </c>
      <c r="AC161" s="88">
        <v>0</v>
      </c>
      <c r="AD161" s="87">
        <v>15245</v>
      </c>
      <c r="AE161" s="87">
        <v>0</v>
      </c>
      <c r="AF161" s="87">
        <v>0</v>
      </c>
      <c r="AG161" s="87">
        <v>11153</v>
      </c>
      <c r="AH161" s="87">
        <v>0</v>
      </c>
      <c r="AI161" s="87">
        <v>0</v>
      </c>
      <c r="AJ161" s="87">
        <v>0</v>
      </c>
      <c r="AK161" s="87">
        <v>2625</v>
      </c>
      <c r="AL161" s="87">
        <v>0</v>
      </c>
      <c r="AM161" s="87">
        <v>1529</v>
      </c>
      <c r="AN161" s="87">
        <v>0</v>
      </c>
      <c r="AO161" s="87">
        <v>986</v>
      </c>
      <c r="AP161" s="87">
        <v>2174</v>
      </c>
      <c r="AQ161" s="87">
        <v>0</v>
      </c>
      <c r="AR161" s="87">
        <v>0</v>
      </c>
      <c r="AS161" s="87">
        <v>0</v>
      </c>
      <c r="AT161" s="87">
        <v>32110</v>
      </c>
      <c r="AU161" s="87">
        <v>0</v>
      </c>
      <c r="AV161" s="87">
        <v>0</v>
      </c>
      <c r="AW161" s="87">
        <v>0</v>
      </c>
      <c r="AX161" s="87">
        <v>4654</v>
      </c>
      <c r="AY161" s="87">
        <v>38033</v>
      </c>
      <c r="AZ161" s="87">
        <v>76056</v>
      </c>
      <c r="BA161" s="87">
        <v>0</v>
      </c>
      <c r="BB161" s="85">
        <f t="shared" si="2"/>
        <v>10605121</v>
      </c>
      <c r="BC161" s="85"/>
      <c r="BF161" s="103">
        <v>39722</v>
      </c>
      <c r="BG161" s="37">
        <v>10385125</v>
      </c>
      <c r="BH161" s="37">
        <v>117509</v>
      </c>
      <c r="BI161" s="37">
        <v>102487</v>
      </c>
      <c r="BJ161" s="37">
        <f>+SAR_BolxEst2[[#This Row],[Ajuste meses anteriores]]</f>
        <v>0</v>
      </c>
      <c r="BK161" s="37">
        <f>SUM(BG161:BI161)+SAR_BolxEst2[[#This Row],[Ajuste meses anteriores]]</f>
        <v>10605121</v>
      </c>
      <c r="BL161" s="102">
        <f>+SAR_BolxEst2[[#This Row],[TOTAL]]-BK161</f>
        <v>0</v>
      </c>
      <c r="BT161" s="89">
        <f>SUMIFS(SAR_BolxEst2[[#This Row],[Once]:[Ajuste meses anteriores]],SAR_BolxEst2[[#This Row],[Once]:[Ajuste meses anteriores]],"&gt;="&amp;LARGE(SAR_BolxEst2[[#This Row],[Once]:[Ajuste meses anteriores]],8))</f>
        <v>8130421</v>
      </c>
      <c r="BU161" s="90">
        <f>+BT161/SAR_BolxEst2[[#This Row],[TOTAL]]</f>
        <v>0.76665047008893161</v>
      </c>
      <c r="BV161" s="89">
        <f>+SAR_BolxEst2[[#This Row],[TOTAL]]-BT161</f>
        <v>2474700</v>
      </c>
      <c r="BW161" s="90">
        <f>+BV161/SAR_BolxEst2[[#This Row],[TOTAL]]</f>
        <v>0.23334952991106844</v>
      </c>
    </row>
    <row r="162" spans="1:75" x14ac:dyDescent="0.25">
      <c r="A162" s="5">
        <v>2008</v>
      </c>
      <c r="B162" s="5" t="s">
        <v>10</v>
      </c>
      <c r="C162" s="5" t="s">
        <v>67</v>
      </c>
      <c r="D162" s="3">
        <v>1382249</v>
      </c>
      <c r="G162" s="86">
        <v>2008</v>
      </c>
      <c r="H162" s="86" t="s">
        <v>10</v>
      </c>
      <c r="I162" s="87">
        <v>1382249</v>
      </c>
      <c r="J162" s="87">
        <v>110883</v>
      </c>
      <c r="K162" s="87">
        <v>202598</v>
      </c>
      <c r="L162" s="87">
        <v>284518</v>
      </c>
      <c r="M162" s="87">
        <v>160142</v>
      </c>
      <c r="N162" s="87">
        <v>89508</v>
      </c>
      <c r="O162" s="87">
        <v>799384</v>
      </c>
      <c r="P162" s="87">
        <v>163936</v>
      </c>
      <c r="Q162" s="87">
        <v>562403</v>
      </c>
      <c r="R162" s="87">
        <v>249863</v>
      </c>
      <c r="S162" s="87">
        <v>1372820</v>
      </c>
      <c r="T162" s="87">
        <v>525587</v>
      </c>
      <c r="U162" s="87">
        <v>495365</v>
      </c>
      <c r="V162" s="87">
        <v>557319</v>
      </c>
      <c r="W162" s="87">
        <v>1223398</v>
      </c>
      <c r="X162" s="87">
        <v>383976</v>
      </c>
      <c r="Y162" s="87">
        <v>1118267</v>
      </c>
      <c r="Z162" s="87">
        <v>0</v>
      </c>
      <c r="AA162" s="87">
        <v>9642</v>
      </c>
      <c r="AB162" s="87">
        <v>21624</v>
      </c>
      <c r="AC162" s="88">
        <v>0</v>
      </c>
      <c r="AD162" s="87">
        <v>14586</v>
      </c>
      <c r="AE162" s="87">
        <v>0</v>
      </c>
      <c r="AF162" s="87">
        <v>0</v>
      </c>
      <c r="AG162" s="87">
        <v>8500</v>
      </c>
      <c r="AH162" s="87">
        <v>0</v>
      </c>
      <c r="AI162" s="87">
        <v>0</v>
      </c>
      <c r="AJ162" s="87">
        <v>0</v>
      </c>
      <c r="AK162" s="87">
        <v>2112</v>
      </c>
      <c r="AL162" s="87">
        <v>0</v>
      </c>
      <c r="AM162" s="87">
        <v>860</v>
      </c>
      <c r="AN162" s="87">
        <v>0</v>
      </c>
      <c r="AO162" s="87">
        <v>679</v>
      </c>
      <c r="AP162" s="87">
        <v>1806</v>
      </c>
      <c r="AQ162" s="87">
        <v>0</v>
      </c>
      <c r="AR162" s="87">
        <v>0</v>
      </c>
      <c r="AS162" s="87">
        <v>0</v>
      </c>
      <c r="AT162" s="87">
        <v>22405</v>
      </c>
      <c r="AU162" s="87">
        <v>0</v>
      </c>
      <c r="AV162" s="87">
        <v>0</v>
      </c>
      <c r="AW162" s="87">
        <v>0</v>
      </c>
      <c r="AX162" s="87">
        <v>3986</v>
      </c>
      <c r="AY162" s="87">
        <v>33066</v>
      </c>
      <c r="AZ162" s="87">
        <v>62498</v>
      </c>
      <c r="BA162" s="87">
        <v>0</v>
      </c>
      <c r="BB162" s="85">
        <f t="shared" si="2"/>
        <v>9863980</v>
      </c>
      <c r="BC162" s="85"/>
      <c r="BF162" s="103">
        <v>39753</v>
      </c>
      <c r="BG162" s="37">
        <v>9682216</v>
      </c>
      <c r="BH162" s="37">
        <v>92234</v>
      </c>
      <c r="BI162" s="37">
        <v>89530</v>
      </c>
      <c r="BJ162" s="37">
        <f>+SAR_BolxEst2[[#This Row],[Ajuste meses anteriores]]</f>
        <v>0</v>
      </c>
      <c r="BK162" s="37">
        <f>SUM(BG162:BI162)+SAR_BolxEst2[[#This Row],[Ajuste meses anteriores]]</f>
        <v>9863980</v>
      </c>
      <c r="BL162" s="102">
        <f>+SAR_BolxEst2[[#This Row],[TOTAL]]-BK162</f>
        <v>0</v>
      </c>
      <c r="BT162" s="89">
        <f>SUMIFS(SAR_BolxEst2[[#This Row],[Once]:[Ajuste meses anteriores]],SAR_BolxEst2[[#This Row],[Once]:[Ajuste meses anteriores]],"&gt;="&amp;LARGE(SAR_BolxEst2[[#This Row],[Once]:[Ajuste meses anteriores]],8))</f>
        <v>7541427</v>
      </c>
      <c r="BU162" s="90">
        <f>+BT162/SAR_BolxEst2[[#This Row],[TOTAL]]</f>
        <v>0.76454200028791619</v>
      </c>
      <c r="BV162" s="89">
        <f>+SAR_BolxEst2[[#This Row],[TOTAL]]-BT162</f>
        <v>2322553</v>
      </c>
      <c r="BW162" s="90">
        <f>+BV162/SAR_BolxEst2[[#This Row],[TOTAL]]</f>
        <v>0.23545799971208375</v>
      </c>
    </row>
    <row r="163" spans="1:75" x14ac:dyDescent="0.25">
      <c r="A163" s="5">
        <v>2008</v>
      </c>
      <c r="B163" s="5" t="s">
        <v>11</v>
      </c>
      <c r="C163" s="5" t="s">
        <v>67</v>
      </c>
      <c r="D163" s="3">
        <v>1443766.6997884801</v>
      </c>
      <c r="G163" s="86">
        <v>2008</v>
      </c>
      <c r="H163" s="86" t="s">
        <v>11</v>
      </c>
      <c r="I163" s="87">
        <v>1443766.6997884801</v>
      </c>
      <c r="J163" s="87">
        <v>116433.65671009311</v>
      </c>
      <c r="K163" s="87">
        <v>207938.30288530071</v>
      </c>
      <c r="L163" s="87">
        <v>310676.01101871772</v>
      </c>
      <c r="M163" s="87">
        <v>176634.95010408998</v>
      </c>
      <c r="N163" s="87">
        <v>91347.123608425798</v>
      </c>
      <c r="O163" s="87">
        <v>855185.75769166136</v>
      </c>
      <c r="P163" s="87">
        <v>171031.19122499457</v>
      </c>
      <c r="Q163" s="87">
        <v>578505.88387278898</v>
      </c>
      <c r="R163" s="87">
        <v>246849.56990540485</v>
      </c>
      <c r="S163" s="87">
        <v>1431262.8138793421</v>
      </c>
      <c r="T163" s="87">
        <v>527056.67201018834</v>
      </c>
      <c r="U163" s="87">
        <v>515008.32433471648</v>
      </c>
      <c r="V163" s="87">
        <v>562921.79317806638</v>
      </c>
      <c r="W163" s="87">
        <v>1263745.0144985819</v>
      </c>
      <c r="X163" s="87">
        <v>400305.28717588808</v>
      </c>
      <c r="Y163" s="87">
        <v>750836.7341931666</v>
      </c>
      <c r="Z163" s="87">
        <v>0</v>
      </c>
      <c r="AA163" s="87">
        <v>9704.6673237591203</v>
      </c>
      <c r="AB163" s="87">
        <v>22849.286916698926</v>
      </c>
      <c r="AC163" s="88">
        <v>0</v>
      </c>
      <c r="AD163" s="87">
        <v>13760.87341839018</v>
      </c>
      <c r="AE163" s="87">
        <v>0</v>
      </c>
      <c r="AF163" s="87">
        <v>0</v>
      </c>
      <c r="AG163" s="87">
        <v>9474.7695235911051</v>
      </c>
      <c r="AH163" s="87">
        <v>0</v>
      </c>
      <c r="AI163" s="87">
        <v>0</v>
      </c>
      <c r="AJ163" s="87">
        <v>0</v>
      </c>
      <c r="AK163" s="87">
        <v>3114.2637189426614</v>
      </c>
      <c r="AL163" s="87">
        <v>0</v>
      </c>
      <c r="AM163" s="87">
        <v>929.17027567906473</v>
      </c>
      <c r="AN163" s="87">
        <v>0</v>
      </c>
      <c r="AO163" s="87">
        <v>807.83532559038963</v>
      </c>
      <c r="AP163" s="87">
        <v>2017.9918014748073</v>
      </c>
      <c r="AQ163" s="87">
        <v>0</v>
      </c>
      <c r="AR163" s="87">
        <v>0</v>
      </c>
      <c r="AS163" s="87">
        <v>0</v>
      </c>
      <c r="AT163" s="87">
        <v>17514.806479466999</v>
      </c>
      <c r="AU163" s="87">
        <v>0</v>
      </c>
      <c r="AV163" s="87">
        <v>0</v>
      </c>
      <c r="AW163" s="87">
        <v>0</v>
      </c>
      <c r="AX163" s="87">
        <v>4717.1622701141068</v>
      </c>
      <c r="AY163" s="87">
        <v>36813.449593571007</v>
      </c>
      <c r="AZ163" s="87">
        <v>65421.88927281223</v>
      </c>
      <c r="BA163" s="87">
        <v>0</v>
      </c>
      <c r="BB163" s="85">
        <f t="shared" si="2"/>
        <v>9836631.9519999959</v>
      </c>
      <c r="BC163" s="85"/>
      <c r="BF163" s="103">
        <v>39783</v>
      </c>
      <c r="BG163" s="37">
        <v>9649505.7860799059</v>
      </c>
      <c r="BH163" s="37">
        <v>91408.85542513759</v>
      </c>
      <c r="BI163" s="37">
        <v>95717.31049495301</v>
      </c>
      <c r="BJ163" s="37">
        <f>+SAR_BolxEst2[[#This Row],[Ajuste meses anteriores]]</f>
        <v>0</v>
      </c>
      <c r="BK163" s="37">
        <f>SUM(BG163:BI163)+SAR_BolxEst2[[#This Row],[Ajuste meses anteriores]]</f>
        <v>9836631.9519999977</v>
      </c>
      <c r="BL163" s="102">
        <f>+SAR_BolxEst2[[#This Row],[TOTAL]]-BK163</f>
        <v>0</v>
      </c>
      <c r="BT163" s="89">
        <f>SUMIFS(SAR_BolxEst2[[#This Row],[Once]:[Ajuste meses anteriores]],SAR_BolxEst2[[#This Row],[Once]:[Ajuste meses anteriores]],"&gt;="&amp;LARGE(SAR_BolxEst2[[#This Row],[Once]:[Ajuste meses anteriores]],8))</f>
        <v>7413281.3691122755</v>
      </c>
      <c r="BU163" s="90">
        <f>+BT163/SAR_BolxEst2[[#This Row],[TOTAL]]</f>
        <v>0.75364020990995784</v>
      </c>
      <c r="BV163" s="89">
        <f>+SAR_BolxEst2[[#This Row],[TOTAL]]-BT163</f>
        <v>2423350.5828877203</v>
      </c>
      <c r="BW163" s="90">
        <f>+BV163/SAR_BolxEst2[[#This Row],[TOTAL]]</f>
        <v>0.24635979009004214</v>
      </c>
    </row>
    <row r="164" spans="1:75" x14ac:dyDescent="0.25">
      <c r="A164" s="5">
        <v>2009</v>
      </c>
      <c r="B164" s="5" t="s">
        <v>12</v>
      </c>
      <c r="C164" s="5" t="s">
        <v>67</v>
      </c>
      <c r="D164" s="3">
        <v>1202987.0726434151</v>
      </c>
      <c r="G164" s="86">
        <v>2009</v>
      </c>
      <c r="H164" s="86" t="s">
        <v>12</v>
      </c>
      <c r="I164" s="87">
        <v>1202987.0726434151</v>
      </c>
      <c r="J164" s="87">
        <v>93330.915800021219</v>
      </c>
      <c r="K164" s="87">
        <v>174557.92088535355</v>
      </c>
      <c r="L164" s="87">
        <v>253868.93401584929</v>
      </c>
      <c r="M164" s="87">
        <v>133816.48084570313</v>
      </c>
      <c r="N164" s="87">
        <v>77246.613679157366</v>
      </c>
      <c r="O164" s="87">
        <v>717473.48308785004</v>
      </c>
      <c r="P164" s="87">
        <v>136759.04327634157</v>
      </c>
      <c r="Q164" s="87">
        <v>476232.49177433737</v>
      </c>
      <c r="R164" s="87">
        <v>201729.7982448632</v>
      </c>
      <c r="S164" s="87">
        <v>1166655.8939998071</v>
      </c>
      <c r="T164" s="87">
        <v>426173.10795432777</v>
      </c>
      <c r="U164" s="87">
        <v>414952.47771881829</v>
      </c>
      <c r="V164" s="87">
        <v>464938.16954056505</v>
      </c>
      <c r="W164" s="87">
        <v>1073008.7167072406</v>
      </c>
      <c r="X164" s="87">
        <v>337006.81355613883</v>
      </c>
      <c r="Y164" s="87">
        <v>984388.97129616851</v>
      </c>
      <c r="Z164" s="87">
        <v>0</v>
      </c>
      <c r="AA164" s="87">
        <v>9567.6777744725005</v>
      </c>
      <c r="AB164" s="87">
        <v>21577.426491380967</v>
      </c>
      <c r="AC164" s="88">
        <v>0</v>
      </c>
      <c r="AD164" s="87">
        <v>12932.945695147038</v>
      </c>
      <c r="AE164" s="87">
        <v>0</v>
      </c>
      <c r="AF164" s="87">
        <v>0</v>
      </c>
      <c r="AG164" s="87">
        <v>8450.0158008178187</v>
      </c>
      <c r="AH164" s="87">
        <v>0</v>
      </c>
      <c r="AI164" s="87">
        <v>0</v>
      </c>
      <c r="AJ164" s="87">
        <v>0</v>
      </c>
      <c r="AK164" s="87">
        <v>2524.9744404817779</v>
      </c>
      <c r="AL164" s="87">
        <v>0</v>
      </c>
      <c r="AM164" s="87">
        <v>420.65849008431729</v>
      </c>
      <c r="AN164" s="87">
        <v>0</v>
      </c>
      <c r="AO164" s="87">
        <v>918.07947835920345</v>
      </c>
      <c r="AP164" s="87">
        <v>1549.5789634736166</v>
      </c>
      <c r="AQ164" s="87">
        <v>0</v>
      </c>
      <c r="AR164" s="87">
        <v>0</v>
      </c>
      <c r="AS164" s="87">
        <v>0</v>
      </c>
      <c r="AT164" s="87">
        <v>6103.1303561381601</v>
      </c>
      <c r="AU164" s="87">
        <v>0</v>
      </c>
      <c r="AV164" s="87">
        <v>0</v>
      </c>
      <c r="AW164" s="87">
        <v>0</v>
      </c>
      <c r="AX164" s="87">
        <v>4005.9789055718193</v>
      </c>
      <c r="AY164" s="87">
        <v>35565.60066165436</v>
      </c>
      <c r="AZ164" s="87">
        <v>67179.467916458234</v>
      </c>
      <c r="BA164" s="87">
        <v>0</v>
      </c>
      <c r="BB164" s="85">
        <f t="shared" si="2"/>
        <v>8505922.4399999976</v>
      </c>
      <c r="BC164" s="85"/>
      <c r="BF164" s="103">
        <v>39814</v>
      </c>
      <c r="BG164" s="37">
        <v>8335126.905025959</v>
      </c>
      <c r="BH164" s="37">
        <v>80176.894110085355</v>
      </c>
      <c r="BI164" s="37">
        <v>90618.640863954468</v>
      </c>
      <c r="BJ164" s="37">
        <f>+SAR_BolxEst2[[#This Row],[Ajuste meses anteriores]]</f>
        <v>0</v>
      </c>
      <c r="BK164" s="37">
        <f>SUM(BG164:BI164)+SAR_BolxEst2[[#This Row],[Ajuste meses anteriores]]</f>
        <v>8505922.4399999995</v>
      </c>
      <c r="BL164" s="102">
        <f>+SAR_BolxEst2[[#This Row],[TOTAL]]-BK164</f>
        <v>0</v>
      </c>
      <c r="BT164" s="89">
        <f>SUMIFS(SAR_BolxEst2[[#This Row],[Once]:[Ajuste meses anteriores]],SAR_BolxEst2[[#This Row],[Once]:[Ajuste meses anteriores]],"&gt;="&amp;LARGE(SAR_BolxEst2[[#This Row],[Once]:[Ajuste meses anteriores]],8))</f>
        <v>6511857.9070037119</v>
      </c>
      <c r="BU164" s="90">
        <f>+BT164/SAR_BolxEst2[[#This Row],[TOTAL]]</f>
        <v>0.76556751521516508</v>
      </c>
      <c r="BV164" s="89">
        <f>+SAR_BolxEst2[[#This Row],[TOTAL]]-BT164</f>
        <v>1994064.5329962857</v>
      </c>
      <c r="BW164" s="90">
        <f>+BV164/SAR_BolxEst2[[#This Row],[TOTAL]]</f>
        <v>0.23443248478483497</v>
      </c>
    </row>
    <row r="165" spans="1:75" x14ac:dyDescent="0.25">
      <c r="A165" s="5">
        <v>2009</v>
      </c>
      <c r="B165" s="5" t="s">
        <v>13</v>
      </c>
      <c r="C165" s="5" t="s">
        <v>67</v>
      </c>
      <c r="D165" s="3">
        <v>1143074.3034083431</v>
      </c>
      <c r="G165" s="86">
        <v>2009</v>
      </c>
      <c r="H165" s="86" t="s">
        <v>13</v>
      </c>
      <c r="I165" s="87">
        <v>1143074.3034083431</v>
      </c>
      <c r="J165" s="87">
        <v>93262.690391296463</v>
      </c>
      <c r="K165" s="87">
        <v>167818.08598416473</v>
      </c>
      <c r="L165" s="87">
        <v>238802.83161661806</v>
      </c>
      <c r="M165" s="87">
        <v>129821.17646848464</v>
      </c>
      <c r="N165" s="87">
        <v>77003.908167602247</v>
      </c>
      <c r="O165" s="87">
        <v>648584.18795337505</v>
      </c>
      <c r="P165" s="87">
        <v>138027.01548538837</v>
      </c>
      <c r="Q165" s="87">
        <v>465163.706140464</v>
      </c>
      <c r="R165" s="87">
        <v>205247.89250826833</v>
      </c>
      <c r="S165" s="87">
        <v>1124124.2643115988</v>
      </c>
      <c r="T165" s="87">
        <v>425997.27283966442</v>
      </c>
      <c r="U165" s="87">
        <v>394834.86254453147</v>
      </c>
      <c r="V165" s="87">
        <v>451809.54067689978</v>
      </c>
      <c r="W165" s="87">
        <v>997954.94856645085</v>
      </c>
      <c r="X165" s="87">
        <v>327804.70165227068</v>
      </c>
      <c r="Y165" s="87">
        <v>917531.26808843459</v>
      </c>
      <c r="Z165" s="87">
        <v>0</v>
      </c>
      <c r="AA165" s="87">
        <v>7995.9503652170752</v>
      </c>
      <c r="AB165" s="87">
        <v>20714.395393384162</v>
      </c>
      <c r="AC165" s="88">
        <v>0</v>
      </c>
      <c r="AD165" s="87">
        <v>12266.377162995806</v>
      </c>
      <c r="AE165" s="87">
        <v>0</v>
      </c>
      <c r="AF165" s="87">
        <v>0</v>
      </c>
      <c r="AG165" s="87">
        <v>8374.3553862867866</v>
      </c>
      <c r="AH165" s="87">
        <v>0</v>
      </c>
      <c r="AI165" s="87">
        <v>0</v>
      </c>
      <c r="AJ165" s="87">
        <v>0</v>
      </c>
      <c r="AK165" s="87">
        <v>4241.1634761493397</v>
      </c>
      <c r="AL165" s="87">
        <v>0</v>
      </c>
      <c r="AM165" s="87">
        <v>739.65568118426495</v>
      </c>
      <c r="AN165" s="87">
        <v>0</v>
      </c>
      <c r="AO165" s="87">
        <v>979.81673455650935</v>
      </c>
      <c r="AP165" s="87">
        <v>1886.9797050676336</v>
      </c>
      <c r="AQ165" s="87">
        <v>0</v>
      </c>
      <c r="AR165" s="87">
        <v>0</v>
      </c>
      <c r="AS165" s="87">
        <v>0</v>
      </c>
      <c r="AT165" s="87">
        <v>5290.6067345826759</v>
      </c>
      <c r="AU165" s="87">
        <v>0</v>
      </c>
      <c r="AV165" s="87">
        <v>0</v>
      </c>
      <c r="AW165" s="87">
        <v>0</v>
      </c>
      <c r="AX165" s="87">
        <v>4162.4552317668386</v>
      </c>
      <c r="AY165" s="87">
        <v>26911.156018421778</v>
      </c>
      <c r="AZ165" s="87">
        <v>57947.431306531515</v>
      </c>
      <c r="BA165" s="87">
        <v>0</v>
      </c>
      <c r="BB165" s="85">
        <f t="shared" si="2"/>
        <v>8098373.0000000009</v>
      </c>
      <c r="BC165" s="85"/>
      <c r="BF165" s="103">
        <v>39845</v>
      </c>
      <c r="BG165" s="37">
        <v>7946862.6568038557</v>
      </c>
      <c r="BH165" s="37">
        <v>71006.945393689442</v>
      </c>
      <c r="BI165" s="37">
        <v>80503.397802454943</v>
      </c>
      <c r="BJ165" s="37">
        <f>+SAR_BolxEst2[[#This Row],[Ajuste meses anteriores]]</f>
        <v>0</v>
      </c>
      <c r="BK165" s="37">
        <f>SUM(BG165:BI165)+SAR_BolxEst2[[#This Row],[Ajuste meses anteriores]]</f>
        <v>8098373</v>
      </c>
      <c r="BL165" s="102">
        <f>+SAR_BolxEst2[[#This Row],[TOTAL]]-BK165</f>
        <v>0</v>
      </c>
      <c r="BT165" s="89">
        <f>SUMIFS(SAR_BolxEst2[[#This Row],[Once]:[Ajuste meses anteriores]],SAR_BolxEst2[[#This Row],[Once]:[Ajuste meses anteriores]],"&gt;="&amp;LARGE(SAR_BolxEst2[[#This Row],[Once]:[Ajuste meses anteriores]],8))</f>
        <v>6174239.4919852316</v>
      </c>
      <c r="BU165" s="90">
        <f>+BT165/SAR_BolxEst2[[#This Row],[TOTAL]]</f>
        <v>0.76240492898823398</v>
      </c>
      <c r="BV165" s="89">
        <f>+SAR_BolxEst2[[#This Row],[TOTAL]]-BT165</f>
        <v>1924133.5080147693</v>
      </c>
      <c r="BW165" s="90">
        <f>+BV165/SAR_BolxEst2[[#This Row],[TOTAL]]</f>
        <v>0.23759507101176608</v>
      </c>
    </row>
    <row r="166" spans="1:75" x14ac:dyDescent="0.25">
      <c r="A166" s="5">
        <v>2009</v>
      </c>
      <c r="B166" s="5" t="s">
        <v>14</v>
      </c>
      <c r="C166" s="5" t="s">
        <v>67</v>
      </c>
      <c r="D166" s="3">
        <v>1318864.6444618909</v>
      </c>
      <c r="G166" s="86">
        <v>2009</v>
      </c>
      <c r="H166" s="86" t="s">
        <v>14</v>
      </c>
      <c r="I166" s="87">
        <v>1318864.6444618909</v>
      </c>
      <c r="J166" s="87">
        <v>108622.44412329653</v>
      </c>
      <c r="K166" s="87">
        <v>201571.21709425611</v>
      </c>
      <c r="L166" s="87">
        <v>276171.67919239751</v>
      </c>
      <c r="M166" s="87">
        <v>151621.41263110735</v>
      </c>
      <c r="N166" s="87">
        <v>91397.643298976123</v>
      </c>
      <c r="O166" s="87">
        <v>759350.58908892784</v>
      </c>
      <c r="P166" s="87">
        <v>166901.75441278538</v>
      </c>
      <c r="Q166" s="87">
        <v>553591.92700242531</v>
      </c>
      <c r="R166" s="87">
        <v>237169.54221259078</v>
      </c>
      <c r="S166" s="87">
        <v>1310898.2119007744</v>
      </c>
      <c r="T166" s="87">
        <v>499481.90804192185</v>
      </c>
      <c r="U166" s="87">
        <v>464567.37090642512</v>
      </c>
      <c r="V166" s="87">
        <v>533594.65838338295</v>
      </c>
      <c r="W166" s="87">
        <v>1147733.0865092494</v>
      </c>
      <c r="X166" s="87">
        <v>368927.8216254189</v>
      </c>
      <c r="Y166" s="87">
        <v>1051946.2908484582</v>
      </c>
      <c r="Z166" s="87">
        <v>0</v>
      </c>
      <c r="AA166" s="87">
        <v>9790.8757188654254</v>
      </c>
      <c r="AB166" s="87">
        <v>21415.271427110471</v>
      </c>
      <c r="AC166" s="88">
        <v>0</v>
      </c>
      <c r="AD166" s="87">
        <v>13978.320711111948</v>
      </c>
      <c r="AE166" s="87">
        <v>0</v>
      </c>
      <c r="AF166" s="87">
        <v>0</v>
      </c>
      <c r="AG166" s="87">
        <v>13239.063201642606</v>
      </c>
      <c r="AH166" s="87">
        <v>0</v>
      </c>
      <c r="AI166" s="87">
        <v>0</v>
      </c>
      <c r="AJ166" s="87">
        <v>0</v>
      </c>
      <c r="AK166" s="87">
        <v>2447.7189297163563</v>
      </c>
      <c r="AL166" s="87">
        <v>0</v>
      </c>
      <c r="AM166" s="87">
        <v>1377.6613341543232</v>
      </c>
      <c r="AN166" s="87">
        <v>0</v>
      </c>
      <c r="AO166" s="87">
        <v>767.49654120896048</v>
      </c>
      <c r="AP166" s="87">
        <v>2679.6824047203786</v>
      </c>
      <c r="AQ166" s="87">
        <v>0</v>
      </c>
      <c r="AR166" s="87">
        <v>0</v>
      </c>
      <c r="AS166" s="87">
        <v>0</v>
      </c>
      <c r="AT166" s="87">
        <v>15995.394406799098</v>
      </c>
      <c r="AU166" s="87">
        <v>0</v>
      </c>
      <c r="AV166" s="87">
        <v>0</v>
      </c>
      <c r="AW166" s="87">
        <v>0</v>
      </c>
      <c r="AX166" s="87">
        <v>4152.1462025719975</v>
      </c>
      <c r="AY166" s="87">
        <v>35963.415457254036</v>
      </c>
      <c r="AZ166" s="87">
        <v>63647.751930560167</v>
      </c>
      <c r="BA166" s="87">
        <v>0</v>
      </c>
      <c r="BB166" s="85">
        <f t="shared" si="2"/>
        <v>9427867</v>
      </c>
      <c r="BC166" s="85"/>
      <c r="BF166" s="103">
        <v>39873</v>
      </c>
      <c r="BG166" s="37">
        <v>9242412.2017342821</v>
      </c>
      <c r="BH166" s="37">
        <v>88620.132820014929</v>
      </c>
      <c r="BI166" s="37">
        <v>96834.665445700841</v>
      </c>
      <c r="BJ166" s="37">
        <f>+SAR_BolxEst2[[#This Row],[Ajuste meses anteriores]]</f>
        <v>0</v>
      </c>
      <c r="BK166" s="37">
        <f>SUM(BG166:BI166)+SAR_BolxEst2[[#This Row],[Ajuste meses anteriores]]</f>
        <v>9427866.9999999981</v>
      </c>
      <c r="BL166" s="102">
        <f>+SAR_BolxEst2[[#This Row],[TOTAL]]-BK166</f>
        <v>0</v>
      </c>
      <c r="BT166" s="89">
        <f>SUMIFS(SAR_BolxEst2[[#This Row],[Once]:[Ajuste meses anteriores]],SAR_BolxEst2[[#This Row],[Once]:[Ajuste meses anteriores]],"&gt;="&amp;LARGE(SAR_BolxEst2[[#This Row],[Once]:[Ajuste meses anteriores]],8))</f>
        <v>7175461.3162370296</v>
      </c>
      <c r="BU166" s="90">
        <f>+BT166/SAR_BolxEst2[[#This Row],[TOTAL]]</f>
        <v>0.76109063866058246</v>
      </c>
      <c r="BV166" s="89">
        <f>+SAR_BolxEst2[[#This Row],[TOTAL]]-BT166</f>
        <v>2252405.6837629704</v>
      </c>
      <c r="BW166" s="90">
        <f>+BV166/SAR_BolxEst2[[#This Row],[TOTAL]]</f>
        <v>0.23890936133941754</v>
      </c>
    </row>
    <row r="167" spans="1:75" x14ac:dyDescent="0.25">
      <c r="A167" s="5">
        <v>2009</v>
      </c>
      <c r="B167" s="5" t="s">
        <v>15</v>
      </c>
      <c r="C167" s="5" t="s">
        <v>67</v>
      </c>
      <c r="D167" s="3">
        <v>1301109.2567277793</v>
      </c>
      <c r="G167" s="86">
        <v>2009</v>
      </c>
      <c r="H167" s="86" t="s">
        <v>15</v>
      </c>
      <c r="I167" s="87">
        <v>1301109.2567277793</v>
      </c>
      <c r="J167" s="87">
        <v>104405.92563794085</v>
      </c>
      <c r="K167" s="87">
        <v>193055.96948724551</v>
      </c>
      <c r="L167" s="87">
        <v>271230.19359581609</v>
      </c>
      <c r="M167" s="87">
        <v>151038.27747099975</v>
      </c>
      <c r="N167" s="87">
        <v>89557.31928958284</v>
      </c>
      <c r="O167" s="87">
        <v>746523.09313189844</v>
      </c>
      <c r="P167" s="87">
        <v>161887.44506990138</v>
      </c>
      <c r="Q167" s="87">
        <v>538236.13682865561</v>
      </c>
      <c r="R167" s="87">
        <v>234848.84988997105</v>
      </c>
      <c r="S167" s="87">
        <v>1295896.4374392785</v>
      </c>
      <c r="T167" s="87">
        <v>490181.65081542614</v>
      </c>
      <c r="U167" s="87">
        <v>459766.84747733967</v>
      </c>
      <c r="V167" s="87">
        <v>519565.73305045324</v>
      </c>
      <c r="W167" s="87">
        <v>1127944.0969207033</v>
      </c>
      <c r="X167" s="87">
        <v>358455.0923951263</v>
      </c>
      <c r="Y167" s="87">
        <v>1045474.3651966566</v>
      </c>
      <c r="Z167" s="87">
        <v>0</v>
      </c>
      <c r="AA167" s="87">
        <v>8522.7688482768626</v>
      </c>
      <c r="AB167" s="87">
        <v>20607.396698265286</v>
      </c>
      <c r="AC167" s="88">
        <v>0</v>
      </c>
      <c r="AD167" s="87">
        <v>13634.222186038762</v>
      </c>
      <c r="AE167" s="87">
        <v>0</v>
      </c>
      <c r="AF167" s="87">
        <v>0</v>
      </c>
      <c r="AG167" s="87">
        <v>14592.682413323782</v>
      </c>
      <c r="AH167" s="87">
        <v>0</v>
      </c>
      <c r="AI167" s="87">
        <v>0</v>
      </c>
      <c r="AJ167" s="87">
        <v>0</v>
      </c>
      <c r="AK167" s="87">
        <v>3736.4894514996176</v>
      </c>
      <c r="AL167" s="87">
        <v>0</v>
      </c>
      <c r="AM167" s="87">
        <v>992.58341862291752</v>
      </c>
      <c r="AN167" s="87">
        <v>0</v>
      </c>
      <c r="AO167" s="87">
        <v>655.36599834253309</v>
      </c>
      <c r="AP167" s="87">
        <v>2080.5110483370154</v>
      </c>
      <c r="AQ167" s="87">
        <v>0</v>
      </c>
      <c r="AR167" s="87">
        <v>0</v>
      </c>
      <c r="AS167" s="87">
        <v>0</v>
      </c>
      <c r="AT167" s="87">
        <v>21251.722840586735</v>
      </c>
      <c r="AU167" s="87">
        <v>0</v>
      </c>
      <c r="AV167" s="87">
        <v>0</v>
      </c>
      <c r="AW167" s="87">
        <v>0</v>
      </c>
      <c r="AX167" s="87">
        <v>3809.7539505486302</v>
      </c>
      <c r="AY167" s="87">
        <v>34286.781931663027</v>
      </c>
      <c r="AZ167" s="87">
        <v>63163.030789720244</v>
      </c>
      <c r="BA167" s="87">
        <v>0</v>
      </c>
      <c r="BB167" s="85">
        <f t="shared" si="2"/>
        <v>9276510</v>
      </c>
      <c r="BC167" s="85"/>
      <c r="BF167" s="103">
        <v>39904</v>
      </c>
      <c r="BG167" s="37">
        <v>9089176.6904247757</v>
      </c>
      <c r="BH167" s="37">
        <v>91952.968046158072</v>
      </c>
      <c r="BI167" s="37">
        <v>95380.341529067344</v>
      </c>
      <c r="BJ167" s="37">
        <f>+SAR_BolxEst2[[#This Row],[Ajuste meses anteriores]]</f>
        <v>0</v>
      </c>
      <c r="BK167" s="37">
        <f>SUM(BG167:BI167)+SAR_BolxEst2[[#This Row],[Ajuste meses anteriores]]</f>
        <v>9276510.0000000019</v>
      </c>
      <c r="BL167" s="102">
        <f>+SAR_BolxEst2[[#This Row],[TOTAL]]-BK167</f>
        <v>0</v>
      </c>
      <c r="BT167" s="89">
        <f>SUMIFS(SAR_BolxEst2[[#This Row],[Once]:[Ajuste meses anteriores]],SAR_BolxEst2[[#This Row],[Once]:[Ajuste meses anteriores]],"&gt;="&amp;LARGE(SAR_BolxEst2[[#This Row],[Once]:[Ajuste meses anteriores]],8))</f>
        <v>7064930.7701108521</v>
      </c>
      <c r="BU167" s="90">
        <f>+BT167/SAR_BolxEst2[[#This Row],[TOTAL]]</f>
        <v>0.76159361334282527</v>
      </c>
      <c r="BV167" s="89">
        <f>+SAR_BolxEst2[[#This Row],[TOTAL]]-BT167</f>
        <v>2211579.2298891479</v>
      </c>
      <c r="BW167" s="90">
        <f>+BV167/SAR_BolxEst2[[#This Row],[TOTAL]]</f>
        <v>0.23840638665717473</v>
      </c>
    </row>
    <row r="168" spans="1:75" x14ac:dyDescent="0.25">
      <c r="A168" s="5">
        <v>2009</v>
      </c>
      <c r="B168" s="5" t="s">
        <v>4</v>
      </c>
      <c r="C168" s="5" t="s">
        <v>67</v>
      </c>
      <c r="D168" s="3">
        <v>1341629</v>
      </c>
      <c r="G168" s="86">
        <v>2009</v>
      </c>
      <c r="H168" s="86" t="s">
        <v>4</v>
      </c>
      <c r="I168" s="87">
        <v>1341629</v>
      </c>
      <c r="J168" s="87">
        <v>109406</v>
      </c>
      <c r="K168" s="87">
        <v>198552</v>
      </c>
      <c r="L168" s="87">
        <v>274717</v>
      </c>
      <c r="M168" s="87">
        <v>153906</v>
      </c>
      <c r="N168" s="87">
        <v>95167</v>
      </c>
      <c r="O168" s="87">
        <v>768570</v>
      </c>
      <c r="P168" s="87">
        <v>154983</v>
      </c>
      <c r="Q168" s="87">
        <v>541971</v>
      </c>
      <c r="R168" s="87">
        <v>225375</v>
      </c>
      <c r="S168" s="87">
        <v>1307664</v>
      </c>
      <c r="T168" s="87">
        <v>453453</v>
      </c>
      <c r="U168" s="87">
        <v>457200</v>
      </c>
      <c r="V168" s="87">
        <v>512872</v>
      </c>
      <c r="W168" s="87">
        <v>1119469</v>
      </c>
      <c r="X168" s="87">
        <v>351877</v>
      </c>
      <c r="Y168" s="87">
        <v>1043699</v>
      </c>
      <c r="Z168" s="87">
        <v>0</v>
      </c>
      <c r="AA168" s="87">
        <v>7230</v>
      </c>
      <c r="AB168" s="87">
        <v>20677</v>
      </c>
      <c r="AC168" s="88">
        <v>0</v>
      </c>
      <c r="AD168" s="87">
        <v>14407</v>
      </c>
      <c r="AE168" s="87">
        <v>0</v>
      </c>
      <c r="AF168" s="87">
        <v>0</v>
      </c>
      <c r="AG168" s="87">
        <v>12708</v>
      </c>
      <c r="AH168" s="87">
        <v>0</v>
      </c>
      <c r="AI168" s="87">
        <v>0</v>
      </c>
      <c r="AJ168" s="87">
        <v>0</v>
      </c>
      <c r="AK168" s="87">
        <v>1920</v>
      </c>
      <c r="AL168" s="87">
        <v>0</v>
      </c>
      <c r="AM168" s="87">
        <v>733</v>
      </c>
      <c r="AN168" s="87">
        <v>0</v>
      </c>
      <c r="AO168" s="87">
        <v>797</v>
      </c>
      <c r="AP168" s="87">
        <v>1950</v>
      </c>
      <c r="AQ168" s="87">
        <v>0</v>
      </c>
      <c r="AR168" s="87">
        <v>0</v>
      </c>
      <c r="AS168" s="87">
        <v>0</v>
      </c>
      <c r="AT168" s="87">
        <v>21826</v>
      </c>
      <c r="AU168" s="87">
        <v>0</v>
      </c>
      <c r="AV168" s="87">
        <v>0</v>
      </c>
      <c r="AW168" s="87">
        <v>0</v>
      </c>
      <c r="AX168" s="87">
        <v>3868</v>
      </c>
      <c r="AY168" s="87">
        <v>33091</v>
      </c>
      <c r="AZ168" s="87">
        <v>67046</v>
      </c>
      <c r="BA168" s="87">
        <v>0</v>
      </c>
      <c r="BB168" s="85">
        <f t="shared" si="2"/>
        <v>9296763</v>
      </c>
      <c r="BC168" s="85"/>
      <c r="BF168" s="103">
        <v>39934</v>
      </c>
      <c r="BG168" s="37">
        <v>9110510</v>
      </c>
      <c r="BH168" s="37">
        <v>96220</v>
      </c>
      <c r="BI168" s="37">
        <v>90033</v>
      </c>
      <c r="BJ168" s="37">
        <f>+SAR_BolxEst2[[#This Row],[Ajuste meses anteriores]]</f>
        <v>0</v>
      </c>
      <c r="BK168" s="37">
        <f>SUM(BG168:BI168)+SAR_BolxEst2[[#This Row],[Ajuste meses anteriores]]</f>
        <v>9296763</v>
      </c>
      <c r="BL168" s="102">
        <f>+SAR_BolxEst2[[#This Row],[TOTAL]]-BK168</f>
        <v>0</v>
      </c>
      <c r="BT168" s="89">
        <f>SUMIFS(SAR_BolxEst2[[#This Row],[Once]:[Ajuste meses anteriores]],SAR_BolxEst2[[#This Row],[Once]:[Ajuste meses anteriores]],"&gt;="&amp;LARGE(SAR_BolxEst2[[#This Row],[Once]:[Ajuste meses anteriores]],8))</f>
        <v>7093074</v>
      </c>
      <c r="BU168" s="90">
        <f>+BT168/SAR_BolxEst2[[#This Row],[TOTAL]]</f>
        <v>0.76296168892333815</v>
      </c>
      <c r="BV168" s="89">
        <f>+SAR_BolxEst2[[#This Row],[TOTAL]]-BT168</f>
        <v>2203689</v>
      </c>
      <c r="BW168" s="90">
        <f>+BV168/SAR_BolxEst2[[#This Row],[TOTAL]]</f>
        <v>0.23703831107666185</v>
      </c>
    </row>
    <row r="169" spans="1:75" x14ac:dyDescent="0.25">
      <c r="A169" s="5">
        <v>2009</v>
      </c>
      <c r="B169" s="5" t="s">
        <v>5</v>
      </c>
      <c r="C169" s="5" t="s">
        <v>67</v>
      </c>
      <c r="D169" s="3">
        <v>1323187.5283490862</v>
      </c>
      <c r="G169" s="86">
        <v>2009</v>
      </c>
      <c r="H169" s="86" t="s">
        <v>5</v>
      </c>
      <c r="I169" s="87">
        <v>1323187.5283490862</v>
      </c>
      <c r="J169" s="87">
        <v>110731.18508408293</v>
      </c>
      <c r="K169" s="87">
        <v>178415.65053660714</v>
      </c>
      <c r="L169" s="87">
        <v>266610.31711063412</v>
      </c>
      <c r="M169" s="87">
        <v>146679.65108251962</v>
      </c>
      <c r="N169" s="87">
        <v>82066.851439844162</v>
      </c>
      <c r="O169" s="87">
        <v>722182.70833136886</v>
      </c>
      <c r="P169" s="87">
        <v>148671.06635069914</v>
      </c>
      <c r="Q169" s="87">
        <v>506861.55571160931</v>
      </c>
      <c r="R169" s="87">
        <v>212324.55628481743</v>
      </c>
      <c r="S169" s="87">
        <v>1210424.4814253279</v>
      </c>
      <c r="T169" s="87">
        <v>456142.79158798495</v>
      </c>
      <c r="U169" s="87">
        <v>429093.648298366</v>
      </c>
      <c r="V169" s="87">
        <v>488030.36596483825</v>
      </c>
      <c r="W169" s="87">
        <v>1058988.1699375922</v>
      </c>
      <c r="X169" s="87">
        <v>327468.64580453851</v>
      </c>
      <c r="Y169" s="87">
        <v>1006764.6258241417</v>
      </c>
      <c r="Z169" s="87">
        <v>0</v>
      </c>
      <c r="AA169" s="87">
        <v>5428.7755232695199</v>
      </c>
      <c r="AB169" s="87">
        <v>18716.511351257461</v>
      </c>
      <c r="AC169" s="88">
        <v>0</v>
      </c>
      <c r="AD169" s="87">
        <v>12792.125718681373</v>
      </c>
      <c r="AE169" s="87">
        <v>0</v>
      </c>
      <c r="AF169" s="87">
        <v>0</v>
      </c>
      <c r="AG169" s="87">
        <v>11565.565488405564</v>
      </c>
      <c r="AH169" s="87">
        <v>0</v>
      </c>
      <c r="AI169" s="87">
        <v>0</v>
      </c>
      <c r="AJ169" s="87">
        <v>0</v>
      </c>
      <c r="AK169" s="87">
        <v>2215.7860420104466</v>
      </c>
      <c r="AL169" s="87">
        <v>0</v>
      </c>
      <c r="AM169" s="87">
        <v>1028.1167458653333</v>
      </c>
      <c r="AN169" s="87">
        <v>0</v>
      </c>
      <c r="AO169" s="87">
        <v>527.52061936252312</v>
      </c>
      <c r="AP169" s="87">
        <v>1885.7117036191516</v>
      </c>
      <c r="AQ169" s="87">
        <v>0</v>
      </c>
      <c r="AR169" s="87">
        <v>0</v>
      </c>
      <c r="AS169" s="87">
        <v>0</v>
      </c>
      <c r="AT169" s="87">
        <v>19625.960887852209</v>
      </c>
      <c r="AU169" s="87">
        <v>0</v>
      </c>
      <c r="AV169" s="87">
        <v>0</v>
      </c>
      <c r="AW169" s="87">
        <v>0</v>
      </c>
      <c r="AX169" s="87">
        <v>3121.2467648481993</v>
      </c>
      <c r="AY169" s="87">
        <v>26779.898361021849</v>
      </c>
      <c r="AZ169" s="87">
        <v>62764.981669747765</v>
      </c>
      <c r="BA169" s="87">
        <v>0</v>
      </c>
      <c r="BB169" s="85">
        <f t="shared" si="2"/>
        <v>8841096</v>
      </c>
      <c r="BC169" s="85"/>
      <c r="BF169" s="103">
        <v>39965</v>
      </c>
      <c r="BG169" s="37">
        <v>8674643.7991240583</v>
      </c>
      <c r="BH169" s="37">
        <v>88953.53839129518</v>
      </c>
      <c r="BI169" s="37">
        <v>77498.662484646222</v>
      </c>
      <c r="BJ169" s="37">
        <f>+SAR_BolxEst2[[#This Row],[Ajuste meses anteriores]]</f>
        <v>0</v>
      </c>
      <c r="BK169" s="37">
        <f>SUM(BG169:BI169)+SAR_BolxEst2[[#This Row],[Ajuste meses anteriores]]</f>
        <v>8841096</v>
      </c>
      <c r="BL169" s="102">
        <f>+SAR_BolxEst2[[#This Row],[TOTAL]]-BK169</f>
        <v>0</v>
      </c>
      <c r="BT169" s="89">
        <f>SUMIFS(SAR_BolxEst2[[#This Row],[Once]:[Ajuste meses anteriores]],SAR_BolxEst2[[#This Row],[Once]:[Ajuste meses anteriores]],"&gt;="&amp;LARGE(SAR_BolxEst2[[#This Row],[Once]:[Ajuste meses anteriores]],8))</f>
        <v>6772582.2271319488</v>
      </c>
      <c r="BU169" s="90">
        <f>+BT169/SAR_BolxEst2[[#This Row],[TOTAL]]</f>
        <v>0.76603423683352712</v>
      </c>
      <c r="BV169" s="89">
        <f>+SAR_BolxEst2[[#This Row],[TOTAL]]-BT169</f>
        <v>2068513.7728680512</v>
      </c>
      <c r="BW169" s="90">
        <f>+BV169/SAR_BolxEst2[[#This Row],[TOTAL]]</f>
        <v>0.23396576316647294</v>
      </c>
    </row>
    <row r="170" spans="1:75" x14ac:dyDescent="0.25">
      <c r="A170" s="5">
        <v>2009</v>
      </c>
      <c r="B170" s="5" t="s">
        <v>6</v>
      </c>
      <c r="C170" s="5" t="s">
        <v>67</v>
      </c>
      <c r="D170" s="3">
        <v>1228735.5508692793</v>
      </c>
      <c r="G170" s="86">
        <v>2009</v>
      </c>
      <c r="H170" s="86" t="s">
        <v>6</v>
      </c>
      <c r="I170" s="87">
        <v>1228735.5508692793</v>
      </c>
      <c r="J170" s="87">
        <v>93508.253142316695</v>
      </c>
      <c r="K170" s="87">
        <v>170266.48252779836</v>
      </c>
      <c r="L170" s="87">
        <v>258396.06681116589</v>
      </c>
      <c r="M170" s="87">
        <v>143637.95373164382</v>
      </c>
      <c r="N170" s="87">
        <v>82395.37844401288</v>
      </c>
      <c r="O170" s="87">
        <v>717534.95215261134</v>
      </c>
      <c r="P170" s="87">
        <v>144465.09037030625</v>
      </c>
      <c r="Q170" s="87">
        <v>478038.34934617719</v>
      </c>
      <c r="R170" s="87">
        <v>186241.57250980809</v>
      </c>
      <c r="S170" s="87">
        <v>1184193.0771822897</v>
      </c>
      <c r="T170" s="87">
        <v>435828.02593051415</v>
      </c>
      <c r="U170" s="87">
        <v>375731.88635161758</v>
      </c>
      <c r="V170" s="87">
        <v>457533.26716051251</v>
      </c>
      <c r="W170" s="87">
        <v>1036471.1362972499</v>
      </c>
      <c r="X170" s="87">
        <v>338122.51048851432</v>
      </c>
      <c r="Y170" s="87">
        <v>983364.09858548257</v>
      </c>
      <c r="Z170" s="87">
        <v>0</v>
      </c>
      <c r="AA170" s="87">
        <v>5442.2752610031876</v>
      </c>
      <c r="AB170" s="87">
        <v>15837.233875565991</v>
      </c>
      <c r="AC170" s="88">
        <v>0</v>
      </c>
      <c r="AD170" s="87">
        <v>10034.099982989486</v>
      </c>
      <c r="AE170" s="87">
        <v>0</v>
      </c>
      <c r="AF170" s="87">
        <v>0</v>
      </c>
      <c r="AG170" s="87">
        <v>9021.4657893329058</v>
      </c>
      <c r="AH170" s="87">
        <v>0</v>
      </c>
      <c r="AI170" s="87">
        <v>0</v>
      </c>
      <c r="AJ170" s="87">
        <v>0</v>
      </c>
      <c r="AK170" s="87">
        <v>1750.5698222671829</v>
      </c>
      <c r="AL170" s="87">
        <v>0</v>
      </c>
      <c r="AM170" s="87">
        <v>355.79039236582582</v>
      </c>
      <c r="AN170" s="87">
        <v>0</v>
      </c>
      <c r="AO170" s="87">
        <v>603.12046569135714</v>
      </c>
      <c r="AP170" s="87">
        <v>1417.0796824143149</v>
      </c>
      <c r="AQ170" s="87">
        <v>0</v>
      </c>
      <c r="AR170" s="87">
        <v>0</v>
      </c>
      <c r="AS170" s="87">
        <v>0</v>
      </c>
      <c r="AT170" s="87">
        <v>5957.2083644842114</v>
      </c>
      <c r="AU170" s="87">
        <v>0</v>
      </c>
      <c r="AV170" s="87">
        <v>0</v>
      </c>
      <c r="AW170" s="87">
        <v>0</v>
      </c>
      <c r="AX170" s="87">
        <v>2840.2412518776182</v>
      </c>
      <c r="AY170" s="87">
        <v>16040.977091707104</v>
      </c>
      <c r="AZ170" s="87">
        <v>48149.286119000259</v>
      </c>
      <c r="BA170" s="87">
        <v>0</v>
      </c>
      <c r="BB170" s="85">
        <f t="shared" si="2"/>
        <v>8431913.0000000019</v>
      </c>
      <c r="BC170" s="85"/>
      <c r="BF170" s="103">
        <v>39995</v>
      </c>
      <c r="BG170" s="37">
        <v>8314463.651901301</v>
      </c>
      <c r="BH170" s="37">
        <v>59322.726275833586</v>
      </c>
      <c r="BI170" s="37">
        <v>58126.621822865854</v>
      </c>
      <c r="BJ170" s="37">
        <f>+SAR_BolxEst2[[#This Row],[Ajuste meses anteriores]]</f>
        <v>0</v>
      </c>
      <c r="BK170" s="37">
        <f>SUM(BG170:BI170)+SAR_BolxEst2[[#This Row],[Ajuste meses anteriores]]</f>
        <v>8431913</v>
      </c>
      <c r="BL170" s="102">
        <f>+SAR_BolxEst2[[#This Row],[TOTAL]]-BK170</f>
        <v>0</v>
      </c>
      <c r="BT170" s="89">
        <f>SUMIFS(SAR_BolxEst2[[#This Row],[Once]:[Ajuste meses anteriores]],SAR_BolxEst2[[#This Row],[Once]:[Ajuste meses anteriores]],"&gt;="&amp;LARGE(SAR_BolxEst2[[#This Row],[Once]:[Ajuste meses anteriores]],8))</f>
        <v>6521698.4575241171</v>
      </c>
      <c r="BU170" s="90">
        <f>+BT170/SAR_BolxEst2[[#This Row],[TOTAL]]</f>
        <v>0.77345419212984234</v>
      </c>
      <c r="BV170" s="89">
        <f>+SAR_BolxEst2[[#This Row],[TOTAL]]-BT170</f>
        <v>1910214.5424758848</v>
      </c>
      <c r="BW170" s="90">
        <f>+BV170/SAR_BolxEst2[[#This Row],[TOTAL]]</f>
        <v>0.22654580787015763</v>
      </c>
    </row>
    <row r="171" spans="1:75" x14ac:dyDescent="0.25">
      <c r="A171" s="5">
        <v>2009</v>
      </c>
      <c r="B171" s="5" t="s">
        <v>7</v>
      </c>
      <c r="C171" s="5" t="s">
        <v>67</v>
      </c>
      <c r="D171" s="3">
        <v>1294962.817503379</v>
      </c>
      <c r="G171" s="86">
        <v>2009</v>
      </c>
      <c r="H171" s="86" t="s">
        <v>7</v>
      </c>
      <c r="I171" s="87">
        <v>1294962.817503379</v>
      </c>
      <c r="J171" s="87">
        <v>104262.79123455958</v>
      </c>
      <c r="K171" s="87">
        <v>182875.04476122657</v>
      </c>
      <c r="L171" s="87">
        <v>266449.35537720786</v>
      </c>
      <c r="M171" s="87">
        <v>147528.83025071459</v>
      </c>
      <c r="N171" s="87">
        <v>85706.723860728642</v>
      </c>
      <c r="O171" s="87">
        <v>749025.29860874754</v>
      </c>
      <c r="P171" s="87">
        <v>153431.45340559748</v>
      </c>
      <c r="Q171" s="87">
        <v>525549.97968879587</v>
      </c>
      <c r="R171" s="87">
        <v>212541.11425696904</v>
      </c>
      <c r="S171" s="87">
        <v>1257052.1451456673</v>
      </c>
      <c r="T171" s="87">
        <v>476711.06190399744</v>
      </c>
      <c r="U171" s="87">
        <v>430494.20791339234</v>
      </c>
      <c r="V171" s="87">
        <v>505439.54495211923</v>
      </c>
      <c r="W171" s="87">
        <v>1081281.502778329</v>
      </c>
      <c r="X171" s="87">
        <v>359076.73852503457</v>
      </c>
      <c r="Y171" s="87">
        <v>1031441.4333630204</v>
      </c>
      <c r="Z171" s="87">
        <v>0</v>
      </c>
      <c r="AA171" s="87">
        <v>5683.1246327174777</v>
      </c>
      <c r="AB171" s="87">
        <v>17240.069446821039</v>
      </c>
      <c r="AC171" s="88">
        <v>0</v>
      </c>
      <c r="AD171" s="87">
        <v>12318.73380279533</v>
      </c>
      <c r="AE171" s="87">
        <v>0</v>
      </c>
      <c r="AF171" s="87">
        <v>0</v>
      </c>
      <c r="AG171" s="87">
        <v>10459.452203276436</v>
      </c>
      <c r="AH171" s="87">
        <v>0</v>
      </c>
      <c r="AI171" s="87">
        <v>0</v>
      </c>
      <c r="AJ171" s="87">
        <v>0</v>
      </c>
      <c r="AK171" s="87">
        <v>2275.4349062488191</v>
      </c>
      <c r="AL171" s="87">
        <v>0</v>
      </c>
      <c r="AM171" s="87">
        <v>542.29046652634452</v>
      </c>
      <c r="AN171" s="87">
        <v>0</v>
      </c>
      <c r="AO171" s="87">
        <v>598.90320753733647</v>
      </c>
      <c r="AP171" s="87">
        <v>1701.3618482777072</v>
      </c>
      <c r="AQ171" s="87">
        <v>0</v>
      </c>
      <c r="AR171" s="87">
        <v>0</v>
      </c>
      <c r="AS171" s="87">
        <v>0</v>
      </c>
      <c r="AT171" s="87">
        <v>9591.3901744412251</v>
      </c>
      <c r="AU171" s="87">
        <v>0</v>
      </c>
      <c r="AV171" s="87">
        <v>0</v>
      </c>
      <c r="AW171" s="87">
        <v>0</v>
      </c>
      <c r="AX171" s="87">
        <v>3221.960207713299</v>
      </c>
      <c r="AY171" s="87">
        <v>25800.511811272616</v>
      </c>
      <c r="AZ171" s="87">
        <v>60854.723762885806</v>
      </c>
      <c r="BA171" s="87">
        <v>0</v>
      </c>
      <c r="BB171" s="85">
        <f t="shared" si="2"/>
        <v>9014118</v>
      </c>
      <c r="BC171" s="85"/>
      <c r="BF171" s="103">
        <v>40026</v>
      </c>
      <c r="BG171" s="37">
        <v>8863830.0435294863</v>
      </c>
      <c r="BH171" s="37">
        <v>76510.629667381712</v>
      </c>
      <c r="BI171" s="37">
        <v>73777.326803131713</v>
      </c>
      <c r="BJ171" s="37">
        <f>+SAR_BolxEst2[[#This Row],[Ajuste meses anteriores]]</f>
        <v>0</v>
      </c>
      <c r="BK171" s="37">
        <f>SUM(BG171:BI171)+SAR_BolxEst2[[#This Row],[Ajuste meses anteriores]]</f>
        <v>9014117.9999999981</v>
      </c>
      <c r="BL171" s="102">
        <f>+SAR_BolxEst2[[#This Row],[TOTAL]]-BK171</f>
        <v>0</v>
      </c>
      <c r="BT171" s="89">
        <f>SUMIFS(SAR_BolxEst2[[#This Row],[Once]:[Ajuste meses anteriores]],SAR_BolxEst2[[#This Row],[Once]:[Ajuste meses anteriores]],"&gt;="&amp;LARGE(SAR_BolxEst2[[#This Row],[Once]:[Ajuste meses anteriores]],8))</f>
        <v>6921463.7839440554</v>
      </c>
      <c r="BU171" s="90">
        <f>+BT171/SAR_BolxEst2[[#This Row],[TOTAL]]</f>
        <v>0.76784703549965239</v>
      </c>
      <c r="BV171" s="89">
        <f>+SAR_BolxEst2[[#This Row],[TOTAL]]-BT171</f>
        <v>2092654.2160559446</v>
      </c>
      <c r="BW171" s="90">
        <f>+BV171/SAR_BolxEst2[[#This Row],[TOTAL]]</f>
        <v>0.23215296450034764</v>
      </c>
    </row>
    <row r="172" spans="1:75" x14ac:dyDescent="0.25">
      <c r="A172" s="5">
        <v>2009</v>
      </c>
      <c r="B172" s="5" t="s">
        <v>8</v>
      </c>
      <c r="C172" s="5" t="s">
        <v>67</v>
      </c>
      <c r="D172" s="3">
        <v>1331417</v>
      </c>
      <c r="G172" s="86">
        <v>2009</v>
      </c>
      <c r="H172" s="86" t="s">
        <v>8</v>
      </c>
      <c r="I172" s="87">
        <v>1331417</v>
      </c>
      <c r="J172" s="87">
        <v>105179</v>
      </c>
      <c r="K172" s="87">
        <v>187875</v>
      </c>
      <c r="L172" s="87">
        <v>268700</v>
      </c>
      <c r="M172" s="87">
        <v>147571</v>
      </c>
      <c r="N172" s="87">
        <v>86742</v>
      </c>
      <c r="O172" s="87">
        <v>749821</v>
      </c>
      <c r="P172" s="87">
        <v>153791</v>
      </c>
      <c r="Q172" s="87">
        <v>527827</v>
      </c>
      <c r="R172" s="87">
        <v>217123</v>
      </c>
      <c r="S172" s="87">
        <v>1279116</v>
      </c>
      <c r="T172" s="87">
        <v>478555</v>
      </c>
      <c r="U172" s="87">
        <v>448840</v>
      </c>
      <c r="V172" s="87">
        <v>521855</v>
      </c>
      <c r="W172" s="87">
        <v>1088891</v>
      </c>
      <c r="X172" s="87">
        <v>361468</v>
      </c>
      <c r="Y172" s="87">
        <v>1041522</v>
      </c>
      <c r="Z172" s="87">
        <v>0</v>
      </c>
      <c r="AA172" s="87">
        <v>5086</v>
      </c>
      <c r="AB172" s="87">
        <v>15877</v>
      </c>
      <c r="AC172" s="88">
        <v>0</v>
      </c>
      <c r="AD172" s="87">
        <v>12403</v>
      </c>
      <c r="AE172" s="87">
        <v>0</v>
      </c>
      <c r="AF172" s="87">
        <v>0</v>
      </c>
      <c r="AG172" s="87">
        <v>9563</v>
      </c>
      <c r="AH172" s="87">
        <v>0</v>
      </c>
      <c r="AI172" s="87">
        <v>0</v>
      </c>
      <c r="AJ172" s="87">
        <v>0</v>
      </c>
      <c r="AK172" s="87">
        <v>1939</v>
      </c>
      <c r="AL172" s="87">
        <v>0</v>
      </c>
      <c r="AM172" s="87">
        <v>469</v>
      </c>
      <c r="AN172" s="87">
        <v>0</v>
      </c>
      <c r="AO172" s="87">
        <v>451</v>
      </c>
      <c r="AP172" s="87">
        <v>1915</v>
      </c>
      <c r="AQ172" s="87">
        <v>0</v>
      </c>
      <c r="AR172" s="87">
        <v>0</v>
      </c>
      <c r="AS172" s="87">
        <v>0</v>
      </c>
      <c r="AT172" s="87">
        <v>19020</v>
      </c>
      <c r="AU172" s="87">
        <v>0</v>
      </c>
      <c r="AV172" s="87">
        <v>0</v>
      </c>
      <c r="AW172" s="87">
        <v>0</v>
      </c>
      <c r="AX172" s="87">
        <v>3220</v>
      </c>
      <c r="AY172" s="87">
        <v>28011</v>
      </c>
      <c r="AZ172" s="87">
        <v>77240</v>
      </c>
      <c r="BA172" s="87">
        <v>0</v>
      </c>
      <c r="BB172" s="85">
        <f t="shared" si="2"/>
        <v>9171487</v>
      </c>
      <c r="BC172" s="85"/>
      <c r="BF172" s="103">
        <v>40057</v>
      </c>
      <c r="BG172" s="37">
        <v>8996293</v>
      </c>
      <c r="BH172" s="37">
        <v>102315</v>
      </c>
      <c r="BI172" s="37">
        <v>72879</v>
      </c>
      <c r="BJ172" s="37">
        <f>+SAR_BolxEst2[[#This Row],[Ajuste meses anteriores]]</f>
        <v>0</v>
      </c>
      <c r="BK172" s="37">
        <f>SUM(BG172:BI172)+SAR_BolxEst2[[#This Row],[Ajuste meses anteriores]]</f>
        <v>9171487</v>
      </c>
      <c r="BL172" s="102">
        <f>+SAR_BolxEst2[[#This Row],[TOTAL]]-BK172</f>
        <v>0</v>
      </c>
      <c r="BT172" s="89">
        <f>SUMIFS(SAR_BolxEst2[[#This Row],[Once]:[Ajuste meses anteriores]],SAR_BolxEst2[[#This Row],[Once]:[Ajuste meses anteriores]],"&gt;="&amp;LARGE(SAR_BolxEst2[[#This Row],[Once]:[Ajuste meses anteriores]],8))</f>
        <v>7019004</v>
      </c>
      <c r="BU172" s="90">
        <f>+BT172/SAR_BolxEst2[[#This Row],[TOTAL]]</f>
        <v>0.76530708706232697</v>
      </c>
      <c r="BV172" s="89">
        <f>+SAR_BolxEst2[[#This Row],[TOTAL]]-BT172</f>
        <v>2152483</v>
      </c>
      <c r="BW172" s="90">
        <f>+BV172/SAR_BolxEst2[[#This Row],[TOTAL]]</f>
        <v>0.23469291293767303</v>
      </c>
    </row>
    <row r="173" spans="1:75" x14ac:dyDescent="0.25">
      <c r="A173" s="5">
        <v>2009</v>
      </c>
      <c r="B173" s="5" t="s">
        <v>9</v>
      </c>
      <c r="C173" s="5" t="s">
        <v>67</v>
      </c>
      <c r="D173" s="3">
        <v>1367345.2923781858</v>
      </c>
      <c r="G173" s="86">
        <v>2009</v>
      </c>
      <c r="H173" s="86" t="s">
        <v>9</v>
      </c>
      <c r="I173" s="87">
        <v>1367345.2923781858</v>
      </c>
      <c r="J173" s="87">
        <v>109681.23449806313</v>
      </c>
      <c r="K173" s="87">
        <v>196196.98252155556</v>
      </c>
      <c r="L173" s="87">
        <v>280451.24499413132</v>
      </c>
      <c r="M173" s="87">
        <v>152074.28677525659</v>
      </c>
      <c r="N173" s="87">
        <v>89002.780643826962</v>
      </c>
      <c r="O173" s="87">
        <v>784945.84522133914</v>
      </c>
      <c r="P173" s="87">
        <v>159142.24635784127</v>
      </c>
      <c r="Q173" s="87">
        <v>559435.99147233716</v>
      </c>
      <c r="R173" s="87">
        <v>226545.8575016791</v>
      </c>
      <c r="S173" s="87">
        <v>1342319.887477183</v>
      </c>
      <c r="T173" s="87">
        <v>488004.03563969157</v>
      </c>
      <c r="U173" s="87">
        <v>461531.62518657552</v>
      </c>
      <c r="V173" s="87">
        <v>529033.80756125052</v>
      </c>
      <c r="W173" s="87">
        <v>1132523.0925867462</v>
      </c>
      <c r="X173" s="87">
        <v>382136.52206272137</v>
      </c>
      <c r="Y173" s="87">
        <v>1105389.8525554661</v>
      </c>
      <c r="Z173" s="87">
        <v>0</v>
      </c>
      <c r="AA173" s="87">
        <v>6766.2109167564049</v>
      </c>
      <c r="AB173" s="87">
        <v>17454.148660394512</v>
      </c>
      <c r="AC173" s="88">
        <v>0</v>
      </c>
      <c r="AD173" s="87">
        <v>13344.331831813173</v>
      </c>
      <c r="AE173" s="87">
        <v>0</v>
      </c>
      <c r="AF173" s="87">
        <v>0</v>
      </c>
      <c r="AG173" s="87">
        <v>9708.2604085822531</v>
      </c>
      <c r="AH173" s="87">
        <v>0</v>
      </c>
      <c r="AI173" s="87">
        <v>0</v>
      </c>
      <c r="AJ173" s="87">
        <v>0</v>
      </c>
      <c r="AK173" s="87">
        <v>3014.4691716246389</v>
      </c>
      <c r="AL173" s="87">
        <v>0</v>
      </c>
      <c r="AM173" s="87">
        <v>1037.0095815632308</v>
      </c>
      <c r="AN173" s="87">
        <v>0</v>
      </c>
      <c r="AO173" s="87">
        <v>780.52321560918244</v>
      </c>
      <c r="AP173" s="87">
        <v>1988.5237078084454</v>
      </c>
      <c r="AQ173" s="87">
        <v>0</v>
      </c>
      <c r="AR173" s="87">
        <v>0</v>
      </c>
      <c r="AS173" s="87">
        <v>0</v>
      </c>
      <c r="AT173" s="87">
        <v>23601.774812202922</v>
      </c>
      <c r="AU173" s="87">
        <v>0</v>
      </c>
      <c r="AV173" s="87">
        <v>0</v>
      </c>
      <c r="AW173" s="87">
        <v>0</v>
      </c>
      <c r="AX173" s="87">
        <v>3698.4328141687674</v>
      </c>
      <c r="AY173" s="87">
        <v>34111.680843002337</v>
      </c>
      <c r="AZ173" s="87">
        <v>70240.048602623749</v>
      </c>
      <c r="BA173" s="87">
        <v>0</v>
      </c>
      <c r="BB173" s="85">
        <f t="shared" si="2"/>
        <v>9551506.0000000019</v>
      </c>
      <c r="BC173" s="85"/>
      <c r="BF173" s="103">
        <v>40087</v>
      </c>
      <c r="BG173" s="37">
        <v>9365760.5854338501</v>
      </c>
      <c r="BH173" s="37">
        <v>101346.31273397629</v>
      </c>
      <c r="BI173" s="37">
        <v>84399.101832173328</v>
      </c>
      <c r="BJ173" s="37">
        <f>+SAR_BolxEst2[[#This Row],[Ajuste meses anteriores]]</f>
        <v>0</v>
      </c>
      <c r="BK173" s="37">
        <f>SUM(BG173:BI173)+SAR_BolxEst2[[#This Row],[Ajuste meses anteriores]]</f>
        <v>9551506</v>
      </c>
      <c r="BL173" s="102">
        <f>+SAR_BolxEst2[[#This Row],[TOTAL]]-BK173</f>
        <v>0</v>
      </c>
      <c r="BT173" s="89">
        <f>SUMIFS(SAR_BolxEst2[[#This Row],[Once]:[Ajuste meses anteriores]],SAR_BolxEst2[[#This Row],[Once]:[Ajuste meses anteriores]],"&gt;="&amp;LARGE(SAR_BolxEst2[[#This Row],[Once]:[Ajuste meses anteriores]],8))</f>
        <v>7308997.8048921991</v>
      </c>
      <c r="BU173" s="90">
        <f>+BT173/SAR_BolxEst2[[#This Row],[TOTAL]]</f>
        <v>0.76521941198510457</v>
      </c>
      <c r="BV173" s="89">
        <f>+SAR_BolxEst2[[#This Row],[TOTAL]]-BT173</f>
        <v>2242508.1951078027</v>
      </c>
      <c r="BW173" s="90">
        <f>+BV173/SAR_BolxEst2[[#This Row],[TOTAL]]</f>
        <v>0.23478058801489549</v>
      </c>
    </row>
    <row r="174" spans="1:75" x14ac:dyDescent="0.25">
      <c r="A174" s="5">
        <v>2009</v>
      </c>
      <c r="B174" s="5" t="s">
        <v>10</v>
      </c>
      <c r="C174" s="5" t="s">
        <v>67</v>
      </c>
      <c r="D174" s="3">
        <v>1309087</v>
      </c>
      <c r="G174" s="86">
        <v>2009</v>
      </c>
      <c r="H174" s="86" t="s">
        <v>10</v>
      </c>
      <c r="I174" s="87">
        <v>1309087</v>
      </c>
      <c r="J174" s="87">
        <v>101840</v>
      </c>
      <c r="K174" s="87">
        <v>185583</v>
      </c>
      <c r="L174" s="87">
        <v>272534</v>
      </c>
      <c r="M174" s="87">
        <v>151620</v>
      </c>
      <c r="N174" s="87">
        <v>84908</v>
      </c>
      <c r="O174" s="87">
        <v>748218</v>
      </c>
      <c r="P174" s="87">
        <v>152886</v>
      </c>
      <c r="Q174" s="87">
        <v>547313</v>
      </c>
      <c r="R174" s="87">
        <v>216380</v>
      </c>
      <c r="S174" s="87">
        <v>1301318</v>
      </c>
      <c r="T174" s="87">
        <v>500108</v>
      </c>
      <c r="U174" s="87">
        <v>446081</v>
      </c>
      <c r="V174" s="87">
        <v>518702</v>
      </c>
      <c r="W174" s="87">
        <v>1181535</v>
      </c>
      <c r="X174" s="87">
        <v>376219</v>
      </c>
      <c r="Y174" s="87">
        <v>1071858</v>
      </c>
      <c r="Z174" s="87">
        <v>0</v>
      </c>
      <c r="AA174" s="87">
        <v>6874</v>
      </c>
      <c r="AB174" s="87">
        <v>17779</v>
      </c>
      <c r="AC174" s="88">
        <v>0</v>
      </c>
      <c r="AD174" s="87">
        <v>12249</v>
      </c>
      <c r="AE174" s="87">
        <v>0</v>
      </c>
      <c r="AF174" s="87">
        <v>0</v>
      </c>
      <c r="AG174" s="87">
        <v>8867</v>
      </c>
      <c r="AH174" s="87">
        <v>0</v>
      </c>
      <c r="AI174" s="87">
        <v>0</v>
      </c>
      <c r="AJ174" s="87">
        <v>0</v>
      </c>
      <c r="AK174" s="87">
        <v>2276</v>
      </c>
      <c r="AL174" s="87">
        <v>0</v>
      </c>
      <c r="AM174" s="87">
        <v>955</v>
      </c>
      <c r="AN174" s="87">
        <v>0</v>
      </c>
      <c r="AO174" s="87">
        <v>652</v>
      </c>
      <c r="AP174" s="87">
        <v>1948</v>
      </c>
      <c r="AQ174" s="87">
        <v>0</v>
      </c>
      <c r="AR174" s="87">
        <v>0</v>
      </c>
      <c r="AS174" s="87">
        <v>0</v>
      </c>
      <c r="AT174" s="87">
        <v>16419</v>
      </c>
      <c r="AU174" s="87">
        <v>0</v>
      </c>
      <c r="AV174" s="87">
        <v>0</v>
      </c>
      <c r="AW174" s="87">
        <v>0</v>
      </c>
      <c r="AX174" s="87">
        <v>3186</v>
      </c>
      <c r="AY174" s="87">
        <v>28654</v>
      </c>
      <c r="AZ174" s="87">
        <v>68678</v>
      </c>
      <c r="BA174" s="87">
        <v>0</v>
      </c>
      <c r="BB174" s="85">
        <f t="shared" si="2"/>
        <v>9334727</v>
      </c>
      <c r="BC174" s="85"/>
      <c r="BF174" s="103">
        <v>40118</v>
      </c>
      <c r="BG174" s="37">
        <v>9166190</v>
      </c>
      <c r="BH174" s="37">
        <v>91838</v>
      </c>
      <c r="BI174" s="37">
        <v>76699</v>
      </c>
      <c r="BJ174" s="37">
        <f>+SAR_BolxEst2[[#This Row],[Ajuste meses anteriores]]</f>
        <v>0</v>
      </c>
      <c r="BK174" s="37">
        <f>SUM(BG174:BI174)+SAR_BolxEst2[[#This Row],[Ajuste meses anteriores]]</f>
        <v>9334727</v>
      </c>
      <c r="BL174" s="102">
        <f>+SAR_BolxEst2[[#This Row],[TOTAL]]-BK174</f>
        <v>0</v>
      </c>
      <c r="BT174" s="89">
        <f>SUMIFS(SAR_BolxEst2[[#This Row],[Once]:[Ajuste meses anteriores]],SAR_BolxEst2[[#This Row],[Once]:[Ajuste meses anteriores]],"&gt;="&amp;LARGE(SAR_BolxEst2[[#This Row],[Once]:[Ajuste meses anteriores]],8))</f>
        <v>7178139</v>
      </c>
      <c r="BU174" s="90">
        <f>+BT174/SAR_BolxEst2[[#This Row],[TOTAL]]</f>
        <v>0.76897149750603311</v>
      </c>
      <c r="BV174" s="89">
        <f>+SAR_BolxEst2[[#This Row],[TOTAL]]-BT174</f>
        <v>2156588</v>
      </c>
      <c r="BW174" s="90">
        <f>+BV174/SAR_BolxEst2[[#This Row],[TOTAL]]</f>
        <v>0.23102850249396689</v>
      </c>
    </row>
    <row r="175" spans="1:75" x14ac:dyDescent="0.25">
      <c r="A175" s="5">
        <v>2009</v>
      </c>
      <c r="B175" s="5" t="s">
        <v>11</v>
      </c>
      <c r="C175" s="5" t="s">
        <v>67</v>
      </c>
      <c r="D175" s="3">
        <v>1356409</v>
      </c>
      <c r="G175" s="86">
        <v>2009</v>
      </c>
      <c r="H175" s="86" t="s">
        <v>11</v>
      </c>
      <c r="I175" s="87">
        <v>1356409</v>
      </c>
      <c r="J175" s="87">
        <v>111907</v>
      </c>
      <c r="K175" s="87">
        <v>179884</v>
      </c>
      <c r="L175" s="87">
        <v>287443</v>
      </c>
      <c r="M175" s="87">
        <v>158331</v>
      </c>
      <c r="N175" s="87">
        <v>79110</v>
      </c>
      <c r="O175" s="87">
        <v>752970</v>
      </c>
      <c r="P175" s="87">
        <v>137506</v>
      </c>
      <c r="Q175" s="87">
        <v>494279</v>
      </c>
      <c r="R175" s="87">
        <v>194138</v>
      </c>
      <c r="S175" s="87">
        <v>1240729</v>
      </c>
      <c r="T175" s="87">
        <v>430121</v>
      </c>
      <c r="U175" s="87">
        <v>413396</v>
      </c>
      <c r="V175" s="87">
        <v>496771</v>
      </c>
      <c r="W175" s="87">
        <v>1196061</v>
      </c>
      <c r="X175" s="87">
        <v>338377</v>
      </c>
      <c r="Y175" s="87">
        <v>1024231</v>
      </c>
      <c r="Z175" s="87">
        <v>0</v>
      </c>
      <c r="AA175" s="87">
        <v>7244</v>
      </c>
      <c r="AB175" s="87">
        <v>18478</v>
      </c>
      <c r="AC175" s="88">
        <v>0</v>
      </c>
      <c r="AD175" s="87">
        <v>12498</v>
      </c>
      <c r="AE175" s="87">
        <v>0</v>
      </c>
      <c r="AF175" s="87">
        <v>0</v>
      </c>
      <c r="AG175" s="87">
        <v>8717</v>
      </c>
      <c r="AH175" s="87">
        <v>0</v>
      </c>
      <c r="AI175" s="87">
        <v>0</v>
      </c>
      <c r="AJ175" s="87">
        <v>0</v>
      </c>
      <c r="AK175" s="87">
        <v>2297</v>
      </c>
      <c r="AL175" s="87">
        <v>0</v>
      </c>
      <c r="AM175" s="87">
        <v>454</v>
      </c>
      <c r="AN175" s="87">
        <v>0</v>
      </c>
      <c r="AO175" s="87">
        <v>1424</v>
      </c>
      <c r="AP175" s="87">
        <v>1378</v>
      </c>
      <c r="AQ175" s="87">
        <v>0</v>
      </c>
      <c r="AR175" s="87">
        <v>0</v>
      </c>
      <c r="AS175" s="87">
        <v>0</v>
      </c>
      <c r="AT175" s="87">
        <v>13103</v>
      </c>
      <c r="AU175" s="87">
        <v>0</v>
      </c>
      <c r="AV175" s="87">
        <v>0</v>
      </c>
      <c r="AW175" s="87">
        <v>0</v>
      </c>
      <c r="AX175" s="87">
        <v>3606</v>
      </c>
      <c r="AY175" s="87">
        <v>30308</v>
      </c>
      <c r="AZ175" s="87">
        <v>67967</v>
      </c>
      <c r="BA175" s="87">
        <v>0</v>
      </c>
      <c r="BB175" s="85">
        <f t="shared" si="2"/>
        <v>9059137</v>
      </c>
      <c r="BC175" s="85"/>
      <c r="BF175" s="103">
        <v>40148</v>
      </c>
      <c r="BG175" s="37">
        <v>8891663</v>
      </c>
      <c r="BH175" s="37">
        <v>87932</v>
      </c>
      <c r="BI175" s="37">
        <v>79542</v>
      </c>
      <c r="BJ175" s="37">
        <f>+SAR_BolxEst2[[#This Row],[Ajuste meses anteriores]]</f>
        <v>0</v>
      </c>
      <c r="BK175" s="37">
        <f>SUM(BG175:BI175)+SAR_BolxEst2[[#This Row],[Ajuste meses anteriores]]</f>
        <v>9059137</v>
      </c>
      <c r="BL175" s="102">
        <f>+SAR_BolxEst2[[#This Row],[TOTAL]]-BK175</f>
        <v>0</v>
      </c>
      <c r="BT175" s="89">
        <f>SUMIFS(SAR_BolxEst2[[#This Row],[Once]:[Ajuste meses anteriores]],SAR_BolxEst2[[#This Row],[Once]:[Ajuste meses anteriores]],"&gt;="&amp;LARGE(SAR_BolxEst2[[#This Row],[Once]:[Ajuste meses anteriores]],8))</f>
        <v>6991571</v>
      </c>
      <c r="BU175" s="90">
        <f>+BT175/SAR_BolxEst2[[#This Row],[TOTAL]]</f>
        <v>0.77177009244920347</v>
      </c>
      <c r="BV175" s="89">
        <f>+SAR_BolxEst2[[#This Row],[TOTAL]]-BT175</f>
        <v>2067566</v>
      </c>
      <c r="BW175" s="90">
        <f>+BV175/SAR_BolxEst2[[#This Row],[TOTAL]]</f>
        <v>0.2282299075507965</v>
      </c>
    </row>
    <row r="176" spans="1:75" x14ac:dyDescent="0.25">
      <c r="A176" s="5">
        <v>2010</v>
      </c>
      <c r="B176" s="5" t="s">
        <v>12</v>
      </c>
      <c r="C176" s="5" t="s">
        <v>67</v>
      </c>
      <c r="D176" s="3">
        <v>1122545.6034279873</v>
      </c>
      <c r="G176" s="86">
        <v>2010</v>
      </c>
      <c r="H176" s="86" t="s">
        <v>12</v>
      </c>
      <c r="I176" s="87">
        <v>1122545.6034279873</v>
      </c>
      <c r="J176" s="87">
        <v>88278.871667675921</v>
      </c>
      <c r="K176" s="87">
        <v>145651.27935837198</v>
      </c>
      <c r="L176" s="87">
        <v>231411.40659197723</v>
      </c>
      <c r="M176" s="87">
        <v>128468.04644664045</v>
      </c>
      <c r="N176" s="87">
        <v>66026.942422792592</v>
      </c>
      <c r="O176" s="87">
        <v>645559.63459137897</v>
      </c>
      <c r="P176" s="87">
        <v>123583.57482629236</v>
      </c>
      <c r="Q176" s="87">
        <v>425685.92982149759</v>
      </c>
      <c r="R176" s="87">
        <v>163478.79541870669</v>
      </c>
      <c r="S176" s="87">
        <v>1075410.2509531444</v>
      </c>
      <c r="T176" s="87">
        <v>388284.28635266161</v>
      </c>
      <c r="U176" s="87">
        <v>365840.07885561703</v>
      </c>
      <c r="V176" s="87">
        <v>419535.0391371763</v>
      </c>
      <c r="W176" s="87">
        <v>1018867.357816275</v>
      </c>
      <c r="X176" s="87">
        <v>318668.4854536652</v>
      </c>
      <c r="Y176" s="87">
        <v>933481.72016279539</v>
      </c>
      <c r="Z176" s="87">
        <v>0</v>
      </c>
      <c r="AA176" s="87">
        <v>5517.6811523346669</v>
      </c>
      <c r="AB176" s="87">
        <v>15600.712427974888</v>
      </c>
      <c r="AC176" s="88">
        <v>0</v>
      </c>
      <c r="AD176" s="87">
        <v>9755.8562392401509</v>
      </c>
      <c r="AE176" s="87">
        <v>0</v>
      </c>
      <c r="AF176" s="87">
        <v>0</v>
      </c>
      <c r="AG176" s="87">
        <v>7534.0860689787733</v>
      </c>
      <c r="AH176" s="87">
        <v>0</v>
      </c>
      <c r="AI176" s="87">
        <v>0</v>
      </c>
      <c r="AJ176" s="87">
        <v>0</v>
      </c>
      <c r="AK176" s="87">
        <v>3505.3030053693328</v>
      </c>
      <c r="AL176" s="87">
        <v>0</v>
      </c>
      <c r="AM176" s="87">
        <v>347.30888479391723</v>
      </c>
      <c r="AN176" s="87">
        <v>0</v>
      </c>
      <c r="AO176" s="87">
        <v>1112.3951237602278</v>
      </c>
      <c r="AP176" s="87">
        <v>1206.0175187916313</v>
      </c>
      <c r="AQ176" s="87">
        <v>0</v>
      </c>
      <c r="AR176" s="87">
        <v>0</v>
      </c>
      <c r="AS176" s="87">
        <v>0</v>
      </c>
      <c r="AT176" s="87">
        <v>3436.8479208302419</v>
      </c>
      <c r="AU176" s="87">
        <v>0</v>
      </c>
      <c r="AV176" s="87">
        <v>0</v>
      </c>
      <c r="AW176" s="87">
        <v>0</v>
      </c>
      <c r="AX176" s="87">
        <v>3458.9951540634775</v>
      </c>
      <c r="AY176" s="87">
        <v>26489.097639369113</v>
      </c>
      <c r="AZ176" s="87">
        <v>54813.395559837678</v>
      </c>
      <c r="BA176" s="87">
        <v>0</v>
      </c>
      <c r="BB176" s="85">
        <f t="shared" si="2"/>
        <v>7793555</v>
      </c>
      <c r="BC176" s="85"/>
      <c r="BF176" s="103">
        <v>40179</v>
      </c>
      <c r="BG176" s="37">
        <v>7660777.3033046573</v>
      </c>
      <c r="BH176" s="37">
        <v>64374.960162077172</v>
      </c>
      <c r="BI176" s="37">
        <v>68402.736533266929</v>
      </c>
      <c r="BJ176" s="37">
        <f>+SAR_BolxEst2[[#This Row],[Ajuste meses anteriores]]</f>
        <v>0</v>
      </c>
      <c r="BK176" s="37">
        <f>SUM(BG176:BI176)+SAR_BolxEst2[[#This Row],[Ajuste meses anteriores]]</f>
        <v>7793555.0000000009</v>
      </c>
      <c r="BL176" s="102">
        <f>+SAR_BolxEst2[[#This Row],[TOTAL]]-BK176</f>
        <v>0</v>
      </c>
      <c r="BT176" s="89">
        <f>SUMIFS(SAR_BolxEst2[[#This Row],[Once]:[Ajuste meses anteriores]],SAR_BolxEst2[[#This Row],[Once]:[Ajuste meses anteriores]],"&gt;="&amp;LARGE(SAR_BolxEst2[[#This Row],[Once]:[Ajuste meses anteriores]],8))</f>
        <v>6029369.8222629167</v>
      </c>
      <c r="BU176" s="90">
        <f>+BT176/SAR_BolxEst2[[#This Row],[TOTAL]]</f>
        <v>0.77363537208153621</v>
      </c>
      <c r="BV176" s="89">
        <f>+SAR_BolxEst2[[#This Row],[TOTAL]]-BT176</f>
        <v>1764185.1777370833</v>
      </c>
      <c r="BW176" s="90">
        <f>+BV176/SAR_BolxEst2[[#This Row],[TOTAL]]</f>
        <v>0.22636462791846382</v>
      </c>
    </row>
    <row r="177" spans="1:75" x14ac:dyDescent="0.25">
      <c r="A177" s="5">
        <v>2010</v>
      </c>
      <c r="B177" s="5" t="s">
        <v>13</v>
      </c>
      <c r="C177" s="5" t="s">
        <v>67</v>
      </c>
      <c r="D177" s="3">
        <v>1101189.9437717751</v>
      </c>
      <c r="G177" s="86">
        <v>2010</v>
      </c>
      <c r="H177" s="86" t="s">
        <v>13</v>
      </c>
      <c r="I177" s="87">
        <v>1101189.9437717751</v>
      </c>
      <c r="J177" s="87">
        <v>87220.333581623621</v>
      </c>
      <c r="K177" s="87">
        <v>145328.56603153847</v>
      </c>
      <c r="L177" s="87">
        <v>220799.14908956821</v>
      </c>
      <c r="M177" s="87">
        <v>120897.65843578357</v>
      </c>
      <c r="N177" s="87">
        <v>65676.690600117494</v>
      </c>
      <c r="O177" s="87">
        <v>618505.3397705747</v>
      </c>
      <c r="P177" s="87">
        <v>119449.4062740345</v>
      </c>
      <c r="Q177" s="87">
        <v>421065.61095819273</v>
      </c>
      <c r="R177" s="87">
        <v>166235.02789849445</v>
      </c>
      <c r="S177" s="87">
        <v>1084041.1630127297</v>
      </c>
      <c r="T177" s="87">
        <v>391933.11668179755</v>
      </c>
      <c r="U177" s="87">
        <v>349600.89537302573</v>
      </c>
      <c r="V177" s="87">
        <v>410428.48289887665</v>
      </c>
      <c r="W177" s="87">
        <v>983713.07089629641</v>
      </c>
      <c r="X177" s="87">
        <v>303455.17594253889</v>
      </c>
      <c r="Y177" s="87">
        <v>932383.34630871587</v>
      </c>
      <c r="Z177" s="87">
        <v>0</v>
      </c>
      <c r="AA177" s="87">
        <v>6003.3191811526085</v>
      </c>
      <c r="AB177" s="87">
        <v>15504.172316591204</v>
      </c>
      <c r="AC177" s="88">
        <v>0</v>
      </c>
      <c r="AD177" s="87">
        <v>11373.713295057682</v>
      </c>
      <c r="AE177" s="87">
        <v>0</v>
      </c>
      <c r="AF177" s="87">
        <v>0</v>
      </c>
      <c r="AG177" s="87">
        <v>7710.7217641369043</v>
      </c>
      <c r="AH177" s="87">
        <v>0</v>
      </c>
      <c r="AI177" s="87">
        <v>0</v>
      </c>
      <c r="AJ177" s="87">
        <v>0</v>
      </c>
      <c r="AK177" s="87">
        <v>2874.576210932114</v>
      </c>
      <c r="AL177" s="87">
        <v>0</v>
      </c>
      <c r="AM177" s="87">
        <v>558.17013804507064</v>
      </c>
      <c r="AN177" s="87">
        <v>0</v>
      </c>
      <c r="AO177" s="87">
        <v>594.05250406225377</v>
      </c>
      <c r="AP177" s="87">
        <v>1120.3272056476062</v>
      </c>
      <c r="AQ177" s="87">
        <v>0</v>
      </c>
      <c r="AR177" s="87">
        <v>0</v>
      </c>
      <c r="AS177" s="87">
        <v>0</v>
      </c>
      <c r="AT177" s="87">
        <v>3316.1286594213398</v>
      </c>
      <c r="AU177" s="87">
        <v>0</v>
      </c>
      <c r="AV177" s="87">
        <v>0</v>
      </c>
      <c r="AW177" s="87">
        <v>0</v>
      </c>
      <c r="AX177" s="87">
        <v>3280.2462934041564</v>
      </c>
      <c r="AY177" s="87">
        <v>16185.937270917684</v>
      </c>
      <c r="AZ177" s="87">
        <v>55925.65763494798</v>
      </c>
      <c r="BA177" s="87">
        <v>0</v>
      </c>
      <c r="BB177" s="85">
        <f t="shared" si="2"/>
        <v>7646370.0000000028</v>
      </c>
      <c r="BC177" s="85"/>
      <c r="BF177" s="103">
        <v>40210</v>
      </c>
      <c r="BG177" s="37">
        <v>7521922.977525685</v>
      </c>
      <c r="BH177" s="37">
        <v>64794.582435528406</v>
      </c>
      <c r="BI177" s="37">
        <v>59652.440038788198</v>
      </c>
      <c r="BJ177" s="37">
        <f>+SAR_BolxEst2[[#This Row],[Ajuste meses anteriores]]</f>
        <v>0</v>
      </c>
      <c r="BK177" s="37">
        <f>SUM(BG177:BI177)+SAR_BolxEst2[[#This Row],[Ajuste meses anteriores]]</f>
        <v>7646370.0000000019</v>
      </c>
      <c r="BL177" s="102">
        <f>+SAR_BolxEst2[[#This Row],[TOTAL]]-BK177</f>
        <v>0</v>
      </c>
      <c r="BT177" s="89">
        <f>SUMIFS(SAR_BolxEst2[[#This Row],[Once]:[Ajuste meses anteriores]],SAR_BolxEst2[[#This Row],[Once]:[Ajuste meses anteriores]],"&gt;="&amp;LARGE(SAR_BolxEst2[[#This Row],[Once]:[Ajuste meses anteriores]],8))</f>
        <v>5943260.0742989583</v>
      </c>
      <c r="BU177" s="90">
        <f>+BT177/SAR_BolxEst2[[#This Row],[TOTAL]]</f>
        <v>0.77726556186778251</v>
      </c>
      <c r="BV177" s="89">
        <f>+SAR_BolxEst2[[#This Row],[TOTAL]]-BT177</f>
        <v>1703109.9257010445</v>
      </c>
      <c r="BW177" s="90">
        <f>+BV177/SAR_BolxEst2[[#This Row],[TOTAL]]</f>
        <v>0.22273443813221749</v>
      </c>
    </row>
    <row r="178" spans="1:75" x14ac:dyDescent="0.25">
      <c r="A178" s="5">
        <v>2010</v>
      </c>
      <c r="B178" s="5" t="s">
        <v>14</v>
      </c>
      <c r="C178" s="5" t="s">
        <v>67</v>
      </c>
      <c r="D178" s="3">
        <v>1310502.5034139361</v>
      </c>
      <c r="G178" s="86">
        <v>2010</v>
      </c>
      <c r="H178" s="86" t="s">
        <v>14</v>
      </c>
      <c r="I178" s="87">
        <v>1310502.5034139361</v>
      </c>
      <c r="J178" s="87">
        <v>109518.35177005909</v>
      </c>
      <c r="K178" s="87">
        <v>182717.76650609743</v>
      </c>
      <c r="L178" s="87">
        <v>263910.17500574997</v>
      </c>
      <c r="M178" s="87">
        <v>147120.66809671797</v>
      </c>
      <c r="N178" s="87">
        <v>84539.748439023591</v>
      </c>
      <c r="O178" s="87">
        <v>724443.2175268943</v>
      </c>
      <c r="P178" s="87">
        <v>149131.85985089096</v>
      </c>
      <c r="Q178" s="87">
        <v>526930.24831435608</v>
      </c>
      <c r="R178" s="87">
        <v>207739.18233487027</v>
      </c>
      <c r="S178" s="87">
        <v>1305471.5371100567</v>
      </c>
      <c r="T178" s="87">
        <v>482279.80009275133</v>
      </c>
      <c r="U178" s="87">
        <v>452310.05603712716</v>
      </c>
      <c r="V178" s="87">
        <v>522606.18604288413</v>
      </c>
      <c r="W178" s="87">
        <v>1179654.5670153385</v>
      </c>
      <c r="X178" s="87">
        <v>377038.71553849778</v>
      </c>
      <c r="Y178" s="87">
        <v>1079114.8920963346</v>
      </c>
      <c r="Z178" s="87">
        <v>0</v>
      </c>
      <c r="AA178" s="87">
        <v>7345.8281001426931</v>
      </c>
      <c r="AB178" s="87">
        <v>17363.952570681562</v>
      </c>
      <c r="AC178" s="88">
        <v>0</v>
      </c>
      <c r="AD178" s="87">
        <v>12232.426679093674</v>
      </c>
      <c r="AE178" s="87">
        <v>0</v>
      </c>
      <c r="AF178" s="87">
        <v>0</v>
      </c>
      <c r="AG178" s="87">
        <v>8292.6812477756157</v>
      </c>
      <c r="AH178" s="87">
        <v>0</v>
      </c>
      <c r="AI178" s="87">
        <v>0</v>
      </c>
      <c r="AJ178" s="87">
        <v>0</v>
      </c>
      <c r="AK178" s="87">
        <v>3201.9765749605449</v>
      </c>
      <c r="AL178" s="87">
        <v>0</v>
      </c>
      <c r="AM178" s="87">
        <v>782.57263305938704</v>
      </c>
      <c r="AN178" s="87">
        <v>0</v>
      </c>
      <c r="AO178" s="87">
        <v>801.48978322240021</v>
      </c>
      <c r="AP178" s="87">
        <v>1851.889437010763</v>
      </c>
      <c r="AQ178" s="87">
        <v>0</v>
      </c>
      <c r="AR178" s="87">
        <v>0</v>
      </c>
      <c r="AS178" s="87">
        <v>0</v>
      </c>
      <c r="AT178" s="87">
        <v>9291.3076484862577</v>
      </c>
      <c r="AU178" s="87">
        <v>0</v>
      </c>
      <c r="AV178" s="87">
        <v>0</v>
      </c>
      <c r="AW178" s="87">
        <v>0</v>
      </c>
      <c r="AX178" s="87">
        <v>3526.555046178561</v>
      </c>
      <c r="AY178" s="87">
        <v>23775.870836460766</v>
      </c>
      <c r="AZ178" s="87">
        <v>74669.97425134205</v>
      </c>
      <c r="BA178" s="87">
        <v>0</v>
      </c>
      <c r="BB178" s="85">
        <f t="shared" si="2"/>
        <v>9268166.0000000019</v>
      </c>
      <c r="BC178" s="85"/>
      <c r="BF178" s="103">
        <v>40238</v>
      </c>
      <c r="BG178" s="37">
        <v>9105029.4751915857</v>
      </c>
      <c r="BH178" s="37">
        <v>90923.788799299422</v>
      </c>
      <c r="BI178" s="37">
        <v>72212.736009114858</v>
      </c>
      <c r="BJ178" s="37">
        <f>+SAR_BolxEst2[[#This Row],[Ajuste meses anteriores]]</f>
        <v>0</v>
      </c>
      <c r="BK178" s="37">
        <f>SUM(BG178:BI178)+SAR_BolxEst2[[#This Row],[Ajuste meses anteriores]]</f>
        <v>9268166</v>
      </c>
      <c r="BL178" s="102">
        <f>+SAR_BolxEst2[[#This Row],[TOTAL]]-BK178</f>
        <v>0</v>
      </c>
      <c r="BT178" s="89">
        <f>SUMIFS(SAR_BolxEst2[[#This Row],[Once]:[Ajuste meses anteriores]],SAR_BolxEst2[[#This Row],[Once]:[Ajuste meses anteriores]],"&gt;="&amp;LARGE(SAR_BolxEst2[[#This Row],[Once]:[Ajuste meses anteriores]],8))</f>
        <v>7131002.9516125526</v>
      </c>
      <c r="BU178" s="90">
        <f>+BT178/SAR_BolxEst2[[#This Row],[TOTAL]]</f>
        <v>0.76940820347979866</v>
      </c>
      <c r="BV178" s="89">
        <f>+SAR_BolxEst2[[#This Row],[TOTAL]]-BT178</f>
        <v>2137163.0483874492</v>
      </c>
      <c r="BW178" s="90">
        <f>+BV178/SAR_BolxEst2[[#This Row],[TOTAL]]</f>
        <v>0.2305917965202014</v>
      </c>
    </row>
    <row r="179" spans="1:75" x14ac:dyDescent="0.25">
      <c r="A179" s="5">
        <v>2010</v>
      </c>
      <c r="B179" s="5" t="s">
        <v>15</v>
      </c>
      <c r="C179" s="5" t="s">
        <v>67</v>
      </c>
      <c r="D179" s="3">
        <v>1244487</v>
      </c>
      <c r="G179" s="86">
        <v>2010</v>
      </c>
      <c r="H179" s="86" t="s">
        <v>15</v>
      </c>
      <c r="I179" s="87">
        <v>1244487</v>
      </c>
      <c r="J179" s="87">
        <v>103532</v>
      </c>
      <c r="K179" s="87">
        <v>173268</v>
      </c>
      <c r="L179" s="87">
        <v>248897</v>
      </c>
      <c r="M179" s="87">
        <v>140963</v>
      </c>
      <c r="N179" s="87">
        <v>76973</v>
      </c>
      <c r="O179" s="87">
        <v>700176</v>
      </c>
      <c r="P179" s="87">
        <v>140941</v>
      </c>
      <c r="Q179" s="87">
        <v>481417</v>
      </c>
      <c r="R179" s="87">
        <v>187356</v>
      </c>
      <c r="S179" s="87">
        <v>1240137</v>
      </c>
      <c r="T179" s="87">
        <v>459866</v>
      </c>
      <c r="U179" s="87">
        <v>434071</v>
      </c>
      <c r="V179" s="87">
        <v>507441</v>
      </c>
      <c r="W179" s="87">
        <v>1098707</v>
      </c>
      <c r="X179" s="87">
        <v>351668</v>
      </c>
      <c r="Y179" s="87">
        <v>1016953</v>
      </c>
      <c r="Z179" s="87">
        <v>0</v>
      </c>
      <c r="AA179" s="87">
        <v>4896</v>
      </c>
      <c r="AB179" s="87">
        <v>14752</v>
      </c>
      <c r="AC179" s="88">
        <v>0</v>
      </c>
      <c r="AD179" s="87">
        <v>11958</v>
      </c>
      <c r="AE179" s="87">
        <v>0</v>
      </c>
      <c r="AF179" s="87">
        <v>0</v>
      </c>
      <c r="AG179" s="87">
        <v>8633</v>
      </c>
      <c r="AH179" s="87">
        <v>0</v>
      </c>
      <c r="AI179" s="87">
        <v>0</v>
      </c>
      <c r="AJ179" s="87">
        <v>0</v>
      </c>
      <c r="AK179" s="87">
        <v>2715</v>
      </c>
      <c r="AL179" s="87">
        <v>0</v>
      </c>
      <c r="AM179" s="87">
        <v>319</v>
      </c>
      <c r="AN179" s="87">
        <v>0</v>
      </c>
      <c r="AO179" s="87">
        <v>723</v>
      </c>
      <c r="AP179" s="87">
        <v>1396</v>
      </c>
      <c r="AQ179" s="87">
        <v>0</v>
      </c>
      <c r="AR179" s="87">
        <v>0</v>
      </c>
      <c r="AS179" s="87">
        <v>0</v>
      </c>
      <c r="AT179" s="87">
        <v>15822</v>
      </c>
      <c r="AU179" s="87">
        <v>0</v>
      </c>
      <c r="AV179" s="87">
        <v>0</v>
      </c>
      <c r="AW179" s="87">
        <v>0</v>
      </c>
      <c r="AX179" s="87">
        <v>3267</v>
      </c>
      <c r="AY179" s="87">
        <v>21834</v>
      </c>
      <c r="AZ179" s="87">
        <v>66086</v>
      </c>
      <c r="BA179" s="87">
        <v>0</v>
      </c>
      <c r="BB179" s="85">
        <f t="shared" si="2"/>
        <v>8759254</v>
      </c>
      <c r="BC179" s="85"/>
      <c r="BF179" s="103">
        <v>40269</v>
      </c>
      <c r="BG179" s="37">
        <v>8606853</v>
      </c>
      <c r="BH179" s="37">
        <v>87613</v>
      </c>
      <c r="BI179" s="37">
        <v>64788</v>
      </c>
      <c r="BJ179" s="37">
        <f>+SAR_BolxEst2[[#This Row],[Ajuste meses anteriores]]</f>
        <v>0</v>
      </c>
      <c r="BK179" s="37">
        <f>SUM(BG179:BI179)+SAR_BolxEst2[[#This Row],[Ajuste meses anteriores]]</f>
        <v>8759254</v>
      </c>
      <c r="BL179" s="102">
        <f>+SAR_BolxEst2[[#This Row],[TOTAL]]-BK179</f>
        <v>0</v>
      </c>
      <c r="BT179" s="89">
        <f>SUMIFS(SAR_BolxEst2[[#This Row],[Once]:[Ajuste meses anteriores]],SAR_BolxEst2[[#This Row],[Once]:[Ajuste meses anteriores]],"&gt;="&amp;LARGE(SAR_BolxEst2[[#This Row],[Once]:[Ajuste meses anteriores]],8))</f>
        <v>6749184</v>
      </c>
      <c r="BU179" s="90">
        <f>+BT179/SAR_BolxEst2[[#This Row],[TOTAL]]</f>
        <v>0.77052041189809084</v>
      </c>
      <c r="BV179" s="89">
        <f>+SAR_BolxEst2[[#This Row],[TOTAL]]-BT179</f>
        <v>2010070</v>
      </c>
      <c r="BW179" s="90">
        <f>+BV179/SAR_BolxEst2[[#This Row],[TOTAL]]</f>
        <v>0.22947958810190913</v>
      </c>
    </row>
    <row r="180" spans="1:75" x14ac:dyDescent="0.25">
      <c r="A180" s="5">
        <v>2010</v>
      </c>
      <c r="B180" s="5" t="s">
        <v>4</v>
      </c>
      <c r="C180" s="5" t="s">
        <v>67</v>
      </c>
      <c r="D180" s="3">
        <v>1130359.7050314052</v>
      </c>
      <c r="G180" s="86">
        <v>2010</v>
      </c>
      <c r="H180" s="86" t="s">
        <v>4</v>
      </c>
      <c r="I180" s="87">
        <v>1130359.7050314052</v>
      </c>
      <c r="J180" s="87">
        <v>59276.422911644979</v>
      </c>
      <c r="K180" s="87">
        <v>124660.95265997744</v>
      </c>
      <c r="L180" s="87">
        <v>217104.28692168472</v>
      </c>
      <c r="M180" s="87">
        <v>100857.43189378981</v>
      </c>
      <c r="N180" s="87">
        <v>56397.889804700309</v>
      </c>
      <c r="O180" s="87">
        <v>575993.38696812221</v>
      </c>
      <c r="P180" s="87">
        <v>107412.49749527943</v>
      </c>
      <c r="Q180" s="87">
        <v>355856.3068348266</v>
      </c>
      <c r="R180" s="87">
        <v>139182.16828192267</v>
      </c>
      <c r="S180" s="87">
        <v>963395.88520719099</v>
      </c>
      <c r="T180" s="87">
        <v>358968.20779242017</v>
      </c>
      <c r="U180" s="87">
        <v>325644.06979721732</v>
      </c>
      <c r="V180" s="87">
        <v>401441.15661051968</v>
      </c>
      <c r="W180" s="87">
        <v>894857.92293462402</v>
      </c>
      <c r="X180" s="87">
        <v>274657.1498177321</v>
      </c>
      <c r="Y180" s="87">
        <v>806313.61170303798</v>
      </c>
      <c r="Z180" s="87">
        <v>0</v>
      </c>
      <c r="AA180" s="87">
        <v>5429.7579148860223</v>
      </c>
      <c r="AB180" s="87">
        <v>10756.675759994565</v>
      </c>
      <c r="AC180" s="88">
        <v>0</v>
      </c>
      <c r="AD180" s="87">
        <v>10060.527595347003</v>
      </c>
      <c r="AE180" s="87">
        <v>0</v>
      </c>
      <c r="AF180" s="87">
        <v>0</v>
      </c>
      <c r="AG180" s="87">
        <v>7018.8347623130549</v>
      </c>
      <c r="AH180" s="87">
        <v>0</v>
      </c>
      <c r="AI180" s="87">
        <v>0</v>
      </c>
      <c r="AJ180" s="87">
        <v>0</v>
      </c>
      <c r="AK180" s="87">
        <v>1725.5377092471513</v>
      </c>
      <c r="AL180" s="87">
        <v>0</v>
      </c>
      <c r="AM180" s="87">
        <v>959.18142003996388</v>
      </c>
      <c r="AN180" s="87">
        <v>0</v>
      </c>
      <c r="AO180" s="87">
        <v>531.99959173350578</v>
      </c>
      <c r="AP180" s="87">
        <v>985.88028430911743</v>
      </c>
      <c r="AQ180" s="87">
        <v>0</v>
      </c>
      <c r="AR180" s="87">
        <v>0</v>
      </c>
      <c r="AS180" s="87">
        <v>0</v>
      </c>
      <c r="AT180" s="87">
        <v>9684.7658019292849</v>
      </c>
      <c r="AU180" s="87">
        <v>0</v>
      </c>
      <c r="AV180" s="87">
        <v>0</v>
      </c>
      <c r="AW180" s="87">
        <v>0</v>
      </c>
      <c r="AX180" s="87">
        <v>2566.0575103130991</v>
      </c>
      <c r="AY180" s="87">
        <v>19386.341999879889</v>
      </c>
      <c r="AZ180" s="87">
        <v>52807.386983911536</v>
      </c>
      <c r="BA180" s="87">
        <v>0</v>
      </c>
      <c r="BB180" s="85">
        <f t="shared" si="2"/>
        <v>7014292</v>
      </c>
      <c r="BC180" s="85"/>
      <c r="BF180" s="103">
        <v>40299</v>
      </c>
      <c r="BG180" s="37">
        <v>6892379.052666096</v>
      </c>
      <c r="BH180" s="37">
        <v>67535.271592236502</v>
      </c>
      <c r="BI180" s="37">
        <v>54377.675741667685</v>
      </c>
      <c r="BJ180" s="37">
        <f>+SAR_BolxEst2[[#This Row],[Ajuste meses anteriores]]</f>
        <v>0</v>
      </c>
      <c r="BK180" s="37">
        <f>SUM(BG180:BI180)+SAR_BolxEst2[[#This Row],[Ajuste meses anteriores]]</f>
        <v>7014292</v>
      </c>
      <c r="BL180" s="102">
        <f>+SAR_BolxEst2[[#This Row],[TOTAL]]-BK180</f>
        <v>0</v>
      </c>
      <c r="BT180" s="89">
        <f>SUMIFS(SAR_BolxEst2[[#This Row],[Once]:[Ajuste meses anteriores]],SAR_BolxEst2[[#This Row],[Once]:[Ajuste meses anteriores]],"&gt;="&amp;LARGE(SAR_BolxEst2[[#This Row],[Once]:[Ajuste meses anteriores]],8))</f>
        <v>5487186.1830821475</v>
      </c>
      <c r="BU180" s="90">
        <f>+BT180/SAR_BolxEst2[[#This Row],[TOTAL]]</f>
        <v>0.78228653484658861</v>
      </c>
      <c r="BV180" s="89">
        <f>+SAR_BolxEst2[[#This Row],[TOTAL]]-BT180</f>
        <v>1527105.8169178525</v>
      </c>
      <c r="BW180" s="90">
        <f>+BV180/SAR_BolxEst2[[#This Row],[TOTAL]]</f>
        <v>0.21771346515341142</v>
      </c>
    </row>
    <row r="181" spans="1:75" x14ac:dyDescent="0.25">
      <c r="A181" s="5">
        <v>2010</v>
      </c>
      <c r="B181" s="5" t="s">
        <v>5</v>
      </c>
      <c r="C181" s="5" t="s">
        <v>67</v>
      </c>
      <c r="D181" s="3">
        <v>1236117.8807702109</v>
      </c>
      <c r="G181" s="86">
        <v>2010</v>
      </c>
      <c r="H181" s="86" t="s">
        <v>5</v>
      </c>
      <c r="I181" s="87">
        <v>1236117.8807702109</v>
      </c>
      <c r="J181" s="87">
        <v>106561.50671181132</v>
      </c>
      <c r="K181" s="87">
        <v>166876.41423502387</v>
      </c>
      <c r="L181" s="87">
        <v>247521.77345710178</v>
      </c>
      <c r="M181" s="87">
        <v>138094.37051722771</v>
      </c>
      <c r="N181" s="87">
        <v>71216.120340431575</v>
      </c>
      <c r="O181" s="87">
        <v>706837.68108123844</v>
      </c>
      <c r="P181" s="87">
        <v>131600.07354790959</v>
      </c>
      <c r="Q181" s="87">
        <v>460894.95240342541</v>
      </c>
      <c r="R181" s="87">
        <v>179343.66322435121</v>
      </c>
      <c r="S181" s="87">
        <v>1191749.5243260511</v>
      </c>
      <c r="T181" s="87">
        <v>423463.18557271926</v>
      </c>
      <c r="U181" s="87">
        <v>405627.38446622837</v>
      </c>
      <c r="V181" s="87">
        <v>480226.74333566835</v>
      </c>
      <c r="W181" s="87">
        <v>1038430.0800972403</v>
      </c>
      <c r="X181" s="87">
        <v>322453.35214068869</v>
      </c>
      <c r="Y181" s="87">
        <v>947551.95033460041</v>
      </c>
      <c r="Z181" s="87">
        <v>0</v>
      </c>
      <c r="AA181" s="87">
        <v>5396.5706557061012</v>
      </c>
      <c r="AB181" s="87">
        <v>12720.416498300752</v>
      </c>
      <c r="AC181" s="88">
        <v>0</v>
      </c>
      <c r="AD181" s="87">
        <v>11031.298889023561</v>
      </c>
      <c r="AE181" s="87">
        <v>0</v>
      </c>
      <c r="AF181" s="87">
        <v>0</v>
      </c>
      <c r="AG181" s="87">
        <v>7394.8928510417372</v>
      </c>
      <c r="AH181" s="87">
        <v>0</v>
      </c>
      <c r="AI181" s="87">
        <v>0</v>
      </c>
      <c r="AJ181" s="87">
        <v>0</v>
      </c>
      <c r="AK181" s="87">
        <v>1411.9342101244779</v>
      </c>
      <c r="AL181" s="87">
        <v>0</v>
      </c>
      <c r="AM181" s="87">
        <v>717.47471910648517</v>
      </c>
      <c r="AN181" s="87">
        <v>100.0662090804024</v>
      </c>
      <c r="AO181" s="87">
        <v>684.45287010995241</v>
      </c>
      <c r="AP181" s="87">
        <v>1184.7839155119643</v>
      </c>
      <c r="AQ181" s="87">
        <v>0</v>
      </c>
      <c r="AR181" s="87">
        <v>0</v>
      </c>
      <c r="AS181" s="87">
        <v>0</v>
      </c>
      <c r="AT181" s="87">
        <v>10659.052591244463</v>
      </c>
      <c r="AU181" s="87">
        <v>0</v>
      </c>
      <c r="AV181" s="87">
        <v>0</v>
      </c>
      <c r="AW181" s="87">
        <v>0</v>
      </c>
      <c r="AX181" s="87">
        <v>2675.7704308099601</v>
      </c>
      <c r="AY181" s="87">
        <v>18259.081170901027</v>
      </c>
      <c r="AZ181" s="87">
        <v>61283.548427110843</v>
      </c>
      <c r="BA181" s="87">
        <v>0</v>
      </c>
      <c r="BB181" s="85">
        <f t="shared" si="2"/>
        <v>8388085.9999999972</v>
      </c>
      <c r="BC181" s="85"/>
      <c r="BF181" s="103">
        <v>40330</v>
      </c>
      <c r="BG181" s="37">
        <v>8254566.656561926</v>
      </c>
      <c r="BH181" s="37">
        <v>77305.149162974063</v>
      </c>
      <c r="BI181" s="37">
        <v>56214.19427509766</v>
      </c>
      <c r="BJ181" s="37">
        <f>+SAR_BolxEst2[[#This Row],[Ajuste meses anteriores]]</f>
        <v>0</v>
      </c>
      <c r="BK181" s="37">
        <f>SUM(BG181:BI181)+SAR_BolxEst2[[#This Row],[Ajuste meses anteriores]]</f>
        <v>8388085.9999999981</v>
      </c>
      <c r="BL181" s="102">
        <f>+SAR_BolxEst2[[#This Row],[TOTAL]]-BK181</f>
        <v>0</v>
      </c>
      <c r="BT181" s="89">
        <f>SUMIFS(SAR_BolxEst2[[#This Row],[Once]:[Ajuste meses anteriores]],SAR_BolxEst2[[#This Row],[Once]:[Ajuste meses anteriores]],"&gt;="&amp;LARGE(SAR_BolxEst2[[#This Row],[Once]:[Ajuste meses anteriores]],8))</f>
        <v>6485271.9979211539</v>
      </c>
      <c r="BU181" s="90">
        <f>+BT181/SAR_BolxEst2[[#This Row],[TOTAL]]</f>
        <v>0.77315277858633735</v>
      </c>
      <c r="BV181" s="89">
        <f>+SAR_BolxEst2[[#This Row],[TOTAL]]-BT181</f>
        <v>1902814.0020788433</v>
      </c>
      <c r="BW181" s="90">
        <f>+BV181/SAR_BolxEst2[[#This Row],[TOTAL]]</f>
        <v>0.22684722141366265</v>
      </c>
    </row>
    <row r="182" spans="1:75" x14ac:dyDescent="0.25">
      <c r="A182" s="5">
        <v>2010</v>
      </c>
      <c r="B182" s="5" t="s">
        <v>6</v>
      </c>
      <c r="C182" s="5" t="s">
        <v>67</v>
      </c>
      <c r="D182" s="3">
        <v>1236117.8807702109</v>
      </c>
      <c r="G182" s="86">
        <v>2010</v>
      </c>
      <c r="H182" s="86" t="s">
        <v>6</v>
      </c>
      <c r="I182" s="87">
        <v>1236117.8807702109</v>
      </c>
      <c r="J182" s="87">
        <v>106561.50671181132</v>
      </c>
      <c r="K182" s="87">
        <v>166876.41423502387</v>
      </c>
      <c r="L182" s="87">
        <v>247521.77345710178</v>
      </c>
      <c r="M182" s="87">
        <v>138094.37051722771</v>
      </c>
      <c r="N182" s="87">
        <v>71216.120340431575</v>
      </c>
      <c r="O182" s="87">
        <v>706837.68108123844</v>
      </c>
      <c r="P182" s="87">
        <v>131600.07354790959</v>
      </c>
      <c r="Q182" s="87">
        <v>460894.95240342541</v>
      </c>
      <c r="R182" s="87">
        <v>179343.66322435121</v>
      </c>
      <c r="S182" s="87">
        <v>1191749.5243260511</v>
      </c>
      <c r="T182" s="87">
        <v>423463.18557271926</v>
      </c>
      <c r="U182" s="87">
        <v>405627.38446622837</v>
      </c>
      <c r="V182" s="87">
        <v>480226.74333566835</v>
      </c>
      <c r="W182" s="87">
        <v>1038430.0800972403</v>
      </c>
      <c r="X182" s="87">
        <v>322453.35214068869</v>
      </c>
      <c r="Y182" s="87">
        <v>947551.95033460041</v>
      </c>
      <c r="Z182" s="87">
        <v>0</v>
      </c>
      <c r="AA182" s="87">
        <v>5396.5706557061012</v>
      </c>
      <c r="AB182" s="87">
        <v>12720.416498300752</v>
      </c>
      <c r="AC182" s="88">
        <v>0</v>
      </c>
      <c r="AD182" s="87">
        <v>11031.298889023561</v>
      </c>
      <c r="AE182" s="87">
        <v>0</v>
      </c>
      <c r="AF182" s="87">
        <v>0</v>
      </c>
      <c r="AG182" s="87">
        <v>7394.8928510417372</v>
      </c>
      <c r="AH182" s="87">
        <v>0</v>
      </c>
      <c r="AI182" s="87">
        <v>0</v>
      </c>
      <c r="AJ182" s="87">
        <v>0</v>
      </c>
      <c r="AK182" s="87">
        <v>1411.9342101244779</v>
      </c>
      <c r="AL182" s="87">
        <v>0</v>
      </c>
      <c r="AM182" s="87">
        <v>717.47471910648517</v>
      </c>
      <c r="AN182" s="87">
        <v>100.0662090804024</v>
      </c>
      <c r="AO182" s="87">
        <v>684.45287010995241</v>
      </c>
      <c r="AP182" s="87">
        <v>1184.7839155119643</v>
      </c>
      <c r="AQ182" s="87">
        <v>0</v>
      </c>
      <c r="AR182" s="87">
        <v>0</v>
      </c>
      <c r="AS182" s="87">
        <v>0</v>
      </c>
      <c r="AT182" s="87">
        <v>10659.052591244463</v>
      </c>
      <c r="AU182" s="87">
        <v>0</v>
      </c>
      <c r="AV182" s="87">
        <v>0</v>
      </c>
      <c r="AW182" s="87">
        <v>0</v>
      </c>
      <c r="AX182" s="87">
        <v>2675.7704308099601</v>
      </c>
      <c r="AY182" s="87">
        <v>18259.081170901027</v>
      </c>
      <c r="AZ182" s="87">
        <v>61283.548427110843</v>
      </c>
      <c r="BA182" s="87">
        <v>0</v>
      </c>
      <c r="BB182" s="85">
        <f t="shared" si="2"/>
        <v>8388085.9999999972</v>
      </c>
      <c r="BC182" s="85"/>
      <c r="BF182" s="103">
        <v>40360</v>
      </c>
      <c r="BG182" s="37">
        <v>8254566.656561926</v>
      </c>
      <c r="BH182" s="37">
        <v>77305.149162974063</v>
      </c>
      <c r="BI182" s="37">
        <v>56214.19427509766</v>
      </c>
      <c r="BJ182" s="37">
        <f>+SAR_BolxEst2[[#This Row],[Ajuste meses anteriores]]</f>
        <v>0</v>
      </c>
      <c r="BK182" s="37">
        <f>SUM(BG182:BI182)+SAR_BolxEst2[[#This Row],[Ajuste meses anteriores]]</f>
        <v>8388085.9999999981</v>
      </c>
      <c r="BL182" s="102">
        <f>+SAR_BolxEst2[[#This Row],[TOTAL]]-BK182</f>
        <v>0</v>
      </c>
      <c r="BT182" s="89">
        <f>SUMIFS(SAR_BolxEst2[[#This Row],[Once]:[Ajuste meses anteriores]],SAR_BolxEst2[[#This Row],[Once]:[Ajuste meses anteriores]],"&gt;="&amp;LARGE(SAR_BolxEst2[[#This Row],[Once]:[Ajuste meses anteriores]],8))</f>
        <v>6485271.9979211539</v>
      </c>
      <c r="BU182" s="90">
        <f>+BT182/SAR_BolxEst2[[#This Row],[TOTAL]]</f>
        <v>0.77315277858633735</v>
      </c>
      <c r="BV182" s="89">
        <f>+SAR_BolxEst2[[#This Row],[TOTAL]]-BT182</f>
        <v>1902814.0020788433</v>
      </c>
      <c r="BW182" s="90">
        <f>+BV182/SAR_BolxEst2[[#This Row],[TOTAL]]</f>
        <v>0.22684722141366265</v>
      </c>
    </row>
    <row r="183" spans="1:75" x14ac:dyDescent="0.25">
      <c r="A183" s="5">
        <v>2010</v>
      </c>
      <c r="B183" s="5" t="s">
        <v>7</v>
      </c>
      <c r="C183" s="5" t="s">
        <v>67</v>
      </c>
      <c r="D183" s="3">
        <v>1341278.5708755676</v>
      </c>
      <c r="G183" s="86">
        <v>2010</v>
      </c>
      <c r="H183" s="86" t="s">
        <v>7</v>
      </c>
      <c r="I183" s="87">
        <v>1341278.5708755676</v>
      </c>
      <c r="J183" s="87">
        <v>98237.891692282821</v>
      </c>
      <c r="K183" s="87">
        <v>172262.79347836884</v>
      </c>
      <c r="L183" s="87">
        <v>268018.55252390844</v>
      </c>
      <c r="M183" s="87">
        <v>150323.84728062031</v>
      </c>
      <c r="N183" s="87">
        <v>79836.457445548614</v>
      </c>
      <c r="O183" s="87">
        <v>758271.11294256861</v>
      </c>
      <c r="P183" s="87">
        <v>139650.57733553913</v>
      </c>
      <c r="Q183" s="87">
        <v>501866.7109699077</v>
      </c>
      <c r="R183" s="87">
        <v>191247.67326501143</v>
      </c>
      <c r="S183" s="87">
        <v>1275284.5082104728</v>
      </c>
      <c r="T183" s="87">
        <v>453400.90552339063</v>
      </c>
      <c r="U183" s="87">
        <v>420448.18020880554</v>
      </c>
      <c r="V183" s="87">
        <v>504263.21850328549</v>
      </c>
      <c r="W183" s="87">
        <v>1126226.1204541244</v>
      </c>
      <c r="X183" s="87">
        <v>338608.49336684804</v>
      </c>
      <c r="Y183" s="87">
        <v>980144.69884850341</v>
      </c>
      <c r="Z183" s="87">
        <v>0</v>
      </c>
      <c r="AA183" s="87">
        <v>6012.6751117859485</v>
      </c>
      <c r="AB183" s="87">
        <v>13985.767063298101</v>
      </c>
      <c r="AC183" s="88">
        <v>0</v>
      </c>
      <c r="AD183" s="87">
        <v>11076.504490581003</v>
      </c>
      <c r="AE183" s="87">
        <v>0</v>
      </c>
      <c r="AF183" s="87">
        <v>0</v>
      </c>
      <c r="AG183" s="87">
        <v>7477.2628066753559</v>
      </c>
      <c r="AH183" s="87">
        <v>0</v>
      </c>
      <c r="AI183" s="87">
        <v>0</v>
      </c>
      <c r="AJ183" s="87">
        <v>0</v>
      </c>
      <c r="AK183" s="87">
        <v>1851.8919867398351</v>
      </c>
      <c r="AL183" s="87">
        <v>0</v>
      </c>
      <c r="AM183" s="87">
        <v>609.33220208859098</v>
      </c>
      <c r="AN183" s="87">
        <v>0</v>
      </c>
      <c r="AO183" s="87">
        <v>932.91547934151913</v>
      </c>
      <c r="AP183" s="87">
        <v>1379.9582223771031</v>
      </c>
      <c r="AQ183" s="87">
        <v>0</v>
      </c>
      <c r="AR183" s="87">
        <v>0</v>
      </c>
      <c r="AS183" s="87">
        <v>0</v>
      </c>
      <c r="AT183" s="87">
        <v>8406.1957226045306</v>
      </c>
      <c r="AU183" s="87">
        <v>0</v>
      </c>
      <c r="AV183" s="87">
        <v>0</v>
      </c>
      <c r="AW183" s="87">
        <v>0</v>
      </c>
      <c r="AX183" s="87">
        <v>2443.3026534728792</v>
      </c>
      <c r="AY183" s="87">
        <v>18847.48134891671</v>
      </c>
      <c r="AZ183" s="87">
        <v>47416.399987364464</v>
      </c>
      <c r="BA183" s="87">
        <v>0</v>
      </c>
      <c r="BB183" s="85">
        <f t="shared" si="2"/>
        <v>8919809.9999999963</v>
      </c>
      <c r="BC183" s="85"/>
      <c r="BF183" s="103">
        <v>40391</v>
      </c>
      <c r="BG183" s="37">
        <v>8799370.3129247539</v>
      </c>
      <c r="BH183" s="37">
        <v>61188.104267249088</v>
      </c>
      <c r="BI183" s="37">
        <v>59251.582807996951</v>
      </c>
      <c r="BJ183" s="37">
        <f>+SAR_BolxEst2[[#This Row],[Ajuste meses anteriores]]</f>
        <v>0</v>
      </c>
      <c r="BK183" s="37">
        <f>SUM(BG183:BI183)+SAR_BolxEst2[[#This Row],[Ajuste meses anteriores]]</f>
        <v>8919810</v>
      </c>
      <c r="BL183" s="102">
        <f>+SAR_BolxEst2[[#This Row],[TOTAL]]-BK183</f>
        <v>0</v>
      </c>
      <c r="BT183" s="89">
        <f>SUMIFS(SAR_BolxEst2[[#This Row],[Once]:[Ajuste meses anteriores]],SAR_BolxEst2[[#This Row],[Once]:[Ajuste meses anteriores]],"&gt;="&amp;LARGE(SAR_BolxEst2[[#This Row],[Once]:[Ajuste meses anteriores]],8))</f>
        <v>6940735.8463278208</v>
      </c>
      <c r="BU183" s="90">
        <f>+BT183/SAR_BolxEst2[[#This Row],[TOTAL]]</f>
        <v>0.77812597424472307</v>
      </c>
      <c r="BV183" s="89">
        <f>+SAR_BolxEst2[[#This Row],[TOTAL]]-BT183</f>
        <v>1979074.1536721755</v>
      </c>
      <c r="BW183" s="90">
        <f>+BV183/SAR_BolxEst2[[#This Row],[TOTAL]]</f>
        <v>0.22187402575527687</v>
      </c>
    </row>
    <row r="184" spans="1:75" x14ac:dyDescent="0.25">
      <c r="A184" s="5">
        <v>2010</v>
      </c>
      <c r="B184" s="5" t="s">
        <v>8</v>
      </c>
      <c r="C184" s="5" t="s">
        <v>67</v>
      </c>
      <c r="D184" s="3">
        <v>1345459.5174429836</v>
      </c>
      <c r="G184" s="86">
        <v>2010</v>
      </c>
      <c r="H184" s="86" t="s">
        <v>8</v>
      </c>
      <c r="I184" s="87">
        <v>1345459.5174429836</v>
      </c>
      <c r="J184" s="87">
        <v>100022.19200938997</v>
      </c>
      <c r="K184" s="87">
        <v>173785.31133794208</v>
      </c>
      <c r="L184" s="87">
        <v>270417.2945749397</v>
      </c>
      <c r="M184" s="87">
        <v>153848.2759033732</v>
      </c>
      <c r="N184" s="87">
        <v>80791.282899011669</v>
      </c>
      <c r="O184" s="87">
        <v>749151.88498957409</v>
      </c>
      <c r="P184" s="87">
        <v>141022.65472805337</v>
      </c>
      <c r="Q184" s="87">
        <v>512954.63558851311</v>
      </c>
      <c r="R184" s="87">
        <v>199625.12151379176</v>
      </c>
      <c r="S184" s="87">
        <v>1309880.3796991073</v>
      </c>
      <c r="T184" s="87">
        <v>464017.27286513353</v>
      </c>
      <c r="U184" s="87">
        <v>438786.29603982891</v>
      </c>
      <c r="V184" s="87">
        <v>511269.56140578561</v>
      </c>
      <c r="W184" s="87">
        <v>1153384.1300800194</v>
      </c>
      <c r="X184" s="87">
        <v>348771.23803107761</v>
      </c>
      <c r="Y184" s="87">
        <v>996257.9836831023</v>
      </c>
      <c r="Z184" s="87">
        <v>0</v>
      </c>
      <c r="AA184" s="87">
        <v>4146.4861139260347</v>
      </c>
      <c r="AB184" s="87">
        <v>13314.092084241456</v>
      </c>
      <c r="AC184" s="88">
        <v>0</v>
      </c>
      <c r="AD184" s="87">
        <v>11033.223815478079</v>
      </c>
      <c r="AE184" s="87">
        <v>0</v>
      </c>
      <c r="AF184" s="87">
        <v>0</v>
      </c>
      <c r="AG184" s="87">
        <v>7333.0817559054758</v>
      </c>
      <c r="AH184" s="87">
        <v>0</v>
      </c>
      <c r="AI184" s="87">
        <v>0</v>
      </c>
      <c r="AJ184" s="87">
        <v>0</v>
      </c>
      <c r="AK184" s="87">
        <v>1888.6873131404748</v>
      </c>
      <c r="AL184" s="87">
        <v>0</v>
      </c>
      <c r="AM184" s="87">
        <v>653.96926615379164</v>
      </c>
      <c r="AN184" s="87">
        <v>0</v>
      </c>
      <c r="AO184" s="87">
        <v>619.86657436049575</v>
      </c>
      <c r="AP184" s="87">
        <v>1161.4975616657832</v>
      </c>
      <c r="AQ184" s="87">
        <v>0</v>
      </c>
      <c r="AR184" s="87">
        <v>0</v>
      </c>
      <c r="AS184" s="87">
        <v>0</v>
      </c>
      <c r="AT184" s="87">
        <v>11372.244692717315</v>
      </c>
      <c r="AU184" s="87">
        <v>0</v>
      </c>
      <c r="AV184" s="87">
        <v>0</v>
      </c>
      <c r="AW184" s="87">
        <v>0</v>
      </c>
      <c r="AX184" s="87">
        <v>2458.4028701578886</v>
      </c>
      <c r="AY184" s="87">
        <v>19700.322632709544</v>
      </c>
      <c r="AZ184" s="87">
        <v>58146.092527916342</v>
      </c>
      <c r="BA184" s="87">
        <v>0</v>
      </c>
      <c r="BB184" s="85">
        <f t="shared" si="2"/>
        <v>9081273</v>
      </c>
      <c r="BC184" s="85"/>
      <c r="BF184" s="103">
        <v>40422</v>
      </c>
      <c r="BG184" s="37">
        <v>8949445.0327916257</v>
      </c>
      <c r="BH184" s="37">
        <v>74412.073492971613</v>
      </c>
      <c r="BI184" s="37">
        <v>57415.893715401064</v>
      </c>
      <c r="BJ184" s="37">
        <f>+SAR_BolxEst2[[#This Row],[Ajuste meses anteriores]]</f>
        <v>0</v>
      </c>
      <c r="BK184" s="37">
        <f>SUM(BG184:BI184)+SAR_BolxEst2[[#This Row],[Ajuste meses anteriores]]</f>
        <v>9081272.9999999981</v>
      </c>
      <c r="BL184" s="102">
        <f>+SAR_BolxEst2[[#This Row],[TOTAL]]-BK184</f>
        <v>0</v>
      </c>
      <c r="BT184" s="89">
        <f>SUMIFS(SAR_BolxEst2[[#This Row],[Once]:[Ajuste meses anteriores]],SAR_BolxEst2[[#This Row],[Once]:[Ajuste meses anteriores]],"&gt;="&amp;LARGE(SAR_BolxEst2[[#This Row],[Once]:[Ajuste meses anteriores]],8))</f>
        <v>7042375.3657542188</v>
      </c>
      <c r="BU184" s="90">
        <f>+BT184/SAR_BolxEst2[[#This Row],[TOTAL]]</f>
        <v>0.77548327924446481</v>
      </c>
      <c r="BV184" s="89">
        <f>+SAR_BolxEst2[[#This Row],[TOTAL]]-BT184</f>
        <v>2038897.6342457812</v>
      </c>
      <c r="BW184" s="90">
        <f>+BV184/SAR_BolxEst2[[#This Row],[TOTAL]]</f>
        <v>0.22451672075553519</v>
      </c>
    </row>
    <row r="185" spans="1:75" x14ac:dyDescent="0.25">
      <c r="A185" s="5">
        <v>2010</v>
      </c>
      <c r="B185" s="5" t="s">
        <v>9</v>
      </c>
      <c r="C185" s="5" t="s">
        <v>67</v>
      </c>
      <c r="D185" s="3">
        <v>1261206.30356842</v>
      </c>
      <c r="G185" s="86">
        <v>2010</v>
      </c>
      <c r="H185" s="86" t="s">
        <v>9</v>
      </c>
      <c r="I185" s="87">
        <v>1261206.30356842</v>
      </c>
      <c r="J185" s="87">
        <v>97610.441864875058</v>
      </c>
      <c r="K185" s="87">
        <v>161989.35800329893</v>
      </c>
      <c r="L185" s="87">
        <v>249747.95094214534</v>
      </c>
      <c r="M185" s="87">
        <v>138030.66322244518</v>
      </c>
      <c r="N185" s="87">
        <v>73149.094280851743</v>
      </c>
      <c r="O185" s="87">
        <v>694429.89998027601</v>
      </c>
      <c r="P185" s="87">
        <v>130668.60560193058</v>
      </c>
      <c r="Q185" s="87">
        <v>461804.34565893613</v>
      </c>
      <c r="R185" s="87">
        <v>179806.69298345907</v>
      </c>
      <c r="S185" s="87">
        <v>1195203.0731778506</v>
      </c>
      <c r="T185" s="87">
        <v>426991.43330975046</v>
      </c>
      <c r="U185" s="87">
        <v>400995.69220416812</v>
      </c>
      <c r="V185" s="87">
        <v>469865.60424670484</v>
      </c>
      <c r="W185" s="87">
        <v>1064567.7868089238</v>
      </c>
      <c r="X185" s="87">
        <v>326412.73571505031</v>
      </c>
      <c r="Y185" s="87">
        <v>947984.66290613357</v>
      </c>
      <c r="Z185" s="87">
        <v>0</v>
      </c>
      <c r="AA185" s="87">
        <v>5421.8874703739966</v>
      </c>
      <c r="AB185" s="87">
        <v>13888.426176804629</v>
      </c>
      <c r="AC185" s="88">
        <v>0</v>
      </c>
      <c r="AD185" s="87">
        <v>10874.799099573049</v>
      </c>
      <c r="AE185" s="87">
        <v>0</v>
      </c>
      <c r="AF185" s="87">
        <v>0</v>
      </c>
      <c r="AG185" s="87">
        <v>7471.6341402298813</v>
      </c>
      <c r="AH185" s="87">
        <v>0</v>
      </c>
      <c r="AI185" s="87">
        <v>0</v>
      </c>
      <c r="AJ185" s="87">
        <v>0</v>
      </c>
      <c r="AK185" s="87">
        <v>2216.3832225911974</v>
      </c>
      <c r="AL185" s="87">
        <v>0</v>
      </c>
      <c r="AM185" s="87">
        <v>641.48325093573521</v>
      </c>
      <c r="AN185" s="87">
        <v>18.560196223788783</v>
      </c>
      <c r="AO185" s="87">
        <v>738.97268540358323</v>
      </c>
      <c r="AP185" s="87">
        <v>1263.4108296179477</v>
      </c>
      <c r="AQ185" s="87">
        <v>0</v>
      </c>
      <c r="AR185" s="87">
        <v>0</v>
      </c>
      <c r="AS185" s="87">
        <v>0</v>
      </c>
      <c r="AT185" s="87">
        <v>9087.180765519588</v>
      </c>
      <c r="AU185" s="87">
        <v>0</v>
      </c>
      <c r="AV185" s="87">
        <v>0</v>
      </c>
      <c r="AW185" s="87">
        <v>0</v>
      </c>
      <c r="AX185" s="87">
        <v>2952.9743945480491</v>
      </c>
      <c r="AY185" s="87">
        <v>21904.090902761451</v>
      </c>
      <c r="AZ185" s="87">
        <v>58560.852390197688</v>
      </c>
      <c r="BA185" s="87">
        <v>0</v>
      </c>
      <c r="BB185" s="85">
        <f t="shared" si="2"/>
        <v>8415505</v>
      </c>
      <c r="BC185" s="85"/>
      <c r="BF185" s="103">
        <v>40452</v>
      </c>
      <c r="BG185" s="37">
        <v>8280464.34447522</v>
      </c>
      <c r="BH185" s="37">
        <v>73263.434512446373</v>
      </c>
      <c r="BI185" s="37">
        <v>61777.221012334208</v>
      </c>
      <c r="BJ185" s="37">
        <f>+SAR_BolxEst2[[#This Row],[Ajuste meses anteriores]]</f>
        <v>0</v>
      </c>
      <c r="BK185" s="37">
        <f>SUM(BG185:BI185)+SAR_BolxEst2[[#This Row],[Ajuste meses anteriores]]</f>
        <v>8415505</v>
      </c>
      <c r="BL185" s="102">
        <f>+SAR_BolxEst2[[#This Row],[TOTAL]]-BK185</f>
        <v>0</v>
      </c>
      <c r="BT185" s="89">
        <f>SUMIFS(SAR_BolxEst2[[#This Row],[Once]:[Ajuste meses anteriores]],SAR_BolxEst2[[#This Row],[Once]:[Ajuste meses anteriores]],"&gt;="&amp;LARGE(SAR_BolxEst2[[#This Row],[Once]:[Ajuste meses anteriores]],8))</f>
        <v>6522053.1096569952</v>
      </c>
      <c r="BU185" s="90">
        <f>+BT185/SAR_BolxEst2[[#This Row],[TOTAL]]</f>
        <v>0.77500436511617488</v>
      </c>
      <c r="BV185" s="89">
        <f>+SAR_BolxEst2[[#This Row],[TOTAL]]-BT185</f>
        <v>1893451.8903430048</v>
      </c>
      <c r="BW185" s="90">
        <f>+BV185/SAR_BolxEst2[[#This Row],[TOTAL]]</f>
        <v>0.22499563488382512</v>
      </c>
    </row>
    <row r="186" spans="1:75" x14ac:dyDescent="0.25">
      <c r="A186" s="5">
        <v>2010</v>
      </c>
      <c r="B186" s="5" t="s">
        <v>10</v>
      </c>
      <c r="C186" s="5" t="s">
        <v>67</v>
      </c>
      <c r="D186" s="3">
        <v>1275960.5635843566</v>
      </c>
      <c r="G186" s="86">
        <v>2010</v>
      </c>
      <c r="H186" s="86" t="s">
        <v>10</v>
      </c>
      <c r="I186" s="87">
        <v>1275960.5635843566</v>
      </c>
      <c r="J186" s="87">
        <v>101049.9667216075</v>
      </c>
      <c r="K186" s="87">
        <v>161089.19371830448</v>
      </c>
      <c r="L186" s="87">
        <v>243935.60758742265</v>
      </c>
      <c r="M186" s="87">
        <v>143357.60334570392</v>
      </c>
      <c r="N186" s="87">
        <v>75158.025081269239</v>
      </c>
      <c r="O186" s="87">
        <v>701435.23724501941</v>
      </c>
      <c r="P186" s="87">
        <v>125288.03984131862</v>
      </c>
      <c r="Q186" s="87">
        <v>461136.34054606163</v>
      </c>
      <c r="R186" s="87">
        <v>181594.56358075974</v>
      </c>
      <c r="S186" s="87">
        <v>1225516.5737847202</v>
      </c>
      <c r="T186" s="87">
        <v>423063.36727435701</v>
      </c>
      <c r="U186" s="87">
        <v>399664.2274610583</v>
      </c>
      <c r="V186" s="87">
        <v>464940.03815940244</v>
      </c>
      <c r="W186" s="87">
        <v>1053339.2615505545</v>
      </c>
      <c r="X186" s="87">
        <v>309961.35866694595</v>
      </c>
      <c r="Y186" s="87">
        <v>869184.90146870317</v>
      </c>
      <c r="Z186" s="87">
        <v>0</v>
      </c>
      <c r="AA186" s="87">
        <v>4250.6620805235953</v>
      </c>
      <c r="AB186" s="87">
        <v>12864.977259001782</v>
      </c>
      <c r="AC186" s="88">
        <v>0</v>
      </c>
      <c r="AD186" s="87">
        <v>9816.219629381354</v>
      </c>
      <c r="AE186" s="87">
        <v>0</v>
      </c>
      <c r="AF186" s="87">
        <v>0</v>
      </c>
      <c r="AG186" s="87">
        <v>6390.4919681548572</v>
      </c>
      <c r="AH186" s="87">
        <v>0</v>
      </c>
      <c r="AI186" s="87">
        <v>0</v>
      </c>
      <c r="AJ186" s="87">
        <v>0</v>
      </c>
      <c r="AK186" s="87">
        <v>1570.8751184433236</v>
      </c>
      <c r="AL186" s="87">
        <v>0</v>
      </c>
      <c r="AM186" s="87">
        <v>474.96224141348102</v>
      </c>
      <c r="AN186" s="87">
        <v>0</v>
      </c>
      <c r="AO186" s="87">
        <v>659.94753543767888</v>
      </c>
      <c r="AP186" s="87">
        <v>1108.9118436369483</v>
      </c>
      <c r="AQ186" s="87">
        <v>0</v>
      </c>
      <c r="AR186" s="87">
        <v>0</v>
      </c>
      <c r="AS186" s="87">
        <v>0</v>
      </c>
      <c r="AT186" s="87">
        <v>9887.2139854663164</v>
      </c>
      <c r="AU186" s="87">
        <v>0</v>
      </c>
      <c r="AV186" s="87">
        <v>0</v>
      </c>
      <c r="AW186" s="87">
        <v>0</v>
      </c>
      <c r="AX186" s="87">
        <v>2496.8015090725517</v>
      </c>
      <c r="AY186" s="87">
        <v>24335.065409010291</v>
      </c>
      <c r="AZ186" s="87">
        <v>50293.001802892322</v>
      </c>
      <c r="BA186" s="87">
        <v>0</v>
      </c>
      <c r="BB186" s="85">
        <f t="shared" si="2"/>
        <v>8339824.0000000009</v>
      </c>
      <c r="BC186" s="85"/>
      <c r="BF186" s="103">
        <v>40483</v>
      </c>
      <c r="BG186" s="37">
        <v>8215674.8696175655</v>
      </c>
      <c r="BH186" s="37">
        <v>64920.838917919296</v>
      </c>
      <c r="BI186" s="37">
        <v>59228.291464515198</v>
      </c>
      <c r="BJ186" s="37">
        <f>+SAR_BolxEst2[[#This Row],[Ajuste meses anteriores]]</f>
        <v>0</v>
      </c>
      <c r="BK186" s="37">
        <f>SUM(BG186:BI186)+SAR_BolxEst2[[#This Row],[Ajuste meses anteriores]]</f>
        <v>8339824</v>
      </c>
      <c r="BL186" s="102">
        <f>+SAR_BolxEst2[[#This Row],[TOTAL]]-BK186</f>
        <v>0</v>
      </c>
      <c r="BT186" s="89">
        <f>SUMIFS(SAR_BolxEst2[[#This Row],[Once]:[Ajuste meses anteriores]],SAR_BolxEst2[[#This Row],[Once]:[Ajuste meses anteriores]],"&gt;="&amp;LARGE(SAR_BolxEst2[[#This Row],[Once]:[Ajuste meses anteriores]],8))</f>
        <v>6474576.2836131752</v>
      </c>
      <c r="BU186" s="90">
        <f>+BT186/SAR_BolxEst2[[#This Row],[TOTAL]]</f>
        <v>0.77634447484901048</v>
      </c>
      <c r="BV186" s="89">
        <f>+SAR_BolxEst2[[#This Row],[TOTAL]]-BT186</f>
        <v>1865247.7163868258</v>
      </c>
      <c r="BW186" s="90">
        <f>+BV186/SAR_BolxEst2[[#This Row],[TOTAL]]</f>
        <v>0.22365552515098946</v>
      </c>
    </row>
    <row r="187" spans="1:75" x14ac:dyDescent="0.25">
      <c r="A187" s="5">
        <v>2010</v>
      </c>
      <c r="B187" s="5" t="s">
        <v>11</v>
      </c>
      <c r="C187" s="5" t="s">
        <v>67</v>
      </c>
      <c r="D187" s="3">
        <v>1255420.4213876512</v>
      </c>
      <c r="G187" s="86">
        <v>2010</v>
      </c>
      <c r="H187" s="86" t="s">
        <v>11</v>
      </c>
      <c r="I187" s="87">
        <v>1255420.4213876512</v>
      </c>
      <c r="J187" s="87">
        <v>92262.897941862931</v>
      </c>
      <c r="K187" s="87">
        <v>134195.54911945682</v>
      </c>
      <c r="L187" s="87">
        <v>233465.83216634841</v>
      </c>
      <c r="M187" s="87">
        <v>126343.17356248674</v>
      </c>
      <c r="N187" s="87">
        <v>60925.82346700615</v>
      </c>
      <c r="O187" s="87">
        <v>600744.95586675149</v>
      </c>
      <c r="P187" s="87">
        <v>99304.485041374923</v>
      </c>
      <c r="Q187" s="87">
        <v>370879.3865902822</v>
      </c>
      <c r="R187" s="87">
        <v>143688.61447061319</v>
      </c>
      <c r="S187" s="87">
        <v>1025098.1548907278</v>
      </c>
      <c r="T187" s="87">
        <v>335459.19753872266</v>
      </c>
      <c r="U187" s="87">
        <v>326269.92637385952</v>
      </c>
      <c r="V187" s="87">
        <v>364127.51050286443</v>
      </c>
      <c r="W187" s="87">
        <v>893499.94546997675</v>
      </c>
      <c r="X187" s="87">
        <v>251934.90918735412</v>
      </c>
      <c r="Y187" s="87">
        <v>713069.33545512415</v>
      </c>
      <c r="Z187" s="87">
        <v>0</v>
      </c>
      <c r="AA187" s="87">
        <v>4068.0254614894975</v>
      </c>
      <c r="AB187" s="87">
        <v>10174.087417780605</v>
      </c>
      <c r="AC187" s="88">
        <v>0</v>
      </c>
      <c r="AD187" s="87">
        <v>7892.6131975387234</v>
      </c>
      <c r="AE187" s="87">
        <v>0</v>
      </c>
      <c r="AF187" s="87">
        <v>0</v>
      </c>
      <c r="AG187" s="87">
        <v>5385.8081901124542</v>
      </c>
      <c r="AH187" s="87">
        <v>0</v>
      </c>
      <c r="AI187" s="87">
        <v>0</v>
      </c>
      <c r="AJ187" s="87">
        <v>0</v>
      </c>
      <c r="AK187" s="87">
        <v>1741.2838956078931</v>
      </c>
      <c r="AL187" s="87">
        <v>0</v>
      </c>
      <c r="AM187" s="87">
        <v>777.59240398896668</v>
      </c>
      <c r="AN187" s="87">
        <v>0</v>
      </c>
      <c r="AO187" s="87">
        <v>623.68342881391891</v>
      </c>
      <c r="AP187" s="87">
        <v>1043.1608317419903</v>
      </c>
      <c r="AQ187" s="87">
        <v>0</v>
      </c>
      <c r="AR187" s="87">
        <v>0</v>
      </c>
      <c r="AS187" s="87">
        <v>0</v>
      </c>
      <c r="AT187" s="87">
        <v>5451.1943560364944</v>
      </c>
      <c r="AU187" s="87">
        <v>0</v>
      </c>
      <c r="AV187" s="87">
        <v>0</v>
      </c>
      <c r="AW187" s="87">
        <v>0</v>
      </c>
      <c r="AX187" s="87">
        <v>2992.6745172925953</v>
      </c>
      <c r="AY187" s="87">
        <v>29116.962656482068</v>
      </c>
      <c r="AZ187" s="87">
        <v>48729.794610651385</v>
      </c>
      <c r="BA187" s="87">
        <v>0</v>
      </c>
      <c r="BB187" s="85">
        <f t="shared" si="2"/>
        <v>7144687</v>
      </c>
      <c r="BC187" s="85"/>
      <c r="BF187" s="103">
        <v>40513</v>
      </c>
      <c r="BG187" s="37">
        <v>7026690.119032464</v>
      </c>
      <c r="BH187" s="37">
        <v>59618.100148525351</v>
      </c>
      <c r="BI187" s="37">
        <v>58378.780819011241</v>
      </c>
      <c r="BJ187" s="37">
        <f>+SAR_BolxEst2[[#This Row],[Ajuste meses anteriores]]</f>
        <v>0</v>
      </c>
      <c r="BK187" s="37">
        <f>SUM(BG187:BI187)+SAR_BolxEst2[[#This Row],[Ajuste meses anteriores]]</f>
        <v>7144687</v>
      </c>
      <c r="BL187" s="102">
        <f>+SAR_BolxEst2[[#This Row],[TOTAL]]-BK187</f>
        <v>0</v>
      </c>
      <c r="BT187" s="89">
        <f>SUMIFS(SAR_BolxEst2[[#This Row],[Once]:[Ajuste meses anteriores]],SAR_BolxEst2[[#This Row],[Once]:[Ajuste meses anteriores]],"&gt;="&amp;LARGE(SAR_BolxEst2[[#This Row],[Once]:[Ajuste meses anteriores]],8))</f>
        <v>5558298.9077021005</v>
      </c>
      <c r="BU187" s="90">
        <f>+BT187/SAR_BolxEst2[[#This Row],[TOTAL]]</f>
        <v>0.7779625486325854</v>
      </c>
      <c r="BV187" s="89">
        <f>+SAR_BolxEst2[[#This Row],[TOTAL]]-BT187</f>
        <v>1586388.0922978995</v>
      </c>
      <c r="BW187" s="90">
        <f>+BV187/SAR_BolxEst2[[#This Row],[TOTAL]]</f>
        <v>0.22203745136741462</v>
      </c>
    </row>
    <row r="188" spans="1:75" x14ac:dyDescent="0.25">
      <c r="A188" s="5">
        <v>2011</v>
      </c>
      <c r="B188" s="5" t="s">
        <v>12</v>
      </c>
      <c r="C188" s="5" t="s">
        <v>67</v>
      </c>
      <c r="D188" s="3">
        <v>1064091.4558868804</v>
      </c>
      <c r="G188" s="86">
        <v>2011</v>
      </c>
      <c r="H188" s="86" t="s">
        <v>12</v>
      </c>
      <c r="I188" s="87">
        <v>1064091.4558868804</v>
      </c>
      <c r="J188" s="87">
        <v>76958.036168149032</v>
      </c>
      <c r="K188" s="87">
        <v>125853.09951804049</v>
      </c>
      <c r="L188" s="87">
        <v>203223.84122983657</v>
      </c>
      <c r="M188" s="87">
        <v>118684.47451537327</v>
      </c>
      <c r="N188" s="87">
        <v>56064.692502299906</v>
      </c>
      <c r="O188" s="87">
        <v>587638.47006736032</v>
      </c>
      <c r="P188" s="87">
        <v>95881.238041697681</v>
      </c>
      <c r="Q188" s="87">
        <v>343301.72598219331</v>
      </c>
      <c r="R188" s="87">
        <v>129761.25031092195</v>
      </c>
      <c r="S188" s="87">
        <v>938711.31089696102</v>
      </c>
      <c r="T188" s="87">
        <v>307936.57624568441</v>
      </c>
      <c r="U188" s="87">
        <v>280577.51239603164</v>
      </c>
      <c r="V188" s="87">
        <v>343932.33201968804</v>
      </c>
      <c r="W188" s="87">
        <v>865880.33016528247</v>
      </c>
      <c r="X188" s="87">
        <v>250379.71722791126</v>
      </c>
      <c r="Y188" s="87">
        <v>687497.14523408469</v>
      </c>
      <c r="Z188" s="87">
        <v>0</v>
      </c>
      <c r="AA188" s="87">
        <v>3593.8519238753311</v>
      </c>
      <c r="AB188" s="87">
        <v>9532.3934935312991</v>
      </c>
      <c r="AC188" s="88">
        <v>0</v>
      </c>
      <c r="AD188" s="87">
        <v>8674.8496145177396</v>
      </c>
      <c r="AE188" s="87">
        <v>0</v>
      </c>
      <c r="AF188" s="87">
        <v>0</v>
      </c>
      <c r="AG188" s="87">
        <v>5086.0184393485761</v>
      </c>
      <c r="AH188" s="87">
        <v>0</v>
      </c>
      <c r="AI188" s="87">
        <v>0</v>
      </c>
      <c r="AJ188" s="87">
        <v>0</v>
      </c>
      <c r="AK188" s="87">
        <v>3317.71074503607</v>
      </c>
      <c r="AL188" s="87">
        <v>0</v>
      </c>
      <c r="AM188" s="87">
        <v>425.75949028307917</v>
      </c>
      <c r="AN188" s="87">
        <v>0</v>
      </c>
      <c r="AO188" s="87">
        <v>622.57283956487993</v>
      </c>
      <c r="AP188" s="87">
        <v>899.71816814537488</v>
      </c>
      <c r="AQ188" s="87">
        <v>0</v>
      </c>
      <c r="AR188" s="87">
        <v>0</v>
      </c>
      <c r="AS188" s="87">
        <v>0</v>
      </c>
      <c r="AT188" s="87">
        <v>3834.8478617714136</v>
      </c>
      <c r="AU188" s="87">
        <v>0</v>
      </c>
      <c r="AV188" s="87">
        <v>0</v>
      </c>
      <c r="AW188" s="87">
        <v>0</v>
      </c>
      <c r="AX188" s="87">
        <v>2701.1628039185921</v>
      </c>
      <c r="AY188" s="87">
        <v>29792.118672661974</v>
      </c>
      <c r="AZ188" s="87">
        <v>43504.787538949073</v>
      </c>
      <c r="BA188" s="87">
        <v>0</v>
      </c>
      <c r="BB188" s="85">
        <f t="shared" si="2"/>
        <v>6588359.0000000009</v>
      </c>
      <c r="BC188" s="85"/>
      <c r="BF188" s="103">
        <v>40544</v>
      </c>
      <c r="BG188" s="37">
        <v>6476373.2084083967</v>
      </c>
      <c r="BH188" s="37">
        <v>51988.848702632415</v>
      </c>
      <c r="BI188" s="37">
        <v>59996.942888970996</v>
      </c>
      <c r="BJ188" s="37">
        <f>+SAR_BolxEst2[[#This Row],[Ajuste meses anteriores]]</f>
        <v>0</v>
      </c>
      <c r="BK188" s="37">
        <f>SUM(BG188:BI188)+SAR_BolxEst2[[#This Row],[Ajuste meses anteriores]]</f>
        <v>6588359.0000000009</v>
      </c>
      <c r="BL188" s="102">
        <f>+SAR_BolxEst2[[#This Row],[TOTAL]]-BK188</f>
        <v>0</v>
      </c>
      <c r="BT188" s="89">
        <f>SUMIFS(SAR_BolxEst2[[#This Row],[Once]:[Ajuste meses anteriores]],SAR_BolxEst2[[#This Row],[Once]:[Ajuste meses anteriores]],"&gt;="&amp;LARGE(SAR_BolxEst2[[#This Row],[Once]:[Ajuste meses anteriores]],8))</f>
        <v>5138989.3464981345</v>
      </c>
      <c r="BU188" s="90">
        <f>+BT188/SAR_BolxEst2[[#This Row],[TOTAL]]</f>
        <v>0.78001052257445802</v>
      </c>
      <c r="BV188" s="89">
        <f>+SAR_BolxEst2[[#This Row],[TOTAL]]-BT188</f>
        <v>1449369.6535018664</v>
      </c>
      <c r="BW188" s="90">
        <f>+BV188/SAR_BolxEst2[[#This Row],[TOTAL]]</f>
        <v>0.21998947742554195</v>
      </c>
    </row>
    <row r="189" spans="1:75" x14ac:dyDescent="0.25">
      <c r="A189" s="5">
        <v>2011</v>
      </c>
      <c r="B189" s="5" t="s">
        <v>13</v>
      </c>
      <c r="C189" s="5" t="s">
        <v>67</v>
      </c>
      <c r="D189" s="3">
        <v>1139791.9740458841</v>
      </c>
      <c r="G189" s="86">
        <v>2011</v>
      </c>
      <c r="H189" s="86" t="s">
        <v>13</v>
      </c>
      <c r="I189" s="87">
        <v>1139791.9740458841</v>
      </c>
      <c r="J189" s="87">
        <v>90992.014033503991</v>
      </c>
      <c r="K189" s="87">
        <v>128016.79761525863</v>
      </c>
      <c r="L189" s="87">
        <v>188763.19975394296</v>
      </c>
      <c r="M189" s="87">
        <v>101649.69726783849</v>
      </c>
      <c r="N189" s="87">
        <v>48820.801482532268</v>
      </c>
      <c r="O189" s="87">
        <v>511788.08914176648</v>
      </c>
      <c r="P189" s="87">
        <v>79460.145595605019</v>
      </c>
      <c r="Q189" s="87">
        <v>291554.22205950244</v>
      </c>
      <c r="R189" s="87">
        <v>107689.25045871323</v>
      </c>
      <c r="S189" s="87">
        <v>761304.66856737551</v>
      </c>
      <c r="T189" s="87">
        <v>253929.37064132158</v>
      </c>
      <c r="U189" s="87">
        <v>250984.85172304398</v>
      </c>
      <c r="V189" s="87">
        <v>311916.65688095638</v>
      </c>
      <c r="W189" s="87">
        <v>737623.91841791</v>
      </c>
      <c r="X189" s="87">
        <v>179101.31015513974</v>
      </c>
      <c r="Y189" s="87">
        <v>513880.35224585066</v>
      </c>
      <c r="Z189" s="87">
        <v>0</v>
      </c>
      <c r="AA189" s="87">
        <v>3886.4858708071652</v>
      </c>
      <c r="AB189" s="87">
        <v>10377.585124640522</v>
      </c>
      <c r="AC189" s="88">
        <v>0</v>
      </c>
      <c r="AD189" s="87">
        <v>8231.4953375546465</v>
      </c>
      <c r="AE189" s="87">
        <v>0</v>
      </c>
      <c r="AF189" s="87">
        <v>0</v>
      </c>
      <c r="AG189" s="87">
        <v>5258.0694969242877</v>
      </c>
      <c r="AH189" s="87">
        <v>0</v>
      </c>
      <c r="AI189" s="87">
        <v>0</v>
      </c>
      <c r="AJ189" s="87">
        <v>0</v>
      </c>
      <c r="AK189" s="87">
        <v>2532.8444723572729</v>
      </c>
      <c r="AL189" s="87">
        <v>0</v>
      </c>
      <c r="AM189" s="87">
        <v>573.15449492539619</v>
      </c>
      <c r="AN189" s="87">
        <v>0</v>
      </c>
      <c r="AO189" s="87">
        <v>565.18017151773859</v>
      </c>
      <c r="AP189" s="87">
        <v>875.18199399043112</v>
      </c>
      <c r="AQ189" s="87">
        <v>0</v>
      </c>
      <c r="AR189" s="87">
        <v>0</v>
      </c>
      <c r="AS189" s="87">
        <v>0</v>
      </c>
      <c r="AT189" s="87">
        <v>2594.6454787666198</v>
      </c>
      <c r="AU189" s="87">
        <v>0</v>
      </c>
      <c r="AV189" s="87">
        <v>0</v>
      </c>
      <c r="AW189" s="87">
        <v>0</v>
      </c>
      <c r="AX189" s="87">
        <v>2960.4675650929162</v>
      </c>
      <c r="AY189" s="87">
        <v>21987.203215764159</v>
      </c>
      <c r="AZ189" s="87">
        <v>39949.366691513096</v>
      </c>
      <c r="BA189" s="87">
        <v>0</v>
      </c>
      <c r="BB189" s="85">
        <f t="shared" si="2"/>
        <v>5797058.9999999981</v>
      </c>
      <c r="BC189" s="85"/>
      <c r="BF189" s="103">
        <v>40575</v>
      </c>
      <c r="BG189" s="37">
        <v>5697267.3200861448</v>
      </c>
      <c r="BH189" s="37">
        <v>47517.9963958062</v>
      </c>
      <c r="BI189" s="37">
        <v>52273.683518048056</v>
      </c>
      <c r="BJ189" s="37">
        <f>+SAR_BolxEst2[[#This Row],[Ajuste meses anteriores]]</f>
        <v>0</v>
      </c>
      <c r="BK189" s="37">
        <f>SUM(BG189:BI189)+SAR_BolxEst2[[#This Row],[Ajuste meses anteriores]]</f>
        <v>5797058.9999999991</v>
      </c>
      <c r="BL189" s="102">
        <f>+SAR_BolxEst2[[#This Row],[TOTAL]]-BK189</f>
        <v>0</v>
      </c>
      <c r="BT189" s="89">
        <f>SUMIFS(SAR_BolxEst2[[#This Row],[Once]:[Ajuste meses anteriores]],SAR_BolxEst2[[#This Row],[Once]:[Ajuste meses anteriores]],"&gt;="&amp;LARGE(SAR_BolxEst2[[#This Row],[Once]:[Ajuste meses anteriores]],8))</f>
        <v>4521789.2520005675</v>
      </c>
      <c r="BU189" s="90">
        <f>+BT189/SAR_BolxEst2[[#This Row],[TOTAL]]</f>
        <v>0.78001435762523186</v>
      </c>
      <c r="BV189" s="89">
        <f>+SAR_BolxEst2[[#This Row],[TOTAL]]-BT189</f>
        <v>1275269.7479994306</v>
      </c>
      <c r="BW189" s="90">
        <f>+BV189/SAR_BolxEst2[[#This Row],[TOTAL]]</f>
        <v>0.21998564237476814</v>
      </c>
    </row>
    <row r="190" spans="1:75" x14ac:dyDescent="0.25">
      <c r="A190" s="5">
        <v>2011</v>
      </c>
      <c r="B190" s="5" t="s">
        <v>14</v>
      </c>
      <c r="C190" s="5" t="s">
        <v>67</v>
      </c>
      <c r="D190" s="3">
        <v>1141011.2335499807</v>
      </c>
      <c r="G190" s="86">
        <v>2011</v>
      </c>
      <c r="H190" s="86" t="s">
        <v>14</v>
      </c>
      <c r="I190" s="87">
        <v>1141011.2335499807</v>
      </c>
      <c r="J190" s="87">
        <v>77748.370633872328</v>
      </c>
      <c r="K190" s="87">
        <v>151439.09318538371</v>
      </c>
      <c r="L190" s="87">
        <v>214835.02805289184</v>
      </c>
      <c r="M190" s="87">
        <v>118653.84995064636</v>
      </c>
      <c r="N190" s="87">
        <v>106243.789672454</v>
      </c>
      <c r="O190" s="87">
        <v>609767.58560113679</v>
      </c>
      <c r="P190" s="87">
        <v>117747.86911511557</v>
      </c>
      <c r="Q190" s="87">
        <v>394917.73779630061</v>
      </c>
      <c r="R190" s="87">
        <v>187128.01981774918</v>
      </c>
      <c r="S190" s="87">
        <v>1117442.8880411615</v>
      </c>
      <c r="T190" s="87">
        <v>359918.42362107849</v>
      </c>
      <c r="U190" s="87">
        <v>357618.39811931661</v>
      </c>
      <c r="V190" s="87">
        <v>442000.08972347662</v>
      </c>
      <c r="W190" s="87">
        <v>880484.93428575515</v>
      </c>
      <c r="X190" s="87">
        <v>284185.53925163677</v>
      </c>
      <c r="Y190" s="87">
        <v>789457.07792628906</v>
      </c>
      <c r="Z190" s="87">
        <v>0</v>
      </c>
      <c r="AA190" s="87">
        <v>3408.5429471987641</v>
      </c>
      <c r="AB190" s="87">
        <v>8517.4054341450865</v>
      </c>
      <c r="AC190" s="88">
        <v>0</v>
      </c>
      <c r="AD190" s="87">
        <v>7679.5954575582582</v>
      </c>
      <c r="AE190" s="87">
        <v>0</v>
      </c>
      <c r="AF190" s="87">
        <v>0</v>
      </c>
      <c r="AG190" s="87">
        <v>4965.6048848176779</v>
      </c>
      <c r="AH190" s="87">
        <v>0</v>
      </c>
      <c r="AI190" s="87">
        <v>0</v>
      </c>
      <c r="AJ190" s="87">
        <v>0</v>
      </c>
      <c r="AK190" s="87">
        <v>2346.4607245208881</v>
      </c>
      <c r="AL190" s="87">
        <v>0</v>
      </c>
      <c r="AM190" s="87">
        <v>438.6646575525366</v>
      </c>
      <c r="AN190" s="87">
        <v>0</v>
      </c>
      <c r="AO190" s="87">
        <v>394.20540171950921</v>
      </c>
      <c r="AP190" s="87">
        <v>630.33344936603226</v>
      </c>
      <c r="AQ190" s="87">
        <v>0</v>
      </c>
      <c r="AR190" s="87">
        <v>0</v>
      </c>
      <c r="AS190" s="87">
        <v>0</v>
      </c>
      <c r="AT190" s="87">
        <v>5460.5845997587148</v>
      </c>
      <c r="AU190" s="87">
        <v>0</v>
      </c>
      <c r="AV190" s="87">
        <v>0</v>
      </c>
      <c r="AW190" s="87">
        <v>0</v>
      </c>
      <c r="AX190" s="87">
        <v>2401.7877984464335</v>
      </c>
      <c r="AY190" s="87">
        <v>28741.42692085775</v>
      </c>
      <c r="AZ190" s="87">
        <v>43291.459379813175</v>
      </c>
      <c r="BA190" s="87">
        <v>0</v>
      </c>
      <c r="BB190" s="85">
        <f t="shared" si="2"/>
        <v>7458876</v>
      </c>
      <c r="BC190" s="85"/>
      <c r="BF190" s="103">
        <v>40603</v>
      </c>
      <c r="BG190" s="37">
        <v>7350599.9283442451</v>
      </c>
      <c r="BH190" s="37">
        <v>52617.035286656406</v>
      </c>
      <c r="BI190" s="37">
        <v>55659.036369098423</v>
      </c>
      <c r="BJ190" s="37">
        <f>+SAR_BolxEst2[[#This Row],[Ajuste meses anteriores]]</f>
        <v>0</v>
      </c>
      <c r="BK190" s="37">
        <f>SUM(BG190:BI190)+SAR_BolxEst2[[#This Row],[Ajuste meses anteriores]]</f>
        <v>7458876</v>
      </c>
      <c r="BL190" s="102">
        <f>+SAR_BolxEst2[[#This Row],[TOTAL]]-BK190</f>
        <v>0</v>
      </c>
      <c r="BT190" s="89">
        <f>SUMIFS(SAR_BolxEst2[[#This Row],[Once]:[Ajuste meses anteriores]],SAR_BolxEst2[[#This Row],[Once]:[Ajuste meses anteriores]],"&gt;="&amp;LARGE(SAR_BolxEst2[[#This Row],[Once]:[Ajuste meses anteriores]],8))</f>
        <v>5734999.9705451792</v>
      </c>
      <c r="BU190" s="90">
        <f>+BT190/SAR_BolxEst2[[#This Row],[TOTAL]]</f>
        <v>0.76888259981063889</v>
      </c>
      <c r="BV190" s="89">
        <f>+SAR_BolxEst2[[#This Row],[TOTAL]]-BT190</f>
        <v>1723876.0294548208</v>
      </c>
      <c r="BW190" s="90">
        <f>+BV190/SAR_BolxEst2[[#This Row],[TOTAL]]</f>
        <v>0.23111740018936108</v>
      </c>
    </row>
    <row r="191" spans="1:75" x14ac:dyDescent="0.25">
      <c r="A191" s="5">
        <v>2011</v>
      </c>
      <c r="B191" s="5" t="s">
        <v>15</v>
      </c>
      <c r="C191" s="5" t="s">
        <v>67</v>
      </c>
      <c r="D191" s="3">
        <v>1149200.1190579101</v>
      </c>
      <c r="G191" s="86">
        <v>2011</v>
      </c>
      <c r="H191" s="86" t="s">
        <v>15</v>
      </c>
      <c r="I191" s="87">
        <v>1149200.1190579101</v>
      </c>
      <c r="J191" s="87">
        <v>68626.569409437652</v>
      </c>
      <c r="K191" s="87">
        <v>153605.20728457574</v>
      </c>
      <c r="L191" s="87">
        <v>234640.9069222596</v>
      </c>
      <c r="M191" s="87">
        <v>123546.06628826425</v>
      </c>
      <c r="N191" s="87">
        <v>60375.865908999636</v>
      </c>
      <c r="O191" s="87">
        <v>617155.02728567831</v>
      </c>
      <c r="P191" s="87">
        <v>105757.74197755315</v>
      </c>
      <c r="Q191" s="87">
        <v>392227.13878211955</v>
      </c>
      <c r="R191" s="87">
        <v>143735.83442636227</v>
      </c>
      <c r="S191" s="87">
        <v>1132702.7211452266</v>
      </c>
      <c r="T191" s="87">
        <v>370778.5169515349</v>
      </c>
      <c r="U191" s="87">
        <v>300324.8055983049</v>
      </c>
      <c r="V191" s="87">
        <v>411096.91463279334</v>
      </c>
      <c r="W191" s="87">
        <v>918801.82971550396</v>
      </c>
      <c r="X191" s="87">
        <v>285253.64081015059</v>
      </c>
      <c r="Y191" s="87">
        <v>787701.63900027156</v>
      </c>
      <c r="Z191" s="87">
        <v>0</v>
      </c>
      <c r="AA191" s="87">
        <v>2385.4074746164301</v>
      </c>
      <c r="AB191" s="87">
        <v>8076.3081640584851</v>
      </c>
      <c r="AC191" s="88">
        <v>0</v>
      </c>
      <c r="AD191" s="87">
        <v>7236.4041877019436</v>
      </c>
      <c r="AE191" s="87">
        <v>0</v>
      </c>
      <c r="AF191" s="87">
        <v>0</v>
      </c>
      <c r="AG191" s="87">
        <v>5357.1440974053858</v>
      </c>
      <c r="AH191" s="87">
        <v>0</v>
      </c>
      <c r="AI191" s="87">
        <v>0</v>
      </c>
      <c r="AJ191" s="87">
        <v>0</v>
      </c>
      <c r="AK191" s="87">
        <v>1822.130583551542</v>
      </c>
      <c r="AL191" s="87">
        <v>0</v>
      </c>
      <c r="AM191" s="87">
        <v>472.07013468249522</v>
      </c>
      <c r="AN191" s="87">
        <v>0</v>
      </c>
      <c r="AO191" s="87">
        <v>400.90881926326557</v>
      </c>
      <c r="AP191" s="87">
        <v>880.99713033102614</v>
      </c>
      <c r="AQ191" s="87">
        <v>0</v>
      </c>
      <c r="AR191" s="87">
        <v>0</v>
      </c>
      <c r="AS191" s="87">
        <v>0</v>
      </c>
      <c r="AT191" s="87">
        <v>7436.8585973335767</v>
      </c>
      <c r="AU191" s="87">
        <v>0</v>
      </c>
      <c r="AV191" s="87">
        <v>0</v>
      </c>
      <c r="AW191" s="87">
        <v>0</v>
      </c>
      <c r="AX191" s="87">
        <v>2514.7005688288332</v>
      </c>
      <c r="AY191" s="87">
        <v>27403.120068692358</v>
      </c>
      <c r="AZ191" s="87">
        <v>42968.404976588645</v>
      </c>
      <c r="BA191" s="87">
        <v>0</v>
      </c>
      <c r="BB191" s="85">
        <f t="shared" si="2"/>
        <v>7362484.9999999991</v>
      </c>
      <c r="BC191" s="85"/>
      <c r="BF191" s="103">
        <v>40634</v>
      </c>
      <c r="BG191" s="37">
        <v>7255530.5451969458</v>
      </c>
      <c r="BH191" s="37">
        <v>54673.940227027844</v>
      </c>
      <c r="BI191" s="37">
        <v>52280.514576026144</v>
      </c>
      <c r="BJ191" s="37">
        <f>+SAR_BolxEst2[[#This Row],[Ajuste meses anteriores]]</f>
        <v>0</v>
      </c>
      <c r="BK191" s="37">
        <f>SUM(BG191:BI191)+SAR_BolxEst2[[#This Row],[Ajuste meses anteriores]]</f>
        <v>7362485</v>
      </c>
      <c r="BL191" s="102">
        <f>+SAR_BolxEst2[[#This Row],[TOTAL]]-BK191</f>
        <v>0</v>
      </c>
      <c r="BT191" s="89">
        <f>SUMIFS(SAR_BolxEst2[[#This Row],[Once]:[Ajuste meses anteriores]],SAR_BolxEst2[[#This Row],[Once]:[Ajuste meses anteriores]],"&gt;="&amp;LARGE(SAR_BolxEst2[[#This Row],[Once]:[Ajuste meses anteriores]],8))</f>
        <v>5779663.9065710381</v>
      </c>
      <c r="BU191" s="90">
        <f>+BT191/SAR_BolxEst2[[#This Row],[TOTAL]]</f>
        <v>0.78501537274045907</v>
      </c>
      <c r="BV191" s="89">
        <f>+SAR_BolxEst2[[#This Row],[TOTAL]]-BT191</f>
        <v>1582821.093428961</v>
      </c>
      <c r="BW191" s="90">
        <f>+BV191/SAR_BolxEst2[[#This Row],[TOTAL]]</f>
        <v>0.21498462725954093</v>
      </c>
    </row>
    <row r="192" spans="1:75" x14ac:dyDescent="0.25">
      <c r="A192" s="5">
        <v>2011</v>
      </c>
      <c r="B192" s="5" t="s">
        <v>4</v>
      </c>
      <c r="C192" s="5" t="s">
        <v>67</v>
      </c>
      <c r="D192" s="3">
        <v>1169626.8998422071</v>
      </c>
      <c r="G192" s="86">
        <v>2011</v>
      </c>
      <c r="H192" s="86" t="s">
        <v>4</v>
      </c>
      <c r="I192" s="87">
        <v>1169626.8998422071</v>
      </c>
      <c r="J192" s="87">
        <v>65179.312759273511</v>
      </c>
      <c r="K192" s="87">
        <v>148322.25541651406</v>
      </c>
      <c r="L192" s="87">
        <v>231388.16106444556</v>
      </c>
      <c r="M192" s="87">
        <v>122806.99764498229</v>
      </c>
      <c r="N192" s="87">
        <v>60655.139303489232</v>
      </c>
      <c r="O192" s="87">
        <v>635766.42821453779</v>
      </c>
      <c r="P192" s="87">
        <v>109451.5815765912</v>
      </c>
      <c r="Q192" s="87">
        <v>436040.47797609959</v>
      </c>
      <c r="R192" s="87">
        <v>154912.42139467664</v>
      </c>
      <c r="S192" s="87">
        <v>1120580.3374090106</v>
      </c>
      <c r="T192" s="87">
        <v>377620.41242321231</v>
      </c>
      <c r="U192" s="87">
        <v>370049.77541748044</v>
      </c>
      <c r="V192" s="87">
        <v>415317.52247197309</v>
      </c>
      <c r="W192" s="87">
        <v>937676.4686578695</v>
      </c>
      <c r="X192" s="87">
        <v>274926.07709172665</v>
      </c>
      <c r="Y192" s="87">
        <v>753534.00487394177</v>
      </c>
      <c r="Z192" s="87">
        <v>0</v>
      </c>
      <c r="AA192" s="87">
        <v>2326.1174888762653</v>
      </c>
      <c r="AB192" s="87">
        <v>8367.0195954719165</v>
      </c>
      <c r="AC192" s="88">
        <v>0</v>
      </c>
      <c r="AD192" s="87">
        <v>8222.9503832576447</v>
      </c>
      <c r="AE192" s="87">
        <v>0</v>
      </c>
      <c r="AF192" s="87">
        <v>0</v>
      </c>
      <c r="AG192" s="87">
        <v>5497.6411188710008</v>
      </c>
      <c r="AH192" s="87">
        <v>0</v>
      </c>
      <c r="AI192" s="87">
        <v>0</v>
      </c>
      <c r="AJ192" s="87">
        <v>0</v>
      </c>
      <c r="AK192" s="87">
        <v>1251.6012811114872</v>
      </c>
      <c r="AL192" s="87">
        <v>0</v>
      </c>
      <c r="AM192" s="87">
        <v>371.17831757982555</v>
      </c>
      <c r="AN192" s="87">
        <v>0</v>
      </c>
      <c r="AO192" s="87">
        <v>485.23311058279086</v>
      </c>
      <c r="AP192" s="87">
        <v>798.38355102075684</v>
      </c>
      <c r="AQ192" s="87">
        <v>0</v>
      </c>
      <c r="AR192" s="87">
        <v>0</v>
      </c>
      <c r="AS192" s="87">
        <v>0</v>
      </c>
      <c r="AT192" s="87">
        <v>6116.938635264295</v>
      </c>
      <c r="AU192" s="87">
        <v>0</v>
      </c>
      <c r="AV192" s="87">
        <v>0</v>
      </c>
      <c r="AW192" s="87">
        <v>0</v>
      </c>
      <c r="AX192" s="87">
        <v>2013.9675290786763</v>
      </c>
      <c r="AY192" s="87">
        <v>31016.900812964286</v>
      </c>
      <c r="AZ192" s="87">
        <v>45366.794637890001</v>
      </c>
      <c r="BA192" s="87">
        <v>0</v>
      </c>
      <c r="BB192" s="85">
        <f t="shared" si="2"/>
        <v>7495688.9999999991</v>
      </c>
      <c r="BC192" s="85"/>
      <c r="BF192" s="103">
        <v>40664</v>
      </c>
      <c r="BG192" s="37">
        <v>7383854.2735380307</v>
      </c>
      <c r="BH192" s="37">
        <v>55152.49578141635</v>
      </c>
      <c r="BI192" s="37">
        <v>56682.230680552602</v>
      </c>
      <c r="BJ192" s="37">
        <f>+SAR_BolxEst2[[#This Row],[Ajuste meses anteriores]]</f>
        <v>0</v>
      </c>
      <c r="BK192" s="37">
        <f>SUM(BG192:BI192)+SAR_BolxEst2[[#This Row],[Ajuste meses anteriores]]</f>
        <v>7495688.9999999991</v>
      </c>
      <c r="BL192" s="102">
        <f>+SAR_BolxEst2[[#This Row],[TOTAL]]-BK192</f>
        <v>0</v>
      </c>
      <c r="BT192" s="89">
        <f>SUMIFS(SAR_BolxEst2[[#This Row],[Once]:[Ajuste meses anteriores]],SAR_BolxEst2[[#This Row],[Once]:[Ajuste meses anteriores]],"&gt;="&amp;LARGE(SAR_BolxEst2[[#This Row],[Once]:[Ajuste meses anteriores]],8))</f>
        <v>5846162.5518688513</v>
      </c>
      <c r="BU192" s="90">
        <f>+BT192/SAR_BolxEst2[[#This Row],[TOTAL]]</f>
        <v>0.77993664783435546</v>
      </c>
      <c r="BV192" s="89">
        <f>+SAR_BolxEst2[[#This Row],[TOTAL]]-BT192</f>
        <v>1649526.4481311478</v>
      </c>
      <c r="BW192" s="90">
        <f>+BV192/SAR_BolxEst2[[#This Row],[TOTAL]]</f>
        <v>0.22006335216564454</v>
      </c>
    </row>
    <row r="193" spans="1:75" x14ac:dyDescent="0.25">
      <c r="A193" s="5">
        <v>2011</v>
      </c>
      <c r="B193" s="5" t="s">
        <v>5</v>
      </c>
      <c r="C193" s="5" t="s">
        <v>67</v>
      </c>
      <c r="D193" s="3">
        <v>1224445.266550916</v>
      </c>
      <c r="G193" s="86">
        <v>2011</v>
      </c>
      <c r="H193" s="86" t="s">
        <v>5</v>
      </c>
      <c r="I193" s="87">
        <v>1224445.266550916</v>
      </c>
      <c r="J193" s="87">
        <v>89132.957107075184</v>
      </c>
      <c r="K193" s="87">
        <v>160777.99206486373</v>
      </c>
      <c r="L193" s="87">
        <v>238755.84270413348</v>
      </c>
      <c r="M193" s="87">
        <v>129222.80731722781</v>
      </c>
      <c r="N193" s="87">
        <v>68425.1793115646</v>
      </c>
      <c r="O193" s="87">
        <v>679984.95989658835</v>
      </c>
      <c r="P193" s="87">
        <v>123298.59261598421</v>
      </c>
      <c r="Q193" s="87">
        <v>461830.99840140023</v>
      </c>
      <c r="R193" s="87">
        <v>166641.26627761227</v>
      </c>
      <c r="S193" s="87">
        <v>1181370.3314289057</v>
      </c>
      <c r="T193" s="87">
        <v>396175.11473095656</v>
      </c>
      <c r="U193" s="87">
        <v>390895.27076871839</v>
      </c>
      <c r="V193" s="87">
        <v>433090.06539295538</v>
      </c>
      <c r="W193" s="87">
        <v>962931.64797927334</v>
      </c>
      <c r="X193" s="87">
        <v>293206.66868669371</v>
      </c>
      <c r="Y193" s="87">
        <v>816239.89997638843</v>
      </c>
      <c r="Z193" s="87">
        <v>0</v>
      </c>
      <c r="AA193" s="87">
        <v>3103.968815643158</v>
      </c>
      <c r="AB193" s="87">
        <v>8927.2820523293394</v>
      </c>
      <c r="AC193" s="88">
        <v>0</v>
      </c>
      <c r="AD193" s="87">
        <v>8344.8508262205651</v>
      </c>
      <c r="AE193" s="87">
        <v>0</v>
      </c>
      <c r="AF193" s="87">
        <v>0</v>
      </c>
      <c r="AG193" s="87">
        <v>5040.0781058640914</v>
      </c>
      <c r="AH193" s="87">
        <v>0</v>
      </c>
      <c r="AI193" s="87">
        <v>0</v>
      </c>
      <c r="AJ193" s="87">
        <v>0</v>
      </c>
      <c r="AK193" s="87">
        <v>1173.8536718315772</v>
      </c>
      <c r="AL193" s="87">
        <v>0</v>
      </c>
      <c r="AM193" s="87">
        <v>338.66927212842955</v>
      </c>
      <c r="AN193" s="87">
        <v>0</v>
      </c>
      <c r="AO193" s="87">
        <v>469.54146873263096</v>
      </c>
      <c r="AP193" s="87">
        <v>748.26927676753314</v>
      </c>
      <c r="AQ193" s="87">
        <v>0</v>
      </c>
      <c r="AR193" s="87">
        <v>0</v>
      </c>
      <c r="AS193" s="87">
        <v>0</v>
      </c>
      <c r="AT193" s="87">
        <v>4816.2966399149227</v>
      </c>
      <c r="AU193" s="87">
        <v>0</v>
      </c>
      <c r="AV193" s="87">
        <v>0</v>
      </c>
      <c r="AW193" s="87">
        <v>0</v>
      </c>
      <c r="AX193" s="87">
        <v>2109.9395360921626</v>
      </c>
      <c r="AY193" s="87">
        <v>29607.087164596276</v>
      </c>
      <c r="AZ193" s="87">
        <v>43723.301958621974</v>
      </c>
      <c r="BA193" s="87">
        <v>0</v>
      </c>
      <c r="BB193" s="85">
        <f t="shared" si="2"/>
        <v>7924828.0000000028</v>
      </c>
      <c r="BC193" s="85"/>
      <c r="BF193" s="103">
        <v>40695</v>
      </c>
      <c r="BG193" s="37">
        <v>7816424.861211258</v>
      </c>
      <c r="BH193" s="37">
        <v>52206.018152257653</v>
      </c>
      <c r="BI193" s="37">
        <v>56197.120636485008</v>
      </c>
      <c r="BJ193" s="37">
        <f>+SAR_BolxEst2[[#This Row],[Ajuste meses anteriores]]</f>
        <v>0</v>
      </c>
      <c r="BK193" s="37">
        <f>SUM(BG193:BI193)+SAR_BolxEst2[[#This Row],[Ajuste meses anteriores]]</f>
        <v>7924828</v>
      </c>
      <c r="BL193" s="102">
        <f>+SAR_BolxEst2[[#This Row],[TOTAL]]-BK193</f>
        <v>0</v>
      </c>
      <c r="BT193" s="89">
        <f>SUMIFS(SAR_BolxEst2[[#This Row],[Once]:[Ajuste meses anteriores]],SAR_BolxEst2[[#This Row],[Once]:[Ajuste meses anteriores]],"&gt;="&amp;LARGE(SAR_BolxEst2[[#This Row],[Once]:[Ajuste meses anteriores]],8))</f>
        <v>6156068.2843573848</v>
      </c>
      <c r="BU193" s="90">
        <f>+BT193/SAR_BolxEst2[[#This Row],[TOTAL]]</f>
        <v>0.7768078101325836</v>
      </c>
      <c r="BV193" s="89">
        <f>+SAR_BolxEst2[[#This Row],[TOTAL]]-BT193</f>
        <v>1768759.715642618</v>
      </c>
      <c r="BW193" s="90">
        <f>+BV193/SAR_BolxEst2[[#This Row],[TOTAL]]</f>
        <v>0.22319218986741635</v>
      </c>
    </row>
    <row r="194" spans="1:75" x14ac:dyDescent="0.25">
      <c r="A194" s="5">
        <v>2011</v>
      </c>
      <c r="B194" s="5" t="s">
        <v>6</v>
      </c>
      <c r="C194" s="5" t="s">
        <v>67</v>
      </c>
      <c r="D194" s="3">
        <v>1189487.8091492858</v>
      </c>
      <c r="G194" s="86">
        <v>2011</v>
      </c>
      <c r="H194" s="86" t="s">
        <v>6</v>
      </c>
      <c r="I194" s="87">
        <v>1189487.8091492858</v>
      </c>
      <c r="J194" s="87">
        <v>82359.341888056282</v>
      </c>
      <c r="K194" s="87">
        <v>142206.91013329945</v>
      </c>
      <c r="L194" s="87">
        <v>239904.72485952533</v>
      </c>
      <c r="M194" s="87">
        <v>129574.81449280753</v>
      </c>
      <c r="N194" s="87">
        <v>62723.094017775729</v>
      </c>
      <c r="O194" s="87">
        <v>689466.60605379147</v>
      </c>
      <c r="P194" s="87">
        <v>117349.07578362375</v>
      </c>
      <c r="Q194" s="87">
        <v>450434.64780535153</v>
      </c>
      <c r="R194" s="87">
        <v>157849.6502303796</v>
      </c>
      <c r="S194" s="87">
        <v>1174342.5059853585</v>
      </c>
      <c r="T194" s="87">
        <v>379464.30966447515</v>
      </c>
      <c r="U194" s="87">
        <v>389861.44218277244</v>
      </c>
      <c r="V194" s="87">
        <v>423160.69120893249</v>
      </c>
      <c r="W194" s="87">
        <v>1011634.5884038224</v>
      </c>
      <c r="X194" s="87">
        <v>281555.30943946593</v>
      </c>
      <c r="Y194" s="87">
        <v>831031.95265761192</v>
      </c>
      <c r="Z194" s="87">
        <v>0</v>
      </c>
      <c r="AA194" s="87">
        <v>2344.058948580308</v>
      </c>
      <c r="AB194" s="87">
        <v>8130.1412635857569</v>
      </c>
      <c r="AC194" s="88">
        <v>0</v>
      </c>
      <c r="AD194" s="87">
        <v>8290.2819261702371</v>
      </c>
      <c r="AE194" s="87">
        <v>0</v>
      </c>
      <c r="AF194" s="87">
        <v>0</v>
      </c>
      <c r="AG194" s="87">
        <v>7815.865213263718</v>
      </c>
      <c r="AH194" s="87">
        <v>0</v>
      </c>
      <c r="AI194" s="87">
        <v>0</v>
      </c>
      <c r="AJ194" s="87">
        <v>0</v>
      </c>
      <c r="AK194" s="87">
        <v>2172.9086154431466</v>
      </c>
      <c r="AL194" s="87">
        <v>0</v>
      </c>
      <c r="AM194" s="87">
        <v>196.17231166598648</v>
      </c>
      <c r="AN194" s="87">
        <v>0</v>
      </c>
      <c r="AO194" s="87">
        <v>416.36572271964479</v>
      </c>
      <c r="AP194" s="87">
        <v>907.79738102576403</v>
      </c>
      <c r="AQ194" s="87">
        <v>0</v>
      </c>
      <c r="AR194" s="87">
        <v>0</v>
      </c>
      <c r="AS194" s="87">
        <v>0</v>
      </c>
      <c r="AT194" s="87">
        <v>5746.0471493593295</v>
      </c>
      <c r="AU194" s="87">
        <v>0</v>
      </c>
      <c r="AV194" s="87">
        <v>0</v>
      </c>
      <c r="AW194" s="87">
        <v>0</v>
      </c>
      <c r="AX194" s="87">
        <v>2663.3393946081128</v>
      </c>
      <c r="AY194" s="87">
        <v>25341.258974852615</v>
      </c>
      <c r="AZ194" s="87">
        <v>39037.28914239016</v>
      </c>
      <c r="BA194" s="87">
        <v>0</v>
      </c>
      <c r="BB194" s="85">
        <f t="shared" ref="BB194:BB257" si="3">SUM(I194:BA194)</f>
        <v>7855469.0000000009</v>
      </c>
      <c r="BC194" s="85"/>
      <c r="BF194" s="103">
        <v>40725</v>
      </c>
      <c r="BG194" s="37">
        <v>7752407.4739563363</v>
      </c>
      <c r="BH194" s="37">
        <v>48967.011101769</v>
      </c>
      <c r="BI194" s="37">
        <v>54094.514941895781</v>
      </c>
      <c r="BJ194" s="37">
        <f>+SAR_BolxEst2[[#This Row],[Ajuste meses anteriores]]</f>
        <v>0</v>
      </c>
      <c r="BK194" s="37">
        <f>SUM(BG194:BI194)+SAR_BolxEst2[[#This Row],[Ajuste meses anteriores]]</f>
        <v>7855469.0000000009</v>
      </c>
      <c r="BL194" s="102">
        <f>+SAR_BolxEst2[[#This Row],[TOTAL]]-BK194</f>
        <v>0</v>
      </c>
      <c r="BT194" s="89">
        <f>SUMIFS(SAR_BolxEst2[[#This Row],[Once]:[Ajuste meses anteriores]],SAR_BolxEst2[[#This Row],[Once]:[Ajuste meses anteriores]],"&gt;="&amp;LARGE(SAR_BolxEst2[[#This Row],[Once]:[Ajuste meses anteriores]],8))</f>
        <v>6159420.2434469257</v>
      </c>
      <c r="BU194" s="90">
        <f>+BT194/SAR_BolxEst2[[#This Row],[TOTAL]]</f>
        <v>0.7840932531777447</v>
      </c>
      <c r="BV194" s="89">
        <f>+SAR_BolxEst2[[#This Row],[TOTAL]]-BT194</f>
        <v>1696048.7565530753</v>
      </c>
      <c r="BW194" s="90">
        <f>+BV194/SAR_BolxEst2[[#This Row],[TOTAL]]</f>
        <v>0.2159067468222553</v>
      </c>
    </row>
    <row r="195" spans="1:75" x14ac:dyDescent="0.25">
      <c r="A195" s="5">
        <v>2011</v>
      </c>
      <c r="B195" s="5" t="s">
        <v>7</v>
      </c>
      <c r="C195" s="5" t="s">
        <v>67</v>
      </c>
      <c r="D195" s="3">
        <v>1208203.2633476267</v>
      </c>
      <c r="G195" s="86">
        <v>2011</v>
      </c>
      <c r="H195" s="86" t="s">
        <v>7</v>
      </c>
      <c r="I195" s="87">
        <v>1208203.2633476267</v>
      </c>
      <c r="J195" s="87">
        <v>89053.9352013928</v>
      </c>
      <c r="K195" s="87">
        <v>146493.74843409602</v>
      </c>
      <c r="L195" s="87">
        <v>241313.08875970691</v>
      </c>
      <c r="M195" s="87">
        <v>131929.56823838063</v>
      </c>
      <c r="N195" s="87">
        <v>64902.103525448765</v>
      </c>
      <c r="O195" s="87">
        <v>693264.18754823564</v>
      </c>
      <c r="P195" s="87">
        <v>124873.72949632659</v>
      </c>
      <c r="Q195" s="87">
        <v>467625.51240719232</v>
      </c>
      <c r="R195" s="87">
        <v>165892.2994137755</v>
      </c>
      <c r="S195" s="87">
        <v>1213914.6084133785</v>
      </c>
      <c r="T195" s="87">
        <v>401279.80509825289</v>
      </c>
      <c r="U195" s="87">
        <v>394880.69595534576</v>
      </c>
      <c r="V195" s="87">
        <v>439864.67127252166</v>
      </c>
      <c r="W195" s="87">
        <v>1008400.2905925349</v>
      </c>
      <c r="X195" s="87">
        <v>302710.2984945866</v>
      </c>
      <c r="Y195" s="87">
        <v>881448.25218183489</v>
      </c>
      <c r="Z195" s="87">
        <v>0</v>
      </c>
      <c r="AA195" s="87">
        <v>2699.9995867366242</v>
      </c>
      <c r="AB195" s="87">
        <v>8696.6616277274952</v>
      </c>
      <c r="AC195" s="88">
        <v>0</v>
      </c>
      <c r="AD195" s="87">
        <v>7575.4159706473984</v>
      </c>
      <c r="AE195" s="87">
        <v>0</v>
      </c>
      <c r="AF195" s="87">
        <v>0</v>
      </c>
      <c r="AG195" s="87">
        <v>7751.6117167599859</v>
      </c>
      <c r="AH195" s="87">
        <v>0</v>
      </c>
      <c r="AI195" s="87">
        <v>0</v>
      </c>
      <c r="AJ195" s="87">
        <v>0</v>
      </c>
      <c r="AK195" s="87">
        <v>1873.0809146400534</v>
      </c>
      <c r="AL195" s="87">
        <v>0</v>
      </c>
      <c r="AM195" s="87">
        <v>394.4382043656766</v>
      </c>
      <c r="AN195" s="87">
        <v>0</v>
      </c>
      <c r="AO195" s="87">
        <v>490.54497497254204</v>
      </c>
      <c r="AP195" s="87">
        <v>734.81635026499157</v>
      </c>
      <c r="AQ195" s="87">
        <v>0</v>
      </c>
      <c r="AR195" s="87">
        <v>0</v>
      </c>
      <c r="AS195" s="87">
        <v>0</v>
      </c>
      <c r="AT195" s="87">
        <v>5002.5576325261072</v>
      </c>
      <c r="AU195" s="87">
        <v>0</v>
      </c>
      <c r="AV195" s="87">
        <v>0</v>
      </c>
      <c r="AW195" s="87">
        <v>0</v>
      </c>
      <c r="AX195" s="87">
        <v>1817.0186317860484</v>
      </c>
      <c r="AY195" s="87">
        <v>28955.167981899656</v>
      </c>
      <c r="AZ195" s="87">
        <v>39270.628027036546</v>
      </c>
      <c r="BA195" s="87">
        <v>0</v>
      </c>
      <c r="BB195" s="85">
        <f t="shared" si="3"/>
        <v>8081312.0000000028</v>
      </c>
      <c r="BC195" s="85"/>
      <c r="BF195" s="103">
        <v>40756</v>
      </c>
      <c r="BG195" s="37">
        <v>7976050.0583806382</v>
      </c>
      <c r="BH195" s="37">
        <v>47710.003820951912</v>
      </c>
      <c r="BI195" s="37">
        <v>57551.937798411207</v>
      </c>
      <c r="BJ195" s="37">
        <f>+SAR_BolxEst2[[#This Row],[Ajuste meses anteriores]]</f>
        <v>0</v>
      </c>
      <c r="BK195" s="37">
        <f>SUM(BG195:BI195)+SAR_BolxEst2[[#This Row],[Ajuste meses anteriores]]</f>
        <v>8081312.0000000019</v>
      </c>
      <c r="BL195" s="102">
        <f>+SAR_BolxEst2[[#This Row],[TOTAL]]-BK195</f>
        <v>0</v>
      </c>
      <c r="BT195" s="89">
        <f>SUMIFS(SAR_BolxEst2[[#This Row],[Once]:[Ajuste meses anteriores]],SAR_BolxEst2[[#This Row],[Once]:[Ajuste meses anteriores]],"&gt;="&amp;LARGE(SAR_BolxEst2[[#This Row],[Once]:[Ajuste meses anteriores]],8))</f>
        <v>6314000.5908615766</v>
      </c>
      <c r="BU195" s="90">
        <f>+BT195/SAR_BolxEst2[[#This Row],[TOTAL]]</f>
        <v>0.7813088506991902</v>
      </c>
      <c r="BV195" s="89">
        <f>+SAR_BolxEst2[[#This Row],[TOTAL]]-BT195</f>
        <v>1767311.4091384262</v>
      </c>
      <c r="BW195" s="90">
        <f>+BV195/SAR_BolxEst2[[#This Row],[TOTAL]]</f>
        <v>0.21869114930080977</v>
      </c>
    </row>
    <row r="196" spans="1:75" x14ac:dyDescent="0.25">
      <c r="A196" s="5">
        <v>2011</v>
      </c>
      <c r="B196" s="5" t="s">
        <v>8</v>
      </c>
      <c r="C196" s="5" t="s">
        <v>67</v>
      </c>
      <c r="D196" s="3">
        <v>1106115.3848515083</v>
      </c>
      <c r="G196" s="86">
        <v>2011</v>
      </c>
      <c r="H196" s="86" t="s">
        <v>8</v>
      </c>
      <c r="I196" s="87">
        <v>1106115.3848515083</v>
      </c>
      <c r="J196" s="87">
        <v>82510.075839880403</v>
      </c>
      <c r="K196" s="87">
        <v>138601.88455305199</v>
      </c>
      <c r="L196" s="87">
        <v>201862.11650661816</v>
      </c>
      <c r="M196" s="87">
        <v>125711.158149578</v>
      </c>
      <c r="N196" s="87">
        <v>60142.348929729182</v>
      </c>
      <c r="O196" s="87">
        <v>634577.94821271498</v>
      </c>
      <c r="P196" s="87">
        <v>116765.67195703185</v>
      </c>
      <c r="Q196" s="87">
        <v>447526.0267836217</v>
      </c>
      <c r="R196" s="87">
        <v>156729.53123651206</v>
      </c>
      <c r="S196" s="87">
        <v>1106204.6391419945</v>
      </c>
      <c r="T196" s="87">
        <v>384072.24339113606</v>
      </c>
      <c r="U196" s="87">
        <v>379789.04030499654</v>
      </c>
      <c r="V196" s="87">
        <v>419076.97383405344</v>
      </c>
      <c r="W196" s="87">
        <v>942260.55323405017</v>
      </c>
      <c r="X196" s="87">
        <v>281892.12649961893</v>
      </c>
      <c r="Y196" s="87">
        <v>853773.44850318599</v>
      </c>
      <c r="Z196" s="87">
        <v>0</v>
      </c>
      <c r="AA196" s="87">
        <v>2053.8515383783051</v>
      </c>
      <c r="AB196" s="87">
        <v>7302.8061047220799</v>
      </c>
      <c r="AC196" s="88">
        <v>0</v>
      </c>
      <c r="AD196" s="87">
        <v>7299.7975331326588</v>
      </c>
      <c r="AE196" s="87">
        <v>0</v>
      </c>
      <c r="AF196" s="87">
        <v>0</v>
      </c>
      <c r="AG196" s="87">
        <v>6662.9832133718073</v>
      </c>
      <c r="AH196" s="87">
        <v>0</v>
      </c>
      <c r="AI196" s="87">
        <v>0</v>
      </c>
      <c r="AJ196" s="87">
        <v>0</v>
      </c>
      <c r="AK196" s="87">
        <v>1704.8572340054293</v>
      </c>
      <c r="AL196" s="87">
        <v>0</v>
      </c>
      <c r="AM196" s="87">
        <v>267.76287145849977</v>
      </c>
      <c r="AN196" s="87">
        <v>0</v>
      </c>
      <c r="AO196" s="87">
        <v>360.02573353408769</v>
      </c>
      <c r="AP196" s="87">
        <v>500.42574104041717</v>
      </c>
      <c r="AQ196" s="87">
        <v>0</v>
      </c>
      <c r="AR196" s="87">
        <v>0</v>
      </c>
      <c r="AS196" s="87">
        <v>0</v>
      </c>
      <c r="AT196" s="87">
        <v>3939.2230677490156</v>
      </c>
      <c r="AU196" s="87">
        <v>0</v>
      </c>
      <c r="AV196" s="87">
        <v>0</v>
      </c>
      <c r="AW196" s="87">
        <v>0</v>
      </c>
      <c r="AX196" s="87">
        <v>2215.3115470105845</v>
      </c>
      <c r="AY196" s="87">
        <v>23715.566982211996</v>
      </c>
      <c r="AZ196" s="87">
        <v>41493.216504102733</v>
      </c>
      <c r="BA196" s="87">
        <v>0</v>
      </c>
      <c r="BB196" s="85">
        <f t="shared" si="3"/>
        <v>7535127.0000000009</v>
      </c>
      <c r="BC196" s="85"/>
      <c r="BF196" s="103">
        <v>40787</v>
      </c>
      <c r="BG196" s="37">
        <v>7437611.1719292831</v>
      </c>
      <c r="BH196" s="37">
        <v>48775.965464895336</v>
      </c>
      <c r="BI196" s="37">
        <v>48739.86260582228</v>
      </c>
      <c r="BJ196" s="37">
        <f>+SAR_BolxEst2[[#This Row],[Ajuste meses anteriores]]</f>
        <v>0</v>
      </c>
      <c r="BK196" s="37">
        <f>SUM(BG196:BI196)+SAR_BolxEst2[[#This Row],[Ajuste meses anteriores]]</f>
        <v>7535127.0000000009</v>
      </c>
      <c r="BL196" s="102">
        <f>+SAR_BolxEst2[[#This Row],[TOTAL]]-BK196</f>
        <v>0</v>
      </c>
      <c r="BT196" s="89">
        <f>SUMIFS(SAR_BolxEst2[[#This Row],[Once]:[Ajuste meses anteriores]],SAR_BolxEst2[[#This Row],[Once]:[Ajuste meses anteriores]],"&gt;="&amp;LARGE(SAR_BolxEst2[[#This Row],[Once]:[Ajuste meses anteriores]],8))</f>
        <v>5893607.2179522654</v>
      </c>
      <c r="BU196" s="90">
        <f>+BT196/SAR_BolxEst2[[#This Row],[TOTAL]]</f>
        <v>0.78215101324135139</v>
      </c>
      <c r="BV196" s="89">
        <f>+SAR_BolxEst2[[#This Row],[TOTAL]]-BT196</f>
        <v>1641519.7820477355</v>
      </c>
      <c r="BW196" s="90">
        <f>+BV196/SAR_BolxEst2[[#This Row],[TOTAL]]</f>
        <v>0.21784898675864858</v>
      </c>
    </row>
    <row r="197" spans="1:75" x14ac:dyDescent="0.25">
      <c r="A197" s="5">
        <v>2011</v>
      </c>
      <c r="B197" s="5" t="s">
        <v>9</v>
      </c>
      <c r="C197" s="5" t="s">
        <v>67</v>
      </c>
      <c r="D197" s="3">
        <v>1009135.3517000395</v>
      </c>
      <c r="G197" s="86">
        <v>2011</v>
      </c>
      <c r="H197" s="86" t="s">
        <v>9</v>
      </c>
      <c r="I197" s="87">
        <v>1009135.3517000395</v>
      </c>
      <c r="J197" s="87">
        <v>81825.644261968657</v>
      </c>
      <c r="K197" s="87">
        <v>139066.16580854033</v>
      </c>
      <c r="L197" s="87">
        <v>227395.5571689943</v>
      </c>
      <c r="M197" s="87">
        <v>128071.90616894937</v>
      </c>
      <c r="N197" s="87">
        <v>61461.78691283019</v>
      </c>
      <c r="O197" s="87">
        <v>643504.82738727925</v>
      </c>
      <c r="P197" s="87">
        <v>112530.02095116397</v>
      </c>
      <c r="Q197" s="87">
        <v>452623.8785556017</v>
      </c>
      <c r="R197" s="87">
        <v>162427.43772917768</v>
      </c>
      <c r="S197" s="87">
        <v>1139628.4426912884</v>
      </c>
      <c r="T197" s="87">
        <v>411758.48064291425</v>
      </c>
      <c r="U197" s="87">
        <v>387296.76288265554</v>
      </c>
      <c r="V197" s="87">
        <v>408463.26237802388</v>
      </c>
      <c r="W197" s="87">
        <v>941023.97546901507</v>
      </c>
      <c r="X197" s="87">
        <v>298291.19395809685</v>
      </c>
      <c r="Y197" s="87">
        <v>871191.04912002885</v>
      </c>
      <c r="Z197" s="87">
        <v>0</v>
      </c>
      <c r="AA197" s="87">
        <v>2930.1027777870895</v>
      </c>
      <c r="AB197" s="87">
        <v>8191.6413195913337</v>
      </c>
      <c r="AC197" s="88">
        <v>0</v>
      </c>
      <c r="AD197" s="87">
        <v>8641.4064866655099</v>
      </c>
      <c r="AE197" s="87">
        <v>0</v>
      </c>
      <c r="AF197" s="87">
        <v>0</v>
      </c>
      <c r="AG197" s="87">
        <v>7978.487306170693</v>
      </c>
      <c r="AH197" s="87">
        <v>0</v>
      </c>
      <c r="AI197" s="87">
        <v>0</v>
      </c>
      <c r="AJ197" s="87">
        <v>0</v>
      </c>
      <c r="AK197" s="87">
        <v>2732.2468993009443</v>
      </c>
      <c r="AL197" s="87">
        <v>0</v>
      </c>
      <c r="AM197" s="87">
        <v>395.71175697229052</v>
      </c>
      <c r="AN197" s="87">
        <v>0</v>
      </c>
      <c r="AO197" s="87">
        <v>395.71175697229052</v>
      </c>
      <c r="AP197" s="87">
        <v>956.6433712371354</v>
      </c>
      <c r="AQ197" s="87">
        <v>0</v>
      </c>
      <c r="AR197" s="87">
        <v>0</v>
      </c>
      <c r="AS197" s="87">
        <v>0</v>
      </c>
      <c r="AT197" s="87">
        <v>11488.899335806322</v>
      </c>
      <c r="AU197" s="87">
        <v>0</v>
      </c>
      <c r="AV197" s="87">
        <v>0</v>
      </c>
      <c r="AW197" s="87">
        <v>0</v>
      </c>
      <c r="AX197" s="87">
        <v>2665.9549812514624</v>
      </c>
      <c r="AY197" s="87">
        <v>33700.771385031876</v>
      </c>
      <c r="AZ197" s="87">
        <v>50372.678836645362</v>
      </c>
      <c r="BA197" s="87">
        <v>0</v>
      </c>
      <c r="BB197" s="85">
        <f t="shared" si="3"/>
        <v>7606146.0000000028</v>
      </c>
      <c r="BC197" s="85"/>
      <c r="BF197" s="103">
        <v>40817</v>
      </c>
      <c r="BG197" s="37">
        <v>7475695.7437865678</v>
      </c>
      <c r="BH197" s="37">
        <v>66275.600038884862</v>
      </c>
      <c r="BI197" s="37">
        <v>64174.656174547446</v>
      </c>
      <c r="BJ197" s="37">
        <f>+SAR_BolxEst2[[#This Row],[Ajuste meses anteriores]]</f>
        <v>0</v>
      </c>
      <c r="BK197" s="37">
        <f>SUM(BG197:BI197)+SAR_BolxEst2[[#This Row],[Ajuste meses anteriores]]</f>
        <v>7606146</v>
      </c>
      <c r="BL197" s="102">
        <f>+SAR_BolxEst2[[#This Row],[TOTAL]]-BK197</f>
        <v>0</v>
      </c>
      <c r="BT197" s="89">
        <f>SUMIFS(SAR_BolxEst2[[#This Row],[Once]:[Ajuste meses anteriores]],SAR_BolxEst2[[#This Row],[Once]:[Ajuste meses anteriores]],"&gt;="&amp;LARGE(SAR_BolxEst2[[#This Row],[Once]:[Ajuste meses anteriores]],8))</f>
        <v>5877329.2679441907</v>
      </c>
      <c r="BU197" s="90">
        <f>+BT197/SAR_BolxEst2[[#This Row],[TOTAL]]</f>
        <v>0.77270792171806701</v>
      </c>
      <c r="BV197" s="89">
        <f>+SAR_BolxEst2[[#This Row],[TOTAL]]-BT197</f>
        <v>1728816.7320558121</v>
      </c>
      <c r="BW197" s="90">
        <f>+BV197/SAR_BolxEst2[[#This Row],[TOTAL]]</f>
        <v>0.22729207828193299</v>
      </c>
    </row>
    <row r="198" spans="1:75" x14ac:dyDescent="0.25">
      <c r="A198" s="5">
        <v>2011</v>
      </c>
      <c r="B198" s="5" t="s">
        <v>10</v>
      </c>
      <c r="C198" s="5" t="s">
        <v>67</v>
      </c>
      <c r="D198" s="3">
        <v>1057098.641938298</v>
      </c>
      <c r="G198" s="86">
        <v>2011</v>
      </c>
      <c r="H198" s="86" t="s">
        <v>10</v>
      </c>
      <c r="I198" s="87">
        <v>1057098.641938298</v>
      </c>
      <c r="J198" s="87">
        <v>76321.078689726011</v>
      </c>
      <c r="K198" s="87">
        <v>133265.37574612661</v>
      </c>
      <c r="L198" s="87">
        <v>213454.61047206767</v>
      </c>
      <c r="M198" s="87">
        <v>120091.84434357724</v>
      </c>
      <c r="N198" s="87">
        <v>59017.380681807452</v>
      </c>
      <c r="O198" s="87">
        <v>616590.87244699302</v>
      </c>
      <c r="P198" s="87">
        <v>112317.53073821639</v>
      </c>
      <c r="Q198" s="87">
        <v>432695.45435301337</v>
      </c>
      <c r="R198" s="87">
        <v>163812.60798041432</v>
      </c>
      <c r="S198" s="87">
        <v>1100563.3952480226</v>
      </c>
      <c r="T198" s="87">
        <v>366437.78160755627</v>
      </c>
      <c r="U198" s="87">
        <v>385398.5464593239</v>
      </c>
      <c r="V198" s="87">
        <v>389744.72177819425</v>
      </c>
      <c r="W198" s="87">
        <v>923107.2369051259</v>
      </c>
      <c r="X198" s="87">
        <v>300326.11475178041</v>
      </c>
      <c r="Y198" s="87">
        <v>851736.35789980122</v>
      </c>
      <c r="Z198" s="87">
        <v>0</v>
      </c>
      <c r="AA198" s="87">
        <v>2648.1068210696626</v>
      </c>
      <c r="AB198" s="87">
        <v>6648.2681822020832</v>
      </c>
      <c r="AC198" s="88">
        <v>0</v>
      </c>
      <c r="AD198" s="87">
        <v>7511.3029958664019</v>
      </c>
      <c r="AE198" s="87">
        <v>0</v>
      </c>
      <c r="AF198" s="87">
        <v>0</v>
      </c>
      <c r="AG198" s="87">
        <v>7284.2938386221376</v>
      </c>
      <c r="AH198" s="87">
        <v>0</v>
      </c>
      <c r="AI198" s="87">
        <v>0</v>
      </c>
      <c r="AJ198" s="87">
        <v>0</v>
      </c>
      <c r="AK198" s="87">
        <v>2976.120052682521</v>
      </c>
      <c r="AL198" s="87">
        <v>0</v>
      </c>
      <c r="AM198" s="87">
        <v>377.01520828673063</v>
      </c>
      <c r="AN198" s="87">
        <v>0</v>
      </c>
      <c r="AO198" s="87">
        <v>413.01666053692242</v>
      </c>
      <c r="AP198" s="87">
        <v>940.03791986611884</v>
      </c>
      <c r="AQ198" s="87">
        <v>0</v>
      </c>
      <c r="AR198" s="87">
        <v>0</v>
      </c>
      <c r="AS198" s="87">
        <v>0</v>
      </c>
      <c r="AT198" s="87">
        <v>5043.2034360476991</v>
      </c>
      <c r="AU198" s="87">
        <v>0</v>
      </c>
      <c r="AV198" s="87">
        <v>0</v>
      </c>
      <c r="AW198" s="87">
        <v>0</v>
      </c>
      <c r="AX198" s="87">
        <v>2313.093307074822</v>
      </c>
      <c r="AY198" s="87">
        <v>25573.031581719562</v>
      </c>
      <c r="AZ198" s="87">
        <v>48537.95795598079</v>
      </c>
      <c r="BA198" s="87">
        <v>0</v>
      </c>
      <c r="BB198" s="85">
        <f t="shared" si="3"/>
        <v>7412244.9999999991</v>
      </c>
      <c r="BC198" s="85"/>
      <c r="BF198" s="103">
        <v>40848</v>
      </c>
      <c r="BG198" s="37">
        <v>7301979.5520400442</v>
      </c>
      <c r="BH198" s="37">
        <v>57624.324487793085</v>
      </c>
      <c r="BI198" s="37">
        <v>52641.123472162362</v>
      </c>
      <c r="BJ198" s="37">
        <f>+SAR_BolxEst2[[#This Row],[Ajuste meses anteriores]]</f>
        <v>0</v>
      </c>
      <c r="BK198" s="37">
        <f>SUM(BG198:BI198)+SAR_BolxEst2[[#This Row],[Ajuste meses anteriores]]</f>
        <v>7412245</v>
      </c>
      <c r="BL198" s="102">
        <f>+SAR_BolxEst2[[#This Row],[TOTAL]]-BK198</f>
        <v>0</v>
      </c>
      <c r="BT198" s="89">
        <f>SUMIFS(SAR_BolxEst2[[#This Row],[Once]:[Ajuste meses anteriores]],SAR_BolxEst2[[#This Row],[Once]:[Ajuste meses anteriores]],"&gt;="&amp;LARGE(SAR_BolxEst2[[#This Row],[Once]:[Ajuste meses anteriores]],8))</f>
        <v>5756935.2270287722</v>
      </c>
      <c r="BU198" s="90">
        <f>+BT198/SAR_BolxEst2[[#This Row],[TOTAL]]</f>
        <v>0.77667902599398331</v>
      </c>
      <c r="BV198" s="89">
        <f>+SAR_BolxEst2[[#This Row],[TOTAL]]-BT198</f>
        <v>1655309.7729712268</v>
      </c>
      <c r="BW198" s="90">
        <f>+BV198/SAR_BolxEst2[[#This Row],[TOTAL]]</f>
        <v>0.22332097400601666</v>
      </c>
    </row>
    <row r="199" spans="1:75" x14ac:dyDescent="0.25">
      <c r="A199" s="5">
        <v>2011</v>
      </c>
      <c r="B199" s="5" t="s">
        <v>11</v>
      </c>
      <c r="C199" s="5" t="s">
        <v>67</v>
      </c>
      <c r="D199" s="3">
        <v>1135007.934147218</v>
      </c>
      <c r="G199" s="86">
        <v>2011</v>
      </c>
      <c r="H199" s="86" t="s">
        <v>11</v>
      </c>
      <c r="I199" s="87">
        <v>1135007.934147218</v>
      </c>
      <c r="J199" s="87">
        <v>54848.4418551829</v>
      </c>
      <c r="K199" s="87">
        <v>143297.29688872374</v>
      </c>
      <c r="L199" s="87">
        <v>238552.46614790589</v>
      </c>
      <c r="M199" s="87">
        <v>139264.84854852324</v>
      </c>
      <c r="N199" s="87">
        <v>57498.526363884914</v>
      </c>
      <c r="O199" s="87">
        <v>647063.40853806958</v>
      </c>
      <c r="P199" s="87">
        <v>110886.51412304956</v>
      </c>
      <c r="Q199" s="87">
        <v>385831.53577964177</v>
      </c>
      <c r="R199" s="87">
        <v>147590.59994232</v>
      </c>
      <c r="S199" s="87">
        <v>989167.71917663317</v>
      </c>
      <c r="T199" s="87">
        <v>332859.75251541747</v>
      </c>
      <c r="U199" s="87">
        <v>322516.94620402559</v>
      </c>
      <c r="V199" s="87">
        <v>352070.7883347699</v>
      </c>
      <c r="W199" s="87">
        <v>885853.46846951428</v>
      </c>
      <c r="X199" s="87">
        <v>275798.19933384517</v>
      </c>
      <c r="Y199" s="87">
        <v>784696.66900662705</v>
      </c>
      <c r="Z199" s="87">
        <v>0</v>
      </c>
      <c r="AA199" s="87">
        <v>2424.9519375865816</v>
      </c>
      <c r="AB199" s="87">
        <v>5676.4976325896241</v>
      </c>
      <c r="AC199" s="88">
        <v>0</v>
      </c>
      <c r="AD199" s="87">
        <v>6516.3833499243383</v>
      </c>
      <c r="AE199" s="87">
        <v>0</v>
      </c>
      <c r="AF199" s="87">
        <v>0</v>
      </c>
      <c r="AG199" s="87">
        <v>5623.3297929166047</v>
      </c>
      <c r="AH199" s="87">
        <v>0</v>
      </c>
      <c r="AI199" s="87">
        <v>0</v>
      </c>
      <c r="AJ199" s="87">
        <v>0</v>
      </c>
      <c r="AK199" s="87">
        <v>1847.5824286373954</v>
      </c>
      <c r="AL199" s="87">
        <v>0</v>
      </c>
      <c r="AM199" s="87">
        <v>253.37798594172915</v>
      </c>
      <c r="AN199" s="87">
        <v>0</v>
      </c>
      <c r="AO199" s="87">
        <v>584.84623640320433</v>
      </c>
      <c r="AP199" s="87">
        <v>821.60927244711513</v>
      </c>
      <c r="AQ199" s="87">
        <v>0</v>
      </c>
      <c r="AR199" s="87">
        <v>0</v>
      </c>
      <c r="AS199" s="87">
        <v>0</v>
      </c>
      <c r="AT199" s="87">
        <v>5512.0096286012222</v>
      </c>
      <c r="AU199" s="87">
        <v>0</v>
      </c>
      <c r="AV199" s="87">
        <v>0</v>
      </c>
      <c r="AW199" s="87">
        <v>0</v>
      </c>
      <c r="AX199" s="87">
        <v>2513.0111720450186</v>
      </c>
      <c r="AY199" s="87">
        <v>20206.271318231731</v>
      </c>
      <c r="AZ199" s="87">
        <v>37102.013869323164</v>
      </c>
      <c r="BA199" s="87">
        <v>0</v>
      </c>
      <c r="BB199" s="85">
        <f t="shared" si="3"/>
        <v>7091887.0000000009</v>
      </c>
      <c r="BC199" s="85"/>
      <c r="BF199" s="103">
        <v>40878</v>
      </c>
      <c r="BG199" s="37">
        <v>7002805.115375353</v>
      </c>
      <c r="BH199" s="37">
        <v>46786.868164761458</v>
      </c>
      <c r="BI199" s="37">
        <v>42295.016459886276</v>
      </c>
      <c r="BJ199" s="37">
        <f>+SAR_BolxEst2[[#This Row],[Ajuste meses anteriores]]</f>
        <v>0</v>
      </c>
      <c r="BK199" s="37">
        <f>SUM(BG199:BI199)+SAR_BolxEst2[[#This Row],[Ajuste meses anteriores]]</f>
        <v>7091887</v>
      </c>
      <c r="BL199" s="102">
        <f>+SAR_BolxEst2[[#This Row],[TOTAL]]-BK199</f>
        <v>0</v>
      </c>
      <c r="BT199" s="89">
        <f>SUMIFS(SAR_BolxEst2[[#This Row],[Once]:[Ajuste meses anteriores]],SAR_BolxEst2[[#This Row],[Once]:[Ajuste meses anteriores]],"&gt;="&amp;LARGE(SAR_BolxEst2[[#This Row],[Once]:[Ajuste meses anteriores]],8))</f>
        <v>5512551.2759678913</v>
      </c>
      <c r="BU199" s="90">
        <f>+BT199/SAR_BolxEst2[[#This Row],[TOTAL]]</f>
        <v>0.77730387920279764</v>
      </c>
      <c r="BV199" s="89">
        <f>+SAR_BolxEst2[[#This Row],[TOTAL]]-BT199</f>
        <v>1579335.7240321096</v>
      </c>
      <c r="BW199" s="90">
        <f>+BV199/SAR_BolxEst2[[#This Row],[TOTAL]]</f>
        <v>0.22269612079720241</v>
      </c>
    </row>
    <row r="200" spans="1:75" x14ac:dyDescent="0.25">
      <c r="A200" s="5">
        <v>2012</v>
      </c>
      <c r="B200" s="5" t="s">
        <v>12</v>
      </c>
      <c r="C200" s="5" t="s">
        <v>67</v>
      </c>
      <c r="D200" s="3">
        <v>967795.54631768691</v>
      </c>
      <c r="G200" s="86">
        <v>2012</v>
      </c>
      <c r="H200" s="86" t="s">
        <v>12</v>
      </c>
      <c r="I200" s="87">
        <v>967795.54631768691</v>
      </c>
      <c r="J200" s="87">
        <v>54657.170784878996</v>
      </c>
      <c r="K200" s="87">
        <v>125966.66852349561</v>
      </c>
      <c r="L200" s="87">
        <v>211202.30413166131</v>
      </c>
      <c r="M200" s="87">
        <v>112393.3408799547</v>
      </c>
      <c r="N200" s="87">
        <v>47542.559202691533</v>
      </c>
      <c r="O200" s="87">
        <v>576244.07392608689</v>
      </c>
      <c r="P200" s="87">
        <v>95696.024702766372</v>
      </c>
      <c r="Q200" s="87">
        <v>323732.98053583398</v>
      </c>
      <c r="R200" s="87">
        <v>125620.9618590849</v>
      </c>
      <c r="S200" s="87">
        <v>799884.71441493626</v>
      </c>
      <c r="T200" s="87">
        <v>299640.06745104672</v>
      </c>
      <c r="U200" s="87">
        <v>271045.86416732281</v>
      </c>
      <c r="V200" s="87">
        <v>304610.98200003902</v>
      </c>
      <c r="W200" s="87">
        <v>824542.7552890341</v>
      </c>
      <c r="X200" s="87">
        <v>243590.59859306162</v>
      </c>
      <c r="Y200" s="87">
        <v>716640.44390793086</v>
      </c>
      <c r="Z200" s="87">
        <v>0</v>
      </c>
      <c r="AA200" s="87">
        <v>2271.5611419498009</v>
      </c>
      <c r="AB200" s="87">
        <v>5372.6604215609077</v>
      </c>
      <c r="AC200" s="88">
        <v>0</v>
      </c>
      <c r="AD200" s="87">
        <v>5819.3955175802221</v>
      </c>
      <c r="AE200" s="87">
        <v>0</v>
      </c>
      <c r="AF200" s="87">
        <v>0</v>
      </c>
      <c r="AG200" s="87">
        <v>4704.925631397763</v>
      </c>
      <c r="AH200" s="87">
        <v>0</v>
      </c>
      <c r="AI200" s="87">
        <v>0</v>
      </c>
      <c r="AJ200" s="87">
        <v>0</v>
      </c>
      <c r="AK200" s="87">
        <v>4148.479972928475</v>
      </c>
      <c r="AL200" s="87">
        <v>0</v>
      </c>
      <c r="AM200" s="87">
        <v>51.303500426246366</v>
      </c>
      <c r="AN200" s="87">
        <v>0</v>
      </c>
      <c r="AO200" s="87">
        <v>315.7138487769007</v>
      </c>
      <c r="AP200" s="87">
        <v>727.72042143075612</v>
      </c>
      <c r="AQ200" s="87">
        <v>0</v>
      </c>
      <c r="AR200" s="87">
        <v>0</v>
      </c>
      <c r="AS200" s="87">
        <v>0</v>
      </c>
      <c r="AT200" s="87">
        <v>2153.1684486584627</v>
      </c>
      <c r="AU200" s="87">
        <v>0</v>
      </c>
      <c r="AV200" s="87">
        <v>0</v>
      </c>
      <c r="AW200" s="87">
        <v>0</v>
      </c>
      <c r="AX200" s="87">
        <v>1575.4121053967347</v>
      </c>
      <c r="AY200" s="87">
        <v>20250.675545172351</v>
      </c>
      <c r="AZ200" s="87">
        <v>37438.92675720877</v>
      </c>
      <c r="BA200" s="87">
        <v>0</v>
      </c>
      <c r="BB200" s="85">
        <f t="shared" si="3"/>
        <v>6185637.0000000009</v>
      </c>
      <c r="BC200" s="85"/>
      <c r="BF200" s="103">
        <v>40909</v>
      </c>
      <c r="BG200" s="37">
        <v>6100807.0566875134</v>
      </c>
      <c r="BH200" s="37">
        <v>42262.245081897869</v>
      </c>
      <c r="BI200" s="37">
        <v>42567.698230589522</v>
      </c>
      <c r="BJ200" s="37">
        <f>+SAR_BolxEst2[[#This Row],[Ajuste meses anteriores]]</f>
        <v>0</v>
      </c>
      <c r="BK200" s="37">
        <f>SUM(BG200:BI200)+SAR_BolxEst2[[#This Row],[Ajuste meses anteriores]]</f>
        <v>6185637.0000000009</v>
      </c>
      <c r="BL200" s="102">
        <f>+SAR_BolxEst2[[#This Row],[TOTAL]]-BK200</f>
        <v>0</v>
      </c>
      <c r="BT200" s="89">
        <f>SUMIFS(SAR_BolxEst2[[#This Row],[Once]:[Ajuste meses anteriores]],SAR_BolxEst2[[#This Row],[Once]:[Ajuste meses anteriores]],"&gt;="&amp;LARGE(SAR_BolxEst2[[#This Row],[Once]:[Ajuste meses anteriores]],8))</f>
        <v>4813091.5638425946</v>
      </c>
      <c r="BU200" s="90">
        <f>+BT200/SAR_BolxEst2[[#This Row],[TOTAL]]</f>
        <v>0.77810766519965424</v>
      </c>
      <c r="BV200" s="89">
        <f>+SAR_BolxEst2[[#This Row],[TOTAL]]-BT200</f>
        <v>1372545.4361574063</v>
      </c>
      <c r="BW200" s="90">
        <f>+BV200/SAR_BolxEst2[[#This Row],[TOTAL]]</f>
        <v>0.22189233480034573</v>
      </c>
    </row>
    <row r="201" spans="1:75" x14ac:dyDescent="0.25">
      <c r="A201" s="5">
        <v>2012</v>
      </c>
      <c r="B201" s="5" t="s">
        <v>13</v>
      </c>
      <c r="C201" s="5" t="s">
        <v>67</v>
      </c>
      <c r="D201" s="3">
        <v>735360.31255794142</v>
      </c>
      <c r="G201" s="86">
        <v>2012</v>
      </c>
      <c r="H201" s="86" t="s">
        <v>13</v>
      </c>
      <c r="I201" s="87">
        <v>735360.31255794142</v>
      </c>
      <c r="J201" s="87">
        <v>36940.43240479935</v>
      </c>
      <c r="K201" s="87">
        <v>85836.164859453085</v>
      </c>
      <c r="L201" s="87">
        <v>141261.36128896859</v>
      </c>
      <c r="M201" s="87">
        <v>79225.433739237371</v>
      </c>
      <c r="N201" s="87">
        <v>38169.472566017175</v>
      </c>
      <c r="O201" s="87">
        <v>401779.75013969804</v>
      </c>
      <c r="P201" s="87">
        <v>73554.792930091935</v>
      </c>
      <c r="Q201" s="87">
        <v>272040.26412536256</v>
      </c>
      <c r="R201" s="87">
        <v>96634.662210626557</v>
      </c>
      <c r="S201" s="87">
        <v>750414.80041024648</v>
      </c>
      <c r="T201" s="87">
        <v>227807.86119670101</v>
      </c>
      <c r="U201" s="87">
        <v>240810.60445334026</v>
      </c>
      <c r="V201" s="87">
        <v>249581.43636302699</v>
      </c>
      <c r="W201" s="87">
        <v>722384.65834975359</v>
      </c>
      <c r="X201" s="87">
        <v>201256.5805220328</v>
      </c>
      <c r="Y201" s="87">
        <v>599877.9482719237</v>
      </c>
      <c r="Z201" s="87">
        <v>0</v>
      </c>
      <c r="AA201" s="87">
        <v>1545.0790598166977</v>
      </c>
      <c r="AB201" s="87">
        <v>5003.4475787700467</v>
      </c>
      <c r="AC201" s="88">
        <v>0</v>
      </c>
      <c r="AD201" s="87">
        <v>5410.7866036308124</v>
      </c>
      <c r="AE201" s="87">
        <v>0</v>
      </c>
      <c r="AF201" s="87">
        <v>0</v>
      </c>
      <c r="AG201" s="87">
        <v>5352.5953143649886</v>
      </c>
      <c r="AH201" s="87">
        <v>0</v>
      </c>
      <c r="AI201" s="87">
        <v>0</v>
      </c>
      <c r="AJ201" s="87">
        <v>0</v>
      </c>
      <c r="AK201" s="87">
        <v>2664.7597291384086</v>
      </c>
      <c r="AL201" s="87">
        <v>0</v>
      </c>
      <c r="AM201" s="87">
        <v>262.86409978699663</v>
      </c>
      <c r="AN201" s="87">
        <v>0</v>
      </c>
      <c r="AO201" s="87">
        <v>302.99602341859918</v>
      </c>
      <c r="AP201" s="87">
        <v>531.74798811873359</v>
      </c>
      <c r="AQ201" s="87">
        <v>0</v>
      </c>
      <c r="AR201" s="87">
        <v>0</v>
      </c>
      <c r="AS201" s="87">
        <v>0</v>
      </c>
      <c r="AT201" s="87">
        <v>1131.7202464111915</v>
      </c>
      <c r="AU201" s="87">
        <v>0</v>
      </c>
      <c r="AV201" s="87">
        <v>0</v>
      </c>
      <c r="AW201" s="87">
        <v>0</v>
      </c>
      <c r="AX201" s="87">
        <v>2328.6548687237373</v>
      </c>
      <c r="AY201" s="87">
        <v>14417.393564653212</v>
      </c>
      <c r="AZ201" s="87">
        <v>37240.41853394558</v>
      </c>
      <c r="BA201" s="87">
        <v>0</v>
      </c>
      <c r="BB201" s="85">
        <f t="shared" si="3"/>
        <v>5029128.9999999991</v>
      </c>
      <c r="BC201" s="85"/>
      <c r="BF201" s="103">
        <v>40940</v>
      </c>
      <c r="BG201" s="37">
        <v>4952936.5363892205</v>
      </c>
      <c r="BH201" s="37">
        <v>41798.401760404842</v>
      </c>
      <c r="BI201" s="37">
        <v>34394.061850374164</v>
      </c>
      <c r="BJ201" s="37">
        <f>+SAR_BolxEst2[[#This Row],[Ajuste meses anteriores]]</f>
        <v>0</v>
      </c>
      <c r="BK201" s="37">
        <f>SUM(BG201:BI201)+SAR_BolxEst2[[#This Row],[Ajuste meses anteriores]]</f>
        <v>5029129</v>
      </c>
      <c r="BL201" s="102">
        <f>+SAR_BolxEst2[[#This Row],[TOTAL]]-BK201</f>
        <v>0</v>
      </c>
      <c r="BT201" s="89">
        <f>SUMIFS(SAR_BolxEst2[[#This Row],[Once]:[Ajuste meses anteriores]],SAR_BolxEst2[[#This Row],[Once]:[Ajuste meses anteriores]],"&gt;="&amp;LARGE(SAR_BolxEst2[[#This Row],[Once]:[Ajuste meses anteriores]],8))</f>
        <v>3972249.7746712929</v>
      </c>
      <c r="BU201" s="90">
        <f>+BT201/SAR_BolxEst2[[#This Row],[TOTAL]]</f>
        <v>0.78984845580045637</v>
      </c>
      <c r="BV201" s="89">
        <f>+SAR_BolxEst2[[#This Row],[TOTAL]]-BT201</f>
        <v>1056879.2253287062</v>
      </c>
      <c r="BW201" s="90">
        <f>+BV201/SAR_BolxEst2[[#This Row],[TOTAL]]</f>
        <v>0.21015154419954357</v>
      </c>
    </row>
    <row r="202" spans="1:75" x14ac:dyDescent="0.25">
      <c r="A202" s="5">
        <v>2012</v>
      </c>
      <c r="B202" s="5" t="s">
        <v>14</v>
      </c>
      <c r="C202" s="5" t="s">
        <v>67</v>
      </c>
      <c r="D202" s="3">
        <v>694021.4511743529</v>
      </c>
      <c r="G202" s="86">
        <v>2012</v>
      </c>
      <c r="H202" s="86" t="s">
        <v>14</v>
      </c>
      <c r="I202" s="87">
        <v>694021.4511743529</v>
      </c>
      <c r="J202" s="87">
        <v>27147.255692285475</v>
      </c>
      <c r="K202" s="87">
        <v>80693.920051161971</v>
      </c>
      <c r="L202" s="87">
        <v>131401.42199964929</v>
      </c>
      <c r="M202" s="87">
        <v>75548.895978214903</v>
      </c>
      <c r="N202" s="87">
        <v>35544.188348272772</v>
      </c>
      <c r="O202" s="87">
        <v>346304.25534364139</v>
      </c>
      <c r="P202" s="87">
        <v>68264.539020289434</v>
      </c>
      <c r="Q202" s="87">
        <v>264920.72225649067</v>
      </c>
      <c r="R202" s="87">
        <v>93163.145390780541</v>
      </c>
      <c r="S202" s="87">
        <v>677868.1597491412</v>
      </c>
      <c r="T202" s="87">
        <v>192540.98129699734</v>
      </c>
      <c r="U202" s="87">
        <v>251138.67802613799</v>
      </c>
      <c r="V202" s="87">
        <v>266404.15652057313</v>
      </c>
      <c r="W202" s="87">
        <v>579400.61305042962</v>
      </c>
      <c r="X202" s="87">
        <v>165412.11528567155</v>
      </c>
      <c r="Y202" s="87">
        <v>434011.79538304434</v>
      </c>
      <c r="Z202" s="87">
        <v>0</v>
      </c>
      <c r="AA202" s="87">
        <v>440.33069409058561</v>
      </c>
      <c r="AB202" s="87">
        <v>3947.6515126821873</v>
      </c>
      <c r="AC202" s="88">
        <v>0</v>
      </c>
      <c r="AD202" s="87">
        <v>5357.527052925826</v>
      </c>
      <c r="AE202" s="87">
        <v>0</v>
      </c>
      <c r="AF202" s="87">
        <v>0</v>
      </c>
      <c r="AG202" s="87">
        <v>4764.9706664466148</v>
      </c>
      <c r="AH202" s="87">
        <v>0</v>
      </c>
      <c r="AI202" s="87">
        <v>0</v>
      </c>
      <c r="AJ202" s="87">
        <v>0</v>
      </c>
      <c r="AK202" s="87">
        <v>1486.4992109090533</v>
      </c>
      <c r="AL202" s="87">
        <v>0</v>
      </c>
      <c r="AM202" s="87">
        <v>279.93181016431657</v>
      </c>
      <c r="AN202" s="87">
        <v>0</v>
      </c>
      <c r="AO202" s="87">
        <v>242.13079930271178</v>
      </c>
      <c r="AP202" s="87">
        <v>526.14920523585056</v>
      </c>
      <c r="AQ202" s="87">
        <v>0</v>
      </c>
      <c r="AR202" s="87">
        <v>0</v>
      </c>
      <c r="AS202" s="87">
        <v>0</v>
      </c>
      <c r="AT202" s="87">
        <v>616.05431214993757</v>
      </c>
      <c r="AU202" s="87">
        <v>0</v>
      </c>
      <c r="AV202" s="87">
        <v>0</v>
      </c>
      <c r="AW202" s="87">
        <v>0</v>
      </c>
      <c r="AX202" s="87">
        <v>1622.3785202223896</v>
      </c>
      <c r="AY202" s="87">
        <v>18175.134681836469</v>
      </c>
      <c r="AZ202" s="87">
        <v>35815.946966899442</v>
      </c>
      <c r="BA202" s="87">
        <v>0</v>
      </c>
      <c r="BB202" s="85">
        <f t="shared" si="3"/>
        <v>4457061</v>
      </c>
      <c r="BC202" s="85"/>
      <c r="BF202" s="103">
        <v>40969</v>
      </c>
      <c r="BG202" s="37">
        <v>4383786.2945671342</v>
      </c>
      <c r="BH202" s="37">
        <v>39102.591613974648</v>
      </c>
      <c r="BI202" s="37">
        <v>34172.113818890735</v>
      </c>
      <c r="BJ202" s="37">
        <f>+SAR_BolxEst2[[#This Row],[Ajuste meses anteriores]]</f>
        <v>0</v>
      </c>
      <c r="BK202" s="37">
        <f>SUM(BG202:BI202)+SAR_BolxEst2[[#This Row],[Ajuste meses anteriores]]</f>
        <v>4457060.9999999991</v>
      </c>
      <c r="BL202" s="102">
        <f>+SAR_BolxEst2[[#This Row],[TOTAL]]-BK202</f>
        <v>0</v>
      </c>
      <c r="BT202" s="89">
        <f>SUMIFS(SAR_BolxEst2[[#This Row],[Once]:[Ajuste meses anteriores]],SAR_BolxEst2[[#This Row],[Once]:[Ajuste meses anteriores]],"&gt;="&amp;LARGE(SAR_BolxEst2[[#This Row],[Once]:[Ajuste meses anteriores]],8))</f>
        <v>3514069.8315038113</v>
      </c>
      <c r="BU202" s="90">
        <f>+BT202/SAR_BolxEst2[[#This Row],[TOTAL]]</f>
        <v>0.78842758299781213</v>
      </c>
      <c r="BV202" s="89">
        <f>+SAR_BolxEst2[[#This Row],[TOTAL]]-BT202</f>
        <v>942991.16849618871</v>
      </c>
      <c r="BW202" s="90">
        <f>+BV202/SAR_BolxEst2[[#This Row],[TOTAL]]</f>
        <v>0.21157241700218793</v>
      </c>
    </row>
    <row r="203" spans="1:75" x14ac:dyDescent="0.25">
      <c r="A203" s="5">
        <v>2012</v>
      </c>
      <c r="B203" s="5" t="s">
        <v>15</v>
      </c>
      <c r="C203" s="5" t="s">
        <v>67</v>
      </c>
      <c r="D203" s="3">
        <v>576939.05392868468</v>
      </c>
      <c r="G203" s="86">
        <v>2012</v>
      </c>
      <c r="H203" s="86" t="s">
        <v>15</v>
      </c>
      <c r="I203" s="87">
        <v>576939.05392868468</v>
      </c>
      <c r="J203" s="87">
        <v>24162.724664492012</v>
      </c>
      <c r="K203" s="87">
        <v>77310.374773282121</v>
      </c>
      <c r="L203" s="87">
        <v>112519.03232813119</v>
      </c>
      <c r="M203" s="87">
        <v>72364.449809430545</v>
      </c>
      <c r="N203" s="87">
        <v>32421.821015857036</v>
      </c>
      <c r="O203" s="87">
        <v>295746.43583826424</v>
      </c>
      <c r="P203" s="87">
        <v>54454.867102516706</v>
      </c>
      <c r="Q203" s="87">
        <v>239508.72352630502</v>
      </c>
      <c r="R203" s="87">
        <v>78310.309572207203</v>
      </c>
      <c r="S203" s="87">
        <v>537372.66835052823</v>
      </c>
      <c r="T203" s="87">
        <v>162714.54227498322</v>
      </c>
      <c r="U203" s="87">
        <v>96078.927839921656</v>
      </c>
      <c r="V203" s="87">
        <v>222176.18230071812</v>
      </c>
      <c r="W203" s="87">
        <v>460788.41255902138</v>
      </c>
      <c r="X203" s="87">
        <v>103876.59383275633</v>
      </c>
      <c r="Y203" s="87">
        <v>321744.74061031651</v>
      </c>
      <c r="Z203" s="87">
        <v>0</v>
      </c>
      <c r="AA203" s="87">
        <v>1490.775004482635</v>
      </c>
      <c r="AB203" s="87">
        <v>2762.4973552453725</v>
      </c>
      <c r="AC203" s="88">
        <v>0</v>
      </c>
      <c r="AD203" s="87">
        <v>4884.0628718288226</v>
      </c>
      <c r="AE203" s="87">
        <v>0</v>
      </c>
      <c r="AF203" s="87">
        <v>0</v>
      </c>
      <c r="AG203" s="87">
        <v>3770.5452154193449</v>
      </c>
      <c r="AH203" s="87">
        <v>0</v>
      </c>
      <c r="AI203" s="87">
        <v>0</v>
      </c>
      <c r="AJ203" s="87">
        <v>0</v>
      </c>
      <c r="AK203" s="87">
        <v>2394.367201077212</v>
      </c>
      <c r="AL203" s="87">
        <v>62.87622467885943</v>
      </c>
      <c r="AM203" s="87">
        <v>104.45566357939552</v>
      </c>
      <c r="AN203" s="87">
        <v>0</v>
      </c>
      <c r="AO203" s="87">
        <v>122.71005138938695</v>
      </c>
      <c r="AP203" s="87">
        <v>396.52586853925868</v>
      </c>
      <c r="AQ203" s="87">
        <v>0</v>
      </c>
      <c r="AR203" s="87">
        <v>0</v>
      </c>
      <c r="AS203" s="87">
        <v>0</v>
      </c>
      <c r="AT203" s="87">
        <v>843.7583698840491</v>
      </c>
      <c r="AU203" s="87">
        <v>0</v>
      </c>
      <c r="AV203" s="87">
        <v>0</v>
      </c>
      <c r="AW203" s="87">
        <v>0</v>
      </c>
      <c r="AX203" s="87">
        <v>1444.1249023015457</v>
      </c>
      <c r="AY203" s="87">
        <v>14006.186113543992</v>
      </c>
      <c r="AZ203" s="87">
        <v>28506.254830613867</v>
      </c>
      <c r="BA203" s="87">
        <v>0</v>
      </c>
      <c r="BB203" s="85">
        <f t="shared" si="3"/>
        <v>3529279</v>
      </c>
      <c r="BC203" s="85"/>
      <c r="BF203" s="103">
        <v>41000</v>
      </c>
      <c r="BG203" s="37">
        <v>3468489.8603274161</v>
      </c>
      <c r="BH203" s="37">
        <v>31480.705910986362</v>
      </c>
      <c r="BI203" s="37">
        <v>29308.433761597378</v>
      </c>
      <c r="BJ203" s="37">
        <f>+SAR_BolxEst2[[#This Row],[Ajuste meses anteriores]]</f>
        <v>0</v>
      </c>
      <c r="BK203" s="37">
        <f>SUM(BG203:BI203)+SAR_BolxEst2[[#This Row],[Ajuste meses anteriores]]</f>
        <v>3529279</v>
      </c>
      <c r="BL203" s="102">
        <f>+SAR_BolxEst2[[#This Row],[TOTAL]]-BK203</f>
        <v>0</v>
      </c>
      <c r="BT203" s="89">
        <f>SUMIFS(SAR_BolxEst2[[#This Row],[Once]:[Ajuste meses anteriores]],SAR_BolxEst2[[#This Row],[Once]:[Ajuste meses anteriores]],"&gt;="&amp;LARGE(SAR_BolxEst2[[#This Row],[Once]:[Ajuste meses anteriores]],8))</f>
        <v>2816990.7593888212</v>
      </c>
      <c r="BU203" s="90">
        <f>+BT203/SAR_BolxEst2[[#This Row],[TOTAL]]</f>
        <v>0.79817740660027758</v>
      </c>
      <c r="BV203" s="89">
        <f>+SAR_BolxEst2[[#This Row],[TOTAL]]-BT203</f>
        <v>712288.2406111788</v>
      </c>
      <c r="BW203" s="90">
        <f>+BV203/SAR_BolxEst2[[#This Row],[TOTAL]]</f>
        <v>0.20182259339972239</v>
      </c>
    </row>
    <row r="204" spans="1:75" x14ac:dyDescent="0.25">
      <c r="A204" s="5">
        <v>2012</v>
      </c>
      <c r="B204" s="5" t="s">
        <v>4</v>
      </c>
      <c r="C204" s="5" t="s">
        <v>67</v>
      </c>
      <c r="D204" s="3">
        <v>722308.83127137483</v>
      </c>
      <c r="G204" s="86">
        <v>2012</v>
      </c>
      <c r="H204" s="86" t="s">
        <v>4</v>
      </c>
      <c r="I204" s="87">
        <v>722308.83127137483</v>
      </c>
      <c r="J204" s="87">
        <v>22932.614698780555</v>
      </c>
      <c r="K204" s="87">
        <v>78164.161744535682</v>
      </c>
      <c r="L204" s="87">
        <v>142433.5607960638</v>
      </c>
      <c r="M204" s="87">
        <v>80655.312277642137</v>
      </c>
      <c r="N204" s="87">
        <v>32346.618219979544</v>
      </c>
      <c r="O204" s="87">
        <v>353228.82536142069</v>
      </c>
      <c r="P204" s="87">
        <v>60568.137956272833</v>
      </c>
      <c r="Q204" s="87">
        <v>242178.79423855917</v>
      </c>
      <c r="R204" s="87">
        <v>80877.936617687446</v>
      </c>
      <c r="S204" s="87">
        <v>588507.45564812049</v>
      </c>
      <c r="T204" s="87">
        <v>149115.63653440814</v>
      </c>
      <c r="U204" s="87">
        <v>189820.18566417214</v>
      </c>
      <c r="V204" s="87">
        <v>220550.5426410131</v>
      </c>
      <c r="W204" s="87">
        <v>515468.76074481959</v>
      </c>
      <c r="X204" s="87">
        <v>133913.13796461868</v>
      </c>
      <c r="Y204" s="87">
        <v>417783.63241175696</v>
      </c>
      <c r="Z204" s="87">
        <v>0</v>
      </c>
      <c r="AA204" s="87">
        <v>823.24622816997112</v>
      </c>
      <c r="AB204" s="87">
        <v>2630.9236365512284</v>
      </c>
      <c r="AC204" s="88">
        <v>0</v>
      </c>
      <c r="AD204" s="87">
        <v>3556.2950417509787</v>
      </c>
      <c r="AE204" s="87">
        <v>0</v>
      </c>
      <c r="AF204" s="87">
        <v>0</v>
      </c>
      <c r="AG204" s="87">
        <v>3220.3638525289493</v>
      </c>
      <c r="AH204" s="87">
        <v>0</v>
      </c>
      <c r="AI204" s="87">
        <v>0</v>
      </c>
      <c r="AJ204" s="87">
        <v>0</v>
      </c>
      <c r="AK204" s="87">
        <v>1771.1488164154682</v>
      </c>
      <c r="AL204" s="87">
        <v>8.821523821892864</v>
      </c>
      <c r="AM204" s="87">
        <v>124.15358100972665</v>
      </c>
      <c r="AN204" s="87">
        <v>0</v>
      </c>
      <c r="AO204" s="87">
        <v>193.29050748641711</v>
      </c>
      <c r="AP204" s="87">
        <v>423.59730580386702</v>
      </c>
      <c r="AQ204" s="87">
        <v>0</v>
      </c>
      <c r="AR204" s="87">
        <v>0</v>
      </c>
      <c r="AS204" s="87">
        <v>0</v>
      </c>
      <c r="AT204" s="87">
        <v>1118.5509799067611</v>
      </c>
      <c r="AU204" s="87">
        <v>0</v>
      </c>
      <c r="AV204" s="87">
        <v>0</v>
      </c>
      <c r="AW204" s="87">
        <v>0</v>
      </c>
      <c r="AX204" s="87">
        <v>1246.7021082669128</v>
      </c>
      <c r="AY204" s="87">
        <v>17492.94773303152</v>
      </c>
      <c r="AZ204" s="87">
        <v>37874.813894030136</v>
      </c>
      <c r="BA204" s="87">
        <v>0</v>
      </c>
      <c r="BB204" s="85">
        <f t="shared" si="3"/>
        <v>4101338.9999999995</v>
      </c>
      <c r="BC204" s="85"/>
      <c r="BF204" s="103">
        <v>41030</v>
      </c>
      <c r="BG204" s="37">
        <v>4030854.1447912254</v>
      </c>
      <c r="BH204" s="37">
        <v>40989.929900325711</v>
      </c>
      <c r="BI204" s="37">
        <v>29494.925308448117</v>
      </c>
      <c r="BJ204" s="37">
        <f>+SAR_BolxEst2[[#This Row],[Ajuste meses anteriores]]</f>
        <v>0</v>
      </c>
      <c r="BK204" s="37">
        <f>SUM(BG204:BI204)+SAR_BolxEst2[[#This Row],[Ajuste meses anteriores]]</f>
        <v>4101338.9999999995</v>
      </c>
      <c r="BL204" s="102">
        <f>+SAR_BolxEst2[[#This Row],[TOTAL]]-BK204</f>
        <v>0</v>
      </c>
      <c r="BT204" s="89">
        <f>SUMIFS(SAR_BolxEst2[[#This Row],[Once]:[Ajuste meses anteriores]],SAR_BolxEst2[[#This Row],[Once]:[Ajuste meses anteriores]],"&gt;="&amp;LARGE(SAR_BolxEst2[[#This Row],[Once]:[Ajuste meses anteriores]],8))</f>
        <v>3249847.0279812366</v>
      </c>
      <c r="BU204" s="90">
        <f>+BT204/SAR_BolxEst2[[#This Row],[TOTAL]]</f>
        <v>0.79238683463650217</v>
      </c>
      <c r="BV204" s="89">
        <f>+SAR_BolxEst2[[#This Row],[TOTAL]]-BT204</f>
        <v>851491.97201876296</v>
      </c>
      <c r="BW204" s="90">
        <f>+BV204/SAR_BolxEst2[[#This Row],[TOTAL]]</f>
        <v>0.20761316536349789</v>
      </c>
    </row>
    <row r="205" spans="1:75" x14ac:dyDescent="0.25">
      <c r="A205" s="5">
        <v>2012</v>
      </c>
      <c r="B205" s="5" t="s">
        <v>5</v>
      </c>
      <c r="C205" s="5" t="s">
        <v>67</v>
      </c>
      <c r="D205" s="3">
        <v>718141.56810506736</v>
      </c>
      <c r="G205" s="86">
        <v>2012</v>
      </c>
      <c r="H205" s="86" t="s">
        <v>5</v>
      </c>
      <c r="I205" s="87">
        <v>718141.56810506736</v>
      </c>
      <c r="J205" s="87">
        <v>28848.744247152732</v>
      </c>
      <c r="K205" s="87">
        <v>83985.395026082231</v>
      </c>
      <c r="L205" s="87">
        <v>150275.8047204465</v>
      </c>
      <c r="M205" s="87">
        <v>75042.62709876537</v>
      </c>
      <c r="N205" s="87">
        <v>32814.00989068568</v>
      </c>
      <c r="O205" s="87">
        <v>273463.18907210504</v>
      </c>
      <c r="P205" s="87">
        <v>50982.851020130678</v>
      </c>
      <c r="Q205" s="87">
        <v>219704.75292188377</v>
      </c>
      <c r="R205" s="87">
        <v>73602.912036735084</v>
      </c>
      <c r="S205" s="87">
        <v>497716.95765216846</v>
      </c>
      <c r="T205" s="87">
        <v>101636.01938950233</v>
      </c>
      <c r="U205" s="87">
        <v>150773.85740997238</v>
      </c>
      <c r="V205" s="87">
        <v>194013.70305447807</v>
      </c>
      <c r="W205" s="87">
        <v>518917.46768324164</v>
      </c>
      <c r="X205" s="87">
        <v>89604.114942535089</v>
      </c>
      <c r="Y205" s="87">
        <v>332526.79374921933</v>
      </c>
      <c r="Z205" s="87">
        <v>0</v>
      </c>
      <c r="AA205" s="87">
        <v>628.11098294457781</v>
      </c>
      <c r="AB205" s="87">
        <v>2265.4339946652753</v>
      </c>
      <c r="AC205" s="88">
        <v>0</v>
      </c>
      <c r="AD205" s="87">
        <v>3951.1507899836292</v>
      </c>
      <c r="AE205" s="87">
        <v>0</v>
      </c>
      <c r="AF205" s="87">
        <v>0</v>
      </c>
      <c r="AG205" s="87">
        <v>3747.493617343493</v>
      </c>
      <c r="AH205" s="87">
        <v>0</v>
      </c>
      <c r="AI205" s="87">
        <v>0</v>
      </c>
      <c r="AJ205" s="87">
        <v>0</v>
      </c>
      <c r="AK205" s="87">
        <v>1934.7431400812923</v>
      </c>
      <c r="AL205" s="87">
        <v>0</v>
      </c>
      <c r="AM205" s="87">
        <v>225.8376567890617</v>
      </c>
      <c r="AN205" s="87">
        <v>0</v>
      </c>
      <c r="AO205" s="87">
        <v>212.73100706469651</v>
      </c>
      <c r="AP205" s="87">
        <v>556.52851137304492</v>
      </c>
      <c r="AQ205" s="87">
        <v>0</v>
      </c>
      <c r="AR205" s="87">
        <v>0</v>
      </c>
      <c r="AS205" s="87">
        <v>0</v>
      </c>
      <c r="AT205" s="87">
        <v>673.48015506738045</v>
      </c>
      <c r="AU205" s="87">
        <v>0</v>
      </c>
      <c r="AV205" s="87">
        <v>0</v>
      </c>
      <c r="AW205" s="87">
        <v>0</v>
      </c>
      <c r="AX205" s="87">
        <v>1465.9283614789988</v>
      </c>
      <c r="AY205" s="87">
        <v>17216.088514866151</v>
      </c>
      <c r="AZ205" s="87">
        <v>23313.70524817082</v>
      </c>
      <c r="BA205" s="87">
        <v>0</v>
      </c>
      <c r="BB205" s="85">
        <f t="shared" si="3"/>
        <v>3648242.0000000009</v>
      </c>
      <c r="BC205" s="85"/>
      <c r="BF205" s="103">
        <v>41061</v>
      </c>
      <c r="BG205" s="37">
        <v>3592050.7680201717</v>
      </c>
      <c r="BH205" s="37">
        <v>26448.210939944001</v>
      </c>
      <c r="BI205" s="37">
        <v>29743.021039884421</v>
      </c>
      <c r="BJ205" s="37">
        <f>+SAR_BolxEst2[[#This Row],[Ajuste meses anteriores]]</f>
        <v>0</v>
      </c>
      <c r="BK205" s="37">
        <f>SUM(BG205:BI205)+SAR_BolxEst2[[#This Row],[Ajuste meses anteriores]]</f>
        <v>3648242</v>
      </c>
      <c r="BL205" s="102">
        <f>+SAR_BolxEst2[[#This Row],[TOTAL]]-BK205</f>
        <v>0</v>
      </c>
      <c r="BT205" s="89">
        <f>SUMIFS(SAR_BolxEst2[[#This Row],[Once]:[Ajuste meses anteriores]],SAR_BolxEst2[[#This Row],[Once]:[Ajuste meses anteriores]],"&gt;="&amp;LARGE(SAR_BolxEst2[[#This Row],[Once]:[Ajuste meses anteriores]],8))</f>
        <v>2905258.2896481361</v>
      </c>
      <c r="BU205" s="90">
        <f>+BT205/SAR_BolxEst2[[#This Row],[TOTAL]]</f>
        <v>0.79634472977618687</v>
      </c>
      <c r="BV205" s="89">
        <f>+SAR_BolxEst2[[#This Row],[TOTAL]]-BT205</f>
        <v>742983.71035186481</v>
      </c>
      <c r="BW205" s="90">
        <f>+BV205/SAR_BolxEst2[[#This Row],[TOTAL]]</f>
        <v>0.20365527022381316</v>
      </c>
    </row>
    <row r="206" spans="1:75" x14ac:dyDescent="0.25">
      <c r="A206" s="5">
        <v>2012</v>
      </c>
      <c r="B206" s="5" t="s">
        <v>6</v>
      </c>
      <c r="C206" s="5" t="s">
        <v>67</v>
      </c>
      <c r="D206" s="3">
        <v>625046.28990626952</v>
      </c>
      <c r="G206" s="86">
        <v>2012</v>
      </c>
      <c r="H206" s="86" t="s">
        <v>6</v>
      </c>
      <c r="I206" s="87">
        <v>625046.28990626952</v>
      </c>
      <c r="J206" s="87">
        <v>20439.209014499207</v>
      </c>
      <c r="K206" s="87">
        <v>77507.701399187979</v>
      </c>
      <c r="L206" s="87">
        <v>140389.62598994377</v>
      </c>
      <c r="M206" s="87">
        <v>68594.042188839798</v>
      </c>
      <c r="N206" s="87">
        <v>29896.927669716319</v>
      </c>
      <c r="O206" s="87">
        <v>334823.50331628247</v>
      </c>
      <c r="P206" s="87">
        <v>55209.369328199915</v>
      </c>
      <c r="Q206" s="87">
        <v>233453.17229884825</v>
      </c>
      <c r="R206" s="87">
        <v>77828.868706494221</v>
      </c>
      <c r="S206" s="87">
        <v>555266.86680402805</v>
      </c>
      <c r="T206" s="87">
        <v>116324.36715573144</v>
      </c>
      <c r="U206" s="87">
        <v>221214.3676544966</v>
      </c>
      <c r="V206" s="87">
        <v>242853.14162751503</v>
      </c>
      <c r="W206" s="87">
        <v>512787.67796889762</v>
      </c>
      <c r="X206" s="87">
        <v>128262.26741437348</v>
      </c>
      <c r="Y206" s="87">
        <v>400739.8004161304</v>
      </c>
      <c r="Z206" s="87">
        <v>0</v>
      </c>
      <c r="AA206" s="87">
        <v>408.29787017166547</v>
      </c>
      <c r="AB206" s="87">
        <v>1816.5709211359708</v>
      </c>
      <c r="AC206" s="88">
        <v>0</v>
      </c>
      <c r="AD206" s="87">
        <v>4210.6351077752888</v>
      </c>
      <c r="AE206" s="87">
        <v>0</v>
      </c>
      <c r="AF206" s="87">
        <v>0</v>
      </c>
      <c r="AG206" s="87">
        <v>3883.3889239900591</v>
      </c>
      <c r="AH206" s="87">
        <v>0</v>
      </c>
      <c r="AI206" s="87">
        <v>0</v>
      </c>
      <c r="AJ206" s="87">
        <v>0</v>
      </c>
      <c r="AK206" s="87">
        <v>1941.1878889551142</v>
      </c>
      <c r="AL206" s="87">
        <v>0</v>
      </c>
      <c r="AM206" s="87">
        <v>96.248877583891371</v>
      </c>
      <c r="AN206" s="87">
        <v>0</v>
      </c>
      <c r="AO206" s="87">
        <v>0</v>
      </c>
      <c r="AP206" s="87">
        <v>311.03584650794369</v>
      </c>
      <c r="AQ206" s="87">
        <v>0</v>
      </c>
      <c r="AR206" s="87">
        <v>0</v>
      </c>
      <c r="AS206" s="87">
        <v>0</v>
      </c>
      <c r="AT206" s="87">
        <v>1191.4597898805921</v>
      </c>
      <c r="AU206" s="87">
        <v>0</v>
      </c>
      <c r="AV206" s="87">
        <v>0</v>
      </c>
      <c r="AW206" s="87">
        <v>0</v>
      </c>
      <c r="AX206" s="87">
        <v>1540.9951874220924</v>
      </c>
      <c r="AY206" s="87">
        <v>16323.809638227975</v>
      </c>
      <c r="AZ206" s="87">
        <v>33846.171088895353</v>
      </c>
      <c r="BA206" s="87">
        <v>0</v>
      </c>
      <c r="BB206" s="85">
        <f t="shared" si="3"/>
        <v>3906207.0000000005</v>
      </c>
      <c r="BC206" s="85"/>
      <c r="BF206" s="103">
        <v>41091</v>
      </c>
      <c r="BG206" s="37">
        <v>3840637.1988594541</v>
      </c>
      <c r="BH206" s="37">
        <v>36985.910790289876</v>
      </c>
      <c r="BI206" s="37">
        <v>28583.890350256072</v>
      </c>
      <c r="BJ206" s="37">
        <f>+SAR_BolxEst2[[#This Row],[Ajuste meses anteriores]]</f>
        <v>0</v>
      </c>
      <c r="BK206" s="37">
        <f>SUM(BG206:BI206)+SAR_BolxEst2[[#This Row],[Ajuste meses anteriores]]</f>
        <v>3906207</v>
      </c>
      <c r="BL206" s="102">
        <f>+SAR_BolxEst2[[#This Row],[TOTAL]]-BK206</f>
        <v>0</v>
      </c>
      <c r="BT206" s="89">
        <f>SUMIFS(SAR_BolxEst2[[#This Row],[Once]:[Ajuste meses anteriores]],SAR_BolxEst2[[#This Row],[Once]:[Ajuste meses anteriores]],"&gt;="&amp;LARGE(SAR_BolxEst2[[#This Row],[Once]:[Ajuste meses anteriores]],8))</f>
        <v>3126184.8199924678</v>
      </c>
      <c r="BU206" s="90">
        <f>+BT206/SAR_BolxEst2[[#This Row],[TOTAL]]</f>
        <v>0.8003121237539299</v>
      </c>
      <c r="BV206" s="89">
        <f>+SAR_BolxEst2[[#This Row],[TOTAL]]-BT206</f>
        <v>780022.1800075327</v>
      </c>
      <c r="BW206" s="90">
        <f>+BV206/SAR_BolxEst2[[#This Row],[TOTAL]]</f>
        <v>0.19968787624607007</v>
      </c>
    </row>
    <row r="207" spans="1:75" x14ac:dyDescent="0.25">
      <c r="A207" s="5">
        <v>2012</v>
      </c>
      <c r="B207" s="5" t="s">
        <v>7</v>
      </c>
      <c r="C207" s="5" t="s">
        <v>67</v>
      </c>
      <c r="D207" s="3">
        <v>452564.84998656734</v>
      </c>
      <c r="G207" s="86">
        <v>2012</v>
      </c>
      <c r="H207" s="86" t="s">
        <v>7</v>
      </c>
      <c r="I207" s="87">
        <v>452564.84998656734</v>
      </c>
      <c r="J207" s="87">
        <v>2413.1439260776019</v>
      </c>
      <c r="K207" s="87">
        <v>54797.557571830752</v>
      </c>
      <c r="L207" s="87">
        <v>82808.996984316545</v>
      </c>
      <c r="M207" s="87">
        <v>44451.258133743911</v>
      </c>
      <c r="N207" s="87">
        <v>13355.009049759454</v>
      </c>
      <c r="O207" s="87">
        <v>255053.21065490315</v>
      </c>
      <c r="P207" s="87">
        <v>34091.723902643855</v>
      </c>
      <c r="Q207" s="87">
        <v>165247.41976426286</v>
      </c>
      <c r="R207" s="87">
        <v>44510.814702303418</v>
      </c>
      <c r="S207" s="87">
        <v>334088.08583161572</v>
      </c>
      <c r="T207" s="87">
        <v>46533.532234490951</v>
      </c>
      <c r="U207" s="87">
        <v>99439.617304848623</v>
      </c>
      <c r="V207" s="87">
        <v>151938.73249004968</v>
      </c>
      <c r="W207" s="87">
        <v>296496.86207639216</v>
      </c>
      <c r="X207" s="87">
        <v>80427.837141354248</v>
      </c>
      <c r="Y207" s="87">
        <v>255574.88207950766</v>
      </c>
      <c r="Z207" s="87">
        <v>0</v>
      </c>
      <c r="AA207" s="87">
        <v>40.807278457436603</v>
      </c>
      <c r="AB207" s="87">
        <v>125.73053362561548</v>
      </c>
      <c r="AC207" s="88">
        <v>0</v>
      </c>
      <c r="AD207" s="87">
        <v>245.94657016238818</v>
      </c>
      <c r="AE207" s="87">
        <v>0</v>
      </c>
      <c r="AF207" s="87">
        <v>0</v>
      </c>
      <c r="AG207" s="87">
        <v>522.7743240222959</v>
      </c>
      <c r="AH207" s="87">
        <v>0</v>
      </c>
      <c r="AI207" s="87">
        <v>0</v>
      </c>
      <c r="AJ207" s="87">
        <v>0</v>
      </c>
      <c r="AK207" s="87">
        <v>388.220595054532</v>
      </c>
      <c r="AL207" s="87">
        <v>0</v>
      </c>
      <c r="AM207" s="87">
        <v>20.955088937602579</v>
      </c>
      <c r="AN207" s="87">
        <v>0</v>
      </c>
      <c r="AO207" s="87">
        <v>406.96988515659746</v>
      </c>
      <c r="AP207" s="87">
        <v>28.675384861982476</v>
      </c>
      <c r="AQ207" s="87">
        <v>0</v>
      </c>
      <c r="AR207" s="87">
        <v>0</v>
      </c>
      <c r="AS207" s="87">
        <v>0</v>
      </c>
      <c r="AT207" s="87">
        <v>33.086982533056705</v>
      </c>
      <c r="AU207" s="87">
        <v>0</v>
      </c>
      <c r="AV207" s="87">
        <v>0</v>
      </c>
      <c r="AW207" s="87">
        <v>0</v>
      </c>
      <c r="AX207" s="87">
        <v>132.34793013222682</v>
      </c>
      <c r="AY207" s="87">
        <v>6177.3396389216869</v>
      </c>
      <c r="AZ207" s="87">
        <v>20735.61195346664</v>
      </c>
      <c r="BA207" s="87">
        <v>0</v>
      </c>
      <c r="BB207" s="85">
        <f t="shared" si="3"/>
        <v>2442651.9999999995</v>
      </c>
      <c r="BC207" s="85"/>
      <c r="BF207" s="103">
        <v>41122</v>
      </c>
      <c r="BG207" s="37">
        <v>2413793.5338346679</v>
      </c>
      <c r="BH207" s="37">
        <v>21357.647225088105</v>
      </c>
      <c r="BI207" s="37">
        <v>7500.8189402439548</v>
      </c>
      <c r="BJ207" s="37">
        <f>+SAR_BolxEst2[[#This Row],[Ajuste meses anteriores]]</f>
        <v>0</v>
      </c>
      <c r="BK207" s="37">
        <f>SUM(BG207:BI207)+SAR_BolxEst2[[#This Row],[Ajuste meses anteriores]]</f>
        <v>2442652</v>
      </c>
      <c r="BL207" s="102">
        <f>+SAR_BolxEst2[[#This Row],[TOTAL]]-BK207</f>
        <v>0</v>
      </c>
      <c r="BT207" s="89">
        <f>SUMIFS(SAR_BolxEst2[[#This Row],[Once]:[Ajuste meses anteriores]],SAR_BolxEst2[[#This Row],[Once]:[Ajuste meses anteriores]],"&gt;="&amp;LARGE(SAR_BolxEst2[[#This Row],[Once]:[Ajuste meses anteriores]],8))</f>
        <v>2010403.6601881471</v>
      </c>
      <c r="BU207" s="90">
        <f>+BT207/SAR_BolxEst2[[#This Row],[TOTAL]]</f>
        <v>0.82304137477960326</v>
      </c>
      <c r="BV207" s="89">
        <f>+SAR_BolxEst2[[#This Row],[TOTAL]]-BT207</f>
        <v>432248.33981185243</v>
      </c>
      <c r="BW207" s="90">
        <f>+BV207/SAR_BolxEst2[[#This Row],[TOTAL]]</f>
        <v>0.17695862522039674</v>
      </c>
    </row>
    <row r="208" spans="1:75" x14ac:dyDescent="0.25">
      <c r="A208" s="5">
        <v>2012</v>
      </c>
      <c r="B208" s="5" t="s">
        <v>8</v>
      </c>
      <c r="C208" s="5" t="s">
        <v>67</v>
      </c>
      <c r="D208" s="3">
        <v>269790.36951888422</v>
      </c>
      <c r="G208" s="86">
        <v>2012</v>
      </c>
      <c r="H208" s="86" t="s">
        <v>8</v>
      </c>
      <c r="I208" s="87">
        <v>269790.36951888422</v>
      </c>
      <c r="J208" s="87">
        <v>0</v>
      </c>
      <c r="K208" s="87">
        <v>12081.278273731252</v>
      </c>
      <c r="L208" s="87">
        <v>27419.446210847673</v>
      </c>
      <c r="M208" s="87">
        <v>20870.019335522869</v>
      </c>
      <c r="N208" s="87">
        <v>4722.7600690945128</v>
      </c>
      <c r="O208" s="87">
        <v>117922.09061816866</v>
      </c>
      <c r="P208" s="87">
        <v>16737.064160693135</v>
      </c>
      <c r="Q208" s="87">
        <v>66501.041942725613</v>
      </c>
      <c r="R208" s="87">
        <v>17752.479180123337</v>
      </c>
      <c r="S208" s="87">
        <v>164360.04409719518</v>
      </c>
      <c r="T208" s="87">
        <v>17009.281804199953</v>
      </c>
      <c r="U208" s="87">
        <v>17723.31300403332</v>
      </c>
      <c r="V208" s="87">
        <v>49937.894609828509</v>
      </c>
      <c r="W208" s="87">
        <v>98054.523557147084</v>
      </c>
      <c r="X208" s="87">
        <v>15864.239335480788</v>
      </c>
      <c r="Y208" s="87">
        <v>73585.182046367394</v>
      </c>
      <c r="Z208" s="87">
        <v>0</v>
      </c>
      <c r="AA208" s="87">
        <v>5.4011437203734127</v>
      </c>
      <c r="AB208" s="87">
        <v>272.21764350682008</v>
      </c>
      <c r="AC208" s="88">
        <v>0</v>
      </c>
      <c r="AD208" s="87">
        <v>0</v>
      </c>
      <c r="AE208" s="87">
        <v>0</v>
      </c>
      <c r="AF208" s="87">
        <v>0</v>
      </c>
      <c r="AG208" s="87">
        <v>0</v>
      </c>
      <c r="AH208" s="87">
        <v>0</v>
      </c>
      <c r="AI208" s="87">
        <v>0</v>
      </c>
      <c r="AJ208" s="87">
        <v>0</v>
      </c>
      <c r="AK208" s="87">
        <v>0</v>
      </c>
      <c r="AL208" s="87">
        <v>0</v>
      </c>
      <c r="AM208" s="87">
        <v>0</v>
      </c>
      <c r="AN208" s="87">
        <v>0</v>
      </c>
      <c r="AO208" s="87">
        <v>1.0802287440746827</v>
      </c>
      <c r="AP208" s="87">
        <v>0</v>
      </c>
      <c r="AQ208" s="87">
        <v>0</v>
      </c>
      <c r="AR208" s="87">
        <v>0</v>
      </c>
      <c r="AS208" s="87">
        <v>0</v>
      </c>
      <c r="AT208" s="87">
        <v>1179.6097885295535</v>
      </c>
      <c r="AU208" s="87">
        <v>0</v>
      </c>
      <c r="AV208" s="87">
        <v>0</v>
      </c>
      <c r="AW208" s="87">
        <v>0</v>
      </c>
      <c r="AX208" s="87">
        <v>0</v>
      </c>
      <c r="AY208" s="87">
        <v>11520.63955555649</v>
      </c>
      <c r="AZ208" s="87">
        <v>23536.023875899187</v>
      </c>
      <c r="BA208" s="87">
        <v>0</v>
      </c>
      <c r="BB208" s="85">
        <f t="shared" si="3"/>
        <v>1026846</v>
      </c>
      <c r="BC208" s="85"/>
      <c r="BF208" s="103">
        <v>41153</v>
      </c>
      <c r="BG208" s="37">
        <v>990331.02776404354</v>
      </c>
      <c r="BH208" s="37">
        <v>24716.713893172815</v>
      </c>
      <c r="BI208" s="37">
        <v>11798.258342783683</v>
      </c>
      <c r="BJ208" s="37">
        <f>+SAR_BolxEst2[[#This Row],[Ajuste meses anteriores]]</f>
        <v>0</v>
      </c>
      <c r="BK208" s="37">
        <f>SUM(BG208:BI208)+SAR_BolxEst2[[#This Row],[Ajuste meses anteriores]]</f>
        <v>1026846</v>
      </c>
      <c r="BL208" s="102">
        <f>+SAR_BolxEst2[[#This Row],[TOTAL]]-BK208</f>
        <v>0</v>
      </c>
      <c r="BT208" s="89">
        <f>SUMIFS(SAR_BolxEst2[[#This Row],[Once]:[Ajuste meses anteriores]],SAR_BolxEst2[[#This Row],[Once]:[Ajuste meses anteriores]],"&gt;="&amp;LARGE(SAR_BolxEst2[[#This Row],[Once]:[Ajuste meses anteriores]],8))</f>
        <v>867570.59260116436</v>
      </c>
      <c r="BU208" s="90">
        <f>+BT208/SAR_BolxEst2[[#This Row],[TOTAL]]</f>
        <v>0.84488871028485713</v>
      </c>
      <c r="BV208" s="89">
        <f>+SAR_BolxEst2[[#This Row],[TOTAL]]-BT208</f>
        <v>159275.40739883564</v>
      </c>
      <c r="BW208" s="90">
        <f>+BV208/SAR_BolxEst2[[#This Row],[TOTAL]]</f>
        <v>0.1551112897151429</v>
      </c>
    </row>
    <row r="209" spans="1:75" x14ac:dyDescent="0.25">
      <c r="A209" s="5">
        <v>2012</v>
      </c>
      <c r="B209" s="5" t="s">
        <v>9</v>
      </c>
      <c r="C209" s="5" t="s">
        <v>67</v>
      </c>
      <c r="D209" s="3">
        <v>360913.95669111446</v>
      </c>
      <c r="G209" s="86">
        <v>2012</v>
      </c>
      <c r="H209" s="86" t="s">
        <v>9</v>
      </c>
      <c r="I209" s="87">
        <v>360913.95669111446</v>
      </c>
      <c r="J209" s="87">
        <v>0</v>
      </c>
      <c r="K209" s="87">
        <v>23760.659834513946</v>
      </c>
      <c r="L209" s="87">
        <v>91756.973111780113</v>
      </c>
      <c r="M209" s="87">
        <v>59335.736525210647</v>
      </c>
      <c r="N209" s="87">
        <v>17034.531556712525</v>
      </c>
      <c r="O209" s="87">
        <v>162642.47556613307</v>
      </c>
      <c r="P209" s="87">
        <v>23131.48970607818</v>
      </c>
      <c r="Q209" s="87">
        <v>107523.1775841856</v>
      </c>
      <c r="R209" s="87">
        <v>33845.358178870112</v>
      </c>
      <c r="S209" s="87">
        <v>218406.92260041309</v>
      </c>
      <c r="T209" s="87">
        <v>25593.242668926061</v>
      </c>
      <c r="U209" s="87">
        <v>78050.052456572317</v>
      </c>
      <c r="V209" s="87">
        <v>53118.936446619125</v>
      </c>
      <c r="W209" s="87">
        <v>100807.03613381968</v>
      </c>
      <c r="X209" s="87">
        <v>46746.341860033994</v>
      </c>
      <c r="Y209" s="87">
        <v>82515.163002979156</v>
      </c>
      <c r="Z209" s="87">
        <v>0</v>
      </c>
      <c r="AA209" s="87">
        <v>155.79450799361868</v>
      </c>
      <c r="AB209" s="87">
        <v>515.32029567120026</v>
      </c>
      <c r="AC209" s="88">
        <v>0</v>
      </c>
      <c r="AD209" s="87">
        <v>299.60482306465133</v>
      </c>
      <c r="AE209" s="87">
        <v>0</v>
      </c>
      <c r="AF209" s="87">
        <v>0</v>
      </c>
      <c r="AG209" s="87">
        <v>245.6759549130141</v>
      </c>
      <c r="AH209" s="87">
        <v>0</v>
      </c>
      <c r="AI209" s="87">
        <v>0</v>
      </c>
      <c r="AJ209" s="87">
        <v>0</v>
      </c>
      <c r="AK209" s="87">
        <v>71.90515753551631</v>
      </c>
      <c r="AL209" s="87">
        <v>11.984192922586052</v>
      </c>
      <c r="AM209" s="87">
        <v>11.984192922586052</v>
      </c>
      <c r="AN209" s="87">
        <v>0</v>
      </c>
      <c r="AO209" s="87">
        <v>35.952578767758155</v>
      </c>
      <c r="AP209" s="87">
        <v>515.32029567120026</v>
      </c>
      <c r="AQ209" s="87">
        <v>0</v>
      </c>
      <c r="AR209" s="87">
        <v>0</v>
      </c>
      <c r="AS209" s="87">
        <v>0</v>
      </c>
      <c r="AT209" s="87">
        <v>994.68801257464236</v>
      </c>
      <c r="AU209" s="87">
        <v>0</v>
      </c>
      <c r="AV209" s="87">
        <v>0</v>
      </c>
      <c r="AW209" s="87">
        <v>0</v>
      </c>
      <c r="AX209" s="87">
        <v>407.46255936792573</v>
      </c>
      <c r="AY209" s="87">
        <v>10630.977805077378</v>
      </c>
      <c r="AZ209" s="87">
        <v>30875.27569955587</v>
      </c>
      <c r="BA209" s="87">
        <v>0</v>
      </c>
      <c r="BB209" s="85">
        <f t="shared" si="3"/>
        <v>1529954.0000000002</v>
      </c>
      <c r="BC209" s="85"/>
      <c r="BF209" s="103">
        <v>41183</v>
      </c>
      <c r="BG209" s="37">
        <v>1485182.0539239624</v>
      </c>
      <c r="BH209" s="37">
        <v>32852.667531782572</v>
      </c>
      <c r="BI209" s="37">
        <v>11919.27854425538</v>
      </c>
      <c r="BJ209" s="37">
        <f>+SAR_BolxEst2[[#This Row],[Ajuste meses anteriores]]</f>
        <v>0</v>
      </c>
      <c r="BK209" s="37">
        <f>SUM(BG209:BI209)+SAR_BolxEst2[[#This Row],[Ajuste meses anteriores]]</f>
        <v>1529954.0000000002</v>
      </c>
      <c r="BL209" s="102">
        <f>+SAR_BolxEst2[[#This Row],[TOTAL]]-BK209</f>
        <v>0</v>
      </c>
      <c r="BT209" s="89">
        <f>SUMIFS(SAR_BolxEst2[[#This Row],[Once]:[Ajuste meses anteriores]],SAR_BolxEst2[[#This Row],[Once]:[Ajuste meses anteriores]],"&gt;="&amp;LARGE(SAR_BolxEst2[[#This Row],[Once]:[Ajuste meses anteriores]],8))</f>
        <v>1202615.7571469976</v>
      </c>
      <c r="BU209" s="90">
        <f>+BT209/SAR_BolxEst2[[#This Row],[TOTAL]]</f>
        <v>0.78604700347003731</v>
      </c>
      <c r="BV209" s="89">
        <f>+SAR_BolxEst2[[#This Row],[TOTAL]]-BT209</f>
        <v>327338.24285300262</v>
      </c>
      <c r="BW209" s="90">
        <f>+BV209/SAR_BolxEst2[[#This Row],[TOTAL]]</f>
        <v>0.21395299652996272</v>
      </c>
    </row>
    <row r="210" spans="1:75" x14ac:dyDescent="0.25">
      <c r="A210" s="5">
        <v>2012</v>
      </c>
      <c r="B210" s="5" t="s">
        <v>10</v>
      </c>
      <c r="C210" s="5" t="s">
        <v>67</v>
      </c>
      <c r="D210" s="3">
        <v>388863.38962437934</v>
      </c>
      <c r="G210" s="86">
        <v>2012</v>
      </c>
      <c r="H210" s="86" t="s">
        <v>10</v>
      </c>
      <c r="I210" s="87">
        <v>388863.38962437934</v>
      </c>
      <c r="J210" s="87">
        <v>0</v>
      </c>
      <c r="K210" s="87">
        <v>19495.57001076567</v>
      </c>
      <c r="L210" s="87">
        <v>58260.086401207394</v>
      </c>
      <c r="M210" s="87">
        <v>43159.431437031082</v>
      </c>
      <c r="N210" s="87">
        <v>10857.152212594425</v>
      </c>
      <c r="O210" s="87">
        <v>125391.15196873476</v>
      </c>
      <c r="P210" s="87">
        <v>21617.32138655661</v>
      </c>
      <c r="Q210" s="87">
        <v>92174.461237194177</v>
      </c>
      <c r="R210" s="87">
        <v>25697.5363690128</v>
      </c>
      <c r="S210" s="87">
        <v>223280.68512532851</v>
      </c>
      <c r="T210" s="87">
        <v>38386.480464344648</v>
      </c>
      <c r="U210" s="87">
        <v>91955.754588850046</v>
      </c>
      <c r="V210" s="87">
        <v>66794.593800844101</v>
      </c>
      <c r="W210" s="87">
        <v>113327.64951029651</v>
      </c>
      <c r="X210" s="87">
        <v>26590.176173566637</v>
      </c>
      <c r="Y210" s="87">
        <v>163431.26443796427</v>
      </c>
      <c r="Z210" s="87">
        <v>0</v>
      </c>
      <c r="AA210" s="87">
        <v>0</v>
      </c>
      <c r="AB210" s="87">
        <v>159.32927775295801</v>
      </c>
      <c r="AC210" s="88">
        <v>0</v>
      </c>
      <c r="AD210" s="87">
        <v>0</v>
      </c>
      <c r="AE210" s="87">
        <v>0</v>
      </c>
      <c r="AF210" s="87">
        <v>0</v>
      </c>
      <c r="AG210" s="87">
        <v>207.82079706907564</v>
      </c>
      <c r="AH210" s="87">
        <v>0</v>
      </c>
      <c r="AI210" s="87">
        <v>0</v>
      </c>
      <c r="AJ210" s="87">
        <v>0</v>
      </c>
      <c r="AK210" s="87">
        <v>0</v>
      </c>
      <c r="AL210" s="87">
        <v>0</v>
      </c>
      <c r="AM210" s="87">
        <v>0</v>
      </c>
      <c r="AN210" s="87">
        <v>0</v>
      </c>
      <c r="AO210" s="87">
        <v>0</v>
      </c>
      <c r="AP210" s="87">
        <v>0.98962284318607463</v>
      </c>
      <c r="AQ210" s="87">
        <v>0</v>
      </c>
      <c r="AR210" s="87">
        <v>0</v>
      </c>
      <c r="AS210" s="87">
        <v>0</v>
      </c>
      <c r="AT210" s="87">
        <v>376.05668041070834</v>
      </c>
      <c r="AU210" s="87">
        <v>0</v>
      </c>
      <c r="AV210" s="87">
        <v>0</v>
      </c>
      <c r="AW210" s="87">
        <v>0</v>
      </c>
      <c r="AX210" s="87">
        <v>62.3462391207227</v>
      </c>
      <c r="AY210" s="87">
        <v>10001.128453238469</v>
      </c>
      <c r="AZ210" s="87">
        <v>26070.624180893949</v>
      </c>
      <c r="BA210" s="87">
        <v>0</v>
      </c>
      <c r="BB210" s="85">
        <f t="shared" si="3"/>
        <v>1546160.9999999995</v>
      </c>
      <c r="BC210" s="85"/>
      <c r="BF210" s="103">
        <v>41214</v>
      </c>
      <c r="BG210" s="37">
        <v>1509282.7047486708</v>
      </c>
      <c r="BH210" s="37">
        <v>26510.016723268567</v>
      </c>
      <c r="BI210" s="37">
        <v>10368.278528060502</v>
      </c>
      <c r="BJ210" s="37">
        <f>+SAR_BolxEst2[[#This Row],[Ajuste meses anteriores]]</f>
        <v>0</v>
      </c>
      <c r="BK210" s="37">
        <f>SUM(BG210:BI210)+SAR_BolxEst2[[#This Row],[Ajuste meses anteriores]]</f>
        <v>1546161</v>
      </c>
      <c r="BL210" s="102">
        <f>+SAR_BolxEst2[[#This Row],[TOTAL]]-BK210</f>
        <v>0</v>
      </c>
      <c r="BT210" s="89">
        <f>SUMIFS(SAR_BolxEst2[[#This Row],[Once]:[Ajuste meses anteriores]],SAR_BolxEst2[[#This Row],[Once]:[Ajuste meses anteriores]],"&gt;="&amp;LARGE(SAR_BolxEst2[[#This Row],[Once]:[Ajuste meses anteriores]],8))</f>
        <v>1265218.9502935917</v>
      </c>
      <c r="BU210" s="90">
        <f>+BT210/SAR_BolxEst2[[#This Row],[TOTAL]]</f>
        <v>0.8182970274722956</v>
      </c>
      <c r="BV210" s="89">
        <f>+SAR_BolxEst2[[#This Row],[TOTAL]]-BT210</f>
        <v>280942.04970640782</v>
      </c>
      <c r="BW210" s="90">
        <f>+BV210/SAR_BolxEst2[[#This Row],[TOTAL]]</f>
        <v>0.18170297252770437</v>
      </c>
    </row>
    <row r="211" spans="1:75" x14ac:dyDescent="0.25">
      <c r="A211" s="5">
        <v>2012</v>
      </c>
      <c r="B211" s="5" t="s">
        <v>11</v>
      </c>
      <c r="C211" s="5" t="s">
        <v>67</v>
      </c>
      <c r="D211" s="3">
        <v>340155.08746039879</v>
      </c>
      <c r="G211" s="86">
        <v>2012</v>
      </c>
      <c r="H211" s="86" t="s">
        <v>11</v>
      </c>
      <c r="I211" s="87">
        <v>340155.08746039879</v>
      </c>
      <c r="J211" s="87">
        <v>0</v>
      </c>
      <c r="K211" s="87">
        <v>21874.349575797602</v>
      </c>
      <c r="L211" s="87">
        <v>61411.748167320169</v>
      </c>
      <c r="M211" s="87">
        <v>33464.581117214912</v>
      </c>
      <c r="N211" s="87">
        <v>12138.514392112758</v>
      </c>
      <c r="O211" s="87">
        <v>108168.37383005903</v>
      </c>
      <c r="P211" s="87">
        <v>20247.811026146355</v>
      </c>
      <c r="Q211" s="87">
        <v>70349.063800363219</v>
      </c>
      <c r="R211" s="87">
        <v>19371.982576334147</v>
      </c>
      <c r="S211" s="87">
        <v>235478.83798365598</v>
      </c>
      <c r="T211" s="87">
        <v>37225.252172912631</v>
      </c>
      <c r="U211" s="87">
        <v>92603.854537867854</v>
      </c>
      <c r="V211" s="87">
        <v>70186.308223162341</v>
      </c>
      <c r="W211" s="87">
        <v>146816.72008112181</v>
      </c>
      <c r="X211" s="87">
        <v>34770.694624251933</v>
      </c>
      <c r="Y211" s="87">
        <v>164709.66134964302</v>
      </c>
      <c r="Z211" s="87">
        <v>0</v>
      </c>
      <c r="AA211" s="87">
        <v>0</v>
      </c>
      <c r="AB211" s="87">
        <v>85.446678030459381</v>
      </c>
      <c r="AC211" s="88">
        <v>0</v>
      </c>
      <c r="AD211" s="87">
        <v>0</v>
      </c>
      <c r="AE211" s="87">
        <v>0</v>
      </c>
      <c r="AF211" s="87">
        <v>0</v>
      </c>
      <c r="AG211" s="87">
        <v>128.17001704568906</v>
      </c>
      <c r="AH211" s="87">
        <v>0</v>
      </c>
      <c r="AI211" s="87">
        <v>0</v>
      </c>
      <c r="AJ211" s="87">
        <v>0</v>
      </c>
      <c r="AK211" s="87">
        <v>0</v>
      </c>
      <c r="AL211" s="87">
        <v>0</v>
      </c>
      <c r="AM211" s="87">
        <v>0</v>
      </c>
      <c r="AN211" s="87">
        <v>0</v>
      </c>
      <c r="AO211" s="87">
        <v>0</v>
      </c>
      <c r="AP211" s="87">
        <v>0</v>
      </c>
      <c r="AQ211" s="87">
        <v>0</v>
      </c>
      <c r="AR211" s="87">
        <v>0</v>
      </c>
      <c r="AS211" s="87">
        <v>0</v>
      </c>
      <c r="AT211" s="87">
        <v>299.0633731066078</v>
      </c>
      <c r="AU211" s="87">
        <v>0</v>
      </c>
      <c r="AV211" s="87">
        <v>0</v>
      </c>
      <c r="AW211" s="87">
        <v>0</v>
      </c>
      <c r="AX211" s="87">
        <v>0</v>
      </c>
      <c r="AY211" s="87">
        <v>9727.6974048247994</v>
      </c>
      <c r="AZ211" s="87">
        <v>24030.860973709194</v>
      </c>
      <c r="BA211" s="87">
        <v>0</v>
      </c>
      <c r="BB211" s="85">
        <f t="shared" si="3"/>
        <v>1503244.0793650795</v>
      </c>
      <c r="BC211" s="85"/>
      <c r="BF211" s="103">
        <v>41244</v>
      </c>
      <c r="BG211" s="37">
        <v>1468972.8409183626</v>
      </c>
      <c r="BH211" s="37">
        <v>24329.924346815802</v>
      </c>
      <c r="BI211" s="37">
        <v>9941.3140999009483</v>
      </c>
      <c r="BJ211" s="37">
        <f>+SAR_BolxEst2[[#This Row],[Ajuste meses anteriores]]</f>
        <v>0</v>
      </c>
      <c r="BK211" s="37">
        <f>SUM(BG211:BI211)+SAR_BolxEst2[[#This Row],[Ajuste meses anteriores]]</f>
        <v>1503244.0793650793</v>
      </c>
      <c r="BL211" s="102">
        <f>+SAR_BolxEst2[[#This Row],[TOTAL]]-BK211</f>
        <v>0</v>
      </c>
      <c r="BT211" s="89">
        <f>SUMIFS(SAR_BolxEst2[[#This Row],[Once]:[Ajuste meses anteriores]],SAR_BolxEst2[[#This Row],[Once]:[Ajuste meses anteriores]],"&gt;="&amp;LARGE(SAR_BolxEst2[[#This Row],[Once]:[Ajuste meses anteriores]],8))</f>
        <v>1228467.907266272</v>
      </c>
      <c r="BU211" s="90">
        <f>+BT211/SAR_BolxEst2[[#This Row],[TOTAL]]</f>
        <v>0.8172112061702822</v>
      </c>
      <c r="BV211" s="89">
        <f>+SAR_BolxEst2[[#This Row],[TOTAL]]-BT211</f>
        <v>274776.17209880752</v>
      </c>
      <c r="BW211" s="90">
        <f>+BV211/SAR_BolxEst2[[#This Row],[TOTAL]]</f>
        <v>0.18278879382971785</v>
      </c>
    </row>
    <row r="212" spans="1:75" x14ac:dyDescent="0.25">
      <c r="A212" s="5">
        <v>2013</v>
      </c>
      <c r="B212" s="5" t="s">
        <v>12</v>
      </c>
      <c r="C212" s="5" t="s">
        <v>67</v>
      </c>
      <c r="D212" s="3">
        <v>324244.04042294453</v>
      </c>
      <c r="G212" s="86">
        <v>2013</v>
      </c>
      <c r="H212" s="86" t="s">
        <v>12</v>
      </c>
      <c r="I212" s="87">
        <v>324244.04042294453</v>
      </c>
      <c r="J212" s="87">
        <v>0</v>
      </c>
      <c r="K212" s="87">
        <v>14237.531711014659</v>
      </c>
      <c r="L212" s="87">
        <v>17800.910652832859</v>
      </c>
      <c r="M212" s="87">
        <v>25852.612591941219</v>
      </c>
      <c r="N212" s="87">
        <v>9048.0414458667365</v>
      </c>
      <c r="O212" s="87">
        <v>84261.550970494209</v>
      </c>
      <c r="P212" s="87">
        <v>16035.205238181916</v>
      </c>
      <c r="Q212" s="87">
        <v>44426.085963918282</v>
      </c>
      <c r="R212" s="87">
        <v>11584.178372160794</v>
      </c>
      <c r="S212" s="87">
        <v>216332.47981288302</v>
      </c>
      <c r="T212" s="87">
        <v>28927.945016010399</v>
      </c>
      <c r="U212" s="87">
        <v>60317.434695776792</v>
      </c>
      <c r="V212" s="87">
        <v>62350.606651814218</v>
      </c>
      <c r="W212" s="87">
        <v>148917.05853473447</v>
      </c>
      <c r="X212" s="87">
        <v>33595.289443391899</v>
      </c>
      <c r="Y212" s="87">
        <v>135633.24218045647</v>
      </c>
      <c r="Z212" s="87">
        <v>0</v>
      </c>
      <c r="AA212" s="87">
        <v>130.00365756633397</v>
      </c>
      <c r="AB212" s="87">
        <v>1003.7987330121854</v>
      </c>
      <c r="AC212" s="88">
        <v>0</v>
      </c>
      <c r="AD212" s="87">
        <v>2471.1350975108894</v>
      </c>
      <c r="AE212" s="87">
        <v>0</v>
      </c>
      <c r="AF212" s="87">
        <v>0</v>
      </c>
      <c r="AG212" s="87">
        <v>2759.9137139082377</v>
      </c>
      <c r="AH212" s="87">
        <v>0</v>
      </c>
      <c r="AI212" s="87">
        <v>0</v>
      </c>
      <c r="AJ212" s="87">
        <v>0</v>
      </c>
      <c r="AK212" s="87">
        <v>1236.1003506307165</v>
      </c>
      <c r="AL212" s="87">
        <v>0</v>
      </c>
      <c r="AM212" s="87">
        <v>78.854677540235357</v>
      </c>
      <c r="AN212" s="87">
        <v>0</v>
      </c>
      <c r="AO212" s="87">
        <v>71.395451286429321</v>
      </c>
      <c r="AP212" s="87">
        <v>573.29481779252194</v>
      </c>
      <c r="AQ212" s="87">
        <v>0</v>
      </c>
      <c r="AR212" s="87">
        <v>0</v>
      </c>
      <c r="AS212" s="87">
        <v>0</v>
      </c>
      <c r="AT212" s="87">
        <v>1733.7373021346343</v>
      </c>
      <c r="AU212" s="87">
        <v>0</v>
      </c>
      <c r="AV212" s="87">
        <v>0</v>
      </c>
      <c r="AW212" s="87">
        <v>0</v>
      </c>
      <c r="AX212" s="87">
        <v>1940.4644297401162</v>
      </c>
      <c r="AY212" s="87">
        <v>891.91033920509471</v>
      </c>
      <c r="AZ212" s="87">
        <v>490.17772525011173</v>
      </c>
      <c r="BA212" s="87">
        <v>0</v>
      </c>
      <c r="BB212" s="85">
        <f t="shared" si="3"/>
        <v>1246945</v>
      </c>
      <c r="BC212" s="85"/>
      <c r="BF212" s="103">
        <v>41275</v>
      </c>
      <c r="BG212" s="37">
        <v>1233564.2137044223</v>
      </c>
      <c r="BH212" s="37">
        <v>4887.9244037440485</v>
      </c>
      <c r="BI212" s="37">
        <v>8492.8618918334578</v>
      </c>
      <c r="BJ212" s="37">
        <f>+SAR_BolxEst2[[#This Row],[Ajuste meses anteriores]]</f>
        <v>0</v>
      </c>
      <c r="BK212" s="37">
        <f>SUM(BG212:BI212)+SAR_BolxEst2[[#This Row],[Ajuste meses anteriores]]</f>
        <v>1246944.9999999998</v>
      </c>
      <c r="BL212" s="102">
        <f>+SAR_BolxEst2[[#This Row],[TOTAL]]-BK212</f>
        <v>0</v>
      </c>
      <c r="BT212" s="89">
        <f>SUMIFS(SAR_BolxEst2[[#This Row],[Once]:[Ajuste meses anteriores]],SAR_BolxEst2[[#This Row],[Once]:[Ajuste meses anteriores]],"&gt;="&amp;LARGE(SAR_BolxEst2[[#This Row],[Once]:[Ajuste meses anteriores]],8))</f>
        <v>1076482.4992330219</v>
      </c>
      <c r="BU212" s="90">
        <f>+BT212/SAR_BolxEst2[[#This Row],[TOTAL]]</f>
        <v>0.86329589455270428</v>
      </c>
      <c r="BV212" s="89">
        <f>+SAR_BolxEst2[[#This Row],[TOTAL]]-BT212</f>
        <v>170462.50076697813</v>
      </c>
      <c r="BW212" s="90">
        <f>+BV212/SAR_BolxEst2[[#This Row],[TOTAL]]</f>
        <v>0.13670410544729569</v>
      </c>
    </row>
    <row r="213" spans="1:75" x14ac:dyDescent="0.25">
      <c r="A213" s="5">
        <v>2013</v>
      </c>
      <c r="B213" s="5" t="s">
        <v>13</v>
      </c>
      <c r="C213" s="5" t="s">
        <v>67</v>
      </c>
      <c r="D213" s="3">
        <v>231962.4406562814</v>
      </c>
      <c r="G213" s="86">
        <v>2013</v>
      </c>
      <c r="H213" s="86" t="s">
        <v>13</v>
      </c>
      <c r="I213" s="87">
        <v>231962.4406562814</v>
      </c>
      <c r="J213" s="87">
        <v>0</v>
      </c>
      <c r="K213" s="87">
        <v>6671.082114612951</v>
      </c>
      <c r="L213" s="87">
        <v>10428.746407427609</v>
      </c>
      <c r="M213" s="87">
        <v>14903.76436834223</v>
      </c>
      <c r="N213" s="87">
        <v>7405.832376661132</v>
      </c>
      <c r="O213" s="87">
        <v>51021.140062950217</v>
      </c>
      <c r="P213" s="87">
        <v>14149.57085423428</v>
      </c>
      <c r="Q213" s="87">
        <v>30283.376747620958</v>
      </c>
      <c r="R213" s="87">
        <v>3574.4883918305009</v>
      </c>
      <c r="S213" s="87">
        <v>207289.62685449573</v>
      </c>
      <c r="T213" s="87">
        <v>22042.507861445461</v>
      </c>
      <c r="U213" s="87">
        <v>60562.660179018807</v>
      </c>
      <c r="V213" s="87">
        <v>58213.096666953876</v>
      </c>
      <c r="W213" s="87">
        <v>104522.82975710489</v>
      </c>
      <c r="X213" s="87">
        <v>20963.919036656069</v>
      </c>
      <c r="Y213" s="87">
        <v>102085.25994624308</v>
      </c>
      <c r="Z213" s="87">
        <v>0</v>
      </c>
      <c r="AA213" s="87">
        <v>0</v>
      </c>
      <c r="AB213" s="87">
        <v>0</v>
      </c>
      <c r="AC213" s="88">
        <v>0</v>
      </c>
      <c r="AD213" s="87">
        <v>0</v>
      </c>
      <c r="AE213" s="87">
        <v>0</v>
      </c>
      <c r="AF213" s="87">
        <v>0</v>
      </c>
      <c r="AG213" s="87">
        <v>0</v>
      </c>
      <c r="AH213" s="87">
        <v>0</v>
      </c>
      <c r="AI213" s="87">
        <v>0</v>
      </c>
      <c r="AJ213" s="87">
        <v>0</v>
      </c>
      <c r="AK213" s="87">
        <v>0</v>
      </c>
      <c r="AL213" s="87">
        <v>0</v>
      </c>
      <c r="AM213" s="87">
        <v>0</v>
      </c>
      <c r="AN213" s="87">
        <v>0</v>
      </c>
      <c r="AO213" s="87">
        <v>0</v>
      </c>
      <c r="AP213" s="87">
        <v>0</v>
      </c>
      <c r="AQ213" s="87">
        <v>0</v>
      </c>
      <c r="AR213" s="87">
        <v>0</v>
      </c>
      <c r="AS213" s="87">
        <v>0</v>
      </c>
      <c r="AT213" s="87">
        <v>0</v>
      </c>
      <c r="AU213" s="87">
        <v>0</v>
      </c>
      <c r="AV213" s="87">
        <v>0</v>
      </c>
      <c r="AW213" s="87">
        <v>0</v>
      </c>
      <c r="AX213" s="87">
        <v>0</v>
      </c>
      <c r="AY213" s="87">
        <v>0</v>
      </c>
      <c r="AZ213" s="87">
        <v>0</v>
      </c>
      <c r="BA213" s="87">
        <v>0</v>
      </c>
      <c r="BB213" s="85">
        <f t="shared" si="3"/>
        <v>946080.34228187916</v>
      </c>
      <c r="BC213" s="85"/>
      <c r="BF213" s="103">
        <v>41306</v>
      </c>
      <c r="BG213" s="37">
        <v>946080.34228187916</v>
      </c>
      <c r="BH213" s="37">
        <v>0</v>
      </c>
      <c r="BI213" s="37">
        <v>0</v>
      </c>
      <c r="BJ213" s="37">
        <f>+SAR_BolxEst2[[#This Row],[Ajuste meses anteriores]]</f>
        <v>0</v>
      </c>
      <c r="BK213" s="37">
        <f>SUM(BG213:BI213)+SAR_BolxEst2[[#This Row],[Ajuste meses anteriores]]</f>
        <v>946080.34228187916</v>
      </c>
      <c r="BL213" s="102">
        <f>+SAR_BolxEst2[[#This Row],[TOTAL]]-BK213</f>
        <v>0</v>
      </c>
      <c r="BT213" s="89">
        <f>SUMIFS(SAR_BolxEst2[[#This Row],[Once]:[Ajuste meses anteriores]],SAR_BolxEst2[[#This Row],[Once]:[Ajuste meses anteriores]],"&gt;="&amp;LARGE(SAR_BolxEst2[[#This Row],[Once]:[Ajuste meses anteriores]],8))</f>
        <v>845940.43087066896</v>
      </c>
      <c r="BU213" s="90">
        <f>+BT213/SAR_BolxEst2[[#This Row],[TOTAL]]</f>
        <v>0.89415284629032687</v>
      </c>
      <c r="BV213" s="89">
        <f>+SAR_BolxEst2[[#This Row],[TOTAL]]-BT213</f>
        <v>100139.9114112102</v>
      </c>
      <c r="BW213" s="90">
        <f>+BV213/SAR_BolxEst2[[#This Row],[TOTAL]]</f>
        <v>0.1058471537096731</v>
      </c>
    </row>
    <row r="214" spans="1:75" x14ac:dyDescent="0.25">
      <c r="A214" s="5">
        <v>2013</v>
      </c>
      <c r="B214" s="5" t="s">
        <v>14</v>
      </c>
      <c r="C214" s="5" t="s">
        <v>67</v>
      </c>
      <c r="D214" s="3">
        <v>333245.86256311665</v>
      </c>
      <c r="G214" s="86">
        <v>2013</v>
      </c>
      <c r="H214" s="86" t="s">
        <v>14</v>
      </c>
      <c r="I214" s="87">
        <v>333245.86256311665</v>
      </c>
      <c r="J214" s="87">
        <v>0</v>
      </c>
      <c r="K214" s="87">
        <v>8480.401798638075</v>
      </c>
      <c r="L214" s="87">
        <v>26000.981375877331</v>
      </c>
      <c r="M214" s="87">
        <v>20958.911600151292</v>
      </c>
      <c r="N214" s="87">
        <v>8978.8884377293052</v>
      </c>
      <c r="O214" s="87">
        <v>47864.932242903276</v>
      </c>
      <c r="P214" s="87">
        <v>17570.632538951282</v>
      </c>
      <c r="Q214" s="87">
        <v>47315.371153085485</v>
      </c>
      <c r="R214" s="87">
        <v>6623.3347702203428</v>
      </c>
      <c r="S214" s="87">
        <v>206884.2130910343</v>
      </c>
      <c r="T214" s="87">
        <v>27186.930121748061</v>
      </c>
      <c r="U214" s="87">
        <v>77298.116707605455</v>
      </c>
      <c r="V214" s="87">
        <v>100189.68552324981</v>
      </c>
      <c r="W214" s="87">
        <v>91327.246833177051</v>
      </c>
      <c r="X214" s="87">
        <v>30054.249785537155</v>
      </c>
      <c r="Y214" s="87">
        <v>108704.81794838193</v>
      </c>
      <c r="Z214" s="87">
        <v>0</v>
      </c>
      <c r="AA214" s="87">
        <v>0</v>
      </c>
      <c r="AB214" s="87">
        <v>0</v>
      </c>
      <c r="AC214" s="88">
        <v>0</v>
      </c>
      <c r="AD214" s="87">
        <v>0</v>
      </c>
      <c r="AE214" s="87">
        <v>0</v>
      </c>
      <c r="AF214" s="87">
        <v>0</v>
      </c>
      <c r="AG214" s="87">
        <v>0</v>
      </c>
      <c r="AH214" s="87">
        <v>0</v>
      </c>
      <c r="AI214" s="87">
        <v>0</v>
      </c>
      <c r="AJ214" s="87">
        <v>0</v>
      </c>
      <c r="AK214" s="87">
        <v>0</v>
      </c>
      <c r="AL214" s="87">
        <v>0</v>
      </c>
      <c r="AM214" s="87">
        <v>0</v>
      </c>
      <c r="AN214" s="87">
        <v>0</v>
      </c>
      <c r="AO214" s="87">
        <v>0</v>
      </c>
      <c r="AP214" s="87">
        <v>0</v>
      </c>
      <c r="AQ214" s="87">
        <v>0</v>
      </c>
      <c r="AR214" s="87">
        <v>0</v>
      </c>
      <c r="AS214" s="87">
        <v>0</v>
      </c>
      <c r="AT214" s="87">
        <v>85.805077220621342</v>
      </c>
      <c r="AU214" s="87">
        <v>0</v>
      </c>
      <c r="AV214" s="87">
        <v>0</v>
      </c>
      <c r="AW214" s="87">
        <v>0</v>
      </c>
      <c r="AX214" s="87">
        <v>0</v>
      </c>
      <c r="AY214" s="87">
        <v>0</v>
      </c>
      <c r="AZ214" s="87">
        <v>0</v>
      </c>
      <c r="BA214" s="87">
        <v>0</v>
      </c>
      <c r="BB214" s="85">
        <f t="shared" si="3"/>
        <v>1158770.3815686272</v>
      </c>
      <c r="BC214" s="85"/>
      <c r="BF214" s="103">
        <v>41334</v>
      </c>
      <c r="BG214" s="37">
        <v>1158684.5764914067</v>
      </c>
      <c r="BH214" s="37">
        <v>85.805077220621342</v>
      </c>
      <c r="BI214" s="37">
        <v>0</v>
      </c>
      <c r="BJ214" s="37">
        <f>+SAR_BolxEst2[[#This Row],[Ajuste meses anteriores]]</f>
        <v>0</v>
      </c>
      <c r="BK214" s="37">
        <f>SUM(BG214:BI214)+SAR_BolxEst2[[#This Row],[Ajuste meses anteriores]]</f>
        <v>1158770.3815686272</v>
      </c>
      <c r="BL214" s="102">
        <f>+SAR_BolxEst2[[#This Row],[TOTAL]]-BK214</f>
        <v>0</v>
      </c>
      <c r="BT214" s="89">
        <f>SUMIFS(SAR_BolxEst2[[#This Row],[Once]:[Ajuste meses anteriores]],SAR_BolxEst2[[#This Row],[Once]:[Ajuste meses anteriores]],"&gt;="&amp;LARGE(SAR_BolxEst2[[#This Row],[Once]:[Ajuste meses anteriores]],8))</f>
        <v>1012830.2460625538</v>
      </c>
      <c r="BU214" s="90">
        <f>+BT214/SAR_BolxEst2[[#This Row],[TOTAL]]</f>
        <v>0.87405603575359403</v>
      </c>
      <c r="BV214" s="89">
        <f>+SAR_BolxEst2[[#This Row],[TOTAL]]-BT214</f>
        <v>145940.13550607336</v>
      </c>
      <c r="BW214" s="90">
        <f>+BV214/SAR_BolxEst2[[#This Row],[TOTAL]]</f>
        <v>0.12594396424640594</v>
      </c>
    </row>
    <row r="215" spans="1:75" x14ac:dyDescent="0.25">
      <c r="A215" s="5">
        <v>2013</v>
      </c>
      <c r="B215" s="5" t="s">
        <v>15</v>
      </c>
      <c r="C215" s="5" t="s">
        <v>67</v>
      </c>
      <c r="D215" s="3">
        <v>325909.87927958503</v>
      </c>
      <c r="G215" s="86">
        <v>2013</v>
      </c>
      <c r="H215" s="86" t="s">
        <v>15</v>
      </c>
      <c r="I215" s="87">
        <v>325909.87927958503</v>
      </c>
      <c r="J215" s="87">
        <v>0</v>
      </c>
      <c r="K215" s="87">
        <v>8130.6602465289525</v>
      </c>
      <c r="L215" s="87">
        <v>25413.956712017804</v>
      </c>
      <c r="M215" s="87">
        <v>16812.325610723987</v>
      </c>
      <c r="N215" s="87">
        <v>6371.958623289348</v>
      </c>
      <c r="O215" s="87">
        <v>37783.354651430542</v>
      </c>
      <c r="P215" s="87">
        <v>12926.559538840453</v>
      </c>
      <c r="Q215" s="87">
        <v>42899.390995346919</v>
      </c>
      <c r="R215" s="87">
        <v>8167.5991370987458</v>
      </c>
      <c r="S215" s="87">
        <v>194075.90497340049</v>
      </c>
      <c r="T215" s="87">
        <v>22484.497473774474</v>
      </c>
      <c r="U215" s="87">
        <v>60329.416942821343</v>
      </c>
      <c r="V215" s="87">
        <v>109625.39248850413</v>
      </c>
      <c r="W215" s="87">
        <v>87765.777913535334</v>
      </c>
      <c r="X215" s="87">
        <v>28250.042643543049</v>
      </c>
      <c r="Y215" s="87">
        <v>97850.095039088905</v>
      </c>
      <c r="Z215" s="87">
        <v>0</v>
      </c>
      <c r="AA215" s="87">
        <v>133.39043816869813</v>
      </c>
      <c r="AB215" s="87">
        <v>466.86653359044334</v>
      </c>
      <c r="AC215" s="88">
        <v>0</v>
      </c>
      <c r="AD215" s="87">
        <v>1210.7747464543368</v>
      </c>
      <c r="AE215" s="87">
        <v>0</v>
      </c>
      <c r="AF215" s="87">
        <v>0</v>
      </c>
      <c r="AG215" s="87">
        <v>1319.5392575765059</v>
      </c>
      <c r="AH215" s="87">
        <v>0</v>
      </c>
      <c r="AI215" s="87">
        <v>0</v>
      </c>
      <c r="AJ215" s="87">
        <v>0</v>
      </c>
      <c r="AK215" s="87">
        <v>862.93352692211624</v>
      </c>
      <c r="AL215" s="87">
        <v>0</v>
      </c>
      <c r="AM215" s="87">
        <v>19.495525578502033</v>
      </c>
      <c r="AN215" s="87">
        <v>0</v>
      </c>
      <c r="AO215" s="87">
        <v>13.339043816869809</v>
      </c>
      <c r="AP215" s="87">
        <v>188.79877402338809</v>
      </c>
      <c r="AQ215" s="87">
        <v>0</v>
      </c>
      <c r="AR215" s="87">
        <v>0</v>
      </c>
      <c r="AS215" s="87">
        <v>0</v>
      </c>
      <c r="AT215" s="87">
        <v>485.33597887534</v>
      </c>
      <c r="AU215" s="87">
        <v>0</v>
      </c>
      <c r="AV215" s="87">
        <v>0</v>
      </c>
      <c r="AW215" s="87">
        <v>0</v>
      </c>
      <c r="AX215" s="87">
        <v>936.8113080617029</v>
      </c>
      <c r="AY215" s="87">
        <v>0</v>
      </c>
      <c r="AZ215" s="87">
        <v>0</v>
      </c>
      <c r="BA215" s="87">
        <v>0</v>
      </c>
      <c r="BB215" s="85">
        <f t="shared" si="3"/>
        <v>1090434.0974025975</v>
      </c>
      <c r="BC215" s="85"/>
      <c r="BF215" s="103">
        <v>41365</v>
      </c>
      <c r="BG215" s="37">
        <v>1084796.8122695298</v>
      </c>
      <c r="BH215" s="37">
        <v>1643.7806303558027</v>
      </c>
      <c r="BI215" s="37">
        <v>3993.5045027121005</v>
      </c>
      <c r="BJ215" s="37">
        <f>+SAR_BolxEst2[[#This Row],[Ajuste meses anteriores]]</f>
        <v>0</v>
      </c>
      <c r="BK215" s="37">
        <f>SUM(BG215:BI215)+SAR_BolxEst2[[#This Row],[Ajuste meses anteriores]]</f>
        <v>1090434.0974025975</v>
      </c>
      <c r="BL215" s="102">
        <f>+SAR_BolxEst2[[#This Row],[TOTAL]]-BK215</f>
        <v>0</v>
      </c>
      <c r="BT215" s="89">
        <f>SUMIFS(SAR_BolxEst2[[#This Row],[Once]:[Ajuste meses anteriores]],SAR_BolxEst2[[#This Row],[Once]:[Ajuste meses anteriores]],"&gt;="&amp;LARGE(SAR_BolxEst2[[#This Row],[Once]:[Ajuste meses anteriores]],8))</f>
        <v>956239.21228371281</v>
      </c>
      <c r="BU215" s="90">
        <f>+BT215/SAR_BolxEst2[[#This Row],[TOTAL]]</f>
        <v>0.87693443791006209</v>
      </c>
      <c r="BV215" s="89">
        <f>+SAR_BolxEst2[[#This Row],[TOTAL]]-BT215</f>
        <v>134194.88511888473</v>
      </c>
      <c r="BW215" s="90">
        <f>+BV215/SAR_BolxEst2[[#This Row],[TOTAL]]</f>
        <v>0.12306556208993788</v>
      </c>
    </row>
    <row r="216" spans="1:75" x14ac:dyDescent="0.25">
      <c r="A216" s="5">
        <v>2013</v>
      </c>
      <c r="B216" s="5" t="s">
        <v>4</v>
      </c>
      <c r="C216" s="5" t="s">
        <v>67</v>
      </c>
      <c r="D216" s="3">
        <v>285063.69758959976</v>
      </c>
      <c r="G216" s="86">
        <v>2013</v>
      </c>
      <c r="H216" s="86" t="s">
        <v>4</v>
      </c>
      <c r="I216" s="87">
        <v>285063.69758959976</v>
      </c>
      <c r="J216" s="87">
        <v>0</v>
      </c>
      <c r="K216" s="87">
        <v>8187.6215331247677</v>
      </c>
      <c r="L216" s="87">
        <v>22219.133033991991</v>
      </c>
      <c r="M216" s="87">
        <v>17595.417808108152</v>
      </c>
      <c r="N216" s="87">
        <v>7812.1065309364403</v>
      </c>
      <c r="O216" s="87">
        <v>36878.162973529368</v>
      </c>
      <c r="P216" s="87">
        <v>8928.6909273637957</v>
      </c>
      <c r="Q216" s="87">
        <v>43104.54037055649</v>
      </c>
      <c r="R216" s="87">
        <v>7400.7333322526792</v>
      </c>
      <c r="S216" s="87">
        <v>161452.52578171858</v>
      </c>
      <c r="T216" s="87">
        <v>17578.484770874198</v>
      </c>
      <c r="U216" s="87">
        <v>50649.702549804671</v>
      </c>
      <c r="V216" s="87">
        <v>78168.876238024983</v>
      </c>
      <c r="W216" s="87">
        <v>99255.487899369444</v>
      </c>
      <c r="X216" s="87">
        <v>26425.498695109498</v>
      </c>
      <c r="Y216" s="87">
        <v>85482.952262080362</v>
      </c>
      <c r="Z216" s="87">
        <v>0</v>
      </c>
      <c r="AA216" s="87">
        <v>673.33724530320467</v>
      </c>
      <c r="AB216" s="87">
        <v>1339.7020635100744</v>
      </c>
      <c r="AC216" s="88">
        <v>0</v>
      </c>
      <c r="AD216" s="87">
        <v>4517.1366974112925</v>
      </c>
      <c r="AE216" s="87">
        <v>0</v>
      </c>
      <c r="AF216" s="87">
        <v>0</v>
      </c>
      <c r="AG216" s="87">
        <v>5588.8983482193516</v>
      </c>
      <c r="AH216" s="87">
        <v>0</v>
      </c>
      <c r="AI216" s="87">
        <v>0</v>
      </c>
      <c r="AJ216" s="87">
        <v>0</v>
      </c>
      <c r="AK216" s="87">
        <v>4067.9131802045681</v>
      </c>
      <c r="AL216" s="87">
        <v>0</v>
      </c>
      <c r="AM216" s="87">
        <v>109.56671151383509</v>
      </c>
      <c r="AN216" s="87">
        <v>0</v>
      </c>
      <c r="AO216" s="87">
        <v>32.870013454150524</v>
      </c>
      <c r="AP216" s="87">
        <v>563.77053378936955</v>
      </c>
      <c r="AQ216" s="87">
        <v>0</v>
      </c>
      <c r="AR216" s="87">
        <v>0</v>
      </c>
      <c r="AS216" s="87">
        <v>0</v>
      </c>
      <c r="AT216" s="87">
        <v>2015.0314308408035</v>
      </c>
      <c r="AU216" s="87">
        <v>0</v>
      </c>
      <c r="AV216" s="87">
        <v>0</v>
      </c>
      <c r="AW216" s="87">
        <v>0</v>
      </c>
      <c r="AX216" s="87">
        <v>2982.2066752038381</v>
      </c>
      <c r="AY216" s="87">
        <v>1622.5833914185214</v>
      </c>
      <c r="AZ216" s="87">
        <v>3451.3514126858049</v>
      </c>
      <c r="BA216" s="87">
        <v>0</v>
      </c>
      <c r="BB216" s="85">
        <f t="shared" si="3"/>
        <v>983168.00000000012</v>
      </c>
      <c r="BC216" s="85"/>
      <c r="BF216" s="103">
        <v>41395</v>
      </c>
      <c r="BG216" s="37">
        <v>956203.6322964452</v>
      </c>
      <c r="BH216" s="37">
        <v>9154.7967774878016</v>
      </c>
      <c r="BI216" s="37">
        <v>17809.570926067016</v>
      </c>
      <c r="BJ216" s="37">
        <f>+SAR_BolxEst2[[#This Row],[Ajuste meses anteriores]]</f>
        <v>0</v>
      </c>
      <c r="BK216" s="37">
        <f>SUM(BG216:BI216)+SAR_BolxEst2[[#This Row],[Ajuste meses anteriores]]</f>
        <v>983168.00000000012</v>
      </c>
      <c r="BL216" s="102">
        <f>+SAR_BolxEst2[[#This Row],[TOTAL]]-BK216</f>
        <v>0</v>
      </c>
      <c r="BT216" s="89">
        <f>SUMIFS(SAR_BolxEst2[[#This Row],[Once]:[Ajuste meses anteriores]],SAR_BolxEst2[[#This Row],[Once]:[Ajuste meses anteriores]],"&gt;="&amp;LARGE(SAR_BolxEst2[[#This Row],[Once]:[Ajuste meses anteriores]],8))</f>
        <v>840055.94566468371</v>
      </c>
      <c r="BU216" s="90">
        <f>+BT216/SAR_BolxEst2[[#This Row],[TOTAL]]</f>
        <v>0.85443784344555929</v>
      </c>
      <c r="BV216" s="89">
        <f>+SAR_BolxEst2[[#This Row],[TOTAL]]-BT216</f>
        <v>143112.05433531641</v>
      </c>
      <c r="BW216" s="90">
        <f>+BV216/SAR_BolxEst2[[#This Row],[TOTAL]]</f>
        <v>0.14556215655444074</v>
      </c>
    </row>
    <row r="217" spans="1:75" x14ac:dyDescent="0.25">
      <c r="A217" s="5">
        <v>2013</v>
      </c>
      <c r="B217" s="5" t="s">
        <v>5</v>
      </c>
      <c r="C217" s="5" t="s">
        <v>67</v>
      </c>
      <c r="D217" s="3">
        <v>219862.41693436709</v>
      </c>
      <c r="G217" s="86">
        <v>2013</v>
      </c>
      <c r="H217" s="86" t="s">
        <v>5</v>
      </c>
      <c r="I217" s="87">
        <v>219862.41693436709</v>
      </c>
      <c r="J217" s="87">
        <v>0</v>
      </c>
      <c r="K217" s="87">
        <v>5737.9435036932782</v>
      </c>
      <c r="L217" s="87">
        <v>15369.380255413003</v>
      </c>
      <c r="M217" s="87">
        <v>12505.081941714167</v>
      </c>
      <c r="N217" s="87">
        <v>5369.2611609220357</v>
      </c>
      <c r="O217" s="87">
        <v>29866.385389902502</v>
      </c>
      <c r="P217" s="87">
        <v>5799.2174705200487</v>
      </c>
      <c r="Q217" s="87">
        <v>26098.555700961464</v>
      </c>
      <c r="R217" s="87">
        <v>4870.761091822892</v>
      </c>
      <c r="S217" s="87">
        <v>147913.27883620118</v>
      </c>
      <c r="T217" s="87">
        <v>11813.413095839103</v>
      </c>
      <c r="U217" s="87">
        <v>28936.890469394719</v>
      </c>
      <c r="V217" s="87">
        <v>66419.94149840789</v>
      </c>
      <c r="W217" s="87">
        <v>63854.743226168554</v>
      </c>
      <c r="X217" s="87">
        <v>9003.1189562926756</v>
      </c>
      <c r="Y217" s="87">
        <v>64080.106799073794</v>
      </c>
      <c r="Z217" s="87">
        <v>0</v>
      </c>
      <c r="AA217" s="87">
        <v>0</v>
      </c>
      <c r="AB217" s="87">
        <v>338.56463026316902</v>
      </c>
      <c r="AC217" s="88">
        <v>0</v>
      </c>
      <c r="AD217" s="87">
        <v>1195.3616240273238</v>
      </c>
      <c r="AE217" s="87">
        <v>0</v>
      </c>
      <c r="AF217" s="87">
        <v>0</v>
      </c>
      <c r="AG217" s="87">
        <v>1376.0678990757638</v>
      </c>
      <c r="AH217" s="87">
        <v>0</v>
      </c>
      <c r="AI217" s="87">
        <v>0</v>
      </c>
      <c r="AJ217" s="87">
        <v>0</v>
      </c>
      <c r="AK217" s="87">
        <v>1045.8116032975804</v>
      </c>
      <c r="AL217" s="87">
        <v>0</v>
      </c>
      <c r="AM217" s="87">
        <v>31.156254318696536</v>
      </c>
      <c r="AN217" s="87">
        <v>0</v>
      </c>
      <c r="AO217" s="87">
        <v>13.501043538101833</v>
      </c>
      <c r="AP217" s="87">
        <v>199.40002763965782</v>
      </c>
      <c r="AQ217" s="87">
        <v>0</v>
      </c>
      <c r="AR217" s="87">
        <v>0</v>
      </c>
      <c r="AS217" s="87">
        <v>0</v>
      </c>
      <c r="AT217" s="87">
        <v>443.45735313611402</v>
      </c>
      <c r="AU217" s="87">
        <v>0</v>
      </c>
      <c r="AV217" s="87">
        <v>0</v>
      </c>
      <c r="AW217" s="87">
        <v>0</v>
      </c>
      <c r="AX217" s="87">
        <v>944.03450585650512</v>
      </c>
      <c r="AY217" s="87">
        <v>4250.7516308808308</v>
      </c>
      <c r="AZ217" s="87">
        <v>9118.3970972718525</v>
      </c>
      <c r="BA217" s="87">
        <v>0</v>
      </c>
      <c r="BB217" s="85">
        <f t="shared" si="3"/>
        <v>736457</v>
      </c>
      <c r="BC217" s="85"/>
      <c r="BF217" s="103">
        <v>41426</v>
      </c>
      <c r="BG217" s="37">
        <v>717500.4963306943</v>
      </c>
      <c r="BH217" s="37">
        <v>10749.946281760927</v>
      </c>
      <c r="BI217" s="37">
        <v>8206.557387544668</v>
      </c>
      <c r="BJ217" s="37">
        <f>+SAR_BolxEst2[[#This Row],[Ajuste meses anteriores]]</f>
        <v>0</v>
      </c>
      <c r="BK217" s="37">
        <f>SUM(BG217:BI217)+SAR_BolxEst2[[#This Row],[Ajuste meses anteriores]]</f>
        <v>736456.99999999988</v>
      </c>
      <c r="BL217" s="102">
        <f>+SAR_BolxEst2[[#This Row],[TOTAL]]-BK217</f>
        <v>0</v>
      </c>
      <c r="BT217" s="89">
        <f>SUMIFS(SAR_BolxEst2[[#This Row],[Once]:[Ajuste meses anteriores]],SAR_BolxEst2[[#This Row],[Once]:[Ajuste meses anteriores]],"&gt;="&amp;LARGE(SAR_BolxEst2[[#This Row],[Once]:[Ajuste meses anteriores]],8))</f>
        <v>647032.31885447714</v>
      </c>
      <c r="BU217" s="90">
        <f>+BT217/SAR_BolxEst2[[#This Row],[TOTAL]]</f>
        <v>0.87857447054543192</v>
      </c>
      <c r="BV217" s="89">
        <f>+SAR_BolxEst2[[#This Row],[TOTAL]]-BT217</f>
        <v>89424.68114552286</v>
      </c>
      <c r="BW217" s="90">
        <f>+BV217/SAR_BolxEst2[[#This Row],[TOTAL]]</f>
        <v>0.1214255294545681</v>
      </c>
    </row>
    <row r="218" spans="1:75" x14ac:dyDescent="0.25">
      <c r="A218" s="5">
        <v>2013</v>
      </c>
      <c r="B218" s="5" t="s">
        <v>6</v>
      </c>
      <c r="C218" s="5" t="s">
        <v>67</v>
      </c>
      <c r="D218" s="3">
        <v>164432.48769339474</v>
      </c>
      <c r="G218" s="86">
        <v>2013</v>
      </c>
      <c r="H218" s="86" t="s">
        <v>6</v>
      </c>
      <c r="I218" s="87">
        <v>164432.48769339474</v>
      </c>
      <c r="J218" s="87">
        <v>0</v>
      </c>
      <c r="K218" s="87">
        <v>620.49600500288318</v>
      </c>
      <c r="L218" s="87">
        <v>12615.008155674132</v>
      </c>
      <c r="M218" s="87">
        <v>9405.798632328695</v>
      </c>
      <c r="N218" s="87">
        <v>3619.3856345783688</v>
      </c>
      <c r="O218" s="87">
        <v>35747.057367476387</v>
      </c>
      <c r="P218" s="87">
        <v>3823.42732256414</v>
      </c>
      <c r="Q218" s="87">
        <v>29130.874838583924</v>
      </c>
      <c r="R218" s="87">
        <v>6590.0233381250564</v>
      </c>
      <c r="S218" s="87">
        <v>140197.56699883862</v>
      </c>
      <c r="T218" s="87">
        <v>6728.1438653769619</v>
      </c>
      <c r="U218" s="87">
        <v>24314.444634489035</v>
      </c>
      <c r="V218" s="87">
        <v>81166.737113109019</v>
      </c>
      <c r="W218" s="87">
        <v>49219.040612690755</v>
      </c>
      <c r="X218" s="87">
        <v>6085.6741401294576</v>
      </c>
      <c r="Y218" s="87">
        <v>53652.500263950817</v>
      </c>
      <c r="Z218" s="87">
        <v>0</v>
      </c>
      <c r="AA218" s="87">
        <v>0</v>
      </c>
      <c r="AB218" s="87">
        <v>0</v>
      </c>
      <c r="AC218" s="88">
        <v>0</v>
      </c>
      <c r="AD218" s="87">
        <v>0</v>
      </c>
      <c r="AE218" s="87">
        <v>0</v>
      </c>
      <c r="AF218" s="87">
        <v>0</v>
      </c>
      <c r="AG218" s="87">
        <v>0</v>
      </c>
      <c r="AH218" s="87">
        <v>0</v>
      </c>
      <c r="AI218" s="87">
        <v>0</v>
      </c>
      <c r="AJ218" s="87">
        <v>0</v>
      </c>
      <c r="AK218" s="87">
        <v>0</v>
      </c>
      <c r="AL218" s="87">
        <v>0</v>
      </c>
      <c r="AM218" s="87">
        <v>0</v>
      </c>
      <c r="AN218" s="87">
        <v>0</v>
      </c>
      <c r="AO218" s="87">
        <v>0</v>
      </c>
      <c r="AP218" s="87">
        <v>0</v>
      </c>
      <c r="AQ218" s="87">
        <v>0</v>
      </c>
      <c r="AR218" s="87">
        <v>0</v>
      </c>
      <c r="AS218" s="87">
        <v>0</v>
      </c>
      <c r="AT218" s="87">
        <v>0</v>
      </c>
      <c r="AU218" s="87">
        <v>0</v>
      </c>
      <c r="AV218" s="87">
        <v>0</v>
      </c>
      <c r="AW218" s="87">
        <v>0</v>
      </c>
      <c r="AX218" s="87">
        <v>0</v>
      </c>
      <c r="AY218" s="87">
        <v>5293.5738436923875</v>
      </c>
      <c r="AZ218" s="87">
        <v>11548.75953999464</v>
      </c>
      <c r="BA218" s="87">
        <v>0</v>
      </c>
      <c r="BB218" s="85">
        <f t="shared" si="3"/>
        <v>644191</v>
      </c>
      <c r="BC218" s="85"/>
      <c r="BF218" s="103">
        <v>41456</v>
      </c>
      <c r="BG218" s="37">
        <v>627348.66661631293</v>
      </c>
      <c r="BH218" s="37">
        <v>11548.75953999464</v>
      </c>
      <c r="BI218" s="37">
        <v>5293.5738436923875</v>
      </c>
      <c r="BJ218" s="37">
        <f>+SAR_BolxEst2[[#This Row],[Ajuste meses anteriores]]</f>
        <v>0</v>
      </c>
      <c r="BK218" s="37">
        <f>SUM(BG218:BI218)+SAR_BolxEst2[[#This Row],[Ajuste meses anteriores]]</f>
        <v>644191</v>
      </c>
      <c r="BL218" s="102">
        <f>+SAR_BolxEst2[[#This Row],[TOTAL]]-BK218</f>
        <v>0</v>
      </c>
      <c r="BT218" s="89">
        <f>SUMIFS(SAR_BolxEst2[[#This Row],[Once]:[Ajuste meses anteriores]],SAR_BolxEst2[[#This Row],[Once]:[Ajuste meses anteriores]],"&gt;="&amp;LARGE(SAR_BolxEst2[[#This Row],[Once]:[Ajuste meses anteriores]],8))</f>
        <v>577860.70952253323</v>
      </c>
      <c r="BU218" s="90">
        <f>+BT218/SAR_BolxEst2[[#This Row],[TOTAL]]</f>
        <v>0.8970331928302836</v>
      </c>
      <c r="BV218" s="89">
        <f>+SAR_BolxEst2[[#This Row],[TOTAL]]-BT218</f>
        <v>66330.29047746677</v>
      </c>
      <c r="BW218" s="90">
        <f>+BV218/SAR_BolxEst2[[#This Row],[TOTAL]]</f>
        <v>0.10296680716971639</v>
      </c>
    </row>
    <row r="219" spans="1:75" x14ac:dyDescent="0.25">
      <c r="A219" s="5">
        <v>2013</v>
      </c>
      <c r="B219" s="5" t="s">
        <v>7</v>
      </c>
      <c r="C219" s="5" t="s">
        <v>67</v>
      </c>
      <c r="D219" s="3">
        <v>194682.36109755901</v>
      </c>
      <c r="G219" s="86">
        <v>2013</v>
      </c>
      <c r="H219" s="86" t="s">
        <v>7</v>
      </c>
      <c r="I219" s="87">
        <v>194682.36109755901</v>
      </c>
      <c r="J219" s="87">
        <v>0</v>
      </c>
      <c r="K219" s="87">
        <v>1454.1627620733088</v>
      </c>
      <c r="L219" s="87">
        <v>8598.0340460132975</v>
      </c>
      <c r="M219" s="87">
        <v>9186.3042904290432</v>
      </c>
      <c r="N219" s="87">
        <v>4184.9751598348239</v>
      </c>
      <c r="O219" s="87">
        <v>32463.229014205772</v>
      </c>
      <c r="P219" s="87">
        <v>2509.953042840516</v>
      </c>
      <c r="Q219" s="87">
        <v>27452.611406068139</v>
      </c>
      <c r="R219" s="87">
        <v>6308.9403580937797</v>
      </c>
      <c r="S219" s="87">
        <v>125642.13957047879</v>
      </c>
      <c r="T219" s="87">
        <v>4622.5656574353088</v>
      </c>
      <c r="U219" s="87">
        <v>23696.970319350778</v>
      </c>
      <c r="V219" s="87">
        <v>80407.253934089051</v>
      </c>
      <c r="W219" s="87">
        <v>46664.279125013956</v>
      </c>
      <c r="X219" s="87">
        <v>4103.4429680649228</v>
      </c>
      <c r="Y219" s="87">
        <v>42539.163042681081</v>
      </c>
      <c r="Z219" s="87">
        <v>0</v>
      </c>
      <c r="AA219" s="87">
        <v>323.03260789847104</v>
      </c>
      <c r="AB219" s="87">
        <v>709.02045248003071</v>
      </c>
      <c r="AC219" s="88">
        <v>0</v>
      </c>
      <c r="AD219" s="87">
        <v>2170.4075859759892</v>
      </c>
      <c r="AE219" s="87">
        <v>0</v>
      </c>
      <c r="AF219" s="87">
        <v>0</v>
      </c>
      <c r="AG219" s="87">
        <v>3128.1528260072382</v>
      </c>
      <c r="AH219" s="87">
        <v>0</v>
      </c>
      <c r="AI219" s="87">
        <v>0</v>
      </c>
      <c r="AJ219" s="87">
        <v>0</v>
      </c>
      <c r="AK219" s="87">
        <v>2074.4266513607881</v>
      </c>
      <c r="AL219" s="87">
        <v>0</v>
      </c>
      <c r="AM219" s="87">
        <v>0</v>
      </c>
      <c r="AN219" s="87">
        <v>0</v>
      </c>
      <c r="AO219" s="87">
        <v>0</v>
      </c>
      <c r="AP219" s="87">
        <v>470.61619553259675</v>
      </c>
      <c r="AQ219" s="87">
        <v>0</v>
      </c>
      <c r="AR219" s="87">
        <v>0</v>
      </c>
      <c r="AS219" s="87">
        <v>0</v>
      </c>
      <c r="AT219" s="87">
        <v>848.34761563112841</v>
      </c>
      <c r="AU219" s="87">
        <v>0</v>
      </c>
      <c r="AV219" s="87">
        <v>0</v>
      </c>
      <c r="AW219" s="87">
        <v>0</v>
      </c>
      <c r="AX219" s="87">
        <v>2540.914634651871</v>
      </c>
      <c r="AY219" s="87">
        <v>5249.0218650850584</v>
      </c>
      <c r="AZ219" s="87">
        <v>15283.673771145232</v>
      </c>
      <c r="BA219" s="87">
        <v>0</v>
      </c>
      <c r="BB219" s="85">
        <f t="shared" si="3"/>
        <v>647314</v>
      </c>
      <c r="BC219" s="85"/>
      <c r="BF219" s="103">
        <v>41487</v>
      </c>
      <c r="BG219" s="37">
        <v>614516.38579423155</v>
      </c>
      <c r="BH219" s="37">
        <v>19143.552216960827</v>
      </c>
      <c r="BI219" s="37">
        <v>13654.061988807574</v>
      </c>
      <c r="BJ219" s="37">
        <f>+SAR_BolxEst2[[#This Row],[Ajuste meses anteriores]]</f>
        <v>0</v>
      </c>
      <c r="BK219" s="37">
        <f>SUM(BG219:BI219)+SAR_BolxEst2[[#This Row],[Ajuste meses anteriores]]</f>
        <v>647314</v>
      </c>
      <c r="BL219" s="102">
        <f>+SAR_BolxEst2[[#This Row],[TOTAL]]-BK219</f>
        <v>0</v>
      </c>
      <c r="BT219" s="89">
        <f>SUMIFS(SAR_BolxEst2[[#This Row],[Once]:[Ajuste meses anteriores]],SAR_BolxEst2[[#This Row],[Once]:[Ajuste meses anteriores]],"&gt;="&amp;LARGE(SAR_BolxEst2[[#This Row],[Once]:[Ajuste meses anteriores]],8))</f>
        <v>573548.00750944659</v>
      </c>
      <c r="BU219" s="90">
        <f>+BT219/SAR_BolxEst2[[#This Row],[TOTAL]]</f>
        <v>0.88604295212129902</v>
      </c>
      <c r="BV219" s="89">
        <f>+SAR_BolxEst2[[#This Row],[TOTAL]]-BT219</f>
        <v>73765.992490553414</v>
      </c>
      <c r="BW219" s="90">
        <f>+BV219/SAR_BolxEst2[[#This Row],[TOTAL]]</f>
        <v>0.11395704787870092</v>
      </c>
    </row>
    <row r="220" spans="1:75" x14ac:dyDescent="0.25">
      <c r="A220" s="5">
        <v>2013</v>
      </c>
      <c r="B220" s="5" t="s">
        <v>8</v>
      </c>
      <c r="C220" s="5" t="s">
        <v>67</v>
      </c>
      <c r="D220" s="3">
        <v>268889.16804202972</v>
      </c>
      <c r="G220" s="86">
        <v>2013</v>
      </c>
      <c r="H220" s="86" t="s">
        <v>8</v>
      </c>
      <c r="I220" s="87">
        <v>268889.16804202972</v>
      </c>
      <c r="J220" s="87">
        <v>0</v>
      </c>
      <c r="K220" s="87">
        <v>276.04912865197332</v>
      </c>
      <c r="L220" s="87">
        <v>7644.8291901588927</v>
      </c>
      <c r="M220" s="87">
        <v>8057.3749359302919</v>
      </c>
      <c r="N220" s="87">
        <v>4119.3456688877495</v>
      </c>
      <c r="O220" s="87">
        <v>29990.547770374171</v>
      </c>
      <c r="P220" s="87">
        <v>1888.5427473090724</v>
      </c>
      <c r="Q220" s="87">
        <v>26244.021219887236</v>
      </c>
      <c r="R220" s="87">
        <v>6077.1553562275758</v>
      </c>
      <c r="S220" s="87">
        <v>145461.5926960533</v>
      </c>
      <c r="T220" s="87">
        <v>4669.406663249616</v>
      </c>
      <c r="U220" s="87">
        <v>21170.217862634549</v>
      </c>
      <c r="V220" s="87">
        <v>81286.791389031263</v>
      </c>
      <c r="W220" s="87">
        <v>37275.80005125577</v>
      </c>
      <c r="X220" s="87">
        <v>4822.201383905689</v>
      </c>
      <c r="Y220" s="87">
        <v>39391.497616606866</v>
      </c>
      <c r="Z220" s="87">
        <v>0</v>
      </c>
      <c r="AA220" s="87">
        <v>82.509149154279854</v>
      </c>
      <c r="AB220" s="87">
        <v>252.62060481804201</v>
      </c>
      <c r="AC220" s="88">
        <v>0</v>
      </c>
      <c r="AD220" s="87">
        <v>846.48275243464889</v>
      </c>
      <c r="AE220" s="87">
        <v>0</v>
      </c>
      <c r="AF220" s="87">
        <v>0</v>
      </c>
      <c r="AG220" s="87">
        <v>1274.3079702716554</v>
      </c>
      <c r="AH220" s="87">
        <v>0</v>
      </c>
      <c r="AI220" s="87">
        <v>0</v>
      </c>
      <c r="AJ220" s="87">
        <v>0</v>
      </c>
      <c r="AK220" s="87">
        <v>791.47665299846244</v>
      </c>
      <c r="AL220" s="87">
        <v>0</v>
      </c>
      <c r="AM220" s="87">
        <v>185.39092772936954</v>
      </c>
      <c r="AN220" s="87">
        <v>0</v>
      </c>
      <c r="AO220" s="87">
        <v>26.484418247052794</v>
      </c>
      <c r="AP220" s="87">
        <v>242.43429010763711</v>
      </c>
      <c r="AQ220" s="87">
        <v>0</v>
      </c>
      <c r="AR220" s="87">
        <v>0</v>
      </c>
      <c r="AS220" s="87">
        <v>0</v>
      </c>
      <c r="AT220" s="87">
        <v>348.37196309584829</v>
      </c>
      <c r="AU220" s="87">
        <v>0</v>
      </c>
      <c r="AV220" s="87">
        <v>0</v>
      </c>
      <c r="AW220" s="87">
        <v>0</v>
      </c>
      <c r="AX220" s="87">
        <v>0</v>
      </c>
      <c r="AY220" s="87">
        <v>3383.8937467965147</v>
      </c>
      <c r="AZ220" s="87">
        <v>20747.48580215274</v>
      </c>
      <c r="BA220" s="87">
        <v>0</v>
      </c>
      <c r="BB220" s="85">
        <f t="shared" si="3"/>
        <v>715446</v>
      </c>
      <c r="BC220" s="85"/>
      <c r="BF220" s="103">
        <v>41518</v>
      </c>
      <c r="BG220" s="37">
        <v>687264.54172219371</v>
      </c>
      <c r="BH220" s="37">
        <v>21550.167401332648</v>
      </c>
      <c r="BI220" s="37">
        <v>6631.2908764736039</v>
      </c>
      <c r="BJ220" s="37">
        <f>+SAR_BolxEst2[[#This Row],[Ajuste meses anteriores]]</f>
        <v>0</v>
      </c>
      <c r="BK220" s="37">
        <f>SUM(BG220:BI220)+SAR_BolxEst2[[#This Row],[Ajuste meses anteriores]]</f>
        <v>715446</v>
      </c>
      <c r="BL220" s="102">
        <f>+SAR_BolxEst2[[#This Row],[TOTAL]]-BK220</f>
        <v>0</v>
      </c>
      <c r="BT220" s="89">
        <f>SUMIFS(SAR_BolxEst2[[#This Row],[Once]:[Ajuste meses anteriores]],SAR_BolxEst2[[#This Row],[Once]:[Ajuste meses anteriores]],"&gt;="&amp;LARGE(SAR_BolxEst2[[#This Row],[Once]:[Ajuste meses anteriores]],8))</f>
        <v>649709.63664787286</v>
      </c>
      <c r="BU220" s="90">
        <f>+BT220/SAR_BolxEst2[[#This Row],[TOTAL]]</f>
        <v>0.90811834386924084</v>
      </c>
      <c r="BV220" s="89">
        <f>+SAR_BolxEst2[[#This Row],[TOTAL]]-BT220</f>
        <v>65736.36335212714</v>
      </c>
      <c r="BW220" s="90">
        <f>+BV220/SAR_BolxEst2[[#This Row],[TOTAL]]</f>
        <v>9.1881656130759187E-2</v>
      </c>
    </row>
    <row r="221" spans="1:75" x14ac:dyDescent="0.25">
      <c r="A221" s="5">
        <v>2013</v>
      </c>
      <c r="B221" s="5" t="s">
        <v>9</v>
      </c>
      <c r="C221" s="5" t="s">
        <v>67</v>
      </c>
      <c r="D221" s="3">
        <v>535797.73882962496</v>
      </c>
      <c r="G221" s="86">
        <v>2013</v>
      </c>
      <c r="H221" s="86" t="s">
        <v>9</v>
      </c>
      <c r="I221" s="87">
        <v>535797.73882962496</v>
      </c>
      <c r="J221" s="87">
        <v>0</v>
      </c>
      <c r="K221" s="87">
        <v>46.661408561031926</v>
      </c>
      <c r="L221" s="87">
        <v>9421.5470155405328</v>
      </c>
      <c r="M221" s="87">
        <v>10556.636497709984</v>
      </c>
      <c r="N221" s="87">
        <v>5959.4733760013596</v>
      </c>
      <c r="O221" s="87">
        <v>126450.38844350255</v>
      </c>
      <c r="P221" s="87">
        <v>2581.5931475614402</v>
      </c>
      <c r="Q221" s="87">
        <v>35792.343501652424</v>
      </c>
      <c r="R221" s="87">
        <v>7155.4255649895476</v>
      </c>
      <c r="S221" s="87">
        <v>160119.63785562804</v>
      </c>
      <c r="T221" s="87">
        <v>3391.0671482506464</v>
      </c>
      <c r="U221" s="87">
        <v>23619.802137904968</v>
      </c>
      <c r="V221" s="87">
        <v>97948.382840287886</v>
      </c>
      <c r="W221" s="87">
        <v>127594.60733169482</v>
      </c>
      <c r="X221" s="87">
        <v>19860.515613400959</v>
      </c>
      <c r="Y221" s="87">
        <v>138534.67888236287</v>
      </c>
      <c r="Z221" s="87">
        <v>0</v>
      </c>
      <c r="AA221" s="87">
        <v>27.388218068431783</v>
      </c>
      <c r="AB221" s="87">
        <v>204.9044462897489</v>
      </c>
      <c r="AC221" s="88">
        <v>0</v>
      </c>
      <c r="AD221" s="87">
        <v>637.02966470278375</v>
      </c>
      <c r="AE221" s="87">
        <v>0</v>
      </c>
      <c r="AF221" s="87">
        <v>0</v>
      </c>
      <c r="AG221" s="87">
        <v>619.78523110414142</v>
      </c>
      <c r="AH221" s="87">
        <v>0</v>
      </c>
      <c r="AI221" s="87">
        <v>0</v>
      </c>
      <c r="AJ221" s="87">
        <v>0</v>
      </c>
      <c r="AK221" s="87">
        <v>460.52781492844554</v>
      </c>
      <c r="AL221" s="87">
        <v>0</v>
      </c>
      <c r="AM221" s="87">
        <v>0</v>
      </c>
      <c r="AN221" s="87">
        <v>0</v>
      </c>
      <c r="AO221" s="87">
        <v>0</v>
      </c>
      <c r="AP221" s="87">
        <v>350.9749426547184</v>
      </c>
      <c r="AQ221" s="87">
        <v>0</v>
      </c>
      <c r="AR221" s="87">
        <v>0</v>
      </c>
      <c r="AS221" s="87">
        <v>0</v>
      </c>
      <c r="AT221" s="87">
        <v>2405.0912977871021</v>
      </c>
      <c r="AU221" s="87">
        <v>0</v>
      </c>
      <c r="AV221" s="87">
        <v>0</v>
      </c>
      <c r="AW221" s="87">
        <v>0</v>
      </c>
      <c r="AX221" s="87">
        <v>1362.3102542927363</v>
      </c>
      <c r="AY221" s="87">
        <v>5369.1051198596078</v>
      </c>
      <c r="AZ221" s="87">
        <v>20133.383415638298</v>
      </c>
      <c r="BA221" s="87">
        <v>0</v>
      </c>
      <c r="BB221" s="85">
        <f t="shared" si="3"/>
        <v>1336400.9999999998</v>
      </c>
      <c r="BC221" s="85"/>
      <c r="BF221" s="103">
        <v>41548</v>
      </c>
      <c r="BG221" s="37">
        <v>1304830.499594674</v>
      </c>
      <c r="BH221" s="37">
        <v>24251.759910372857</v>
      </c>
      <c r="BI221" s="37">
        <v>7318.7404949531592</v>
      </c>
      <c r="BJ221" s="37">
        <f>+SAR_BolxEst2[[#This Row],[Ajuste meses anteriores]]</f>
        <v>0</v>
      </c>
      <c r="BK221" s="37">
        <f>SUM(BG221:BI221)+SAR_BolxEst2[[#This Row],[Ajuste meses anteriores]]</f>
        <v>1336401</v>
      </c>
      <c r="BL221" s="102">
        <f>+SAR_BolxEst2[[#This Row],[TOTAL]]-BK221</f>
        <v>0</v>
      </c>
      <c r="BT221" s="89">
        <f>SUMIFS(SAR_BolxEst2[[#This Row],[Once]:[Ajuste meses anteriores]],SAR_BolxEst2[[#This Row],[Once]:[Ajuste meses anteriores]],"&gt;="&amp;LARGE(SAR_BolxEst2[[#This Row],[Once]:[Ajuste meses anteriores]],8))</f>
        <v>1245857.5798226586</v>
      </c>
      <c r="BU221" s="90">
        <f>+BT221/SAR_BolxEst2[[#This Row],[TOTAL]]</f>
        <v>0.93224831455727641</v>
      </c>
      <c r="BV221" s="89">
        <f>+SAR_BolxEst2[[#This Row],[TOTAL]]-BT221</f>
        <v>90543.420177341206</v>
      </c>
      <c r="BW221" s="90">
        <f>+BV221/SAR_BolxEst2[[#This Row],[TOTAL]]</f>
        <v>6.7751685442723572E-2</v>
      </c>
    </row>
    <row r="222" spans="1:75" x14ac:dyDescent="0.25">
      <c r="A222" s="5">
        <v>2013</v>
      </c>
      <c r="B222" s="5" t="s">
        <v>10</v>
      </c>
      <c r="C222" s="5" t="s">
        <v>67</v>
      </c>
      <c r="D222" s="3">
        <v>263797.70307306381</v>
      </c>
      <c r="G222" s="86">
        <v>2013</v>
      </c>
      <c r="H222" s="86" t="s">
        <v>10</v>
      </c>
      <c r="I222" s="87">
        <v>263797.70307306381</v>
      </c>
      <c r="J222" s="87">
        <v>1330.9733906131064</v>
      </c>
      <c r="K222" s="87">
        <v>14.26770862831814</v>
      </c>
      <c r="L222" s="87">
        <v>18540.887362499419</v>
      </c>
      <c r="M222" s="87">
        <v>13307.695662041304</v>
      </c>
      <c r="N222" s="87">
        <v>19034.142432221277</v>
      </c>
      <c r="O222" s="87">
        <v>93093.741433641233</v>
      </c>
      <c r="P222" s="87">
        <v>12318.128156462955</v>
      </c>
      <c r="Q222" s="87">
        <v>34973.2112141424</v>
      </c>
      <c r="R222" s="87">
        <v>15553.840648956531</v>
      </c>
      <c r="S222" s="87">
        <v>180539.50849455822</v>
      </c>
      <c r="T222" s="87">
        <v>14023.119337546972</v>
      </c>
      <c r="U222" s="87">
        <v>45770.809279644593</v>
      </c>
      <c r="V222" s="87">
        <v>88108.19639008891</v>
      </c>
      <c r="W222" s="87">
        <v>52497.014775851712</v>
      </c>
      <c r="X222" s="87">
        <v>9669.4299618201803</v>
      </c>
      <c r="Y222" s="87">
        <v>129913.60179310595</v>
      </c>
      <c r="Z222" s="87">
        <v>0</v>
      </c>
      <c r="AA222" s="87">
        <v>0</v>
      </c>
      <c r="AB222" s="87">
        <v>0</v>
      </c>
      <c r="AC222" s="88">
        <v>0</v>
      </c>
      <c r="AD222" s="87">
        <v>0</v>
      </c>
      <c r="AE222" s="87">
        <v>0</v>
      </c>
      <c r="AF222" s="87">
        <v>0</v>
      </c>
      <c r="AG222" s="87">
        <v>0</v>
      </c>
      <c r="AH222" s="87">
        <v>0</v>
      </c>
      <c r="AI222" s="87">
        <v>0</v>
      </c>
      <c r="AJ222" s="87">
        <v>0</v>
      </c>
      <c r="AK222" s="87">
        <v>0</v>
      </c>
      <c r="AL222" s="87">
        <v>0</v>
      </c>
      <c r="AM222" s="87">
        <v>0</v>
      </c>
      <c r="AN222" s="87">
        <v>0</v>
      </c>
      <c r="AO222" s="87">
        <v>0</v>
      </c>
      <c r="AP222" s="87">
        <v>0</v>
      </c>
      <c r="AQ222" s="87">
        <v>0</v>
      </c>
      <c r="AR222" s="87">
        <v>0</v>
      </c>
      <c r="AS222" s="87">
        <v>0</v>
      </c>
      <c r="AT222" s="87">
        <v>0</v>
      </c>
      <c r="AU222" s="87">
        <v>0</v>
      </c>
      <c r="AV222" s="87">
        <v>0</v>
      </c>
      <c r="AW222" s="87">
        <v>0</v>
      </c>
      <c r="AX222" s="87">
        <v>0</v>
      </c>
      <c r="AY222" s="87">
        <v>5585.8079279865515</v>
      </c>
      <c r="AZ222" s="87">
        <v>16783.920957126535</v>
      </c>
      <c r="BA222" s="87">
        <v>0</v>
      </c>
      <c r="BB222" s="85">
        <f t="shared" si="3"/>
        <v>1014856</v>
      </c>
      <c r="BC222" s="85"/>
      <c r="BF222" s="103">
        <v>41579</v>
      </c>
      <c r="BG222" s="37">
        <v>992486.27111488685</v>
      </c>
      <c r="BH222" s="37">
        <v>16783.920957126535</v>
      </c>
      <c r="BI222" s="37">
        <v>5585.8079279865515</v>
      </c>
      <c r="BJ222" s="37">
        <f>+SAR_BolxEst2[[#This Row],[Ajuste meses anteriores]]</f>
        <v>0</v>
      </c>
      <c r="BK222" s="37">
        <f>SUM(BG222:BI222)+SAR_BolxEst2[[#This Row],[Ajuste meses anteriores]]</f>
        <v>1014856</v>
      </c>
      <c r="BL222" s="102">
        <f>+SAR_BolxEst2[[#This Row],[TOTAL]]-BK222</f>
        <v>0</v>
      </c>
      <c r="BT222" s="89">
        <f>SUMIFS(SAR_BolxEst2[[#This Row],[Once]:[Ajuste meses anteriores]],SAR_BolxEst2[[#This Row],[Once]:[Ajuste meses anteriores]],"&gt;="&amp;LARGE(SAR_BolxEst2[[#This Row],[Once]:[Ajuste meses anteriores]],8))</f>
        <v>888693.7864540969</v>
      </c>
      <c r="BU222" s="90">
        <f>+BT222/SAR_BolxEst2[[#This Row],[TOTAL]]</f>
        <v>0.87568461580174617</v>
      </c>
      <c r="BV222" s="89">
        <f>+SAR_BolxEst2[[#This Row],[TOTAL]]-BT222</f>
        <v>126162.2135459031</v>
      </c>
      <c r="BW222" s="90">
        <f>+BV222/SAR_BolxEst2[[#This Row],[TOTAL]]</f>
        <v>0.12431538419825384</v>
      </c>
    </row>
    <row r="223" spans="1:75" x14ac:dyDescent="0.25">
      <c r="A223" s="5">
        <v>2013</v>
      </c>
      <c r="B223" s="5" t="s">
        <v>11</v>
      </c>
      <c r="C223" s="5" t="s">
        <v>67</v>
      </c>
      <c r="D223" s="3">
        <v>276768.15386643319</v>
      </c>
      <c r="G223" s="86">
        <v>2013</v>
      </c>
      <c r="H223" s="86" t="s">
        <v>11</v>
      </c>
      <c r="I223" s="87">
        <v>276768.15386643319</v>
      </c>
      <c r="J223" s="87">
        <v>1008.4400153825317</v>
      </c>
      <c r="K223" s="87">
        <v>13.309360609109556</v>
      </c>
      <c r="L223" s="87">
        <v>15389.71605201037</v>
      </c>
      <c r="M223" s="87">
        <v>12699.177615030378</v>
      </c>
      <c r="N223" s="87">
        <v>13126.100951491815</v>
      </c>
      <c r="O223" s="87">
        <v>45293.801746739678</v>
      </c>
      <c r="P223" s="87">
        <v>10863.50964794319</v>
      </c>
      <c r="Q223" s="87">
        <v>25289.832751248017</v>
      </c>
      <c r="R223" s="87">
        <v>10296.326126601138</v>
      </c>
      <c r="S223" s="87">
        <v>126406.16428350296</v>
      </c>
      <c r="T223" s="87">
        <v>8409.4683110173755</v>
      </c>
      <c r="U223" s="87">
        <v>14339.300360860649</v>
      </c>
      <c r="V223" s="87">
        <v>68382.471012634967</v>
      </c>
      <c r="W223" s="87">
        <v>51622.914614856236</v>
      </c>
      <c r="X223" s="87">
        <v>3256.6981613521148</v>
      </c>
      <c r="Y223" s="87">
        <v>134731.68124298594</v>
      </c>
      <c r="Z223" s="87">
        <v>0</v>
      </c>
      <c r="AA223" s="87">
        <v>34.809096977671139</v>
      </c>
      <c r="AB223" s="87">
        <v>358.32893947602645</v>
      </c>
      <c r="AC223" s="88">
        <v>0</v>
      </c>
      <c r="AD223" s="87">
        <v>806.75201230602522</v>
      </c>
      <c r="AE223" s="87">
        <v>0</v>
      </c>
      <c r="AF223" s="87">
        <v>0</v>
      </c>
      <c r="AG223" s="87">
        <v>1180.4379063310244</v>
      </c>
      <c r="AH223" s="87">
        <v>0</v>
      </c>
      <c r="AI223" s="87">
        <v>0</v>
      </c>
      <c r="AJ223" s="87">
        <v>0</v>
      </c>
      <c r="AK223" s="87">
        <v>1352.4357972795171</v>
      </c>
      <c r="AL223" s="87">
        <v>0</v>
      </c>
      <c r="AM223" s="87">
        <v>195.5452212569173</v>
      </c>
      <c r="AN223" s="87">
        <v>0</v>
      </c>
      <c r="AO223" s="87">
        <v>0</v>
      </c>
      <c r="AP223" s="87">
        <v>323.51984249835533</v>
      </c>
      <c r="AQ223" s="87">
        <v>0</v>
      </c>
      <c r="AR223" s="87">
        <v>0</v>
      </c>
      <c r="AS223" s="87">
        <v>0</v>
      </c>
      <c r="AT223" s="87">
        <v>328.63882734801285</v>
      </c>
      <c r="AU223" s="87">
        <v>0</v>
      </c>
      <c r="AV223" s="87">
        <v>0</v>
      </c>
      <c r="AW223" s="87">
        <v>0</v>
      </c>
      <c r="AX223" s="87">
        <v>0</v>
      </c>
      <c r="AY223" s="87">
        <v>7931.355126059364</v>
      </c>
      <c r="AZ223" s="87">
        <v>16181.111109767426</v>
      </c>
      <c r="BA223" s="87">
        <v>0</v>
      </c>
      <c r="BB223" s="85">
        <f t="shared" si="3"/>
        <v>846589.99999999988</v>
      </c>
      <c r="BC223" s="85"/>
      <c r="BF223" s="103">
        <v>41609</v>
      </c>
      <c r="BG223" s="37">
        <v>817897.06612069951</v>
      </c>
      <c r="BH223" s="37">
        <v>17028.815000870713</v>
      </c>
      <c r="BI223" s="37">
        <v>11664.118878429628</v>
      </c>
      <c r="BJ223" s="37">
        <f>+SAR_BolxEst2[[#This Row],[Ajuste meses anteriores]]</f>
        <v>0</v>
      </c>
      <c r="BK223" s="37">
        <f>SUM(BG223:BI223)+SAR_BolxEst2[[#This Row],[Ajuste meses anteriores]]</f>
        <v>846589.99999999988</v>
      </c>
      <c r="BL223" s="102">
        <f>+SAR_BolxEst2[[#This Row],[TOTAL]]-BK223</f>
        <v>0</v>
      </c>
      <c r="BT223" s="89">
        <f>SUMIFS(SAR_BolxEst2[[#This Row],[Once]:[Ajuste meses anteriores]],SAR_BolxEst2[[#This Row],[Once]:[Ajuste meses anteriores]],"&gt;="&amp;LARGE(SAR_BolxEst2[[#This Row],[Once]:[Ajuste meses anteriores]],8))</f>
        <v>744676.13062816847</v>
      </c>
      <c r="BU223" s="90">
        <f>+BT223/SAR_BolxEst2[[#This Row],[TOTAL]]</f>
        <v>0.87961838744630649</v>
      </c>
      <c r="BV223" s="89">
        <f>+SAR_BolxEst2[[#This Row],[TOTAL]]-BT223</f>
        <v>101913.86937183142</v>
      </c>
      <c r="BW223" s="90">
        <f>+BV223/SAR_BolxEst2[[#This Row],[TOTAL]]</f>
        <v>0.12038161255369356</v>
      </c>
    </row>
    <row r="224" spans="1:75" x14ac:dyDescent="0.25">
      <c r="A224" s="5">
        <v>2014</v>
      </c>
      <c r="B224" s="5" t="s">
        <v>12</v>
      </c>
      <c r="C224" s="5" t="s">
        <v>67</v>
      </c>
      <c r="D224" s="3">
        <v>730227</v>
      </c>
      <c r="G224" s="86">
        <v>2014</v>
      </c>
      <c r="H224" s="86" t="s">
        <v>12</v>
      </c>
      <c r="I224" s="87">
        <v>730227</v>
      </c>
      <c r="J224" s="87">
        <v>0</v>
      </c>
      <c r="K224" s="87">
        <v>11</v>
      </c>
      <c r="L224" s="87">
        <v>37957</v>
      </c>
      <c r="M224" s="87">
        <v>13027.999999999998</v>
      </c>
      <c r="N224" s="87">
        <v>4825.9999999999991</v>
      </c>
      <c r="O224" s="87">
        <v>59771</v>
      </c>
      <c r="P224" s="87">
        <v>14795</v>
      </c>
      <c r="Q224" s="87">
        <v>54880</v>
      </c>
      <c r="R224" s="87">
        <v>54327</v>
      </c>
      <c r="S224" s="87">
        <v>149955</v>
      </c>
      <c r="T224" s="87">
        <v>25550</v>
      </c>
      <c r="U224" s="87">
        <v>60912.999999999993</v>
      </c>
      <c r="V224" s="87">
        <v>91617</v>
      </c>
      <c r="W224" s="87">
        <v>204711</v>
      </c>
      <c r="X224" s="87">
        <v>34509</v>
      </c>
      <c r="Y224" s="87">
        <v>181690.99999999997</v>
      </c>
      <c r="Z224" s="87">
        <v>0</v>
      </c>
      <c r="AA224" s="87">
        <v>0</v>
      </c>
      <c r="AB224" s="87">
        <v>0</v>
      </c>
      <c r="AC224" s="88">
        <v>0</v>
      </c>
      <c r="AD224" s="87">
        <v>0</v>
      </c>
      <c r="AE224" s="87">
        <v>0</v>
      </c>
      <c r="AF224" s="87">
        <v>0</v>
      </c>
      <c r="AG224" s="87">
        <v>0</v>
      </c>
      <c r="AH224" s="87">
        <v>0</v>
      </c>
      <c r="AI224" s="87">
        <v>0</v>
      </c>
      <c r="AJ224" s="87">
        <v>0</v>
      </c>
      <c r="AK224" s="87">
        <v>0</v>
      </c>
      <c r="AL224" s="87">
        <v>0</v>
      </c>
      <c r="AM224" s="87">
        <v>0</v>
      </c>
      <c r="AN224" s="87">
        <v>0</v>
      </c>
      <c r="AO224" s="87">
        <v>0</v>
      </c>
      <c r="AP224" s="87">
        <v>0</v>
      </c>
      <c r="AQ224" s="87">
        <v>0</v>
      </c>
      <c r="AR224" s="87">
        <v>0</v>
      </c>
      <c r="AS224" s="87">
        <v>0</v>
      </c>
      <c r="AT224" s="87">
        <v>0</v>
      </c>
      <c r="AU224" s="87">
        <v>0</v>
      </c>
      <c r="AV224" s="87">
        <v>0</v>
      </c>
      <c r="AW224" s="87">
        <v>0</v>
      </c>
      <c r="AX224" s="87">
        <v>0</v>
      </c>
      <c r="AY224" s="87">
        <v>7209</v>
      </c>
      <c r="AZ224" s="87">
        <v>13975</v>
      </c>
      <c r="BA224" s="87">
        <v>0</v>
      </c>
      <c r="BB224" s="85">
        <f t="shared" si="3"/>
        <v>1739952</v>
      </c>
      <c r="BC224" s="85"/>
      <c r="BF224" s="103">
        <v>41640</v>
      </c>
      <c r="BG224" s="37">
        <v>1718768</v>
      </c>
      <c r="BH224" s="37">
        <v>13975</v>
      </c>
      <c r="BI224" s="37">
        <v>7209</v>
      </c>
      <c r="BJ224" s="37">
        <f>+SAR_BolxEst2[[#This Row],[Ajuste meses anteriores]]</f>
        <v>0</v>
      </c>
      <c r="BK224" s="37">
        <f>SUM(BG224:BI224)+SAR_BolxEst2[[#This Row],[Ajuste meses anteriores]]</f>
        <v>1739952</v>
      </c>
      <c r="BL224" s="102">
        <f>+SAR_BolxEst2[[#This Row],[TOTAL]]-BK224</f>
        <v>0</v>
      </c>
      <c r="BT224" s="89">
        <f>SUMIFS(SAR_BolxEst2[[#This Row],[Once]:[Ajuste meses anteriores]],SAR_BolxEst2[[#This Row],[Once]:[Ajuste meses anteriores]],"&gt;="&amp;LARGE(SAR_BolxEst2[[#This Row],[Once]:[Ajuste meses anteriores]],8))</f>
        <v>1533765</v>
      </c>
      <c r="BU224" s="90">
        <f>+BT224/SAR_BolxEst2[[#This Row],[TOTAL]]</f>
        <v>0.88149845512979663</v>
      </c>
      <c r="BV224" s="89">
        <f>+SAR_BolxEst2[[#This Row],[TOTAL]]-BT224</f>
        <v>206187</v>
      </c>
      <c r="BW224" s="90">
        <f>+BV224/SAR_BolxEst2[[#This Row],[TOTAL]]</f>
        <v>0.11850154487020331</v>
      </c>
    </row>
    <row r="225" spans="1:75" x14ac:dyDescent="0.25">
      <c r="A225" s="5">
        <v>2014</v>
      </c>
      <c r="B225" s="5" t="s">
        <v>13</v>
      </c>
      <c r="C225" s="5" t="s">
        <v>67</v>
      </c>
      <c r="D225" s="3">
        <v>774209</v>
      </c>
      <c r="G225" s="86">
        <v>2014</v>
      </c>
      <c r="H225" s="86" t="s">
        <v>13</v>
      </c>
      <c r="I225" s="87">
        <v>774209</v>
      </c>
      <c r="J225" s="87">
        <v>0</v>
      </c>
      <c r="K225" s="87">
        <v>21197</v>
      </c>
      <c r="L225" s="87">
        <v>60388</v>
      </c>
      <c r="M225" s="87">
        <v>40083</v>
      </c>
      <c r="N225" s="87">
        <v>0</v>
      </c>
      <c r="O225" s="87">
        <v>163356</v>
      </c>
      <c r="P225" s="87">
        <v>32414</v>
      </c>
      <c r="Q225" s="87">
        <v>62280</v>
      </c>
      <c r="R225" s="87">
        <v>27022</v>
      </c>
      <c r="S225" s="87">
        <v>144581</v>
      </c>
      <c r="T225" s="87">
        <v>48662</v>
      </c>
      <c r="U225" s="87">
        <v>91597</v>
      </c>
      <c r="V225" s="87">
        <v>115740</v>
      </c>
      <c r="W225" s="87">
        <v>211644</v>
      </c>
      <c r="X225" s="87">
        <v>21409</v>
      </c>
      <c r="Y225" s="87">
        <v>241954</v>
      </c>
      <c r="Z225" s="87">
        <v>0</v>
      </c>
      <c r="AA225" s="87">
        <v>0</v>
      </c>
      <c r="AB225" s="87">
        <v>0</v>
      </c>
      <c r="AC225" s="88">
        <v>0</v>
      </c>
      <c r="AD225" s="87">
        <v>0</v>
      </c>
      <c r="AE225" s="87">
        <v>0</v>
      </c>
      <c r="AF225" s="87">
        <v>0</v>
      </c>
      <c r="AG225" s="87">
        <v>0</v>
      </c>
      <c r="AH225" s="87">
        <v>0</v>
      </c>
      <c r="AI225" s="87">
        <v>0</v>
      </c>
      <c r="AJ225" s="87">
        <v>0</v>
      </c>
      <c r="AK225" s="87">
        <v>0</v>
      </c>
      <c r="AL225" s="87">
        <v>0</v>
      </c>
      <c r="AM225" s="87">
        <v>0</v>
      </c>
      <c r="AN225" s="87">
        <v>0</v>
      </c>
      <c r="AO225" s="87">
        <v>0</v>
      </c>
      <c r="AP225" s="87">
        <v>0</v>
      </c>
      <c r="AQ225" s="87">
        <v>0</v>
      </c>
      <c r="AR225" s="87">
        <v>0</v>
      </c>
      <c r="AS225" s="87">
        <v>0</v>
      </c>
      <c r="AT225" s="87">
        <v>0</v>
      </c>
      <c r="AU225" s="87">
        <v>0</v>
      </c>
      <c r="AV225" s="87">
        <v>0</v>
      </c>
      <c r="AW225" s="87">
        <v>0</v>
      </c>
      <c r="AX225" s="87">
        <v>0</v>
      </c>
      <c r="AY225" s="87">
        <v>7765</v>
      </c>
      <c r="AZ225" s="87">
        <v>14193</v>
      </c>
      <c r="BA225" s="87">
        <v>0</v>
      </c>
      <c r="BB225" s="85">
        <f t="shared" si="3"/>
        <v>2078494</v>
      </c>
      <c r="BC225" s="85"/>
      <c r="BF225" s="103">
        <v>41671</v>
      </c>
      <c r="BG225" s="37">
        <v>2056536</v>
      </c>
      <c r="BH225" s="37">
        <v>14193</v>
      </c>
      <c r="BI225" s="37">
        <v>7765</v>
      </c>
      <c r="BJ225" s="37">
        <f>+SAR_BolxEst2[[#This Row],[Ajuste meses anteriores]]</f>
        <v>0</v>
      </c>
      <c r="BK225" s="37">
        <f>SUM(BG225:BI225)+SAR_BolxEst2[[#This Row],[Ajuste meses anteriores]]</f>
        <v>2078494</v>
      </c>
      <c r="BL225" s="102">
        <f>+SAR_BolxEst2[[#This Row],[TOTAL]]-BK225</f>
        <v>0</v>
      </c>
      <c r="BT225" s="89">
        <f>SUMIFS(SAR_BolxEst2[[#This Row],[Once]:[Ajuste meses anteriores]],SAR_BolxEst2[[#This Row],[Once]:[Ajuste meses anteriores]],"&gt;="&amp;LARGE(SAR_BolxEst2[[#This Row],[Once]:[Ajuste meses anteriores]],8))</f>
        <v>1805361</v>
      </c>
      <c r="BU225" s="90">
        <f>+BT225/SAR_BolxEst2[[#This Row],[TOTAL]]</f>
        <v>0.8685909124587321</v>
      </c>
      <c r="BV225" s="89">
        <f>+SAR_BolxEst2[[#This Row],[TOTAL]]-BT225</f>
        <v>273133</v>
      </c>
      <c r="BW225" s="90">
        <f>+BV225/SAR_BolxEst2[[#This Row],[TOTAL]]</f>
        <v>0.13140908754126787</v>
      </c>
    </row>
    <row r="226" spans="1:75" x14ac:dyDescent="0.25">
      <c r="A226" s="5">
        <v>2014</v>
      </c>
      <c r="B226" s="5" t="s">
        <v>14</v>
      </c>
      <c r="C226" s="5" t="s">
        <v>67</v>
      </c>
      <c r="D226" s="3">
        <v>776337</v>
      </c>
      <c r="G226" s="86">
        <v>2014</v>
      </c>
      <c r="H226" s="86" t="s">
        <v>14</v>
      </c>
      <c r="I226" s="87">
        <v>776337</v>
      </c>
      <c r="J226" s="87">
        <v>0</v>
      </c>
      <c r="K226" s="87">
        <v>20149</v>
      </c>
      <c r="L226" s="87">
        <v>47453</v>
      </c>
      <c r="M226" s="87">
        <v>40037</v>
      </c>
      <c r="N226" s="87">
        <v>0</v>
      </c>
      <c r="O226" s="87">
        <v>150613</v>
      </c>
      <c r="P226" s="87">
        <v>25324</v>
      </c>
      <c r="Q226" s="87">
        <v>48255</v>
      </c>
      <c r="R226" s="87">
        <v>45399</v>
      </c>
      <c r="S226" s="87">
        <v>253302</v>
      </c>
      <c r="T226" s="87">
        <v>64582</v>
      </c>
      <c r="U226" s="87">
        <v>90866</v>
      </c>
      <c r="V226" s="87">
        <v>147313</v>
      </c>
      <c r="W226" s="87">
        <v>243064</v>
      </c>
      <c r="X226" s="87">
        <v>43452</v>
      </c>
      <c r="Y226" s="87">
        <v>295281</v>
      </c>
      <c r="Z226" s="87">
        <v>0</v>
      </c>
      <c r="AA226" s="87">
        <v>0</v>
      </c>
      <c r="AB226" s="87">
        <v>0</v>
      </c>
      <c r="AC226" s="88">
        <v>0</v>
      </c>
      <c r="AD226" s="87">
        <v>0</v>
      </c>
      <c r="AE226" s="87">
        <v>0</v>
      </c>
      <c r="AF226" s="87">
        <v>0</v>
      </c>
      <c r="AG226" s="87">
        <v>0</v>
      </c>
      <c r="AH226" s="87">
        <v>0</v>
      </c>
      <c r="AI226" s="87">
        <v>0</v>
      </c>
      <c r="AJ226" s="87">
        <v>0</v>
      </c>
      <c r="AK226" s="87">
        <v>0</v>
      </c>
      <c r="AL226" s="87">
        <v>0</v>
      </c>
      <c r="AM226" s="87">
        <v>0</v>
      </c>
      <c r="AN226" s="87">
        <v>0</v>
      </c>
      <c r="AO226" s="87">
        <v>0</v>
      </c>
      <c r="AP226" s="87">
        <v>0</v>
      </c>
      <c r="AQ226" s="87">
        <v>0</v>
      </c>
      <c r="AR226" s="87">
        <v>0</v>
      </c>
      <c r="AS226" s="87">
        <v>0</v>
      </c>
      <c r="AT226" s="87">
        <v>0</v>
      </c>
      <c r="AU226" s="87">
        <v>0</v>
      </c>
      <c r="AV226" s="87">
        <v>0</v>
      </c>
      <c r="AW226" s="87">
        <v>0</v>
      </c>
      <c r="AX226" s="87">
        <v>0</v>
      </c>
      <c r="AY226" s="87">
        <v>6798</v>
      </c>
      <c r="AZ226" s="87">
        <v>23045</v>
      </c>
      <c r="BA226" s="87">
        <v>0</v>
      </c>
      <c r="BB226" s="85">
        <f t="shared" si="3"/>
        <v>2321270</v>
      </c>
      <c r="BC226" s="85"/>
      <c r="BF226" s="103">
        <v>41699</v>
      </c>
      <c r="BG226" s="37">
        <v>2291427</v>
      </c>
      <c r="BH226" s="37">
        <v>23045</v>
      </c>
      <c r="BI226" s="37">
        <v>6798</v>
      </c>
      <c r="BJ226" s="37">
        <f>+SAR_BolxEst2[[#This Row],[Ajuste meses anteriores]]</f>
        <v>0</v>
      </c>
      <c r="BK226" s="37">
        <f>SUM(BG226:BI226)+SAR_BolxEst2[[#This Row],[Ajuste meses anteriores]]</f>
        <v>2321270</v>
      </c>
      <c r="BL226" s="102">
        <f>+SAR_BolxEst2[[#This Row],[TOTAL]]-BK226</f>
        <v>0</v>
      </c>
      <c r="BT226" s="89">
        <f>SUMIFS(SAR_BolxEst2[[#This Row],[Once]:[Ajuste meses anteriores]],SAR_BolxEst2[[#This Row],[Once]:[Ajuste meses anteriores]],"&gt;="&amp;LARGE(SAR_BolxEst2[[#This Row],[Once]:[Ajuste meses anteriores]],8))</f>
        <v>2021358</v>
      </c>
      <c r="BU226" s="90">
        <f>+BT226/SAR_BolxEst2[[#This Row],[TOTAL]]</f>
        <v>0.87079831299245669</v>
      </c>
      <c r="BV226" s="89">
        <f>+SAR_BolxEst2[[#This Row],[TOTAL]]-BT226</f>
        <v>299912</v>
      </c>
      <c r="BW226" s="90">
        <f>+BV226/SAR_BolxEst2[[#This Row],[TOTAL]]</f>
        <v>0.12920168700754328</v>
      </c>
    </row>
    <row r="227" spans="1:75" x14ac:dyDescent="0.25">
      <c r="A227" s="5">
        <v>2014</v>
      </c>
      <c r="B227" s="5" t="s">
        <v>15</v>
      </c>
      <c r="C227" s="5" t="s">
        <v>67</v>
      </c>
      <c r="D227" s="3">
        <v>811786</v>
      </c>
      <c r="G227" s="86">
        <v>2014</v>
      </c>
      <c r="H227" s="86" t="s">
        <v>15</v>
      </c>
      <c r="I227" s="87">
        <v>811786</v>
      </c>
      <c r="J227" s="87">
        <v>0</v>
      </c>
      <c r="K227" s="87">
        <v>26682</v>
      </c>
      <c r="L227" s="87">
        <v>47913</v>
      </c>
      <c r="M227" s="87">
        <v>57708</v>
      </c>
      <c r="N227" s="87">
        <v>0</v>
      </c>
      <c r="O227" s="87">
        <v>132798</v>
      </c>
      <c r="P227" s="87">
        <v>31375</v>
      </c>
      <c r="Q227" s="87">
        <v>80503</v>
      </c>
      <c r="R227" s="87">
        <v>64396</v>
      </c>
      <c r="S227" s="87">
        <v>350352</v>
      </c>
      <c r="T227" s="87">
        <v>68787</v>
      </c>
      <c r="U227" s="87">
        <v>73940</v>
      </c>
      <c r="V227" s="87">
        <v>154110</v>
      </c>
      <c r="W227" s="87">
        <v>354398</v>
      </c>
      <c r="X227" s="87">
        <v>56207</v>
      </c>
      <c r="Y227" s="87">
        <v>378977</v>
      </c>
      <c r="Z227" s="87">
        <v>0</v>
      </c>
      <c r="AA227" s="87">
        <v>360</v>
      </c>
      <c r="AB227" s="87">
        <v>1045</v>
      </c>
      <c r="AC227" s="88">
        <v>0</v>
      </c>
      <c r="AD227" s="87">
        <v>2498</v>
      </c>
      <c r="AE227" s="87">
        <v>0</v>
      </c>
      <c r="AF227" s="87">
        <v>0</v>
      </c>
      <c r="AG227" s="87">
        <v>3421</v>
      </c>
      <c r="AH227" s="87">
        <v>0</v>
      </c>
      <c r="AI227" s="87">
        <v>0</v>
      </c>
      <c r="AJ227" s="87">
        <v>0</v>
      </c>
      <c r="AK227" s="87">
        <v>2311</v>
      </c>
      <c r="AL227" s="87">
        <v>0</v>
      </c>
      <c r="AM227" s="87">
        <v>0</v>
      </c>
      <c r="AN227" s="87">
        <v>0</v>
      </c>
      <c r="AO227" s="87">
        <v>0</v>
      </c>
      <c r="AP227" s="87">
        <v>1162</v>
      </c>
      <c r="AQ227" s="87">
        <v>0</v>
      </c>
      <c r="AR227" s="87">
        <v>0</v>
      </c>
      <c r="AS227" s="87">
        <v>0</v>
      </c>
      <c r="AT227" s="87">
        <v>1317</v>
      </c>
      <c r="AU227" s="87">
        <v>0</v>
      </c>
      <c r="AV227" s="87">
        <v>0</v>
      </c>
      <c r="AW227" s="87">
        <v>0</v>
      </c>
      <c r="AX227" s="87">
        <v>3714</v>
      </c>
      <c r="AY227" s="87">
        <v>8471</v>
      </c>
      <c r="AZ227" s="87">
        <v>23648</v>
      </c>
      <c r="BA227" s="87">
        <v>0</v>
      </c>
      <c r="BB227" s="85">
        <f t="shared" si="3"/>
        <v>2737879</v>
      </c>
      <c r="BC227" s="85"/>
      <c r="BF227" s="103">
        <v>41730</v>
      </c>
      <c r="BG227" s="37">
        <v>2689932</v>
      </c>
      <c r="BH227" s="37">
        <v>29841</v>
      </c>
      <c r="BI227" s="37">
        <v>18106</v>
      </c>
      <c r="BJ227" s="37">
        <f>+SAR_BolxEst2[[#This Row],[Ajuste meses anteriores]]</f>
        <v>0</v>
      </c>
      <c r="BK227" s="37">
        <f>SUM(BG227:BI227)+SAR_BolxEst2[[#This Row],[Ajuste meses anteriores]]</f>
        <v>2737879</v>
      </c>
      <c r="BL227" s="102">
        <f>+SAR_BolxEst2[[#This Row],[TOTAL]]-BK227</f>
        <v>0</v>
      </c>
      <c r="BT227" s="89">
        <f>SUMIFS(SAR_BolxEst2[[#This Row],[Once]:[Ajuste meses anteriores]],SAR_BolxEst2[[#This Row],[Once]:[Ajuste meses anteriores]],"&gt;="&amp;LARGE(SAR_BolxEst2[[#This Row],[Once]:[Ajuste meses anteriores]],8))</f>
        <v>2336864</v>
      </c>
      <c r="BU227" s="90">
        <f>+BT227/SAR_BolxEst2[[#This Row],[TOTAL]]</f>
        <v>0.85353078057868881</v>
      </c>
      <c r="BV227" s="89">
        <f>+SAR_BolxEst2[[#This Row],[TOTAL]]-BT227</f>
        <v>401015</v>
      </c>
      <c r="BW227" s="90">
        <f>+BV227/SAR_BolxEst2[[#This Row],[TOTAL]]</f>
        <v>0.14646921942131116</v>
      </c>
    </row>
    <row r="228" spans="1:75" x14ac:dyDescent="0.25">
      <c r="A228" s="5">
        <v>2014</v>
      </c>
      <c r="B228" s="5" t="s">
        <v>4</v>
      </c>
      <c r="C228" s="5" t="s">
        <v>67</v>
      </c>
      <c r="D228" s="3">
        <v>629975</v>
      </c>
      <c r="G228" s="86">
        <v>2014</v>
      </c>
      <c r="H228" s="86" t="s">
        <v>4</v>
      </c>
      <c r="I228" s="87">
        <v>629975</v>
      </c>
      <c r="J228" s="87">
        <v>0</v>
      </c>
      <c r="K228" s="87">
        <v>16846</v>
      </c>
      <c r="L228" s="87">
        <v>44957</v>
      </c>
      <c r="M228" s="87">
        <v>37487</v>
      </c>
      <c r="N228" s="87">
        <v>4290</v>
      </c>
      <c r="O228" s="87">
        <v>93562</v>
      </c>
      <c r="P228" s="87">
        <v>16460</v>
      </c>
      <c r="Q228" s="87">
        <v>61208</v>
      </c>
      <c r="R228" s="87">
        <v>28041</v>
      </c>
      <c r="S228" s="87">
        <v>191153</v>
      </c>
      <c r="T228" s="87">
        <v>42124</v>
      </c>
      <c r="U228" s="87">
        <v>71595</v>
      </c>
      <c r="V228" s="87">
        <v>92535</v>
      </c>
      <c r="W228" s="87">
        <v>229230</v>
      </c>
      <c r="X228" s="87">
        <v>34448</v>
      </c>
      <c r="Y228" s="87">
        <v>306296</v>
      </c>
      <c r="Z228" s="87">
        <v>0</v>
      </c>
      <c r="AA228" s="87">
        <v>0</v>
      </c>
      <c r="AB228" s="87">
        <v>1057</v>
      </c>
      <c r="AC228" s="88">
        <v>0</v>
      </c>
      <c r="AD228" s="87">
        <v>1960</v>
      </c>
      <c r="AE228" s="87">
        <v>0</v>
      </c>
      <c r="AF228" s="87">
        <v>0</v>
      </c>
      <c r="AG228" s="87">
        <v>1722</v>
      </c>
      <c r="AH228" s="87">
        <v>0</v>
      </c>
      <c r="AI228" s="87">
        <v>0</v>
      </c>
      <c r="AJ228" s="87">
        <v>0</v>
      </c>
      <c r="AK228" s="87">
        <v>1154</v>
      </c>
      <c r="AL228" s="87">
        <v>0</v>
      </c>
      <c r="AM228" s="87">
        <v>255</v>
      </c>
      <c r="AN228" s="87">
        <v>0</v>
      </c>
      <c r="AO228" s="87">
        <v>9</v>
      </c>
      <c r="AP228" s="87">
        <v>704</v>
      </c>
      <c r="AQ228" s="87">
        <v>0</v>
      </c>
      <c r="AR228" s="87">
        <v>0</v>
      </c>
      <c r="AS228" s="87">
        <v>0</v>
      </c>
      <c r="AT228" s="87">
        <v>1402</v>
      </c>
      <c r="AU228" s="87">
        <v>0</v>
      </c>
      <c r="AV228" s="87">
        <v>0</v>
      </c>
      <c r="AW228" s="87">
        <v>0</v>
      </c>
      <c r="AX228" s="87">
        <v>4293</v>
      </c>
      <c r="AY228" s="87">
        <v>3418</v>
      </c>
      <c r="AZ228" s="87">
        <v>12058</v>
      </c>
      <c r="BA228" s="87">
        <v>0</v>
      </c>
      <c r="BB228" s="85">
        <f t="shared" si="3"/>
        <v>1928239</v>
      </c>
      <c r="BC228" s="85"/>
      <c r="BF228" s="103">
        <v>41760</v>
      </c>
      <c r="BG228" s="37">
        <v>1900207</v>
      </c>
      <c r="BH228" s="37">
        <v>18721</v>
      </c>
      <c r="BI228" s="37">
        <v>9311</v>
      </c>
      <c r="BJ228" s="37">
        <f>+SAR_BolxEst2[[#This Row],[Ajuste meses anteriores]]</f>
        <v>0</v>
      </c>
      <c r="BK228" s="37">
        <f>SUM(BG228:BI228)+SAR_BolxEst2[[#This Row],[Ajuste meses anteriores]]</f>
        <v>1928239</v>
      </c>
      <c r="BL228" s="102">
        <f>+SAR_BolxEst2[[#This Row],[TOTAL]]-BK228</f>
        <v>0</v>
      </c>
      <c r="BT228" s="89">
        <f>SUMIFS(SAR_BolxEst2[[#This Row],[Once]:[Ajuste meses anteriores]],SAR_BolxEst2[[#This Row],[Once]:[Ajuste meses anteriores]],"&gt;="&amp;LARGE(SAR_BolxEst2[[#This Row],[Once]:[Ajuste meses anteriores]],8))</f>
        <v>1675554</v>
      </c>
      <c r="BU228" s="90">
        <f>+BT228/SAR_BolxEst2[[#This Row],[TOTAL]]</f>
        <v>0.86895555996948515</v>
      </c>
      <c r="BV228" s="89">
        <f>+SAR_BolxEst2[[#This Row],[TOTAL]]-BT228</f>
        <v>252685</v>
      </c>
      <c r="BW228" s="90">
        <f>+BV228/SAR_BolxEst2[[#This Row],[TOTAL]]</f>
        <v>0.13104444003051488</v>
      </c>
    </row>
    <row r="229" spans="1:75" x14ac:dyDescent="0.25">
      <c r="A229" s="5">
        <v>2014</v>
      </c>
      <c r="B229" s="5" t="s">
        <v>5</v>
      </c>
      <c r="C229" s="5" t="s">
        <v>67</v>
      </c>
      <c r="D229" s="3">
        <v>877519</v>
      </c>
      <c r="G229" s="86">
        <v>2014</v>
      </c>
      <c r="H229" s="86" t="s">
        <v>5</v>
      </c>
      <c r="I229" s="87">
        <v>877519</v>
      </c>
      <c r="J229" s="87">
        <v>0</v>
      </c>
      <c r="K229" s="87">
        <v>20774</v>
      </c>
      <c r="L229" s="87">
        <v>51226</v>
      </c>
      <c r="M229" s="87">
        <v>43988</v>
      </c>
      <c r="N229" s="87">
        <v>17792</v>
      </c>
      <c r="O229" s="87">
        <v>153324</v>
      </c>
      <c r="P229" s="87">
        <v>17897</v>
      </c>
      <c r="Q229" s="87">
        <v>96425</v>
      </c>
      <c r="R229" s="87">
        <v>63054</v>
      </c>
      <c r="S229" s="87">
        <v>323047</v>
      </c>
      <c r="T229" s="87">
        <v>72869</v>
      </c>
      <c r="U229" s="87">
        <v>92986</v>
      </c>
      <c r="V229" s="87">
        <v>173753</v>
      </c>
      <c r="W229" s="87">
        <v>383301</v>
      </c>
      <c r="X229" s="87">
        <v>28000</v>
      </c>
      <c r="Y229" s="87">
        <v>407551</v>
      </c>
      <c r="Z229" s="87">
        <v>0</v>
      </c>
      <c r="AA229" s="87">
        <v>257</v>
      </c>
      <c r="AB229" s="87">
        <v>281</v>
      </c>
      <c r="AC229" s="88">
        <v>0</v>
      </c>
      <c r="AD229" s="87">
        <v>1371</v>
      </c>
      <c r="AE229" s="87">
        <v>0</v>
      </c>
      <c r="AF229" s="87">
        <v>0</v>
      </c>
      <c r="AG229" s="87">
        <v>1861</v>
      </c>
      <c r="AH229" s="87">
        <v>0</v>
      </c>
      <c r="AI229" s="87">
        <v>0</v>
      </c>
      <c r="AJ229" s="87">
        <v>0</v>
      </c>
      <c r="AK229" s="87">
        <v>993</v>
      </c>
      <c r="AL229" s="87">
        <v>0</v>
      </c>
      <c r="AM229" s="87">
        <v>28</v>
      </c>
      <c r="AN229" s="87">
        <v>0</v>
      </c>
      <c r="AO229" s="87">
        <v>108</v>
      </c>
      <c r="AP229" s="87">
        <v>190</v>
      </c>
      <c r="AQ229" s="87">
        <v>0</v>
      </c>
      <c r="AR229" s="87">
        <v>0</v>
      </c>
      <c r="AS229" s="87">
        <v>0</v>
      </c>
      <c r="AT229" s="87">
        <v>235</v>
      </c>
      <c r="AU229" s="87">
        <v>0</v>
      </c>
      <c r="AV229" s="87">
        <v>0</v>
      </c>
      <c r="AW229" s="87">
        <v>0</v>
      </c>
      <c r="AX229" s="87">
        <v>892</v>
      </c>
      <c r="AY229" s="87">
        <v>4309</v>
      </c>
      <c r="AZ229" s="87">
        <v>12380</v>
      </c>
      <c r="BA229" s="87">
        <v>0</v>
      </c>
      <c r="BB229" s="85">
        <f t="shared" si="3"/>
        <v>2846411</v>
      </c>
      <c r="BC229" s="85"/>
      <c r="BF229" s="103">
        <v>41791</v>
      </c>
      <c r="BG229" s="37">
        <v>2823506</v>
      </c>
      <c r="BH229" s="37">
        <v>13833</v>
      </c>
      <c r="BI229" s="37">
        <v>9072</v>
      </c>
      <c r="BJ229" s="37">
        <f>+SAR_BolxEst2[[#This Row],[Ajuste meses anteriores]]</f>
        <v>0</v>
      </c>
      <c r="BK229" s="37">
        <f>SUM(BG229:BI229)+SAR_BolxEst2[[#This Row],[Ajuste meses anteriores]]</f>
        <v>2846411</v>
      </c>
      <c r="BL229" s="102">
        <f>+SAR_BolxEst2[[#This Row],[TOTAL]]-BK229</f>
        <v>0</v>
      </c>
      <c r="BT229" s="89">
        <f>SUMIFS(SAR_BolxEst2[[#This Row],[Once]:[Ajuste meses anteriores]],SAR_BolxEst2[[#This Row],[Once]:[Ajuste meses anteriores]],"&gt;="&amp;LARGE(SAR_BolxEst2[[#This Row],[Once]:[Ajuste meses anteriores]],8))</f>
        <v>2507906</v>
      </c>
      <c r="BU229" s="90">
        <f>+BT229/SAR_BolxEst2[[#This Row],[TOTAL]]</f>
        <v>0.88107655570471022</v>
      </c>
      <c r="BV229" s="89">
        <f>+SAR_BolxEst2[[#This Row],[TOTAL]]-BT229</f>
        <v>338505</v>
      </c>
      <c r="BW229" s="90">
        <f>+BV229/SAR_BolxEst2[[#This Row],[TOTAL]]</f>
        <v>0.11892344429528975</v>
      </c>
    </row>
    <row r="230" spans="1:75" x14ac:dyDescent="0.25">
      <c r="A230" s="5">
        <v>2014</v>
      </c>
      <c r="B230" s="5" t="s">
        <v>6</v>
      </c>
      <c r="C230" s="5" t="s">
        <v>67</v>
      </c>
      <c r="D230" s="3">
        <v>969263</v>
      </c>
      <c r="G230" s="86">
        <v>2014</v>
      </c>
      <c r="H230" s="86" t="s">
        <v>6</v>
      </c>
      <c r="I230" s="87">
        <v>969263</v>
      </c>
      <c r="J230" s="87">
        <v>0</v>
      </c>
      <c r="K230" s="87">
        <v>24383</v>
      </c>
      <c r="L230" s="87">
        <v>102134</v>
      </c>
      <c r="M230" s="87">
        <v>52860</v>
      </c>
      <c r="N230" s="87">
        <v>22337</v>
      </c>
      <c r="O230" s="87">
        <v>225482</v>
      </c>
      <c r="P230" s="87">
        <v>25954</v>
      </c>
      <c r="Q230" s="87">
        <v>143954</v>
      </c>
      <c r="R230" s="87">
        <v>74908</v>
      </c>
      <c r="S230" s="87">
        <v>396612</v>
      </c>
      <c r="T230" s="87">
        <v>84122</v>
      </c>
      <c r="U230" s="87">
        <v>135911</v>
      </c>
      <c r="V230" s="87">
        <v>221966</v>
      </c>
      <c r="W230" s="87">
        <v>555694</v>
      </c>
      <c r="X230" s="87">
        <v>4104</v>
      </c>
      <c r="Y230" s="87">
        <v>477825</v>
      </c>
      <c r="Z230" s="87">
        <v>0</v>
      </c>
      <c r="AA230" s="87">
        <v>0</v>
      </c>
      <c r="AB230" s="87">
        <v>0</v>
      </c>
      <c r="AC230" s="88">
        <v>0</v>
      </c>
      <c r="AD230" s="87">
        <v>0</v>
      </c>
      <c r="AE230" s="87">
        <v>0</v>
      </c>
      <c r="AF230" s="87">
        <v>0</v>
      </c>
      <c r="AG230" s="87">
        <v>0</v>
      </c>
      <c r="AH230" s="87">
        <v>0</v>
      </c>
      <c r="AI230" s="87">
        <v>0</v>
      </c>
      <c r="AJ230" s="87">
        <v>0</v>
      </c>
      <c r="AK230" s="87">
        <v>0</v>
      </c>
      <c r="AL230" s="87">
        <v>0</v>
      </c>
      <c r="AM230" s="87">
        <v>0</v>
      </c>
      <c r="AN230" s="87">
        <v>0</v>
      </c>
      <c r="AO230" s="87">
        <v>0</v>
      </c>
      <c r="AP230" s="87">
        <v>0</v>
      </c>
      <c r="AQ230" s="87">
        <v>0</v>
      </c>
      <c r="AR230" s="87">
        <v>0</v>
      </c>
      <c r="AS230" s="87">
        <v>0</v>
      </c>
      <c r="AT230" s="87">
        <v>0</v>
      </c>
      <c r="AU230" s="87">
        <v>0</v>
      </c>
      <c r="AV230" s="87">
        <v>0</v>
      </c>
      <c r="AW230" s="87">
        <v>0</v>
      </c>
      <c r="AX230" s="87">
        <v>0</v>
      </c>
      <c r="AY230" s="87">
        <v>6848</v>
      </c>
      <c r="AZ230" s="87">
        <v>9287</v>
      </c>
      <c r="BA230" s="87">
        <v>0</v>
      </c>
      <c r="BB230" s="85">
        <f t="shared" si="3"/>
        <v>3533644</v>
      </c>
      <c r="BC230" s="85"/>
      <c r="BF230" s="103">
        <v>41821</v>
      </c>
      <c r="BG230" s="37">
        <v>3517509</v>
      </c>
      <c r="BH230" s="37">
        <v>9287</v>
      </c>
      <c r="BI230" s="37">
        <v>6848</v>
      </c>
      <c r="BJ230" s="37">
        <f>+SAR_BolxEst2[[#This Row],[Ajuste meses anteriores]]</f>
        <v>0</v>
      </c>
      <c r="BK230" s="37">
        <f>SUM(BG230:BI230)+SAR_BolxEst2[[#This Row],[Ajuste meses anteriores]]</f>
        <v>3533644</v>
      </c>
      <c r="BL230" s="102">
        <f>+SAR_BolxEst2[[#This Row],[TOTAL]]-BK230</f>
        <v>0</v>
      </c>
      <c r="BT230" s="89">
        <f>SUMIFS(SAR_BolxEst2[[#This Row],[Once]:[Ajuste meses anteriores]],SAR_BolxEst2[[#This Row],[Once]:[Ajuste meses anteriores]],"&gt;="&amp;LARGE(SAR_BolxEst2[[#This Row],[Once]:[Ajuste meses anteriores]],8))</f>
        <v>3126707</v>
      </c>
      <c r="BU230" s="90">
        <f>+BT230/SAR_BolxEst2[[#This Row],[TOTAL]]</f>
        <v>0.88483927639569804</v>
      </c>
      <c r="BV230" s="89">
        <f>+SAR_BolxEst2[[#This Row],[TOTAL]]-BT230</f>
        <v>406937</v>
      </c>
      <c r="BW230" s="90">
        <f>+BV230/SAR_BolxEst2[[#This Row],[TOTAL]]</f>
        <v>0.11516072360430196</v>
      </c>
    </row>
    <row r="231" spans="1:75" x14ac:dyDescent="0.25">
      <c r="A231" s="5">
        <v>2014</v>
      </c>
      <c r="B231" s="5" t="s">
        <v>7</v>
      </c>
      <c r="C231" s="5" t="s">
        <v>67</v>
      </c>
      <c r="D231" s="3">
        <v>986800</v>
      </c>
      <c r="G231" s="86">
        <v>2014</v>
      </c>
      <c r="H231" s="86" t="s">
        <v>7</v>
      </c>
      <c r="I231" s="87">
        <v>986800</v>
      </c>
      <c r="J231" s="87">
        <v>0</v>
      </c>
      <c r="K231" s="87">
        <v>6892</v>
      </c>
      <c r="L231" s="87">
        <v>131925</v>
      </c>
      <c r="M231" s="87">
        <v>75776</v>
      </c>
      <c r="N231" s="87">
        <v>26486</v>
      </c>
      <c r="O231" s="87">
        <v>262958</v>
      </c>
      <c r="P231" s="87">
        <v>32014</v>
      </c>
      <c r="Q231" s="87">
        <v>153943</v>
      </c>
      <c r="R231" s="87">
        <v>68149</v>
      </c>
      <c r="S231" s="87">
        <v>439692</v>
      </c>
      <c r="T231" s="87">
        <v>129740</v>
      </c>
      <c r="U231" s="87">
        <v>185889</v>
      </c>
      <c r="V231" s="87">
        <v>218556</v>
      </c>
      <c r="W231" s="87">
        <v>812062</v>
      </c>
      <c r="X231" s="87">
        <v>90856</v>
      </c>
      <c r="Y231" s="87">
        <v>429763</v>
      </c>
      <c r="Z231" s="87">
        <v>0</v>
      </c>
      <c r="AA231" s="87">
        <v>107</v>
      </c>
      <c r="AB231" s="87">
        <v>281</v>
      </c>
      <c r="AC231" s="88">
        <v>0</v>
      </c>
      <c r="AD231" s="87">
        <v>630</v>
      </c>
      <c r="AE231" s="87">
        <v>0</v>
      </c>
      <c r="AF231" s="87">
        <v>0</v>
      </c>
      <c r="AG231" s="87">
        <v>862</v>
      </c>
      <c r="AH231" s="87">
        <v>0</v>
      </c>
      <c r="AI231" s="87">
        <v>0</v>
      </c>
      <c r="AJ231" s="87">
        <v>0</v>
      </c>
      <c r="AK231" s="87">
        <v>488</v>
      </c>
      <c r="AL231" s="87">
        <v>0</v>
      </c>
      <c r="AM231" s="87">
        <v>27</v>
      </c>
      <c r="AN231" s="87">
        <v>0</v>
      </c>
      <c r="AO231" s="87">
        <v>16</v>
      </c>
      <c r="AP231" s="87">
        <v>360</v>
      </c>
      <c r="AQ231" s="87">
        <v>0</v>
      </c>
      <c r="AR231" s="87">
        <v>0</v>
      </c>
      <c r="AS231" s="87">
        <v>0</v>
      </c>
      <c r="AT231" s="87">
        <v>483</v>
      </c>
      <c r="AU231" s="87">
        <v>0</v>
      </c>
      <c r="AV231" s="87">
        <v>0</v>
      </c>
      <c r="AW231" s="87">
        <v>0</v>
      </c>
      <c r="AX231" s="87">
        <v>1329</v>
      </c>
      <c r="AY231" s="87">
        <v>2232</v>
      </c>
      <c r="AZ231" s="87">
        <v>12987</v>
      </c>
      <c r="BA231" s="87">
        <v>0</v>
      </c>
      <c r="BB231" s="85">
        <f t="shared" si="3"/>
        <v>4071303</v>
      </c>
      <c r="BC231" s="85"/>
      <c r="BF231" s="103">
        <v>41852</v>
      </c>
      <c r="BG231" s="37">
        <v>4051501</v>
      </c>
      <c r="BH231" s="37">
        <v>15202</v>
      </c>
      <c r="BI231" s="37">
        <v>4600</v>
      </c>
      <c r="BJ231" s="37">
        <f>+SAR_BolxEst2[[#This Row],[Ajuste meses anteriores]]</f>
        <v>0</v>
      </c>
      <c r="BK231" s="37">
        <f>SUM(BG231:BI231)+SAR_BolxEst2[[#This Row],[Ajuste meses anteriores]]</f>
        <v>4071303</v>
      </c>
      <c r="BL231" s="102">
        <f>+SAR_BolxEst2[[#This Row],[TOTAL]]-BK231</f>
        <v>0</v>
      </c>
      <c r="BT231" s="89">
        <f>SUMIFS(SAR_BolxEst2[[#This Row],[Once]:[Ajuste meses anteriores]],SAR_BolxEst2[[#This Row],[Once]:[Ajuste meses anteriores]],"&gt;="&amp;LARGE(SAR_BolxEst2[[#This Row],[Once]:[Ajuste meses anteriores]],8))</f>
        <v>3489663</v>
      </c>
      <c r="BU231" s="90">
        <f>+BT231/SAR_BolxEst2[[#This Row],[TOTAL]]</f>
        <v>0.85713664642498977</v>
      </c>
      <c r="BV231" s="89">
        <f>+SAR_BolxEst2[[#This Row],[TOTAL]]-BT231</f>
        <v>581640</v>
      </c>
      <c r="BW231" s="90">
        <f>+BV231/SAR_BolxEst2[[#This Row],[TOTAL]]</f>
        <v>0.14286335357501026</v>
      </c>
    </row>
    <row r="232" spans="1:75" x14ac:dyDescent="0.25">
      <c r="A232" s="5">
        <v>2014</v>
      </c>
      <c r="B232" s="5" t="s">
        <v>8</v>
      </c>
      <c r="C232" s="5" t="s">
        <v>67</v>
      </c>
      <c r="D232" s="3">
        <v>1252127</v>
      </c>
      <c r="G232" s="86">
        <v>2014</v>
      </c>
      <c r="H232" s="86" t="s">
        <v>8</v>
      </c>
      <c r="I232" s="87">
        <v>1252127</v>
      </c>
      <c r="J232" s="87">
        <v>0</v>
      </c>
      <c r="K232" s="87">
        <v>5415</v>
      </c>
      <c r="L232" s="87">
        <v>122560</v>
      </c>
      <c r="M232" s="87">
        <v>94203</v>
      </c>
      <c r="N232" s="87">
        <v>38926</v>
      </c>
      <c r="O232" s="87">
        <v>306020</v>
      </c>
      <c r="P232" s="87">
        <v>51406</v>
      </c>
      <c r="Q232" s="87">
        <v>207645</v>
      </c>
      <c r="R232" s="87">
        <v>97670</v>
      </c>
      <c r="S232" s="87">
        <v>567241</v>
      </c>
      <c r="T232" s="87">
        <v>179689</v>
      </c>
      <c r="U232" s="87">
        <v>224471</v>
      </c>
      <c r="V232" s="87">
        <v>230437</v>
      </c>
      <c r="W232" s="87">
        <v>847479</v>
      </c>
      <c r="X232" s="87">
        <v>74465</v>
      </c>
      <c r="Y232" s="87">
        <v>591304</v>
      </c>
      <c r="Z232" s="87">
        <v>0</v>
      </c>
      <c r="AA232" s="87">
        <v>0</v>
      </c>
      <c r="AB232" s="87">
        <v>0</v>
      </c>
      <c r="AC232" s="88">
        <v>0</v>
      </c>
      <c r="AD232" s="87">
        <v>0</v>
      </c>
      <c r="AE232" s="87">
        <v>0</v>
      </c>
      <c r="AF232" s="87">
        <v>0</v>
      </c>
      <c r="AG232" s="87">
        <v>0</v>
      </c>
      <c r="AH232" s="87">
        <v>0</v>
      </c>
      <c r="AI232" s="87">
        <v>0</v>
      </c>
      <c r="AJ232" s="87">
        <v>0</v>
      </c>
      <c r="AK232" s="87">
        <v>0</v>
      </c>
      <c r="AL232" s="87">
        <v>0</v>
      </c>
      <c r="AM232" s="87">
        <v>0</v>
      </c>
      <c r="AN232" s="87">
        <v>0</v>
      </c>
      <c r="AO232" s="87">
        <v>0</v>
      </c>
      <c r="AP232" s="87">
        <v>0</v>
      </c>
      <c r="AQ232" s="87">
        <v>0</v>
      </c>
      <c r="AR232" s="87">
        <v>0</v>
      </c>
      <c r="AS232" s="87">
        <v>0</v>
      </c>
      <c r="AT232" s="87">
        <v>0</v>
      </c>
      <c r="AU232" s="87">
        <v>0</v>
      </c>
      <c r="AV232" s="87">
        <v>0</v>
      </c>
      <c r="AW232" s="87">
        <v>0</v>
      </c>
      <c r="AX232" s="87">
        <v>0</v>
      </c>
      <c r="AY232" s="87">
        <v>652</v>
      </c>
      <c r="AZ232" s="87">
        <v>5982</v>
      </c>
      <c r="BA232" s="87">
        <v>0</v>
      </c>
      <c r="BB232" s="85">
        <f t="shared" si="3"/>
        <v>4897692</v>
      </c>
      <c r="BC232" s="85"/>
      <c r="BF232" s="103">
        <v>41883</v>
      </c>
      <c r="BG232" s="37">
        <v>4891058</v>
      </c>
      <c r="BH232" s="37">
        <v>5982</v>
      </c>
      <c r="BI232" s="37">
        <v>652</v>
      </c>
      <c r="BJ232" s="37">
        <f>+SAR_BolxEst2[[#This Row],[Ajuste meses anteriores]]</f>
        <v>0</v>
      </c>
      <c r="BK232" s="37">
        <f>SUM(BG232:BI232)+SAR_BolxEst2[[#This Row],[Ajuste meses anteriores]]</f>
        <v>4897692</v>
      </c>
      <c r="BL232" s="102">
        <f>+SAR_BolxEst2[[#This Row],[TOTAL]]-BK232</f>
        <v>0</v>
      </c>
      <c r="BT232" s="89">
        <f>SUMIFS(SAR_BolxEst2[[#This Row],[Once]:[Ajuste meses anteriores]],SAR_BolxEst2[[#This Row],[Once]:[Ajuste meses anteriores]],"&gt;="&amp;LARGE(SAR_BolxEst2[[#This Row],[Once]:[Ajuste meses anteriores]],8))</f>
        <v>4226724</v>
      </c>
      <c r="BU232" s="90">
        <f>+BT232/SAR_BolxEst2[[#This Row],[TOTAL]]</f>
        <v>0.86300322682602337</v>
      </c>
      <c r="BV232" s="89">
        <f>+SAR_BolxEst2[[#This Row],[TOTAL]]-BT232</f>
        <v>670968</v>
      </c>
      <c r="BW232" s="90">
        <f>+BV232/SAR_BolxEst2[[#This Row],[TOTAL]]</f>
        <v>0.13699677317397663</v>
      </c>
    </row>
    <row r="233" spans="1:75" x14ac:dyDescent="0.25">
      <c r="A233" s="5">
        <v>2014</v>
      </c>
      <c r="B233" s="5" t="s">
        <v>9</v>
      </c>
      <c r="C233" s="5" t="s">
        <v>67</v>
      </c>
      <c r="D233" s="3">
        <v>1273571</v>
      </c>
      <c r="G233" s="86">
        <v>2014</v>
      </c>
      <c r="H233" s="86" t="s">
        <v>9</v>
      </c>
      <c r="I233" s="87">
        <v>1273571</v>
      </c>
      <c r="J233" s="87">
        <v>0</v>
      </c>
      <c r="K233" s="87">
        <v>4378</v>
      </c>
      <c r="L233" s="87">
        <v>177325</v>
      </c>
      <c r="M233" s="87">
        <v>94459</v>
      </c>
      <c r="N233" s="87">
        <v>40175</v>
      </c>
      <c r="O233" s="87">
        <v>307024</v>
      </c>
      <c r="P233" s="87">
        <v>53341</v>
      </c>
      <c r="Q233" s="87">
        <v>219372</v>
      </c>
      <c r="R233" s="87">
        <v>101807</v>
      </c>
      <c r="S233" s="87">
        <v>567609</v>
      </c>
      <c r="T233" s="87">
        <v>186179</v>
      </c>
      <c r="U233" s="87">
        <v>216268</v>
      </c>
      <c r="V233" s="87">
        <v>216696</v>
      </c>
      <c r="W233" s="87">
        <v>829259</v>
      </c>
      <c r="X233" s="87">
        <v>120479</v>
      </c>
      <c r="Y233" s="87">
        <v>613154</v>
      </c>
      <c r="Z233" s="87">
        <v>0</v>
      </c>
      <c r="AA233" s="87">
        <v>0</v>
      </c>
      <c r="AB233" s="87">
        <v>0</v>
      </c>
      <c r="AC233" s="88">
        <v>0</v>
      </c>
      <c r="AD233" s="87">
        <v>0</v>
      </c>
      <c r="AE233" s="87">
        <v>0</v>
      </c>
      <c r="AF233" s="87">
        <v>0</v>
      </c>
      <c r="AG233" s="87">
        <v>0</v>
      </c>
      <c r="AH233" s="87">
        <v>0</v>
      </c>
      <c r="AI233" s="87">
        <v>0</v>
      </c>
      <c r="AJ233" s="87">
        <v>0</v>
      </c>
      <c r="AK233" s="87">
        <v>0</v>
      </c>
      <c r="AL233" s="87">
        <v>0</v>
      </c>
      <c r="AM233" s="87">
        <v>0</v>
      </c>
      <c r="AN233" s="87">
        <v>0</v>
      </c>
      <c r="AO233" s="87">
        <v>0</v>
      </c>
      <c r="AP233" s="87">
        <v>0</v>
      </c>
      <c r="AQ233" s="87">
        <v>0</v>
      </c>
      <c r="AR233" s="87">
        <v>0</v>
      </c>
      <c r="AS233" s="87">
        <v>0</v>
      </c>
      <c r="AT233" s="87">
        <v>0</v>
      </c>
      <c r="AU233" s="87">
        <v>0</v>
      </c>
      <c r="AV233" s="87">
        <v>0</v>
      </c>
      <c r="AW233" s="87">
        <v>0</v>
      </c>
      <c r="AX233" s="87">
        <v>0</v>
      </c>
      <c r="AY233" s="87">
        <v>1220</v>
      </c>
      <c r="AZ233" s="87">
        <v>6934</v>
      </c>
      <c r="BA233" s="87">
        <v>0</v>
      </c>
      <c r="BB233" s="85">
        <f t="shared" si="3"/>
        <v>5029250</v>
      </c>
      <c r="BC233" s="85"/>
      <c r="BF233" s="103">
        <v>41913</v>
      </c>
      <c r="BG233" s="37">
        <v>5021096</v>
      </c>
      <c r="BH233" s="37">
        <v>6934</v>
      </c>
      <c r="BI233" s="37">
        <v>1220</v>
      </c>
      <c r="BJ233" s="37">
        <f>+SAR_BolxEst2[[#This Row],[Ajuste meses anteriores]]</f>
        <v>0</v>
      </c>
      <c r="BK233" s="37">
        <f>SUM(BG233:BI233)+SAR_BolxEst2[[#This Row],[Ajuste meses anteriores]]</f>
        <v>5029250</v>
      </c>
      <c r="BL233" s="102">
        <f>+SAR_BolxEst2[[#This Row],[TOTAL]]-BK233</f>
        <v>0</v>
      </c>
      <c r="BT233" s="89">
        <f>SUMIFS(SAR_BolxEst2[[#This Row],[Once]:[Ajuste meses anteriores]],SAR_BolxEst2[[#This Row],[Once]:[Ajuste meses anteriores]],"&gt;="&amp;LARGE(SAR_BolxEst2[[#This Row],[Once]:[Ajuste meses anteriores]],8))</f>
        <v>4242953</v>
      </c>
      <c r="BU233" s="90">
        <f>+BT233/SAR_BolxEst2[[#This Row],[TOTAL]]</f>
        <v>0.84365521698066315</v>
      </c>
      <c r="BV233" s="89">
        <f>+SAR_BolxEst2[[#This Row],[TOTAL]]-BT233</f>
        <v>786297</v>
      </c>
      <c r="BW233" s="90">
        <f>+BV233/SAR_BolxEst2[[#This Row],[TOTAL]]</f>
        <v>0.15634478301933688</v>
      </c>
    </row>
    <row r="234" spans="1:75" x14ac:dyDescent="0.25">
      <c r="A234" s="5">
        <v>2014</v>
      </c>
      <c r="B234" s="5" t="s">
        <v>10</v>
      </c>
      <c r="C234" s="5" t="s">
        <v>67</v>
      </c>
      <c r="D234" s="3">
        <v>1171617</v>
      </c>
      <c r="G234" s="86">
        <v>2014</v>
      </c>
      <c r="H234" s="86" t="s">
        <v>10</v>
      </c>
      <c r="I234" s="87">
        <v>1171617</v>
      </c>
      <c r="J234" s="87">
        <v>0</v>
      </c>
      <c r="K234" s="87">
        <v>3098</v>
      </c>
      <c r="L234" s="87">
        <v>144183</v>
      </c>
      <c r="M234" s="87">
        <v>71988</v>
      </c>
      <c r="N234" s="87">
        <v>31834</v>
      </c>
      <c r="O234" s="87">
        <v>200001</v>
      </c>
      <c r="P234" s="87">
        <v>33699</v>
      </c>
      <c r="Q234" s="87">
        <v>168428</v>
      </c>
      <c r="R234" s="87">
        <v>64997</v>
      </c>
      <c r="S234" s="87">
        <v>404913</v>
      </c>
      <c r="T234" s="87">
        <v>176012</v>
      </c>
      <c r="U234" s="87">
        <v>152547</v>
      </c>
      <c r="V234" s="87">
        <v>135711</v>
      </c>
      <c r="W234" s="87">
        <v>754947</v>
      </c>
      <c r="X234" s="87">
        <v>84243</v>
      </c>
      <c r="Y234" s="87">
        <v>539535</v>
      </c>
      <c r="Z234" s="87">
        <v>0</v>
      </c>
      <c r="AA234" s="87">
        <v>74</v>
      </c>
      <c r="AB234" s="87">
        <v>3061</v>
      </c>
      <c r="AC234" s="88">
        <v>0</v>
      </c>
      <c r="AD234" s="87">
        <v>2425</v>
      </c>
      <c r="AE234" s="87">
        <v>0</v>
      </c>
      <c r="AF234" s="87">
        <v>0</v>
      </c>
      <c r="AG234" s="87">
        <v>21147</v>
      </c>
      <c r="AH234" s="87">
        <v>0</v>
      </c>
      <c r="AI234" s="87">
        <v>0</v>
      </c>
      <c r="AJ234" s="87">
        <v>0</v>
      </c>
      <c r="AK234" s="87">
        <v>7790</v>
      </c>
      <c r="AL234" s="87">
        <v>0</v>
      </c>
      <c r="AM234" s="87">
        <v>88</v>
      </c>
      <c r="AN234" s="87">
        <v>0</v>
      </c>
      <c r="AO234" s="87">
        <v>11</v>
      </c>
      <c r="AP234" s="87">
        <v>816</v>
      </c>
      <c r="AQ234" s="87">
        <v>0</v>
      </c>
      <c r="AR234" s="87">
        <v>0</v>
      </c>
      <c r="AS234" s="87">
        <v>0</v>
      </c>
      <c r="AT234" s="87">
        <v>2996</v>
      </c>
      <c r="AU234" s="87">
        <v>0</v>
      </c>
      <c r="AV234" s="87">
        <v>0</v>
      </c>
      <c r="AW234" s="87">
        <v>0</v>
      </c>
      <c r="AX234" s="87">
        <v>5261</v>
      </c>
      <c r="AY234" s="87">
        <v>356</v>
      </c>
      <c r="AZ234" s="87">
        <v>4244</v>
      </c>
      <c r="BA234" s="87">
        <v>0</v>
      </c>
      <c r="BB234" s="85">
        <f t="shared" si="3"/>
        <v>4186022</v>
      </c>
      <c r="BC234" s="85"/>
      <c r="BF234" s="103">
        <v>41944</v>
      </c>
      <c r="BG234" s="37">
        <v>4137753</v>
      </c>
      <c r="BH234" s="37">
        <v>13416</v>
      </c>
      <c r="BI234" s="37">
        <v>34853</v>
      </c>
      <c r="BJ234" s="37">
        <f>+SAR_BolxEst2[[#This Row],[Ajuste meses anteriores]]</f>
        <v>0</v>
      </c>
      <c r="BK234" s="37">
        <f>SUM(BG234:BI234)+SAR_BolxEst2[[#This Row],[Ajuste meses anteriores]]</f>
        <v>4186022</v>
      </c>
      <c r="BL234" s="102">
        <f>+SAR_BolxEst2[[#This Row],[TOTAL]]-BK234</f>
        <v>0</v>
      </c>
      <c r="BT234" s="89">
        <f>SUMIFS(SAR_BolxEst2[[#This Row],[Once]:[Ajuste meses anteriores]],SAR_BolxEst2[[#This Row],[Once]:[Ajuste meses anteriores]],"&gt;="&amp;LARGE(SAR_BolxEst2[[#This Row],[Once]:[Ajuste meses anteriores]],8))</f>
        <v>3568000</v>
      </c>
      <c r="BU234" s="90">
        <f>+BT234/SAR_BolxEst2[[#This Row],[TOTAL]]</f>
        <v>0.85236054660008953</v>
      </c>
      <c r="BV234" s="89">
        <f>+SAR_BolxEst2[[#This Row],[TOTAL]]-BT234</f>
        <v>618022</v>
      </c>
      <c r="BW234" s="90">
        <f>+BV234/SAR_BolxEst2[[#This Row],[TOTAL]]</f>
        <v>0.14763945339991047</v>
      </c>
    </row>
    <row r="235" spans="1:75" x14ac:dyDescent="0.25">
      <c r="A235" s="5">
        <v>2014</v>
      </c>
      <c r="B235" s="5" t="s">
        <v>11</v>
      </c>
      <c r="C235" s="5" t="s">
        <v>67</v>
      </c>
      <c r="D235" s="3">
        <v>1174689</v>
      </c>
      <c r="G235" s="86">
        <v>2014</v>
      </c>
      <c r="H235" s="86" t="s">
        <v>11</v>
      </c>
      <c r="I235" s="87">
        <v>1174689</v>
      </c>
      <c r="J235" s="87">
        <v>215</v>
      </c>
      <c r="K235" s="87">
        <v>0</v>
      </c>
      <c r="L235" s="87">
        <v>219603</v>
      </c>
      <c r="M235" s="87">
        <v>91092</v>
      </c>
      <c r="N235" s="87">
        <v>29176</v>
      </c>
      <c r="O235" s="87">
        <v>197388</v>
      </c>
      <c r="P235" s="87">
        <v>56537</v>
      </c>
      <c r="Q235" s="87">
        <v>210923</v>
      </c>
      <c r="R235" s="87">
        <v>78334</v>
      </c>
      <c r="S235" s="87">
        <v>465774</v>
      </c>
      <c r="T235" s="87">
        <v>169765</v>
      </c>
      <c r="U235" s="87">
        <v>149362</v>
      </c>
      <c r="V235" s="87">
        <v>123983</v>
      </c>
      <c r="W235" s="87">
        <v>701499</v>
      </c>
      <c r="X235" s="87">
        <v>73530</v>
      </c>
      <c r="Y235" s="87">
        <v>530268</v>
      </c>
      <c r="Z235" s="87">
        <v>0</v>
      </c>
      <c r="AA235" s="87">
        <v>0</v>
      </c>
      <c r="AB235" s="87">
        <v>1123</v>
      </c>
      <c r="AC235" s="88">
        <v>0</v>
      </c>
      <c r="AD235" s="87">
        <v>388</v>
      </c>
      <c r="AE235" s="87">
        <v>0</v>
      </c>
      <c r="AF235" s="87">
        <v>0</v>
      </c>
      <c r="AG235" s="87">
        <v>11326</v>
      </c>
      <c r="AH235" s="87">
        <v>0</v>
      </c>
      <c r="AI235" s="87">
        <v>0</v>
      </c>
      <c r="AJ235" s="87">
        <v>0</v>
      </c>
      <c r="AK235" s="87">
        <v>4806</v>
      </c>
      <c r="AL235" s="87">
        <v>0</v>
      </c>
      <c r="AM235" s="87">
        <v>15</v>
      </c>
      <c r="AN235" s="87">
        <v>0</v>
      </c>
      <c r="AO235" s="87">
        <v>0</v>
      </c>
      <c r="AP235" s="87">
        <v>72</v>
      </c>
      <c r="AQ235" s="87">
        <v>0</v>
      </c>
      <c r="AR235" s="87">
        <v>0</v>
      </c>
      <c r="AS235" s="87">
        <v>0</v>
      </c>
      <c r="AT235" s="87">
        <v>198</v>
      </c>
      <c r="AU235" s="87">
        <v>0</v>
      </c>
      <c r="AV235" s="87">
        <v>0</v>
      </c>
      <c r="AW235" s="87">
        <v>0</v>
      </c>
      <c r="AX235" s="87">
        <v>1272</v>
      </c>
      <c r="AY235" s="87">
        <v>500</v>
      </c>
      <c r="AZ235" s="87">
        <v>1853</v>
      </c>
      <c r="BA235" s="87">
        <v>0</v>
      </c>
      <c r="BB235" s="85">
        <f t="shared" si="3"/>
        <v>4293691</v>
      </c>
      <c r="BC235" s="85"/>
      <c r="BF235" s="103">
        <v>41974</v>
      </c>
      <c r="BG235" s="37">
        <v>4272138</v>
      </c>
      <c r="BH235" s="37">
        <v>3410</v>
      </c>
      <c r="BI235" s="37">
        <v>18143</v>
      </c>
      <c r="BJ235" s="37">
        <f>+SAR_BolxEst2[[#This Row],[Ajuste meses anteriores]]</f>
        <v>0</v>
      </c>
      <c r="BK235" s="37">
        <f>SUM(BG235:BI235)+SAR_BolxEst2[[#This Row],[Ajuste meses anteriores]]</f>
        <v>4293691</v>
      </c>
      <c r="BL235" s="102">
        <f>+SAR_BolxEst2[[#This Row],[TOTAL]]-BK235</f>
        <v>0</v>
      </c>
      <c r="BT235" s="89">
        <f>SUMIFS(SAR_BolxEst2[[#This Row],[Once]:[Ajuste meses anteriores]],SAR_BolxEst2[[#This Row],[Once]:[Ajuste meses anteriores]],"&gt;="&amp;LARGE(SAR_BolxEst2[[#This Row],[Once]:[Ajuste meses anteriores]],8))</f>
        <v>3669909</v>
      </c>
      <c r="BU235" s="90">
        <f>+BT235/SAR_BolxEst2[[#This Row],[TOTAL]]</f>
        <v>0.85472126429219053</v>
      </c>
      <c r="BV235" s="89">
        <f>+SAR_BolxEst2[[#This Row],[TOTAL]]-BT235</f>
        <v>623782</v>
      </c>
      <c r="BW235" s="90">
        <f>+BV235/SAR_BolxEst2[[#This Row],[TOTAL]]</f>
        <v>0.14527873570780944</v>
      </c>
    </row>
    <row r="236" spans="1:75" x14ac:dyDescent="0.25">
      <c r="A236" s="5">
        <v>2015</v>
      </c>
      <c r="B236" s="5" t="s">
        <v>12</v>
      </c>
      <c r="C236" s="5" t="s">
        <v>67</v>
      </c>
      <c r="D236" s="3">
        <v>1106480</v>
      </c>
      <c r="G236" s="86">
        <v>2015</v>
      </c>
      <c r="H236" s="86" t="s">
        <v>12</v>
      </c>
      <c r="I236" s="87">
        <v>1106480</v>
      </c>
      <c r="J236" s="87">
        <v>0</v>
      </c>
      <c r="K236" s="87">
        <v>0</v>
      </c>
      <c r="L236" s="87">
        <v>80202</v>
      </c>
      <c r="M236" s="87">
        <v>60247</v>
      </c>
      <c r="N236" s="87">
        <v>27513</v>
      </c>
      <c r="O236" s="87">
        <v>134960</v>
      </c>
      <c r="P236" s="87">
        <v>47376</v>
      </c>
      <c r="Q236" s="87">
        <v>180727</v>
      </c>
      <c r="R236" s="87">
        <v>60257</v>
      </c>
      <c r="S236" s="87">
        <v>368971</v>
      </c>
      <c r="T236" s="87">
        <v>147205</v>
      </c>
      <c r="U236" s="87">
        <v>129651</v>
      </c>
      <c r="V236" s="87">
        <v>106836</v>
      </c>
      <c r="W236" s="87">
        <v>668110</v>
      </c>
      <c r="X236" s="87">
        <v>73705</v>
      </c>
      <c r="Y236" s="87">
        <v>407921</v>
      </c>
      <c r="Z236" s="87">
        <v>0</v>
      </c>
      <c r="AA236" s="87">
        <v>0</v>
      </c>
      <c r="AB236" s="87">
        <v>0</v>
      </c>
      <c r="AC236" s="88">
        <v>0</v>
      </c>
      <c r="AD236" s="87">
        <v>0</v>
      </c>
      <c r="AE236" s="87">
        <v>0</v>
      </c>
      <c r="AF236" s="87">
        <v>0</v>
      </c>
      <c r="AG236" s="87">
        <v>0</v>
      </c>
      <c r="AH236" s="87">
        <v>0</v>
      </c>
      <c r="AI236" s="87">
        <v>0</v>
      </c>
      <c r="AJ236" s="87">
        <v>0</v>
      </c>
      <c r="AK236" s="87">
        <v>0</v>
      </c>
      <c r="AL236" s="87">
        <v>0</v>
      </c>
      <c r="AM236" s="87">
        <v>0</v>
      </c>
      <c r="AN236" s="87">
        <v>0</v>
      </c>
      <c r="AO236" s="87">
        <v>0</v>
      </c>
      <c r="AP236" s="87">
        <v>0</v>
      </c>
      <c r="AQ236" s="87">
        <v>0</v>
      </c>
      <c r="AR236" s="87">
        <v>0</v>
      </c>
      <c r="AS236" s="87">
        <v>0</v>
      </c>
      <c r="AT236" s="87">
        <v>0</v>
      </c>
      <c r="AU236" s="87">
        <v>0</v>
      </c>
      <c r="AV236" s="87">
        <v>0</v>
      </c>
      <c r="AW236" s="87">
        <v>0</v>
      </c>
      <c r="AX236" s="87">
        <v>0</v>
      </c>
      <c r="AY236" s="87">
        <v>335</v>
      </c>
      <c r="AZ236" s="87">
        <v>2328</v>
      </c>
      <c r="BA236" s="87">
        <v>0</v>
      </c>
      <c r="BB236" s="85">
        <f t="shared" si="3"/>
        <v>3602824</v>
      </c>
      <c r="BC236" s="85"/>
      <c r="BF236" s="103">
        <v>42005</v>
      </c>
      <c r="BG236" s="38">
        <v>3600161</v>
      </c>
      <c r="BH236" s="38">
        <v>2328</v>
      </c>
      <c r="BI236" s="38">
        <v>335</v>
      </c>
      <c r="BJ236" s="37">
        <f>+SAR_BolxEst2[[#This Row],[Ajuste meses anteriores]]</f>
        <v>0</v>
      </c>
      <c r="BK236" s="37">
        <f>SUM(BG236:BI236)+SAR_BolxEst2[[#This Row],[Ajuste meses anteriores]]</f>
        <v>3602824</v>
      </c>
      <c r="BL236" s="102">
        <f>+SAR_BolxEst2[[#This Row],[TOTAL]]-BK236</f>
        <v>0</v>
      </c>
      <c r="BT236" s="89">
        <f>SUMIFS(SAR_BolxEst2[[#This Row],[Once]:[Ajuste meses anteriores]],SAR_BolxEst2[[#This Row],[Once]:[Ajuste meses anteriores]],"&gt;="&amp;LARGE(SAR_BolxEst2[[#This Row],[Once]:[Ajuste meses anteriores]],8))</f>
        <v>3144025</v>
      </c>
      <c r="BU236" s="90">
        <f>+BT236/SAR_BolxEst2[[#This Row],[TOTAL]]</f>
        <v>0.87265572784016099</v>
      </c>
      <c r="BV236" s="89">
        <f>+SAR_BolxEst2[[#This Row],[TOTAL]]-BT236</f>
        <v>458799</v>
      </c>
      <c r="BW236" s="90">
        <f>+BV236/SAR_BolxEst2[[#This Row],[TOTAL]]</f>
        <v>0.12734427215983907</v>
      </c>
    </row>
    <row r="237" spans="1:75" x14ac:dyDescent="0.25">
      <c r="A237" s="5">
        <v>2015</v>
      </c>
      <c r="B237" s="5" t="s">
        <v>13</v>
      </c>
      <c r="C237" s="5" t="s">
        <v>67</v>
      </c>
      <c r="D237" s="3">
        <v>1042303</v>
      </c>
      <c r="G237" s="86">
        <v>2015</v>
      </c>
      <c r="H237" s="86" t="s">
        <v>13</v>
      </c>
      <c r="I237" s="87">
        <v>1042303</v>
      </c>
      <c r="J237" s="87">
        <v>0</v>
      </c>
      <c r="K237" s="87">
        <v>0</v>
      </c>
      <c r="L237" s="87">
        <v>103099</v>
      </c>
      <c r="M237" s="87">
        <v>63908</v>
      </c>
      <c r="N237" s="87">
        <v>21020</v>
      </c>
      <c r="O237" s="87">
        <v>146331</v>
      </c>
      <c r="P237" s="87">
        <v>23039</v>
      </c>
      <c r="Q237" s="87">
        <v>198829</v>
      </c>
      <c r="R237" s="87">
        <v>54643</v>
      </c>
      <c r="S237" s="87">
        <v>345106</v>
      </c>
      <c r="T237" s="87">
        <v>130241</v>
      </c>
      <c r="U237" s="87">
        <v>122354</v>
      </c>
      <c r="V237" s="87">
        <v>88173</v>
      </c>
      <c r="W237" s="87">
        <v>535131</v>
      </c>
      <c r="X237" s="87">
        <v>5584</v>
      </c>
      <c r="Y237" s="87">
        <v>371393</v>
      </c>
      <c r="Z237" s="87">
        <v>0</v>
      </c>
      <c r="AA237" s="87">
        <v>0</v>
      </c>
      <c r="AB237" s="87">
        <v>0</v>
      </c>
      <c r="AC237" s="88">
        <v>0</v>
      </c>
      <c r="AD237" s="87">
        <v>936</v>
      </c>
      <c r="AE237" s="87">
        <v>0</v>
      </c>
      <c r="AF237" s="87">
        <v>0</v>
      </c>
      <c r="AG237" s="87">
        <v>5530</v>
      </c>
      <c r="AH237" s="87">
        <v>0</v>
      </c>
      <c r="AI237" s="87">
        <v>0</v>
      </c>
      <c r="AJ237" s="87">
        <v>0</v>
      </c>
      <c r="AK237" s="87">
        <v>6089</v>
      </c>
      <c r="AL237" s="87">
        <v>0</v>
      </c>
      <c r="AM237" s="87">
        <v>0</v>
      </c>
      <c r="AN237" s="87">
        <v>0</v>
      </c>
      <c r="AO237" s="87">
        <v>0</v>
      </c>
      <c r="AP237" s="87">
        <v>0</v>
      </c>
      <c r="AQ237" s="87">
        <v>0</v>
      </c>
      <c r="AR237" s="87">
        <v>0</v>
      </c>
      <c r="AS237" s="87">
        <v>0</v>
      </c>
      <c r="AT237" s="87">
        <v>907</v>
      </c>
      <c r="AU237" s="87">
        <v>0</v>
      </c>
      <c r="AV237" s="87">
        <v>0</v>
      </c>
      <c r="AW237" s="87">
        <v>0</v>
      </c>
      <c r="AX237" s="87">
        <v>1103</v>
      </c>
      <c r="AY237" s="87">
        <v>472</v>
      </c>
      <c r="AZ237" s="87">
        <v>1033</v>
      </c>
      <c r="BA237" s="87">
        <v>0</v>
      </c>
      <c r="BB237" s="85">
        <f t="shared" si="3"/>
        <v>3267224</v>
      </c>
      <c r="BC237" s="85"/>
      <c r="BF237" s="103">
        <v>42036</v>
      </c>
      <c r="BG237" s="38">
        <v>3251154</v>
      </c>
      <c r="BH237" s="38">
        <v>3043</v>
      </c>
      <c r="BI237" s="38">
        <v>13027</v>
      </c>
      <c r="BJ237" s="37">
        <f>+SAR_BolxEst2[[#This Row],[Ajuste meses anteriores]]</f>
        <v>0</v>
      </c>
      <c r="BK237" s="37">
        <f>SUM(BG237:BI237)+SAR_BolxEst2[[#This Row],[Ajuste meses anteriores]]</f>
        <v>3267224</v>
      </c>
      <c r="BL237" s="102">
        <f>+SAR_BolxEst2[[#This Row],[TOTAL]]-BK237</f>
        <v>0</v>
      </c>
      <c r="BT237" s="89">
        <f>SUMIFS(SAR_BolxEst2[[#This Row],[Once]:[Ajuste meses anteriores]],SAR_BolxEst2[[#This Row],[Once]:[Ajuste meses anteriores]],"&gt;="&amp;LARGE(SAR_BolxEst2[[#This Row],[Once]:[Ajuste meses anteriores]],8))</f>
        <v>2891688</v>
      </c>
      <c r="BU237" s="90">
        <f>+BT237/SAR_BolxEst2[[#This Row],[TOTAL]]</f>
        <v>0.88505961023792679</v>
      </c>
      <c r="BV237" s="89">
        <f>+SAR_BolxEst2[[#This Row],[TOTAL]]-BT237</f>
        <v>375536</v>
      </c>
      <c r="BW237" s="90">
        <f>+BV237/SAR_BolxEst2[[#This Row],[TOTAL]]</f>
        <v>0.11494038976207324</v>
      </c>
    </row>
    <row r="238" spans="1:75" x14ac:dyDescent="0.25">
      <c r="A238" s="5">
        <v>2015</v>
      </c>
      <c r="B238" s="5" t="s">
        <v>14</v>
      </c>
      <c r="C238" s="5" t="s">
        <v>67</v>
      </c>
      <c r="D238" s="3">
        <v>1288901</v>
      </c>
      <c r="G238" s="86">
        <v>2015</v>
      </c>
      <c r="H238" s="86" t="s">
        <v>14</v>
      </c>
      <c r="I238" s="87">
        <v>1288901</v>
      </c>
      <c r="J238" s="87">
        <v>0</v>
      </c>
      <c r="K238" s="87">
        <v>0</v>
      </c>
      <c r="L238" s="87">
        <v>126604</v>
      </c>
      <c r="M238" s="87">
        <v>83931</v>
      </c>
      <c r="N238" s="87">
        <v>34822</v>
      </c>
      <c r="O238" s="87">
        <v>183137</v>
      </c>
      <c r="P238" s="87">
        <v>13760</v>
      </c>
      <c r="Q238" s="87">
        <v>264398</v>
      </c>
      <c r="R238" s="87">
        <v>97916</v>
      </c>
      <c r="S238" s="87">
        <v>495075</v>
      </c>
      <c r="T238" s="87">
        <v>162982</v>
      </c>
      <c r="U238" s="87">
        <v>155021</v>
      </c>
      <c r="V238" s="87">
        <v>0</v>
      </c>
      <c r="W238" s="87">
        <v>705612</v>
      </c>
      <c r="X238" s="87">
        <v>0</v>
      </c>
      <c r="Y238" s="87">
        <v>477124</v>
      </c>
      <c r="Z238" s="87">
        <v>0</v>
      </c>
      <c r="AA238" s="87">
        <v>0</v>
      </c>
      <c r="AB238" s="87">
        <v>0</v>
      </c>
      <c r="AC238" s="88">
        <v>0</v>
      </c>
      <c r="AD238" s="87">
        <v>1407</v>
      </c>
      <c r="AE238" s="87">
        <v>0</v>
      </c>
      <c r="AF238" s="87">
        <v>0</v>
      </c>
      <c r="AG238" s="87">
        <v>7321</v>
      </c>
      <c r="AH238" s="87">
        <v>0</v>
      </c>
      <c r="AI238" s="87">
        <v>0</v>
      </c>
      <c r="AJ238" s="87">
        <v>0</v>
      </c>
      <c r="AK238" s="87">
        <v>5461</v>
      </c>
      <c r="AL238" s="87">
        <v>0</v>
      </c>
      <c r="AM238" s="87">
        <v>0</v>
      </c>
      <c r="AN238" s="87">
        <v>0</v>
      </c>
      <c r="AO238" s="87">
        <v>0</v>
      </c>
      <c r="AP238" s="87">
        <v>405</v>
      </c>
      <c r="AQ238" s="87">
        <v>0</v>
      </c>
      <c r="AR238" s="87">
        <v>0</v>
      </c>
      <c r="AS238" s="87">
        <v>0</v>
      </c>
      <c r="AT238" s="87">
        <v>2540</v>
      </c>
      <c r="AU238" s="87">
        <v>0</v>
      </c>
      <c r="AV238" s="87">
        <v>0</v>
      </c>
      <c r="AW238" s="87">
        <v>0</v>
      </c>
      <c r="AX238" s="87">
        <v>0</v>
      </c>
      <c r="AY238" s="87">
        <v>614</v>
      </c>
      <c r="AZ238" s="87">
        <v>566</v>
      </c>
      <c r="BA238" s="87">
        <v>0</v>
      </c>
      <c r="BB238" s="85">
        <f t="shared" si="3"/>
        <v>4107597</v>
      </c>
      <c r="BC238" s="85"/>
      <c r="BF238" s="103">
        <v>42064</v>
      </c>
      <c r="BG238" s="38">
        <v>4089283</v>
      </c>
      <c r="BH238" s="38">
        <v>3511</v>
      </c>
      <c r="BI238" s="38">
        <v>14803</v>
      </c>
      <c r="BJ238" s="37">
        <f>+SAR_BolxEst2[[#This Row],[Ajuste meses anteriores]]</f>
        <v>0</v>
      </c>
      <c r="BK238" s="37">
        <f>SUM(BG238:BI238)+SAR_BolxEst2[[#This Row],[Ajuste meses anteriores]]</f>
        <v>4107597</v>
      </c>
      <c r="BL238" s="102">
        <f>+SAR_BolxEst2[[#This Row],[TOTAL]]-BK238</f>
        <v>0</v>
      </c>
      <c r="BT238" s="89">
        <f>SUMIFS(SAR_BolxEst2[[#This Row],[Once]:[Ajuste meses anteriores]],SAR_BolxEst2[[#This Row],[Once]:[Ajuste meses anteriores]],"&gt;="&amp;LARGE(SAR_BolxEst2[[#This Row],[Once]:[Ajuste meses anteriores]],8))</f>
        <v>3732250</v>
      </c>
      <c r="BU238" s="90">
        <f>+BT238/SAR_BolxEst2[[#This Row],[TOTAL]]</f>
        <v>0.90862126932121146</v>
      </c>
      <c r="BV238" s="89">
        <f>+SAR_BolxEst2[[#This Row],[TOTAL]]-BT238</f>
        <v>375347</v>
      </c>
      <c r="BW238" s="90">
        <f>+BV238/SAR_BolxEst2[[#This Row],[TOTAL]]</f>
        <v>9.13787306787886E-2</v>
      </c>
    </row>
    <row r="239" spans="1:75" x14ac:dyDescent="0.25">
      <c r="A239" s="5">
        <v>2015</v>
      </c>
      <c r="B239" s="5" t="s">
        <v>15</v>
      </c>
      <c r="C239" s="5" t="s">
        <v>67</v>
      </c>
      <c r="D239" s="3">
        <v>1430365</v>
      </c>
      <c r="G239" s="86">
        <v>2015</v>
      </c>
      <c r="H239" s="86" t="s">
        <v>15</v>
      </c>
      <c r="I239" s="87">
        <v>1430365</v>
      </c>
      <c r="J239" s="87">
        <v>0</v>
      </c>
      <c r="K239" s="87">
        <v>0</v>
      </c>
      <c r="L239" s="87">
        <v>155956</v>
      </c>
      <c r="M239" s="87">
        <v>112433</v>
      </c>
      <c r="N239" s="87">
        <v>44060</v>
      </c>
      <c r="O239" s="87">
        <v>451296</v>
      </c>
      <c r="P239" s="87">
        <v>89770</v>
      </c>
      <c r="Q239" s="87">
        <v>392130</v>
      </c>
      <c r="R239" s="87">
        <v>121882</v>
      </c>
      <c r="S239" s="87">
        <v>690094</v>
      </c>
      <c r="T239" s="87">
        <v>179325</v>
      </c>
      <c r="U239" s="87">
        <v>208081</v>
      </c>
      <c r="V239" s="87">
        <v>0</v>
      </c>
      <c r="W239" s="87">
        <v>800037</v>
      </c>
      <c r="X239" s="87">
        <v>0</v>
      </c>
      <c r="Y239" s="87">
        <v>608716</v>
      </c>
      <c r="Z239" s="87">
        <v>0</v>
      </c>
      <c r="AA239" s="87">
        <v>0</v>
      </c>
      <c r="AB239" s="87">
        <v>4139</v>
      </c>
      <c r="AC239" s="88">
        <v>0</v>
      </c>
      <c r="AD239" s="87">
        <v>1441</v>
      </c>
      <c r="AE239" s="87">
        <v>0</v>
      </c>
      <c r="AF239" s="87">
        <v>0</v>
      </c>
      <c r="AG239" s="87">
        <v>12868</v>
      </c>
      <c r="AH239" s="87">
        <v>0</v>
      </c>
      <c r="AI239" s="87">
        <v>0</v>
      </c>
      <c r="AJ239" s="87">
        <v>0</v>
      </c>
      <c r="AK239" s="87">
        <v>5602</v>
      </c>
      <c r="AL239" s="87">
        <v>0</v>
      </c>
      <c r="AM239" s="87">
        <v>0</v>
      </c>
      <c r="AN239" s="87">
        <v>0</v>
      </c>
      <c r="AO239" s="87">
        <v>0</v>
      </c>
      <c r="AP239" s="87">
        <v>0</v>
      </c>
      <c r="AQ239" s="87">
        <v>0</v>
      </c>
      <c r="AR239" s="87">
        <v>0</v>
      </c>
      <c r="AS239" s="87">
        <v>0</v>
      </c>
      <c r="AT239" s="87">
        <v>5</v>
      </c>
      <c r="AU239" s="87">
        <v>0</v>
      </c>
      <c r="AV239" s="87">
        <v>0</v>
      </c>
      <c r="AW239" s="87">
        <v>0</v>
      </c>
      <c r="AX239" s="87">
        <v>822</v>
      </c>
      <c r="AY239" s="87">
        <v>597</v>
      </c>
      <c r="AZ239" s="87">
        <v>760</v>
      </c>
      <c r="BA239" s="87">
        <v>0</v>
      </c>
      <c r="BB239" s="85">
        <f t="shared" si="3"/>
        <v>5310379</v>
      </c>
      <c r="BC239" s="85"/>
      <c r="BF239" s="103">
        <v>42095</v>
      </c>
      <c r="BG239" s="38">
        <v>5284145</v>
      </c>
      <c r="BH239" s="38">
        <v>1587</v>
      </c>
      <c r="BI239" s="38">
        <v>24647</v>
      </c>
      <c r="BJ239" s="37">
        <f>+SAR_BolxEst2[[#This Row],[Ajuste meses anteriores]]</f>
        <v>0</v>
      </c>
      <c r="BK239" s="37">
        <f>SUM(BG239:BI239)+SAR_BolxEst2[[#This Row],[Ajuste meses anteriores]]</f>
        <v>5310379</v>
      </c>
      <c r="BL239" s="102">
        <f>+SAR_BolxEst2[[#This Row],[TOTAL]]-BK239</f>
        <v>0</v>
      </c>
      <c r="BT239" s="89">
        <f>SUMIFS(SAR_BolxEst2[[#This Row],[Once]:[Ajuste meses anteriores]],SAR_BolxEst2[[#This Row],[Once]:[Ajuste meses anteriores]],"&gt;="&amp;LARGE(SAR_BolxEst2[[#This Row],[Once]:[Ajuste meses anteriores]],8))</f>
        <v>4760044</v>
      </c>
      <c r="BU239" s="90">
        <f>+BT239/SAR_BolxEst2[[#This Row],[TOTAL]]</f>
        <v>0.89636615390351615</v>
      </c>
      <c r="BV239" s="89">
        <f>+SAR_BolxEst2[[#This Row],[TOTAL]]-BT239</f>
        <v>550335</v>
      </c>
      <c r="BW239" s="90">
        <f>+BV239/SAR_BolxEst2[[#This Row],[TOTAL]]</f>
        <v>0.10363384609648389</v>
      </c>
    </row>
    <row r="240" spans="1:75" x14ac:dyDescent="0.25">
      <c r="A240" s="5">
        <v>2015</v>
      </c>
      <c r="B240" s="5" t="s">
        <v>4</v>
      </c>
      <c r="C240" s="5" t="s">
        <v>67</v>
      </c>
      <c r="D240" s="3">
        <v>1305269</v>
      </c>
      <c r="G240" s="86">
        <v>2015</v>
      </c>
      <c r="H240" s="86" t="s">
        <v>4</v>
      </c>
      <c r="I240" s="87">
        <v>1305269</v>
      </c>
      <c r="J240" s="87">
        <v>0</v>
      </c>
      <c r="K240" s="87">
        <v>1134</v>
      </c>
      <c r="L240" s="87">
        <v>106656</v>
      </c>
      <c r="M240" s="87">
        <v>110769</v>
      </c>
      <c r="N240" s="87">
        <v>46834</v>
      </c>
      <c r="O240" s="87">
        <v>451769</v>
      </c>
      <c r="P240" s="87">
        <v>101741</v>
      </c>
      <c r="Q240" s="87">
        <v>351867</v>
      </c>
      <c r="R240" s="87">
        <v>43313</v>
      </c>
      <c r="S240" s="87">
        <v>682067</v>
      </c>
      <c r="T240" s="87">
        <v>189205</v>
      </c>
      <c r="U240" s="87">
        <v>215699</v>
      </c>
      <c r="V240" s="87">
        <v>0</v>
      </c>
      <c r="W240" s="87">
        <v>777216</v>
      </c>
      <c r="X240" s="87">
        <v>0</v>
      </c>
      <c r="Y240" s="87">
        <v>601115</v>
      </c>
      <c r="Z240" s="87">
        <v>0</v>
      </c>
      <c r="AA240" s="87">
        <v>0</v>
      </c>
      <c r="AB240" s="87">
        <v>0</v>
      </c>
      <c r="AC240" s="88">
        <v>0</v>
      </c>
      <c r="AD240" s="87">
        <v>0</v>
      </c>
      <c r="AE240" s="87">
        <v>0</v>
      </c>
      <c r="AF240" s="87">
        <v>0</v>
      </c>
      <c r="AG240" s="87">
        <v>0</v>
      </c>
      <c r="AH240" s="87">
        <v>0</v>
      </c>
      <c r="AI240" s="87">
        <v>0</v>
      </c>
      <c r="AJ240" s="87">
        <v>0</v>
      </c>
      <c r="AK240" s="87">
        <v>0</v>
      </c>
      <c r="AL240" s="87">
        <v>0</v>
      </c>
      <c r="AM240" s="87">
        <v>0</v>
      </c>
      <c r="AN240" s="87">
        <v>0</v>
      </c>
      <c r="AO240" s="87">
        <v>0</v>
      </c>
      <c r="AP240" s="87">
        <v>0</v>
      </c>
      <c r="AQ240" s="87">
        <v>0</v>
      </c>
      <c r="AR240" s="87">
        <v>0</v>
      </c>
      <c r="AS240" s="87">
        <v>0</v>
      </c>
      <c r="AT240" s="87">
        <v>0</v>
      </c>
      <c r="AU240" s="87">
        <v>0</v>
      </c>
      <c r="AV240" s="87">
        <v>0</v>
      </c>
      <c r="AW240" s="87">
        <v>0</v>
      </c>
      <c r="AX240" s="87">
        <v>0</v>
      </c>
      <c r="AY240" s="87">
        <v>1259</v>
      </c>
      <c r="AZ240" s="87">
        <v>1661</v>
      </c>
      <c r="BA240" s="87">
        <v>0</v>
      </c>
      <c r="BB240" s="85">
        <f t="shared" si="3"/>
        <v>4987574</v>
      </c>
      <c r="BC240" s="85"/>
      <c r="BF240" s="103">
        <v>42125</v>
      </c>
      <c r="BG240" s="38">
        <v>4984654</v>
      </c>
      <c r="BH240" s="38">
        <v>1661</v>
      </c>
      <c r="BI240" s="38">
        <v>1259</v>
      </c>
      <c r="BJ240" s="37">
        <f>+SAR_BolxEst2[[#This Row],[Ajuste meses anteriores]]</f>
        <v>0</v>
      </c>
      <c r="BK240" s="37">
        <f>SUM(BG240:BI240)+SAR_BolxEst2[[#This Row],[Ajuste meses anteriores]]</f>
        <v>4987574</v>
      </c>
      <c r="BL240" s="102">
        <f>+SAR_BolxEst2[[#This Row],[TOTAL]]-BK240</f>
        <v>0</v>
      </c>
      <c r="BT240" s="89">
        <f>SUMIFS(SAR_BolxEst2[[#This Row],[Once]:[Ajuste meses anteriores]],SAR_BolxEst2[[#This Row],[Once]:[Ajuste meses anteriores]],"&gt;="&amp;LARGE(SAR_BolxEst2[[#This Row],[Once]:[Ajuste meses anteriores]],8))</f>
        <v>4574207</v>
      </c>
      <c r="BU240" s="90">
        <f>+BT240/SAR_BolxEst2[[#This Row],[TOTAL]]</f>
        <v>0.91712062818516582</v>
      </c>
      <c r="BV240" s="89">
        <f>+SAR_BolxEst2[[#This Row],[TOTAL]]-BT240</f>
        <v>413367</v>
      </c>
      <c r="BW240" s="90">
        <f>+BV240/SAR_BolxEst2[[#This Row],[TOTAL]]</f>
        <v>8.2879371814834221E-2</v>
      </c>
    </row>
    <row r="241" spans="1:75" x14ac:dyDescent="0.25">
      <c r="A241" s="5">
        <v>2015</v>
      </c>
      <c r="B241" s="5" t="s">
        <v>5</v>
      </c>
      <c r="C241" s="5" t="s">
        <v>67</v>
      </c>
      <c r="D241" s="3">
        <v>1202448</v>
      </c>
      <c r="G241" s="86">
        <v>2015</v>
      </c>
      <c r="H241" s="86" t="s">
        <v>5</v>
      </c>
      <c r="I241" s="87">
        <v>1202448</v>
      </c>
      <c r="J241" s="87">
        <v>0</v>
      </c>
      <c r="K241" s="87">
        <v>30020</v>
      </c>
      <c r="L241" s="87">
        <v>124876</v>
      </c>
      <c r="M241" s="87">
        <v>118066</v>
      </c>
      <c r="N241" s="87">
        <v>47119</v>
      </c>
      <c r="O241" s="87">
        <v>376196</v>
      </c>
      <c r="P241" s="87">
        <v>95082</v>
      </c>
      <c r="Q241" s="87">
        <v>292554</v>
      </c>
      <c r="R241" s="87">
        <v>76251</v>
      </c>
      <c r="S241" s="87">
        <v>579268</v>
      </c>
      <c r="T241" s="87">
        <v>169992</v>
      </c>
      <c r="U241" s="87">
        <v>203628</v>
      </c>
      <c r="V241" s="87">
        <v>0</v>
      </c>
      <c r="W241" s="87">
        <v>632835</v>
      </c>
      <c r="X241" s="87">
        <v>0</v>
      </c>
      <c r="Y241" s="87">
        <v>423488</v>
      </c>
      <c r="Z241" s="87">
        <v>0</v>
      </c>
      <c r="AA241" s="87">
        <v>0</v>
      </c>
      <c r="AB241" s="87">
        <v>0</v>
      </c>
      <c r="AC241" s="88">
        <v>0</v>
      </c>
      <c r="AD241" s="87">
        <v>0</v>
      </c>
      <c r="AE241" s="87">
        <v>0</v>
      </c>
      <c r="AF241" s="87">
        <v>0</v>
      </c>
      <c r="AG241" s="87">
        <v>0</v>
      </c>
      <c r="AH241" s="87">
        <v>0</v>
      </c>
      <c r="AI241" s="87">
        <v>0</v>
      </c>
      <c r="AJ241" s="87">
        <v>0</v>
      </c>
      <c r="AK241" s="87">
        <v>0</v>
      </c>
      <c r="AL241" s="87">
        <v>0</v>
      </c>
      <c r="AM241" s="87">
        <v>0</v>
      </c>
      <c r="AN241" s="87">
        <v>0</v>
      </c>
      <c r="AO241" s="87">
        <v>0</v>
      </c>
      <c r="AP241" s="87">
        <v>0</v>
      </c>
      <c r="AQ241" s="87">
        <v>0</v>
      </c>
      <c r="AR241" s="87">
        <v>0</v>
      </c>
      <c r="AS241" s="87">
        <v>0</v>
      </c>
      <c r="AT241" s="87">
        <v>0</v>
      </c>
      <c r="AU241" s="87">
        <v>0</v>
      </c>
      <c r="AV241" s="87">
        <v>0</v>
      </c>
      <c r="AW241" s="87">
        <v>0</v>
      </c>
      <c r="AX241" s="87">
        <v>0</v>
      </c>
      <c r="AY241" s="87">
        <v>603</v>
      </c>
      <c r="AZ241" s="87">
        <v>503</v>
      </c>
      <c r="BA241" s="87">
        <v>0</v>
      </c>
      <c r="BB241" s="85">
        <f t="shared" si="3"/>
        <v>4372929</v>
      </c>
      <c r="BC241" s="85"/>
      <c r="BF241" s="103">
        <v>42156</v>
      </c>
      <c r="BG241" s="38">
        <v>4371823</v>
      </c>
      <c r="BH241" s="38">
        <v>603</v>
      </c>
      <c r="BI241" s="38">
        <v>503</v>
      </c>
      <c r="BJ241" s="37">
        <f>+SAR_BolxEst2[[#This Row],[Ajuste meses anteriores]]</f>
        <v>0</v>
      </c>
      <c r="BK241" s="37">
        <f>SUM(BG241:BI241)+SAR_BolxEst2[[#This Row],[Ajuste meses anteriores]]</f>
        <v>4372929</v>
      </c>
      <c r="BL241" s="102">
        <f>+SAR_BolxEst2[[#This Row],[TOTAL]]-BK241</f>
        <v>0</v>
      </c>
      <c r="BT241" s="89">
        <f>SUMIFS(SAR_BolxEst2[[#This Row],[Once]:[Ajuste meses anteriores]],SAR_BolxEst2[[#This Row],[Once]:[Ajuste meses anteriores]],"&gt;="&amp;LARGE(SAR_BolxEst2[[#This Row],[Once]:[Ajuste meses anteriores]],8))</f>
        <v>3880409</v>
      </c>
      <c r="BU241" s="90">
        <f>+BT241/SAR_BolxEst2[[#This Row],[TOTAL]]</f>
        <v>0.88737068450002277</v>
      </c>
      <c r="BV241" s="89">
        <f>+SAR_BolxEst2[[#This Row],[TOTAL]]-BT241</f>
        <v>492520</v>
      </c>
      <c r="BW241" s="90">
        <f>+BV241/SAR_BolxEst2[[#This Row],[TOTAL]]</f>
        <v>0.11262931549997725</v>
      </c>
    </row>
    <row r="242" spans="1:75" x14ac:dyDescent="0.25">
      <c r="A242" s="5">
        <v>2015</v>
      </c>
      <c r="B242" s="5" t="s">
        <v>6</v>
      </c>
      <c r="C242" s="5" t="s">
        <v>67</v>
      </c>
      <c r="D242" s="3">
        <v>1279957</v>
      </c>
      <c r="G242" s="86">
        <v>2015</v>
      </c>
      <c r="H242" s="86" t="s">
        <v>6</v>
      </c>
      <c r="I242" s="87">
        <v>1279957</v>
      </c>
      <c r="J242" s="87">
        <v>0</v>
      </c>
      <c r="K242" s="87">
        <v>65254</v>
      </c>
      <c r="L242" s="87">
        <v>15129</v>
      </c>
      <c r="M242" s="87">
        <v>125874</v>
      </c>
      <c r="N242" s="87">
        <v>45327</v>
      </c>
      <c r="O242" s="87">
        <v>509388</v>
      </c>
      <c r="P242" s="87">
        <v>105496</v>
      </c>
      <c r="Q242" s="87">
        <v>294447</v>
      </c>
      <c r="R242" s="87">
        <v>93216</v>
      </c>
      <c r="S242" s="87">
        <v>619859</v>
      </c>
      <c r="T242" s="87">
        <v>185290</v>
      </c>
      <c r="U242" s="87">
        <v>224998</v>
      </c>
      <c r="V242" s="87">
        <v>0</v>
      </c>
      <c r="W242" s="87">
        <v>824327</v>
      </c>
      <c r="X242" s="87">
        <v>0</v>
      </c>
      <c r="Y242" s="87">
        <v>541463</v>
      </c>
      <c r="Z242" s="87">
        <v>0</v>
      </c>
      <c r="AA242" s="87">
        <v>0</v>
      </c>
      <c r="AB242" s="87">
        <v>1620</v>
      </c>
      <c r="AC242" s="88">
        <v>0</v>
      </c>
      <c r="AD242" s="87">
        <v>3729</v>
      </c>
      <c r="AE242" s="87">
        <v>0</v>
      </c>
      <c r="AF242" s="87">
        <v>0</v>
      </c>
      <c r="AG242" s="87">
        <v>18497</v>
      </c>
      <c r="AH242" s="87">
        <v>0</v>
      </c>
      <c r="AI242" s="87">
        <v>0</v>
      </c>
      <c r="AJ242" s="87">
        <v>0</v>
      </c>
      <c r="AK242" s="87">
        <v>6304</v>
      </c>
      <c r="AL242" s="87">
        <v>0</v>
      </c>
      <c r="AM242" s="87">
        <v>0</v>
      </c>
      <c r="AN242" s="87">
        <v>0</v>
      </c>
      <c r="AO242" s="87">
        <v>0</v>
      </c>
      <c r="AP242" s="87">
        <v>333</v>
      </c>
      <c r="AQ242" s="87">
        <v>0</v>
      </c>
      <c r="AR242" s="87">
        <v>0</v>
      </c>
      <c r="AS242" s="87">
        <v>0</v>
      </c>
      <c r="AT242" s="87">
        <v>526</v>
      </c>
      <c r="AU242" s="87">
        <v>0</v>
      </c>
      <c r="AV242" s="87">
        <v>0</v>
      </c>
      <c r="AW242" s="87">
        <v>0</v>
      </c>
      <c r="AX242" s="87">
        <v>861</v>
      </c>
      <c r="AY242" s="87">
        <v>452</v>
      </c>
      <c r="AZ242" s="87">
        <v>207</v>
      </c>
      <c r="BA242" s="87">
        <v>0</v>
      </c>
      <c r="BB242" s="85">
        <f t="shared" si="3"/>
        <v>4962554</v>
      </c>
      <c r="BC242" s="85"/>
      <c r="BF242" s="103">
        <v>42186</v>
      </c>
      <c r="BG242" s="38">
        <v>4930025</v>
      </c>
      <c r="BH242" s="38">
        <v>1927</v>
      </c>
      <c r="BI242" s="38">
        <v>30602</v>
      </c>
      <c r="BJ242" s="37">
        <f>+SAR_BolxEst2[[#This Row],[Ajuste meses anteriores]]</f>
        <v>0</v>
      </c>
      <c r="BK242" s="37">
        <f>SUM(BG242:BI242)+SAR_BolxEst2[[#This Row],[Ajuste meses anteriores]]</f>
        <v>4962554</v>
      </c>
      <c r="BL242" s="102">
        <f>+SAR_BolxEst2[[#This Row],[TOTAL]]-BK242</f>
        <v>0</v>
      </c>
      <c r="BT242" s="89">
        <f>SUMIFS(SAR_BolxEst2[[#This Row],[Once]:[Ajuste meses anteriores]],SAR_BolxEst2[[#This Row],[Once]:[Ajuste meses anteriores]],"&gt;="&amp;LARGE(SAR_BolxEst2[[#This Row],[Once]:[Ajuste meses anteriores]],8))</f>
        <v>4479729</v>
      </c>
      <c r="BU242" s="90">
        <f>+BT242/SAR_BolxEst2[[#This Row],[TOTAL]]</f>
        <v>0.90270634838431985</v>
      </c>
      <c r="BV242" s="89">
        <f>+SAR_BolxEst2[[#This Row],[TOTAL]]-BT242</f>
        <v>482825</v>
      </c>
      <c r="BW242" s="90">
        <f>+BV242/SAR_BolxEst2[[#This Row],[TOTAL]]</f>
        <v>9.7293651615680155E-2</v>
      </c>
    </row>
    <row r="243" spans="1:75" x14ac:dyDescent="0.25">
      <c r="A243" s="5">
        <v>2015</v>
      </c>
      <c r="B243" s="5" t="s">
        <v>7</v>
      </c>
      <c r="C243" s="5" t="s">
        <v>67</v>
      </c>
      <c r="D243" s="3">
        <v>1175066</v>
      </c>
      <c r="G243" s="86">
        <v>2015</v>
      </c>
      <c r="H243" s="86" t="s">
        <v>7</v>
      </c>
      <c r="I243" s="87">
        <v>1175066</v>
      </c>
      <c r="J243" s="87">
        <v>0</v>
      </c>
      <c r="K243" s="87">
        <v>81820</v>
      </c>
      <c r="L243" s="87">
        <v>11679</v>
      </c>
      <c r="M243" s="87">
        <v>98296</v>
      </c>
      <c r="N243" s="87">
        <v>39607</v>
      </c>
      <c r="O243" s="87">
        <v>479445</v>
      </c>
      <c r="P243" s="87">
        <v>78752</v>
      </c>
      <c r="Q243" s="87">
        <v>345886</v>
      </c>
      <c r="R243" s="87">
        <v>85460</v>
      </c>
      <c r="S243" s="87">
        <v>690371</v>
      </c>
      <c r="T243" s="87">
        <v>162629</v>
      </c>
      <c r="U243" s="87">
        <v>220194</v>
      </c>
      <c r="V243" s="87">
        <v>0</v>
      </c>
      <c r="W243" s="87">
        <v>760737</v>
      </c>
      <c r="X243" s="87">
        <v>0</v>
      </c>
      <c r="Y243" s="87">
        <v>515540</v>
      </c>
      <c r="Z243" s="87">
        <v>0</v>
      </c>
      <c r="AA243" s="87">
        <v>0</v>
      </c>
      <c r="AB243" s="87">
        <v>534</v>
      </c>
      <c r="AC243" s="88">
        <v>0</v>
      </c>
      <c r="AD243" s="87">
        <v>1060</v>
      </c>
      <c r="AE243" s="87">
        <v>0</v>
      </c>
      <c r="AF243" s="87">
        <v>0</v>
      </c>
      <c r="AG243" s="87">
        <v>6021</v>
      </c>
      <c r="AH243" s="87">
        <v>0</v>
      </c>
      <c r="AI243" s="87">
        <v>0</v>
      </c>
      <c r="AJ243" s="87">
        <v>0</v>
      </c>
      <c r="AK243" s="87">
        <v>2524</v>
      </c>
      <c r="AL243" s="87">
        <v>0</v>
      </c>
      <c r="AM243" s="87">
        <v>0</v>
      </c>
      <c r="AN243" s="87">
        <v>0</v>
      </c>
      <c r="AO243" s="87">
        <v>0</v>
      </c>
      <c r="AP243" s="87">
        <v>0</v>
      </c>
      <c r="AQ243" s="87">
        <v>0</v>
      </c>
      <c r="AR243" s="87">
        <v>0</v>
      </c>
      <c r="AS243" s="87">
        <v>0</v>
      </c>
      <c r="AT243" s="87">
        <v>103</v>
      </c>
      <c r="AU243" s="87">
        <v>0</v>
      </c>
      <c r="AV243" s="87">
        <v>0</v>
      </c>
      <c r="AW243" s="87">
        <v>0</v>
      </c>
      <c r="AX243" s="87">
        <v>272</v>
      </c>
      <c r="AY243" s="87">
        <v>101</v>
      </c>
      <c r="AZ243" s="87">
        <v>0</v>
      </c>
      <c r="BA243" s="87">
        <v>0</v>
      </c>
      <c r="BB243" s="85">
        <f t="shared" si="3"/>
        <v>4756097</v>
      </c>
      <c r="BC243" s="85"/>
      <c r="BF243" s="103">
        <v>42217</v>
      </c>
      <c r="BG243" s="38">
        <v>4745482</v>
      </c>
      <c r="BH243" s="38">
        <v>375</v>
      </c>
      <c r="BI243" s="38">
        <v>10240</v>
      </c>
      <c r="BJ243" s="37">
        <f>+SAR_BolxEst2[[#This Row],[Ajuste meses anteriores]]</f>
        <v>0</v>
      </c>
      <c r="BK243" s="37">
        <f>SUM(BG243:BI243)+SAR_BolxEst2[[#This Row],[Ajuste meses anteriores]]</f>
        <v>4756097</v>
      </c>
      <c r="BL243" s="102">
        <f>+SAR_BolxEst2[[#This Row],[TOTAL]]-BK243</f>
        <v>0</v>
      </c>
      <c r="BT243" s="89">
        <f>SUMIFS(SAR_BolxEst2[[#This Row],[Once]:[Ajuste meses anteriores]],SAR_BolxEst2[[#This Row],[Once]:[Ajuste meses anteriores]],"&gt;="&amp;LARGE(SAR_BolxEst2[[#This Row],[Once]:[Ajuste meses anteriores]],8))</f>
        <v>4349868</v>
      </c>
      <c r="BU243" s="90">
        <f>+BT243/SAR_BolxEst2[[#This Row],[TOTAL]]</f>
        <v>0.91458773864368204</v>
      </c>
      <c r="BV243" s="89">
        <f>+SAR_BolxEst2[[#This Row],[TOTAL]]-BT243</f>
        <v>406229</v>
      </c>
      <c r="BW243" s="90">
        <f>+BV243/SAR_BolxEst2[[#This Row],[TOTAL]]</f>
        <v>8.5412261356318006E-2</v>
      </c>
    </row>
    <row r="244" spans="1:75" x14ac:dyDescent="0.25">
      <c r="A244" s="5">
        <v>2015</v>
      </c>
      <c r="B244" s="5" t="s">
        <v>8</v>
      </c>
      <c r="C244" s="5" t="s">
        <v>67</v>
      </c>
      <c r="D244" s="3">
        <v>1369834</v>
      </c>
      <c r="G244" s="86">
        <v>2015</v>
      </c>
      <c r="H244" s="86" t="s">
        <v>8</v>
      </c>
      <c r="I244" s="87">
        <v>1369834</v>
      </c>
      <c r="J244" s="87">
        <v>0</v>
      </c>
      <c r="K244" s="87">
        <v>121700</v>
      </c>
      <c r="L244" s="87">
        <v>13168</v>
      </c>
      <c r="M244" s="87">
        <v>110429</v>
      </c>
      <c r="N244" s="87">
        <v>47993</v>
      </c>
      <c r="O244" s="87">
        <v>563519</v>
      </c>
      <c r="P244" s="87">
        <v>99557</v>
      </c>
      <c r="Q244" s="87">
        <v>369633</v>
      </c>
      <c r="R244" s="87">
        <v>88116</v>
      </c>
      <c r="S244" s="87">
        <v>833749</v>
      </c>
      <c r="T244" s="87">
        <v>207142</v>
      </c>
      <c r="U244" s="87">
        <v>251511</v>
      </c>
      <c r="V244" s="87">
        <v>0</v>
      </c>
      <c r="W244" s="87">
        <v>870504</v>
      </c>
      <c r="X244" s="87">
        <v>0</v>
      </c>
      <c r="Y244" s="87">
        <v>371660</v>
      </c>
      <c r="Z244" s="87">
        <v>0</v>
      </c>
      <c r="AA244" s="87">
        <v>0</v>
      </c>
      <c r="AB244" s="87">
        <v>990</v>
      </c>
      <c r="AC244" s="88">
        <v>0</v>
      </c>
      <c r="AD244" s="87">
        <v>2736</v>
      </c>
      <c r="AE244" s="87">
        <v>0</v>
      </c>
      <c r="AF244" s="87">
        <v>0</v>
      </c>
      <c r="AG244" s="87">
        <v>11250</v>
      </c>
      <c r="AH244" s="87">
        <v>0</v>
      </c>
      <c r="AI244" s="87">
        <v>0</v>
      </c>
      <c r="AJ244" s="87">
        <v>0</v>
      </c>
      <c r="AK244" s="87">
        <v>5363</v>
      </c>
      <c r="AL244" s="87">
        <v>0</v>
      </c>
      <c r="AM244" s="87">
        <v>0</v>
      </c>
      <c r="AN244" s="87">
        <v>0</v>
      </c>
      <c r="AO244" s="87">
        <v>0</v>
      </c>
      <c r="AP244" s="87">
        <v>0</v>
      </c>
      <c r="AQ244" s="87">
        <v>0</v>
      </c>
      <c r="AR244" s="87">
        <v>0</v>
      </c>
      <c r="AS244" s="87">
        <v>0</v>
      </c>
      <c r="AT244" s="87">
        <v>106</v>
      </c>
      <c r="AU244" s="87">
        <v>0</v>
      </c>
      <c r="AV244" s="87">
        <v>0</v>
      </c>
      <c r="AW244" s="87">
        <v>0</v>
      </c>
      <c r="AX244" s="87">
        <v>579</v>
      </c>
      <c r="AY244" s="87">
        <v>1042</v>
      </c>
      <c r="AZ244" s="87">
        <v>0</v>
      </c>
      <c r="BA244" s="87">
        <v>0</v>
      </c>
      <c r="BB244" s="85">
        <f t="shared" si="3"/>
        <v>5340581</v>
      </c>
      <c r="BC244" s="85"/>
      <c r="BF244" s="103">
        <v>42248</v>
      </c>
      <c r="BG244" s="38">
        <v>5318515</v>
      </c>
      <c r="BH244" s="38">
        <v>685</v>
      </c>
      <c r="BI244" s="38">
        <v>21381</v>
      </c>
      <c r="BJ244" s="37">
        <f>+SAR_BolxEst2[[#This Row],[Ajuste meses anteriores]]</f>
        <v>0</v>
      </c>
      <c r="BK244" s="37">
        <f>SUM(BG244:BI244)+SAR_BolxEst2[[#This Row],[Ajuste meses anteriores]]</f>
        <v>5340581</v>
      </c>
      <c r="BL244" s="102">
        <f>+SAR_BolxEst2[[#This Row],[TOTAL]]-BK244</f>
        <v>0</v>
      </c>
      <c r="BT244" s="89">
        <f>SUMIFS(SAR_BolxEst2[[#This Row],[Once]:[Ajuste meses anteriores]],SAR_BolxEst2[[#This Row],[Once]:[Ajuste meses anteriores]],"&gt;="&amp;LARGE(SAR_BolxEst2[[#This Row],[Once]:[Ajuste meses anteriores]],8))</f>
        <v>4837552</v>
      </c>
      <c r="BU244" s="90">
        <f>+BT244/SAR_BolxEst2[[#This Row],[TOTAL]]</f>
        <v>0.90581006074058235</v>
      </c>
      <c r="BV244" s="89">
        <f>+SAR_BolxEst2[[#This Row],[TOTAL]]-BT244</f>
        <v>503029</v>
      </c>
      <c r="BW244" s="90">
        <f>+BV244/SAR_BolxEst2[[#This Row],[TOTAL]]</f>
        <v>9.4189939259417654E-2</v>
      </c>
    </row>
    <row r="245" spans="1:75" x14ac:dyDescent="0.25">
      <c r="A245" s="5">
        <v>2015</v>
      </c>
      <c r="B245" s="5" t="s">
        <v>9</v>
      </c>
      <c r="C245" s="5" t="s">
        <v>67</v>
      </c>
      <c r="D245" s="3">
        <v>1385165</v>
      </c>
      <c r="G245" s="86">
        <v>2015</v>
      </c>
      <c r="H245" s="86" t="s">
        <v>9</v>
      </c>
      <c r="I245" s="87">
        <v>1385165</v>
      </c>
      <c r="J245" s="87">
        <v>0</v>
      </c>
      <c r="K245" s="87">
        <v>105424</v>
      </c>
      <c r="L245" s="87">
        <v>12297</v>
      </c>
      <c r="M245" s="87">
        <v>108324</v>
      </c>
      <c r="N245" s="87">
        <v>47633</v>
      </c>
      <c r="O245" s="87">
        <v>574905</v>
      </c>
      <c r="P245" s="87">
        <v>109051</v>
      </c>
      <c r="Q245" s="87">
        <v>393523</v>
      </c>
      <c r="R245" s="87">
        <v>114526</v>
      </c>
      <c r="S245" s="87">
        <v>898402</v>
      </c>
      <c r="T245" s="87">
        <v>216263</v>
      </c>
      <c r="U245" s="87">
        <v>261987</v>
      </c>
      <c r="V245" s="87">
        <v>0</v>
      </c>
      <c r="W245" s="87">
        <v>826445</v>
      </c>
      <c r="X245" s="87">
        <v>0</v>
      </c>
      <c r="Y245" s="87">
        <v>3639</v>
      </c>
      <c r="Z245" s="87">
        <v>0</v>
      </c>
      <c r="AA245" s="87">
        <v>0</v>
      </c>
      <c r="AB245" s="87">
        <v>0</v>
      </c>
      <c r="AC245" s="88">
        <v>0</v>
      </c>
      <c r="AD245" s="87">
        <v>0</v>
      </c>
      <c r="AE245" s="87">
        <v>0</v>
      </c>
      <c r="AF245" s="87">
        <v>0</v>
      </c>
      <c r="AG245" s="87">
        <v>0</v>
      </c>
      <c r="AH245" s="87">
        <v>0</v>
      </c>
      <c r="AI245" s="87">
        <v>0</v>
      </c>
      <c r="AJ245" s="87">
        <v>0</v>
      </c>
      <c r="AK245" s="87">
        <v>0</v>
      </c>
      <c r="AL245" s="87">
        <v>0</v>
      </c>
      <c r="AM245" s="87">
        <v>0</v>
      </c>
      <c r="AN245" s="87">
        <v>0</v>
      </c>
      <c r="AO245" s="87">
        <v>0</v>
      </c>
      <c r="AP245" s="87">
        <v>0</v>
      </c>
      <c r="AQ245" s="87">
        <v>0</v>
      </c>
      <c r="AR245" s="87">
        <v>0</v>
      </c>
      <c r="AS245" s="87">
        <v>0</v>
      </c>
      <c r="AT245" s="87">
        <v>0</v>
      </c>
      <c r="AU245" s="87">
        <v>0</v>
      </c>
      <c r="AV245" s="87">
        <v>0</v>
      </c>
      <c r="AW245" s="87">
        <v>0</v>
      </c>
      <c r="AX245" s="87">
        <v>0</v>
      </c>
      <c r="AY245" s="87">
        <v>2345</v>
      </c>
      <c r="AZ245" s="87">
        <v>97</v>
      </c>
      <c r="BA245" s="87">
        <v>0</v>
      </c>
      <c r="BB245" s="85">
        <f t="shared" si="3"/>
        <v>5060026</v>
      </c>
      <c r="BC245" s="85"/>
      <c r="BF245" s="103">
        <v>42278</v>
      </c>
      <c r="BG245" s="38">
        <v>5057584</v>
      </c>
      <c r="BH245" s="38">
        <v>97</v>
      </c>
      <c r="BI245" s="38">
        <v>2345</v>
      </c>
      <c r="BJ245" s="37">
        <f>+SAR_BolxEst2[[#This Row],[Ajuste meses anteriores]]</f>
        <v>0</v>
      </c>
      <c r="BK245" s="37">
        <f>SUM(BG245:BI245)+SAR_BolxEst2[[#This Row],[Ajuste meses anteriores]]</f>
        <v>5060026</v>
      </c>
      <c r="BL245" s="102">
        <f>+SAR_BolxEst2[[#This Row],[TOTAL]]-BK245</f>
        <v>0</v>
      </c>
      <c r="BT245" s="89">
        <f>SUMIFS(SAR_BolxEst2[[#This Row],[Once]:[Ajuste meses anteriores]],SAR_BolxEst2[[#This Row],[Once]:[Ajuste meses anteriores]],"&gt;="&amp;LARGE(SAR_BolxEst2[[#This Row],[Once]:[Ajuste meses anteriores]],8))</f>
        <v>4671216</v>
      </c>
      <c r="BU245" s="90">
        <f>+BT245/SAR_BolxEst2[[#This Row],[TOTAL]]</f>
        <v>0.92316047387898792</v>
      </c>
      <c r="BV245" s="89">
        <f>+SAR_BolxEst2[[#This Row],[TOTAL]]-BT245</f>
        <v>388810</v>
      </c>
      <c r="BW245" s="90">
        <f>+BV245/SAR_BolxEst2[[#This Row],[TOTAL]]</f>
        <v>7.6839526121012025E-2</v>
      </c>
    </row>
    <row r="246" spans="1:75" x14ac:dyDescent="0.25">
      <c r="A246" s="5">
        <v>2015</v>
      </c>
      <c r="B246" s="5" t="s">
        <v>10</v>
      </c>
      <c r="C246" s="5" t="s">
        <v>67</v>
      </c>
      <c r="D246" s="3">
        <v>1348563</v>
      </c>
      <c r="G246" s="86">
        <v>2015</v>
      </c>
      <c r="H246" s="86" t="s">
        <v>10</v>
      </c>
      <c r="I246" s="87">
        <v>1348563</v>
      </c>
      <c r="J246" s="87">
        <v>0</v>
      </c>
      <c r="K246" s="87">
        <v>111053</v>
      </c>
      <c r="L246" s="87">
        <v>11856</v>
      </c>
      <c r="M246" s="87">
        <v>111064</v>
      </c>
      <c r="N246" s="87">
        <v>48010</v>
      </c>
      <c r="O246" s="87">
        <v>575285</v>
      </c>
      <c r="P246" s="87">
        <v>110755</v>
      </c>
      <c r="Q246" s="87">
        <v>363779</v>
      </c>
      <c r="R246" s="87">
        <v>114982</v>
      </c>
      <c r="S246" s="87">
        <v>827699</v>
      </c>
      <c r="T246" s="87">
        <v>220319</v>
      </c>
      <c r="U246" s="87">
        <v>249538</v>
      </c>
      <c r="V246" s="87">
        <v>0</v>
      </c>
      <c r="W246" s="87">
        <v>767439</v>
      </c>
      <c r="X246" s="87">
        <v>0</v>
      </c>
      <c r="Y246" s="87">
        <v>3168</v>
      </c>
      <c r="Z246" s="87">
        <v>0</v>
      </c>
      <c r="AA246" s="87">
        <v>0</v>
      </c>
      <c r="AB246" s="87">
        <v>3861</v>
      </c>
      <c r="AC246" s="88">
        <v>0</v>
      </c>
      <c r="AD246" s="87">
        <v>7524</v>
      </c>
      <c r="AE246" s="87">
        <v>0</v>
      </c>
      <c r="AF246" s="87">
        <v>0</v>
      </c>
      <c r="AG246" s="87">
        <v>6451</v>
      </c>
      <c r="AH246" s="87">
        <v>0</v>
      </c>
      <c r="AI246" s="87">
        <v>0</v>
      </c>
      <c r="AJ246" s="87">
        <v>0</v>
      </c>
      <c r="AK246" s="87">
        <v>5496</v>
      </c>
      <c r="AL246" s="87">
        <v>0</v>
      </c>
      <c r="AM246" s="87">
        <v>154</v>
      </c>
      <c r="AN246" s="87">
        <v>0</v>
      </c>
      <c r="AO246" s="87">
        <v>8</v>
      </c>
      <c r="AP246" s="87">
        <v>0</v>
      </c>
      <c r="AQ246" s="87">
        <v>0</v>
      </c>
      <c r="AR246" s="87">
        <v>0</v>
      </c>
      <c r="AS246" s="87">
        <v>0</v>
      </c>
      <c r="AT246" s="87">
        <v>1326</v>
      </c>
      <c r="AU246" s="87">
        <v>0</v>
      </c>
      <c r="AV246" s="87">
        <v>0</v>
      </c>
      <c r="AW246" s="87">
        <v>0</v>
      </c>
      <c r="AX246" s="87">
        <v>392</v>
      </c>
      <c r="AY246" s="87">
        <v>1809</v>
      </c>
      <c r="AZ246" s="87">
        <v>0</v>
      </c>
      <c r="BA246" s="87">
        <v>0</v>
      </c>
      <c r="BB246" s="85">
        <f t="shared" si="3"/>
        <v>4890531</v>
      </c>
      <c r="BC246" s="85"/>
      <c r="BF246" s="103">
        <v>42309</v>
      </c>
      <c r="BG246" s="38">
        <v>4863510</v>
      </c>
      <c r="BH246" s="38">
        <v>1880</v>
      </c>
      <c r="BI246" s="38">
        <v>25141</v>
      </c>
      <c r="BJ246" s="37">
        <f>+SAR_BolxEst2[[#This Row],[Ajuste meses anteriores]]</f>
        <v>0</v>
      </c>
      <c r="BK246" s="37">
        <f>SUM(BG246:BI246)+SAR_BolxEst2[[#This Row],[Ajuste meses anteriores]]</f>
        <v>4890531</v>
      </c>
      <c r="BL246" s="102">
        <f>+SAR_BolxEst2[[#This Row],[TOTAL]]-BK246</f>
        <v>0</v>
      </c>
      <c r="BT246" s="89">
        <f>SUMIFS(SAR_BolxEst2[[#This Row],[Once]:[Ajuste meses anteriores]],SAR_BolxEst2[[#This Row],[Once]:[Ajuste meses anteriores]],"&gt;="&amp;LARGE(SAR_BolxEst2[[#This Row],[Once]:[Ajuste meses anteriores]],8))</f>
        <v>4467604</v>
      </c>
      <c r="BU246" s="90">
        <f>+BT246/SAR_BolxEst2[[#This Row],[TOTAL]]</f>
        <v>0.91352125157779396</v>
      </c>
      <c r="BV246" s="89">
        <f>+SAR_BolxEst2[[#This Row],[TOTAL]]-BT246</f>
        <v>422927</v>
      </c>
      <c r="BW246" s="90">
        <f>+BV246/SAR_BolxEst2[[#This Row],[TOTAL]]</f>
        <v>8.6478748422206098E-2</v>
      </c>
    </row>
    <row r="247" spans="1:75" x14ac:dyDescent="0.25">
      <c r="A247" s="5">
        <v>2015</v>
      </c>
      <c r="B247" s="5" t="s">
        <v>11</v>
      </c>
      <c r="C247" s="5" t="s">
        <v>67</v>
      </c>
      <c r="D247" s="3">
        <v>1213133</v>
      </c>
      <c r="G247" s="86">
        <v>2015</v>
      </c>
      <c r="H247" s="86" t="s">
        <v>11</v>
      </c>
      <c r="I247" s="87">
        <v>1213133</v>
      </c>
      <c r="J247" s="87">
        <v>0</v>
      </c>
      <c r="K247" s="87">
        <v>132436</v>
      </c>
      <c r="L247" s="87">
        <v>14604</v>
      </c>
      <c r="M247" s="87">
        <v>127977</v>
      </c>
      <c r="N247" s="87">
        <v>44137</v>
      </c>
      <c r="O247" s="87">
        <v>543988</v>
      </c>
      <c r="P247" s="87">
        <v>100041</v>
      </c>
      <c r="Q247" s="87">
        <v>296282</v>
      </c>
      <c r="R247" s="87">
        <v>94721</v>
      </c>
      <c r="S247" s="87">
        <v>815907</v>
      </c>
      <c r="T247" s="87">
        <v>190085</v>
      </c>
      <c r="U247" s="87">
        <v>198392</v>
      </c>
      <c r="V247" s="87">
        <v>0</v>
      </c>
      <c r="W247" s="87">
        <v>759774</v>
      </c>
      <c r="X247" s="87">
        <v>0</v>
      </c>
      <c r="Y247" s="87">
        <v>2356</v>
      </c>
      <c r="Z247" s="87">
        <v>0</v>
      </c>
      <c r="AA247" s="87">
        <v>0</v>
      </c>
      <c r="AB247" s="87">
        <v>0</v>
      </c>
      <c r="AC247" s="88">
        <v>0</v>
      </c>
      <c r="AD247" s="87">
        <v>0</v>
      </c>
      <c r="AE247" s="87">
        <v>0</v>
      </c>
      <c r="AF247" s="87">
        <v>0</v>
      </c>
      <c r="AG247" s="87">
        <v>0</v>
      </c>
      <c r="AH247" s="87">
        <v>0</v>
      </c>
      <c r="AI247" s="87">
        <v>0</v>
      </c>
      <c r="AJ247" s="87">
        <v>0</v>
      </c>
      <c r="AK247" s="87">
        <v>0</v>
      </c>
      <c r="AL247" s="87">
        <v>0</v>
      </c>
      <c r="AM247" s="87">
        <v>0</v>
      </c>
      <c r="AN247" s="87">
        <v>0</v>
      </c>
      <c r="AO247" s="87">
        <v>0</v>
      </c>
      <c r="AP247" s="87">
        <v>0</v>
      </c>
      <c r="AQ247" s="87">
        <v>0</v>
      </c>
      <c r="AR247" s="87">
        <v>0</v>
      </c>
      <c r="AS247" s="87">
        <v>0</v>
      </c>
      <c r="AT247" s="87">
        <v>0</v>
      </c>
      <c r="AU247" s="87">
        <v>0</v>
      </c>
      <c r="AV247" s="87">
        <v>0</v>
      </c>
      <c r="AW247" s="87">
        <v>0</v>
      </c>
      <c r="AX247" s="87">
        <v>0</v>
      </c>
      <c r="AY247" s="87">
        <v>703</v>
      </c>
      <c r="AZ247" s="87">
        <v>0</v>
      </c>
      <c r="BA247" s="87">
        <v>0</v>
      </c>
      <c r="BB247" s="85">
        <f t="shared" si="3"/>
        <v>4534536</v>
      </c>
      <c r="BC247" s="85"/>
      <c r="BF247" s="103">
        <v>42339</v>
      </c>
      <c r="BG247" s="38">
        <v>4533833</v>
      </c>
      <c r="BH247" s="38">
        <v>0</v>
      </c>
      <c r="BI247" s="38">
        <v>703</v>
      </c>
      <c r="BJ247" s="37">
        <f>+SAR_BolxEst2[[#This Row],[Ajuste meses anteriores]]</f>
        <v>0</v>
      </c>
      <c r="BK247" s="37">
        <f>SUM(BG247:BI247)+SAR_BolxEst2[[#This Row],[Ajuste meses anteriores]]</f>
        <v>4534536</v>
      </c>
      <c r="BL247" s="102">
        <f>+SAR_BolxEst2[[#This Row],[TOTAL]]-BK247</f>
        <v>0</v>
      </c>
      <c r="BT247" s="89">
        <f>SUMIFS(SAR_BolxEst2[[#This Row],[Once]:[Ajuste meses anteriores]],SAR_BolxEst2[[#This Row],[Once]:[Ajuste meses anteriores]],"&gt;="&amp;LARGE(SAR_BolxEst2[[#This Row],[Once]:[Ajuste meses anteriores]],8))</f>
        <v>4149997</v>
      </c>
      <c r="BU247" s="90">
        <f>+BT247/SAR_BolxEst2[[#This Row],[TOTAL]]</f>
        <v>0.91519771813477724</v>
      </c>
      <c r="BV247" s="89">
        <f>+SAR_BolxEst2[[#This Row],[TOTAL]]-BT247</f>
        <v>384539</v>
      </c>
      <c r="BW247" s="90">
        <f>+BV247/SAR_BolxEst2[[#This Row],[TOTAL]]</f>
        <v>8.4802281865222817E-2</v>
      </c>
    </row>
    <row r="248" spans="1:75" x14ac:dyDescent="0.25">
      <c r="A248" s="5">
        <v>2016</v>
      </c>
      <c r="B248" s="5" t="s">
        <v>12</v>
      </c>
      <c r="C248" s="5" t="s">
        <v>67</v>
      </c>
      <c r="D248" s="3">
        <v>1234649</v>
      </c>
      <c r="G248" s="86">
        <v>2016</v>
      </c>
      <c r="H248" s="86" t="s">
        <v>12</v>
      </c>
      <c r="I248" s="87">
        <v>1234649</v>
      </c>
      <c r="J248" s="87">
        <v>0</v>
      </c>
      <c r="K248" s="87">
        <v>124373</v>
      </c>
      <c r="L248" s="87">
        <v>39813</v>
      </c>
      <c r="M248" s="87">
        <v>90399</v>
      </c>
      <c r="N248" s="87">
        <v>38204</v>
      </c>
      <c r="O248" s="87">
        <v>454930</v>
      </c>
      <c r="P248" s="87">
        <v>96868</v>
      </c>
      <c r="Q248" s="87">
        <v>295583</v>
      </c>
      <c r="R248" s="87">
        <v>82320</v>
      </c>
      <c r="S248" s="87">
        <v>702677</v>
      </c>
      <c r="T248" s="87">
        <v>144399</v>
      </c>
      <c r="U248" s="87">
        <v>191867</v>
      </c>
      <c r="V248" s="87">
        <v>0</v>
      </c>
      <c r="W248" s="87">
        <v>733199</v>
      </c>
      <c r="X248" s="87">
        <v>0</v>
      </c>
      <c r="Y248" s="87">
        <v>1972</v>
      </c>
      <c r="Z248" s="87">
        <v>0</v>
      </c>
      <c r="AA248" s="87">
        <v>0</v>
      </c>
      <c r="AB248" s="87">
        <v>2666</v>
      </c>
      <c r="AC248" s="88">
        <v>0</v>
      </c>
      <c r="AD248" s="87">
        <v>3379</v>
      </c>
      <c r="AE248" s="87">
        <v>0</v>
      </c>
      <c r="AF248" s="87">
        <v>0</v>
      </c>
      <c r="AG248" s="87">
        <v>17919</v>
      </c>
      <c r="AH248" s="87">
        <v>0</v>
      </c>
      <c r="AI248" s="87">
        <v>0</v>
      </c>
      <c r="AJ248" s="87">
        <v>0</v>
      </c>
      <c r="AK248" s="87">
        <v>3101</v>
      </c>
      <c r="AL248" s="87">
        <v>0</v>
      </c>
      <c r="AM248" s="87">
        <v>0</v>
      </c>
      <c r="AN248" s="87">
        <v>0</v>
      </c>
      <c r="AO248" s="87">
        <v>0</v>
      </c>
      <c r="AP248" s="87">
        <v>0</v>
      </c>
      <c r="AQ248" s="87">
        <v>0</v>
      </c>
      <c r="AR248" s="87">
        <v>0</v>
      </c>
      <c r="AS248" s="87">
        <v>0</v>
      </c>
      <c r="AT248" s="87">
        <v>179</v>
      </c>
      <c r="AU248" s="87">
        <v>0</v>
      </c>
      <c r="AV248" s="87">
        <v>0</v>
      </c>
      <c r="AW248" s="87">
        <v>0</v>
      </c>
      <c r="AX248" s="87">
        <v>370</v>
      </c>
      <c r="AY248" s="87">
        <v>2142</v>
      </c>
      <c r="AZ248" s="87">
        <v>0</v>
      </c>
      <c r="BA248" s="87">
        <v>0</v>
      </c>
      <c r="BB248" s="85">
        <f t="shared" si="3"/>
        <v>4261009</v>
      </c>
      <c r="BC248" s="85"/>
      <c r="BF248" s="103">
        <v>42370</v>
      </c>
      <c r="BG248" s="38">
        <v>4231253</v>
      </c>
      <c r="BH248" s="38">
        <v>549</v>
      </c>
      <c r="BI248" s="38">
        <v>29207</v>
      </c>
      <c r="BJ248" s="37">
        <f>+SAR_BolxEst2[[#This Row],[Ajuste meses anteriores]]</f>
        <v>0</v>
      </c>
      <c r="BK248" s="37">
        <f>SUM(BG248:BI248)+SAR_BolxEst2[[#This Row],[Ajuste meses anteriores]]</f>
        <v>4261009</v>
      </c>
      <c r="BL248" s="102">
        <f>+SAR_BolxEst2[[#This Row],[TOTAL]]-BK248</f>
        <v>0</v>
      </c>
      <c r="BT248" s="89">
        <f>SUMIFS(SAR_BolxEst2[[#This Row],[Once]:[Ajuste meses anteriores]],SAR_BolxEst2[[#This Row],[Once]:[Ajuste meses anteriores]],"&gt;="&amp;LARGE(SAR_BolxEst2[[#This Row],[Once]:[Ajuste meses anteriores]],8))</f>
        <v>3881677</v>
      </c>
      <c r="BU248" s="90">
        <f>+BT248/SAR_BolxEst2[[#This Row],[TOTAL]]</f>
        <v>0.91097601530529504</v>
      </c>
      <c r="BV248" s="89">
        <f>+SAR_BolxEst2[[#This Row],[TOTAL]]-BT248</f>
        <v>379332</v>
      </c>
      <c r="BW248" s="90">
        <f>+BV248/SAR_BolxEst2[[#This Row],[TOTAL]]</f>
        <v>8.9023984694704933E-2</v>
      </c>
    </row>
    <row r="249" spans="1:75" x14ac:dyDescent="0.25">
      <c r="A249" s="5">
        <v>2016</v>
      </c>
      <c r="B249" s="5" t="s">
        <v>13</v>
      </c>
      <c r="C249" s="5" t="s">
        <v>67</v>
      </c>
      <c r="D249" s="3">
        <v>1206943</v>
      </c>
      <c r="G249" s="86">
        <v>2016</v>
      </c>
      <c r="H249" s="86" t="s">
        <v>13</v>
      </c>
      <c r="I249" s="87">
        <v>1206943</v>
      </c>
      <c r="J249" s="87">
        <v>0</v>
      </c>
      <c r="K249" s="87">
        <v>125885</v>
      </c>
      <c r="L249" s="87">
        <v>163864</v>
      </c>
      <c r="M249" s="87">
        <v>92570</v>
      </c>
      <c r="N249" s="87">
        <v>40599</v>
      </c>
      <c r="O249" s="87">
        <v>419079</v>
      </c>
      <c r="P249" s="87">
        <v>86822</v>
      </c>
      <c r="Q249" s="87">
        <v>268660</v>
      </c>
      <c r="R249" s="87">
        <v>91228</v>
      </c>
      <c r="S249" s="87">
        <v>749831</v>
      </c>
      <c r="T249" s="87">
        <v>163132</v>
      </c>
      <c r="U249" s="87">
        <v>203903</v>
      </c>
      <c r="V249" s="87">
        <v>0</v>
      </c>
      <c r="W249" s="87">
        <v>670930</v>
      </c>
      <c r="X249" s="87">
        <v>0</v>
      </c>
      <c r="Y249" s="87">
        <v>2299</v>
      </c>
      <c r="Z249" s="87">
        <v>0</v>
      </c>
      <c r="AA249" s="87">
        <v>0</v>
      </c>
      <c r="AB249" s="87">
        <v>0</v>
      </c>
      <c r="AC249" s="88">
        <v>0</v>
      </c>
      <c r="AD249" s="87">
        <v>0</v>
      </c>
      <c r="AE249" s="87">
        <v>0</v>
      </c>
      <c r="AF249" s="87">
        <v>0</v>
      </c>
      <c r="AG249" s="87">
        <v>0</v>
      </c>
      <c r="AH249" s="87">
        <v>0</v>
      </c>
      <c r="AI249" s="87">
        <v>0</v>
      </c>
      <c r="AJ249" s="87">
        <v>0</v>
      </c>
      <c r="AK249" s="87">
        <v>0</v>
      </c>
      <c r="AL249" s="87">
        <v>0</v>
      </c>
      <c r="AM249" s="87">
        <v>0</v>
      </c>
      <c r="AN249" s="87">
        <v>0</v>
      </c>
      <c r="AO249" s="87">
        <v>0</v>
      </c>
      <c r="AP249" s="87">
        <v>0</v>
      </c>
      <c r="AQ249" s="87">
        <v>0</v>
      </c>
      <c r="AR249" s="87">
        <v>0</v>
      </c>
      <c r="AS249" s="87">
        <v>0</v>
      </c>
      <c r="AT249" s="87">
        <v>0</v>
      </c>
      <c r="AU249" s="87">
        <v>0</v>
      </c>
      <c r="AV249" s="87">
        <v>0</v>
      </c>
      <c r="AW249" s="87">
        <v>0</v>
      </c>
      <c r="AX249" s="87">
        <v>0</v>
      </c>
      <c r="AY249" s="87">
        <v>436</v>
      </c>
      <c r="AZ249" s="87">
        <v>0</v>
      </c>
      <c r="BA249" s="87">
        <v>0</v>
      </c>
      <c r="BB249" s="85">
        <f t="shared" si="3"/>
        <v>4286181</v>
      </c>
      <c r="BC249" s="85"/>
      <c r="BF249" s="103">
        <v>42401</v>
      </c>
      <c r="BG249" s="38">
        <v>4285745</v>
      </c>
      <c r="BH249" s="38">
        <v>436</v>
      </c>
      <c r="BI249" s="38">
        <v>0</v>
      </c>
      <c r="BJ249" s="37">
        <f>+SAR_BolxEst2[[#This Row],[Ajuste meses anteriores]]</f>
        <v>0</v>
      </c>
      <c r="BK249" s="37">
        <f>SUM(BG249:BI249)+SAR_BolxEst2[[#This Row],[Ajuste meses anteriores]]</f>
        <v>4286181</v>
      </c>
      <c r="BL249" s="102">
        <f>+SAR_BolxEst2[[#This Row],[TOTAL]]-BK249</f>
        <v>0</v>
      </c>
      <c r="BT249" s="89">
        <f>SUMIFS(SAR_BolxEst2[[#This Row],[Once]:[Ajuste meses anteriores]],SAR_BolxEst2[[#This Row],[Once]:[Ajuste meses anteriores]],"&gt;="&amp;LARGE(SAR_BolxEst2[[#This Row],[Once]:[Ajuste meses anteriores]],8))</f>
        <v>3846342</v>
      </c>
      <c r="BU249" s="90">
        <f>+BT249/SAR_BolxEst2[[#This Row],[TOTAL]]</f>
        <v>0.8973820750920225</v>
      </c>
      <c r="BV249" s="89">
        <f>+SAR_BolxEst2[[#This Row],[TOTAL]]-BT249</f>
        <v>439839</v>
      </c>
      <c r="BW249" s="90">
        <f>+BV249/SAR_BolxEst2[[#This Row],[TOTAL]]</f>
        <v>0.10261792490797753</v>
      </c>
    </row>
    <row r="250" spans="1:75" x14ac:dyDescent="0.25">
      <c r="A250" s="5">
        <v>2016</v>
      </c>
      <c r="B250" s="5" t="s">
        <v>14</v>
      </c>
      <c r="C250" s="5" t="s">
        <v>67</v>
      </c>
      <c r="D250" s="3">
        <v>1454534</v>
      </c>
      <c r="G250" s="86">
        <v>2016</v>
      </c>
      <c r="H250" s="86" t="s">
        <v>14</v>
      </c>
      <c r="I250" s="87">
        <v>1454534</v>
      </c>
      <c r="J250" s="87">
        <v>0</v>
      </c>
      <c r="K250" s="87">
        <v>162932</v>
      </c>
      <c r="L250" s="87">
        <v>218857</v>
      </c>
      <c r="M250" s="87">
        <v>114892</v>
      </c>
      <c r="N250" s="87">
        <v>57979</v>
      </c>
      <c r="O250" s="87">
        <v>603326</v>
      </c>
      <c r="P250" s="87">
        <v>111258</v>
      </c>
      <c r="Q250" s="87">
        <v>305124</v>
      </c>
      <c r="R250" s="87">
        <v>132107</v>
      </c>
      <c r="S250" s="87">
        <v>871678</v>
      </c>
      <c r="T250" s="87">
        <v>219388</v>
      </c>
      <c r="U250" s="87">
        <v>272489</v>
      </c>
      <c r="V250" s="87">
        <v>0</v>
      </c>
      <c r="W250" s="87">
        <v>874882</v>
      </c>
      <c r="X250" s="87">
        <v>0</v>
      </c>
      <c r="Y250" s="87">
        <v>2041</v>
      </c>
      <c r="Z250" s="87">
        <v>0</v>
      </c>
      <c r="AA250" s="87">
        <v>0</v>
      </c>
      <c r="AB250" s="87">
        <v>0</v>
      </c>
      <c r="AC250" s="88">
        <v>0</v>
      </c>
      <c r="AD250" s="87">
        <v>0</v>
      </c>
      <c r="AE250" s="87">
        <v>0</v>
      </c>
      <c r="AF250" s="87">
        <v>0</v>
      </c>
      <c r="AG250" s="87">
        <v>0</v>
      </c>
      <c r="AH250" s="87">
        <v>0</v>
      </c>
      <c r="AI250" s="87">
        <v>0</v>
      </c>
      <c r="AJ250" s="87">
        <v>0</v>
      </c>
      <c r="AK250" s="87">
        <v>0</v>
      </c>
      <c r="AL250" s="87">
        <v>0</v>
      </c>
      <c r="AM250" s="87">
        <v>0</v>
      </c>
      <c r="AN250" s="87">
        <v>0</v>
      </c>
      <c r="AO250" s="87">
        <v>0</v>
      </c>
      <c r="AP250" s="87">
        <v>0</v>
      </c>
      <c r="AQ250" s="87">
        <v>0</v>
      </c>
      <c r="AR250" s="87">
        <v>0</v>
      </c>
      <c r="AS250" s="87">
        <v>0</v>
      </c>
      <c r="AT250" s="87">
        <v>0</v>
      </c>
      <c r="AU250" s="87">
        <v>0</v>
      </c>
      <c r="AV250" s="87">
        <v>0</v>
      </c>
      <c r="AW250" s="87">
        <v>0</v>
      </c>
      <c r="AX250" s="87">
        <v>0</v>
      </c>
      <c r="AY250" s="87">
        <v>3610</v>
      </c>
      <c r="AZ250" s="87">
        <v>0</v>
      </c>
      <c r="BA250" s="87">
        <v>0</v>
      </c>
      <c r="BB250" s="85">
        <f t="shared" si="3"/>
        <v>5405097</v>
      </c>
      <c r="BC250" s="85"/>
      <c r="BF250" s="103">
        <v>42430</v>
      </c>
      <c r="BG250" s="38">
        <v>5401487</v>
      </c>
      <c r="BH250" s="38">
        <v>0</v>
      </c>
      <c r="BI250" s="38">
        <v>3610</v>
      </c>
      <c r="BJ250" s="37">
        <f>+SAR_BolxEst2[[#This Row],[Ajuste meses anteriores]]</f>
        <v>0</v>
      </c>
      <c r="BK250" s="37">
        <f>SUM(BG250:BI250)+SAR_BolxEst2[[#This Row],[Ajuste meses anteriores]]</f>
        <v>5405097</v>
      </c>
      <c r="BL250" s="102">
        <f>+SAR_BolxEst2[[#This Row],[TOTAL]]-BK250</f>
        <v>0</v>
      </c>
      <c r="BT250" s="89">
        <f>SUMIFS(SAR_BolxEst2[[#This Row],[Once]:[Ajuste meses anteriores]],SAR_BolxEst2[[#This Row],[Once]:[Ajuste meses anteriores]],"&gt;="&amp;LARGE(SAR_BolxEst2[[#This Row],[Once]:[Ajuste meses anteriores]],8))</f>
        <v>4820278</v>
      </c>
      <c r="BU250" s="90">
        <f>+BT250/SAR_BolxEst2[[#This Row],[TOTAL]]</f>
        <v>0.89180231178089864</v>
      </c>
      <c r="BV250" s="89">
        <f>+SAR_BolxEst2[[#This Row],[TOTAL]]-BT250</f>
        <v>584819</v>
      </c>
      <c r="BW250" s="90">
        <f>+BV250/SAR_BolxEst2[[#This Row],[TOTAL]]</f>
        <v>0.10819768821910133</v>
      </c>
    </row>
    <row r="251" spans="1:75" x14ac:dyDescent="0.25">
      <c r="A251" s="5">
        <v>2016</v>
      </c>
      <c r="B251" s="5" t="s">
        <v>15</v>
      </c>
      <c r="C251" s="5" t="s">
        <v>67</v>
      </c>
      <c r="D251" s="3">
        <v>1495002</v>
      </c>
      <c r="G251" s="86">
        <v>2016</v>
      </c>
      <c r="H251" s="86" t="s">
        <v>15</v>
      </c>
      <c r="I251" s="87">
        <v>1495002</v>
      </c>
      <c r="J251" s="87">
        <v>0</v>
      </c>
      <c r="K251" s="87">
        <v>153381</v>
      </c>
      <c r="L251" s="87">
        <v>218663</v>
      </c>
      <c r="M251" s="87">
        <v>121052</v>
      </c>
      <c r="N251" s="87">
        <v>58584</v>
      </c>
      <c r="O251" s="87">
        <v>654483</v>
      </c>
      <c r="P251" s="87">
        <v>117553</v>
      </c>
      <c r="Q251" s="87">
        <v>371012</v>
      </c>
      <c r="R251" s="87">
        <v>136739</v>
      </c>
      <c r="S251" s="87">
        <v>859886</v>
      </c>
      <c r="T251" s="87">
        <v>232792</v>
      </c>
      <c r="U251" s="87">
        <v>270880</v>
      </c>
      <c r="V251" s="87">
        <v>0</v>
      </c>
      <c r="W251" s="87">
        <v>865817</v>
      </c>
      <c r="X251" s="87">
        <v>0</v>
      </c>
      <c r="Y251" s="87">
        <v>4110</v>
      </c>
      <c r="Z251" s="87">
        <v>0</v>
      </c>
      <c r="AA251" s="87">
        <v>51989</v>
      </c>
      <c r="AB251" s="87">
        <v>14810</v>
      </c>
      <c r="AC251" s="88">
        <v>0</v>
      </c>
      <c r="AD251" s="87">
        <v>14506</v>
      </c>
      <c r="AE251" s="87">
        <v>0</v>
      </c>
      <c r="AF251" s="87">
        <v>0</v>
      </c>
      <c r="AG251" s="87">
        <v>32458</v>
      </c>
      <c r="AH251" s="87">
        <v>0</v>
      </c>
      <c r="AI251" s="87">
        <v>0</v>
      </c>
      <c r="AJ251" s="87">
        <v>0</v>
      </c>
      <c r="AK251" s="87">
        <v>15642</v>
      </c>
      <c r="AL251" s="87">
        <v>0</v>
      </c>
      <c r="AM251" s="87">
        <v>0</v>
      </c>
      <c r="AN251" s="87">
        <v>0</v>
      </c>
      <c r="AO251" s="87">
        <v>0</v>
      </c>
      <c r="AP251" s="87">
        <v>100</v>
      </c>
      <c r="AQ251" s="87">
        <v>0</v>
      </c>
      <c r="AR251" s="87">
        <v>0</v>
      </c>
      <c r="AS251" s="87">
        <v>0</v>
      </c>
      <c r="AT251" s="87">
        <v>1742</v>
      </c>
      <c r="AU251" s="87">
        <v>0</v>
      </c>
      <c r="AV251" s="87">
        <v>0</v>
      </c>
      <c r="AW251" s="87">
        <v>0</v>
      </c>
      <c r="AX251" s="87">
        <v>2969</v>
      </c>
      <c r="AY251" s="87">
        <v>6140</v>
      </c>
      <c r="AZ251" s="87">
        <v>0</v>
      </c>
      <c r="BA251" s="87">
        <v>0</v>
      </c>
      <c r="BB251" s="85">
        <f t="shared" si="3"/>
        <v>5700310</v>
      </c>
      <c r="BC251" s="85"/>
      <c r="BF251" s="103">
        <v>42461</v>
      </c>
      <c r="BG251" s="38">
        <v>5559954</v>
      </c>
      <c r="BH251" s="38">
        <v>4811</v>
      </c>
      <c r="BI251" s="38">
        <v>135545</v>
      </c>
      <c r="BJ251" s="37">
        <f>+SAR_BolxEst2[[#This Row],[Ajuste meses anteriores]]</f>
        <v>0</v>
      </c>
      <c r="BK251" s="37">
        <f>SUM(BG251:BI251)+SAR_BolxEst2[[#This Row],[Ajuste meses anteriores]]</f>
        <v>5700310</v>
      </c>
      <c r="BL251" s="102">
        <f>+SAR_BolxEst2[[#This Row],[TOTAL]]-BK251</f>
        <v>0</v>
      </c>
      <c r="BT251" s="89">
        <f>SUMIFS(SAR_BolxEst2[[#This Row],[Once]:[Ajuste meses anteriores]],SAR_BolxEst2[[#This Row],[Once]:[Ajuste meses anteriores]],"&gt;="&amp;LARGE(SAR_BolxEst2[[#This Row],[Once]:[Ajuste meses anteriores]],8))</f>
        <v>4968535</v>
      </c>
      <c r="BU251" s="90">
        <f>+BT251/SAR_BolxEst2[[#This Row],[TOTAL]]</f>
        <v>0.87162540282896894</v>
      </c>
      <c r="BV251" s="89">
        <f>+SAR_BolxEst2[[#This Row],[TOTAL]]-BT251</f>
        <v>731775</v>
      </c>
      <c r="BW251" s="90">
        <f>+BV251/SAR_BolxEst2[[#This Row],[TOTAL]]</f>
        <v>0.12837459717103106</v>
      </c>
    </row>
    <row r="252" spans="1:75" x14ac:dyDescent="0.25">
      <c r="A252" s="5">
        <v>2016</v>
      </c>
      <c r="B252" s="5" t="s">
        <v>4</v>
      </c>
      <c r="C252" s="5" t="s">
        <v>67</v>
      </c>
      <c r="D252" s="3">
        <v>1484331</v>
      </c>
      <c r="G252" s="86">
        <v>2016</v>
      </c>
      <c r="H252" s="86" t="s">
        <v>4</v>
      </c>
      <c r="I252" s="87">
        <v>1484331</v>
      </c>
      <c r="J252" s="87">
        <v>0</v>
      </c>
      <c r="K252" s="87">
        <v>118338</v>
      </c>
      <c r="L252" s="87">
        <v>227518</v>
      </c>
      <c r="M252" s="87">
        <v>132467</v>
      </c>
      <c r="N252" s="87">
        <v>54439</v>
      </c>
      <c r="O252" s="87">
        <v>533666</v>
      </c>
      <c r="P252" s="87">
        <v>120277</v>
      </c>
      <c r="Q252" s="87">
        <v>335371</v>
      </c>
      <c r="R252" s="87">
        <v>132309</v>
      </c>
      <c r="S252" s="87">
        <v>847809</v>
      </c>
      <c r="T252" s="87">
        <v>246364</v>
      </c>
      <c r="U252" s="87">
        <v>263533</v>
      </c>
      <c r="V252" s="87">
        <v>0</v>
      </c>
      <c r="W252" s="87">
        <v>864349</v>
      </c>
      <c r="X252" s="87">
        <v>0</v>
      </c>
      <c r="Y252" s="87">
        <v>2919</v>
      </c>
      <c r="Z252" s="87">
        <v>0</v>
      </c>
      <c r="AA252" s="87">
        <v>0</v>
      </c>
      <c r="AB252" s="87">
        <v>3634</v>
      </c>
      <c r="AC252" s="88">
        <v>0</v>
      </c>
      <c r="AD252" s="87">
        <v>18418</v>
      </c>
      <c r="AE252" s="87">
        <v>0</v>
      </c>
      <c r="AF252" s="87">
        <v>0</v>
      </c>
      <c r="AG252" s="87">
        <v>6015</v>
      </c>
      <c r="AH252" s="87">
        <v>0</v>
      </c>
      <c r="AI252" s="87">
        <v>0</v>
      </c>
      <c r="AJ252" s="87">
        <v>0</v>
      </c>
      <c r="AK252" s="87">
        <v>12668</v>
      </c>
      <c r="AL252" s="87">
        <v>0</v>
      </c>
      <c r="AM252" s="87">
        <v>0</v>
      </c>
      <c r="AN252" s="87">
        <v>0</v>
      </c>
      <c r="AO252" s="87">
        <v>0</v>
      </c>
      <c r="AP252" s="87">
        <v>53</v>
      </c>
      <c r="AQ252" s="87">
        <v>0</v>
      </c>
      <c r="AR252" s="87">
        <v>0</v>
      </c>
      <c r="AS252" s="87">
        <v>0</v>
      </c>
      <c r="AT252" s="87">
        <v>107</v>
      </c>
      <c r="AU252" s="87">
        <v>0</v>
      </c>
      <c r="AV252" s="87">
        <v>0</v>
      </c>
      <c r="AW252" s="87">
        <v>0</v>
      </c>
      <c r="AX252" s="87">
        <v>1096</v>
      </c>
      <c r="AY252" s="87">
        <v>0</v>
      </c>
      <c r="AZ252" s="87">
        <v>0</v>
      </c>
      <c r="BA252" s="87">
        <v>0</v>
      </c>
      <c r="BB252" s="85">
        <f t="shared" si="3"/>
        <v>5405681</v>
      </c>
      <c r="BC252" s="85"/>
      <c r="BF252" s="103">
        <v>42491</v>
      </c>
      <c r="BG252" s="38">
        <v>5363690</v>
      </c>
      <c r="BH252" s="38">
        <v>1256</v>
      </c>
      <c r="BI252" s="38">
        <v>40735</v>
      </c>
      <c r="BJ252" s="37">
        <f>+SAR_BolxEst2[[#This Row],[Ajuste meses anteriores]]</f>
        <v>0</v>
      </c>
      <c r="BK252" s="37">
        <f>SUM(BG252:BI252)+SAR_BolxEst2[[#This Row],[Ajuste meses anteriores]]</f>
        <v>5405681</v>
      </c>
      <c r="BL252" s="102">
        <f>+SAR_BolxEst2[[#This Row],[TOTAL]]-BK252</f>
        <v>0</v>
      </c>
      <c r="BT252" s="89">
        <f>SUMIFS(SAR_BolxEst2[[#This Row],[Once]:[Ajuste meses anteriores]],SAR_BolxEst2[[#This Row],[Once]:[Ajuste meses anteriores]],"&gt;="&amp;LARGE(SAR_BolxEst2[[#This Row],[Once]:[Ajuste meses anteriores]],8))</f>
        <v>4802941</v>
      </c>
      <c r="BU252" s="90">
        <f>+BT252/SAR_BolxEst2[[#This Row],[TOTAL]]</f>
        <v>0.88849878488945244</v>
      </c>
      <c r="BV252" s="89">
        <f>+SAR_BolxEst2[[#This Row],[TOTAL]]-BT252</f>
        <v>602740</v>
      </c>
      <c r="BW252" s="90">
        <f>+BV252/SAR_BolxEst2[[#This Row],[TOTAL]]</f>
        <v>0.11150121511054759</v>
      </c>
    </row>
    <row r="253" spans="1:75" x14ac:dyDescent="0.25">
      <c r="A253" s="5">
        <v>2016</v>
      </c>
      <c r="B253" s="5" t="s">
        <v>5</v>
      </c>
      <c r="C253" s="5" t="s">
        <v>67</v>
      </c>
      <c r="D253" s="3">
        <v>1360459</v>
      </c>
      <c r="G253" s="86">
        <v>2016</v>
      </c>
      <c r="H253" s="86" t="s">
        <v>5</v>
      </c>
      <c r="I253" s="87">
        <v>1360459</v>
      </c>
      <c r="J253" s="87">
        <v>0</v>
      </c>
      <c r="K253" s="87">
        <v>138484</v>
      </c>
      <c r="L253" s="87">
        <v>238891</v>
      </c>
      <c r="M253" s="87">
        <v>128268</v>
      </c>
      <c r="N253" s="87">
        <v>61339</v>
      </c>
      <c r="O253" s="87">
        <v>3602</v>
      </c>
      <c r="P253" s="87">
        <v>123146</v>
      </c>
      <c r="Q253" s="87">
        <v>233260</v>
      </c>
      <c r="R253" s="87">
        <v>126548</v>
      </c>
      <c r="S253" s="87">
        <v>813546</v>
      </c>
      <c r="T253" s="87">
        <v>228872</v>
      </c>
      <c r="U253" s="87">
        <v>250344</v>
      </c>
      <c r="V253" s="87">
        <v>0</v>
      </c>
      <c r="W253" s="87">
        <v>880261</v>
      </c>
      <c r="X253" s="87">
        <v>901</v>
      </c>
      <c r="Y253" s="87">
        <v>2488</v>
      </c>
      <c r="Z253" s="87">
        <v>0</v>
      </c>
      <c r="AA253" s="87">
        <v>0</v>
      </c>
      <c r="AB253" s="87">
        <v>6299</v>
      </c>
      <c r="AC253" s="88">
        <v>0</v>
      </c>
      <c r="AD253" s="87">
        <v>14658</v>
      </c>
      <c r="AE253" s="87">
        <v>0</v>
      </c>
      <c r="AF253" s="87">
        <v>0</v>
      </c>
      <c r="AG253" s="87">
        <v>20701</v>
      </c>
      <c r="AH253" s="87">
        <v>0</v>
      </c>
      <c r="AI253" s="87">
        <v>0</v>
      </c>
      <c r="AJ253" s="87">
        <v>0</v>
      </c>
      <c r="AK253" s="87">
        <v>2399</v>
      </c>
      <c r="AL253" s="87">
        <v>0</v>
      </c>
      <c r="AM253" s="87">
        <v>0</v>
      </c>
      <c r="AN253" s="87">
        <v>0</v>
      </c>
      <c r="AO253" s="87">
        <v>0</v>
      </c>
      <c r="AP253" s="87">
        <v>181</v>
      </c>
      <c r="AQ253" s="87">
        <v>0</v>
      </c>
      <c r="AR253" s="87">
        <v>0</v>
      </c>
      <c r="AS253" s="87">
        <v>0</v>
      </c>
      <c r="AT253" s="87">
        <v>607</v>
      </c>
      <c r="AU253" s="87">
        <v>0</v>
      </c>
      <c r="AV253" s="87">
        <v>0</v>
      </c>
      <c r="AW253" s="87">
        <v>0</v>
      </c>
      <c r="AX253" s="87">
        <v>2110</v>
      </c>
      <c r="AY253" s="87">
        <v>0</v>
      </c>
      <c r="AZ253" s="87">
        <v>0</v>
      </c>
      <c r="BA253" s="87">
        <v>0</v>
      </c>
      <c r="BB253" s="85">
        <f t="shared" si="3"/>
        <v>4637364</v>
      </c>
      <c r="BC253" s="85"/>
      <c r="BF253" s="103">
        <v>42522</v>
      </c>
      <c r="BG253" s="38">
        <v>4590409</v>
      </c>
      <c r="BH253" s="38">
        <v>2898</v>
      </c>
      <c r="BI253" s="38">
        <v>44057</v>
      </c>
      <c r="BJ253" s="37">
        <f>+SAR_BolxEst2[[#This Row],[Ajuste meses anteriores]]</f>
        <v>0</v>
      </c>
      <c r="BK253" s="37">
        <f>SUM(BG253:BI253)+SAR_BolxEst2[[#This Row],[Ajuste meses anteriores]]</f>
        <v>4637364</v>
      </c>
      <c r="BL253" s="102">
        <f>+SAR_BolxEst2[[#This Row],[TOTAL]]-BK253</f>
        <v>0</v>
      </c>
      <c r="BT253" s="89">
        <f>SUMIFS(SAR_BolxEst2[[#This Row],[Once]:[Ajuste meses anteriores]],SAR_BolxEst2[[#This Row],[Once]:[Ajuste meses anteriores]],"&gt;="&amp;LARGE(SAR_BolxEst2[[#This Row],[Once]:[Ajuste meses anteriores]],8))</f>
        <v>4144117</v>
      </c>
      <c r="BU253" s="90">
        <f>+BT253/SAR_BolxEst2[[#This Row],[TOTAL]]</f>
        <v>0.89363634168031669</v>
      </c>
      <c r="BV253" s="89">
        <f>+SAR_BolxEst2[[#This Row],[TOTAL]]-BT253</f>
        <v>493247</v>
      </c>
      <c r="BW253" s="90">
        <f>+BV253/SAR_BolxEst2[[#This Row],[TOTAL]]</f>
        <v>0.10636365831968334</v>
      </c>
    </row>
    <row r="254" spans="1:75" x14ac:dyDescent="0.25">
      <c r="A254" s="5">
        <v>2016</v>
      </c>
      <c r="B254" s="5" t="s">
        <v>6</v>
      </c>
      <c r="C254" s="5" t="s">
        <v>67</v>
      </c>
      <c r="D254" s="3">
        <v>1282845</v>
      </c>
      <c r="G254" s="86">
        <v>2016</v>
      </c>
      <c r="H254" s="86" t="s">
        <v>6</v>
      </c>
      <c r="I254" s="87">
        <v>1282845</v>
      </c>
      <c r="J254" s="87">
        <v>0</v>
      </c>
      <c r="K254" s="87">
        <v>115110</v>
      </c>
      <c r="L254" s="87">
        <v>200096</v>
      </c>
      <c r="M254" s="87">
        <v>123561</v>
      </c>
      <c r="N254" s="87">
        <v>58228</v>
      </c>
      <c r="O254" s="87">
        <v>13340</v>
      </c>
      <c r="P254" s="87">
        <v>104779</v>
      </c>
      <c r="Q254" s="87">
        <v>261497</v>
      </c>
      <c r="R254" s="87">
        <v>107773</v>
      </c>
      <c r="S254" s="87">
        <v>795586</v>
      </c>
      <c r="T254" s="87">
        <v>198020</v>
      </c>
      <c r="U254" s="87">
        <v>212241</v>
      </c>
      <c r="V254" s="87">
        <v>0</v>
      </c>
      <c r="W254" s="87">
        <v>779727</v>
      </c>
      <c r="X254" s="87">
        <v>0</v>
      </c>
      <c r="Y254" s="87">
        <v>2615</v>
      </c>
      <c r="Z254" s="87">
        <v>0</v>
      </c>
      <c r="AA254" s="87">
        <v>0</v>
      </c>
      <c r="AB254" s="87">
        <v>0</v>
      </c>
      <c r="AC254" s="88">
        <v>0</v>
      </c>
      <c r="AD254" s="87">
        <v>0</v>
      </c>
      <c r="AE254" s="87">
        <v>0</v>
      </c>
      <c r="AF254" s="87">
        <v>0</v>
      </c>
      <c r="AG254" s="87">
        <v>0</v>
      </c>
      <c r="AH254" s="87">
        <v>0</v>
      </c>
      <c r="AI254" s="87">
        <v>0</v>
      </c>
      <c r="AJ254" s="87">
        <v>0</v>
      </c>
      <c r="AK254" s="87">
        <v>0</v>
      </c>
      <c r="AL254" s="87">
        <v>0</v>
      </c>
      <c r="AM254" s="87">
        <v>0</v>
      </c>
      <c r="AN254" s="87">
        <v>0</v>
      </c>
      <c r="AO254" s="87">
        <v>0</v>
      </c>
      <c r="AP254" s="87">
        <v>0</v>
      </c>
      <c r="AQ254" s="87">
        <v>0</v>
      </c>
      <c r="AR254" s="87">
        <v>0</v>
      </c>
      <c r="AS254" s="87">
        <v>0</v>
      </c>
      <c r="AT254" s="87">
        <v>0</v>
      </c>
      <c r="AU254" s="87">
        <v>0</v>
      </c>
      <c r="AV254" s="87">
        <v>0</v>
      </c>
      <c r="AW254" s="87">
        <v>0</v>
      </c>
      <c r="AX254" s="87">
        <v>0</v>
      </c>
      <c r="AY254" s="87">
        <v>0</v>
      </c>
      <c r="AZ254" s="87">
        <v>0</v>
      </c>
      <c r="BA254" s="87">
        <v>0</v>
      </c>
      <c r="BB254" s="85">
        <f t="shared" si="3"/>
        <v>4255418</v>
      </c>
      <c r="BC254" s="85"/>
      <c r="BF254" s="103">
        <v>42552</v>
      </c>
      <c r="BG254" s="38">
        <v>4255418</v>
      </c>
      <c r="BH254" s="38">
        <v>0</v>
      </c>
      <c r="BI254" s="38">
        <v>0</v>
      </c>
      <c r="BJ254" s="37">
        <f>+SAR_BolxEst2[[#This Row],[Ajuste meses anteriores]]</f>
        <v>0</v>
      </c>
      <c r="BK254" s="37">
        <f>SUM(BG254:BI254)+SAR_BolxEst2[[#This Row],[Ajuste meses anteriores]]</f>
        <v>4255418</v>
      </c>
      <c r="BL254" s="102">
        <f>+SAR_BolxEst2[[#This Row],[TOTAL]]-BK254</f>
        <v>0</v>
      </c>
      <c r="BT254" s="89">
        <f>SUMIFS(SAR_BolxEst2[[#This Row],[Once]:[Ajuste meses anteriores]],SAR_BolxEst2[[#This Row],[Once]:[Ajuste meses anteriores]],"&gt;="&amp;LARGE(SAR_BolxEst2[[#This Row],[Once]:[Ajuste meses anteriores]],8))</f>
        <v>3853573</v>
      </c>
      <c r="BU254" s="90">
        <f>+BT254/SAR_BolxEst2[[#This Row],[TOTAL]]</f>
        <v>0.90556861864098892</v>
      </c>
      <c r="BV254" s="89">
        <f>+SAR_BolxEst2[[#This Row],[TOTAL]]-BT254</f>
        <v>401845</v>
      </c>
      <c r="BW254" s="90">
        <f>+BV254/SAR_BolxEst2[[#This Row],[TOTAL]]</f>
        <v>9.4431381359011024E-2</v>
      </c>
    </row>
    <row r="255" spans="1:75" x14ac:dyDescent="0.25">
      <c r="A255" s="5">
        <v>2016</v>
      </c>
      <c r="B255" s="5" t="s">
        <v>7</v>
      </c>
      <c r="C255" s="5" t="s">
        <v>67</v>
      </c>
      <c r="D255" s="3">
        <v>1457589</v>
      </c>
      <c r="G255" s="86">
        <v>2016</v>
      </c>
      <c r="H255" s="86" t="s">
        <v>7</v>
      </c>
      <c r="I255" s="87">
        <v>1457589</v>
      </c>
      <c r="J255" s="87">
        <v>0</v>
      </c>
      <c r="K255" s="87">
        <v>140867</v>
      </c>
      <c r="L255" s="87">
        <v>235167</v>
      </c>
      <c r="M255" s="87">
        <v>131242</v>
      </c>
      <c r="N255" s="87">
        <v>72360</v>
      </c>
      <c r="O255" s="87">
        <v>17181</v>
      </c>
      <c r="P255" s="87">
        <v>158351</v>
      </c>
      <c r="Q255" s="87">
        <v>270308</v>
      </c>
      <c r="R255" s="87">
        <v>133635</v>
      </c>
      <c r="S255" s="87">
        <v>861783</v>
      </c>
      <c r="T255" s="87">
        <v>233018</v>
      </c>
      <c r="U255" s="87">
        <v>275343</v>
      </c>
      <c r="V255" s="87">
        <v>0</v>
      </c>
      <c r="W255" s="87">
        <v>914735</v>
      </c>
      <c r="X255" s="87">
        <v>0</v>
      </c>
      <c r="Y255" s="87">
        <v>19498</v>
      </c>
      <c r="Z255" s="87">
        <v>0</v>
      </c>
      <c r="AA255" s="87">
        <v>0</v>
      </c>
      <c r="AB255" s="87">
        <v>0</v>
      </c>
      <c r="AC255" s="88">
        <v>0</v>
      </c>
      <c r="AD255" s="87">
        <v>0</v>
      </c>
      <c r="AE255" s="87">
        <v>0</v>
      </c>
      <c r="AF255" s="87">
        <v>0</v>
      </c>
      <c r="AG255" s="87">
        <v>8193</v>
      </c>
      <c r="AH255" s="87">
        <v>0</v>
      </c>
      <c r="AI255" s="87">
        <v>0</v>
      </c>
      <c r="AJ255" s="87">
        <v>0</v>
      </c>
      <c r="AK255" s="87">
        <v>5204</v>
      </c>
      <c r="AL255" s="87">
        <v>0</v>
      </c>
      <c r="AM255" s="87">
        <v>0</v>
      </c>
      <c r="AN255" s="87">
        <v>0</v>
      </c>
      <c r="AO255" s="87">
        <v>0</v>
      </c>
      <c r="AP255" s="87">
        <v>61</v>
      </c>
      <c r="AQ255" s="87">
        <v>0</v>
      </c>
      <c r="AR255" s="87">
        <v>0</v>
      </c>
      <c r="AS255" s="87">
        <v>0</v>
      </c>
      <c r="AT255" s="87">
        <v>356</v>
      </c>
      <c r="AU255" s="87">
        <v>0</v>
      </c>
      <c r="AV255" s="87">
        <v>0</v>
      </c>
      <c r="AW255" s="87">
        <v>0</v>
      </c>
      <c r="AX255" s="87">
        <v>987</v>
      </c>
      <c r="AY255" s="87">
        <v>0</v>
      </c>
      <c r="AZ255" s="87">
        <v>0</v>
      </c>
      <c r="BA255" s="87">
        <v>0</v>
      </c>
      <c r="BB255" s="85">
        <f t="shared" si="3"/>
        <v>4935878</v>
      </c>
      <c r="BC255" s="85"/>
      <c r="BF255" s="103">
        <v>42583</v>
      </c>
      <c r="BG255" s="38">
        <v>4921077</v>
      </c>
      <c r="BH255" s="38">
        <v>1404</v>
      </c>
      <c r="BI255" s="38">
        <v>13397</v>
      </c>
      <c r="BJ255" s="37">
        <f>+SAR_BolxEst2[[#This Row],[Ajuste meses anteriores]]</f>
        <v>0</v>
      </c>
      <c r="BK255" s="37">
        <f>SUM(BG255:BI255)+SAR_BolxEst2[[#This Row],[Ajuste meses anteriores]]</f>
        <v>4935878</v>
      </c>
      <c r="BL255" s="102">
        <f>+SAR_BolxEst2[[#This Row],[TOTAL]]-BK255</f>
        <v>0</v>
      </c>
      <c r="BT255" s="89">
        <f>SUMIFS(SAR_BolxEst2[[#This Row],[Once]:[Ajuste meses anteriores]],SAR_BolxEst2[[#This Row],[Once]:[Ajuste meses anteriores]],"&gt;="&amp;LARGE(SAR_BolxEst2[[#This Row],[Once]:[Ajuste meses anteriores]],8))</f>
        <v>4406294</v>
      </c>
      <c r="BU255" s="90">
        <f>+BT255/SAR_BolxEst2[[#This Row],[TOTAL]]</f>
        <v>0.89270723466017599</v>
      </c>
      <c r="BV255" s="89">
        <f>+SAR_BolxEst2[[#This Row],[TOTAL]]-BT255</f>
        <v>529584</v>
      </c>
      <c r="BW255" s="90">
        <f>+BV255/SAR_BolxEst2[[#This Row],[TOTAL]]</f>
        <v>0.10729276533982404</v>
      </c>
    </row>
    <row r="256" spans="1:75" x14ac:dyDescent="0.25">
      <c r="A256" s="5">
        <v>2016</v>
      </c>
      <c r="B256" s="5" t="s">
        <v>8</v>
      </c>
      <c r="C256" s="5" t="s">
        <v>67</v>
      </c>
      <c r="D256" s="3">
        <v>1393212</v>
      </c>
      <c r="G256" s="86">
        <v>2016</v>
      </c>
      <c r="H256" s="86" t="s">
        <v>8</v>
      </c>
      <c r="I256" s="87">
        <v>1393212</v>
      </c>
      <c r="J256" s="87">
        <v>0</v>
      </c>
      <c r="K256" s="87">
        <v>155836</v>
      </c>
      <c r="L256" s="87">
        <v>253237</v>
      </c>
      <c r="M256" s="87">
        <v>130761</v>
      </c>
      <c r="N256" s="87">
        <v>65320</v>
      </c>
      <c r="O256" s="87">
        <v>16162</v>
      </c>
      <c r="P256" s="87">
        <v>154269</v>
      </c>
      <c r="Q256" s="87">
        <v>302848</v>
      </c>
      <c r="R256" s="87">
        <v>134885</v>
      </c>
      <c r="S256" s="87">
        <v>746737</v>
      </c>
      <c r="T256" s="87">
        <v>243915</v>
      </c>
      <c r="U256" s="87">
        <v>298570</v>
      </c>
      <c r="V256" s="87">
        <v>0</v>
      </c>
      <c r="W256" s="87">
        <v>875826</v>
      </c>
      <c r="X256" s="87">
        <v>0</v>
      </c>
      <c r="Y256" s="87">
        <v>11862</v>
      </c>
      <c r="Z256" s="87">
        <v>0</v>
      </c>
      <c r="AA256" s="87">
        <v>0</v>
      </c>
      <c r="AB256" s="87">
        <v>7032</v>
      </c>
      <c r="AC256" s="88">
        <v>0</v>
      </c>
      <c r="AD256" s="87">
        <v>0</v>
      </c>
      <c r="AE256" s="87">
        <v>0</v>
      </c>
      <c r="AF256" s="87">
        <v>0</v>
      </c>
      <c r="AG256" s="87">
        <v>0</v>
      </c>
      <c r="AH256" s="87">
        <v>0</v>
      </c>
      <c r="AI256" s="87">
        <v>0</v>
      </c>
      <c r="AJ256" s="87">
        <v>0</v>
      </c>
      <c r="AK256" s="87">
        <v>2964</v>
      </c>
      <c r="AL256" s="87">
        <v>0</v>
      </c>
      <c r="AM256" s="87">
        <v>0</v>
      </c>
      <c r="AN256" s="87">
        <v>0</v>
      </c>
      <c r="AO256" s="87">
        <v>0</v>
      </c>
      <c r="AP256" s="87">
        <v>74</v>
      </c>
      <c r="AQ256" s="87">
        <v>0</v>
      </c>
      <c r="AR256" s="87">
        <v>0</v>
      </c>
      <c r="AS256" s="87">
        <v>0</v>
      </c>
      <c r="AT256" s="87">
        <v>454</v>
      </c>
      <c r="AU256" s="87">
        <v>0</v>
      </c>
      <c r="AV256" s="87">
        <v>0</v>
      </c>
      <c r="AW256" s="87">
        <v>0</v>
      </c>
      <c r="AX256" s="87">
        <v>1012</v>
      </c>
      <c r="AY256" s="87">
        <v>0</v>
      </c>
      <c r="AZ256" s="87">
        <v>0</v>
      </c>
      <c r="BA256" s="87">
        <v>0</v>
      </c>
      <c r="BB256" s="85">
        <f t="shared" si="3"/>
        <v>4794976</v>
      </c>
      <c r="BC256" s="85"/>
      <c r="BF256" s="103">
        <v>42614</v>
      </c>
      <c r="BG256" s="38">
        <v>4783440</v>
      </c>
      <c r="BH256" s="38">
        <v>1540</v>
      </c>
      <c r="BI256" s="38">
        <v>9996</v>
      </c>
      <c r="BJ256" s="37">
        <f>+SAR_BolxEst2[[#This Row],[Ajuste meses anteriores]]</f>
        <v>0</v>
      </c>
      <c r="BK256" s="37">
        <f>SUM(BG256:BI256)+SAR_BolxEst2[[#This Row],[Ajuste meses anteriores]]</f>
        <v>4794976</v>
      </c>
      <c r="BL256" s="102">
        <f>+SAR_BolxEst2[[#This Row],[TOTAL]]-BK256</f>
        <v>0</v>
      </c>
      <c r="BT256" s="89">
        <f>SUMIFS(SAR_BolxEst2[[#This Row],[Once]:[Ajuste meses anteriores]],SAR_BolxEst2[[#This Row],[Once]:[Ajuste meses anteriores]],"&gt;="&amp;LARGE(SAR_BolxEst2[[#This Row],[Once]:[Ajuste meses anteriores]],8))</f>
        <v>4270181</v>
      </c>
      <c r="BU256" s="90">
        <f>+BT256/SAR_BolxEst2[[#This Row],[TOTAL]]</f>
        <v>0.89055315396781964</v>
      </c>
      <c r="BV256" s="89">
        <f>+SAR_BolxEst2[[#This Row],[TOTAL]]-BT256</f>
        <v>524795</v>
      </c>
      <c r="BW256" s="90">
        <f>+BV256/SAR_BolxEst2[[#This Row],[TOTAL]]</f>
        <v>0.10944684603218034</v>
      </c>
    </row>
    <row r="257" spans="1:75" x14ac:dyDescent="0.25">
      <c r="A257" s="5">
        <v>2016</v>
      </c>
      <c r="B257" s="5" t="s">
        <v>9</v>
      </c>
      <c r="C257" s="5" t="s">
        <v>67</v>
      </c>
      <c r="D257" s="3">
        <v>1310181</v>
      </c>
      <c r="G257" s="86">
        <v>2016</v>
      </c>
      <c r="H257" s="86" t="s">
        <v>9</v>
      </c>
      <c r="I257" s="87">
        <v>1310181</v>
      </c>
      <c r="J257" s="87">
        <v>0</v>
      </c>
      <c r="K257" s="87">
        <v>140924</v>
      </c>
      <c r="L257" s="87">
        <v>203339</v>
      </c>
      <c r="M257" s="87">
        <v>116616</v>
      </c>
      <c r="N257" s="87">
        <v>62633</v>
      </c>
      <c r="O257" s="87">
        <v>15272</v>
      </c>
      <c r="P257" s="87">
        <v>137104</v>
      </c>
      <c r="Q257" s="87">
        <v>263485</v>
      </c>
      <c r="R257" s="87">
        <v>125199</v>
      </c>
      <c r="S257" s="87">
        <v>774980</v>
      </c>
      <c r="T257" s="87">
        <v>222204</v>
      </c>
      <c r="U257" s="87">
        <v>272760</v>
      </c>
      <c r="V257" s="87">
        <v>0</v>
      </c>
      <c r="W257" s="87">
        <v>898981</v>
      </c>
      <c r="X257" s="87">
        <v>0</v>
      </c>
      <c r="Y257" s="87">
        <v>5924</v>
      </c>
      <c r="Z257" s="87">
        <v>0</v>
      </c>
      <c r="AA257" s="87">
        <v>0</v>
      </c>
      <c r="AB257" s="87">
        <v>7413</v>
      </c>
      <c r="AC257" s="88">
        <v>0</v>
      </c>
      <c r="AD257" s="87">
        <v>35168</v>
      </c>
      <c r="AE257" s="87">
        <v>0</v>
      </c>
      <c r="AF257" s="87">
        <v>0</v>
      </c>
      <c r="AG257" s="87">
        <v>43924</v>
      </c>
      <c r="AH257" s="87">
        <v>0</v>
      </c>
      <c r="AI257" s="87">
        <v>0</v>
      </c>
      <c r="AJ257" s="87">
        <v>0</v>
      </c>
      <c r="AK257" s="87">
        <v>8213</v>
      </c>
      <c r="AL257" s="87">
        <v>0</v>
      </c>
      <c r="AM257" s="87">
        <v>0</v>
      </c>
      <c r="AN257" s="87">
        <v>0</v>
      </c>
      <c r="AO257" s="87">
        <v>0</v>
      </c>
      <c r="AP257" s="87">
        <v>154</v>
      </c>
      <c r="AQ257" s="87">
        <v>0</v>
      </c>
      <c r="AR257" s="87">
        <v>0</v>
      </c>
      <c r="AS257" s="87">
        <v>0</v>
      </c>
      <c r="AT257" s="87">
        <v>2643</v>
      </c>
      <c r="AU257" s="87">
        <v>0</v>
      </c>
      <c r="AV257" s="87">
        <v>0</v>
      </c>
      <c r="AW257" s="87">
        <v>0</v>
      </c>
      <c r="AX257" s="87">
        <v>2017</v>
      </c>
      <c r="AY257" s="87">
        <v>0</v>
      </c>
      <c r="AZ257" s="87">
        <v>0</v>
      </c>
      <c r="BA257" s="87">
        <v>0</v>
      </c>
      <c r="BB257" s="85">
        <f t="shared" si="3"/>
        <v>4649134</v>
      </c>
      <c r="BC257" s="85"/>
      <c r="BF257" s="103">
        <v>42644</v>
      </c>
      <c r="BG257" s="38">
        <v>4549602</v>
      </c>
      <c r="BH257" s="38">
        <v>4814</v>
      </c>
      <c r="BI257" s="38">
        <v>94718</v>
      </c>
      <c r="BJ257" s="37">
        <f>+SAR_BolxEst2[[#This Row],[Ajuste meses anteriores]]</f>
        <v>0</v>
      </c>
      <c r="BK257" s="37">
        <f>SUM(BG257:BI257)+SAR_BolxEst2[[#This Row],[Ajuste meses anteriores]]</f>
        <v>4649134</v>
      </c>
      <c r="BL257" s="102">
        <f>+SAR_BolxEst2[[#This Row],[TOTAL]]-BK257</f>
        <v>0</v>
      </c>
      <c r="BT257" s="89">
        <f>SUMIFS(SAR_BolxEst2[[#This Row],[Once]:[Ajuste meses anteriores]],SAR_BolxEst2[[#This Row],[Once]:[Ajuste meses anteriores]],"&gt;="&amp;LARGE(SAR_BolxEst2[[#This Row],[Once]:[Ajuste meses anteriores]],8))</f>
        <v>4086854</v>
      </c>
      <c r="BU257" s="90">
        <f>+BT257/SAR_BolxEst2[[#This Row],[TOTAL]]</f>
        <v>0.87905704589284805</v>
      </c>
      <c r="BV257" s="89">
        <f>+SAR_BolxEst2[[#This Row],[TOTAL]]-BT257</f>
        <v>562280</v>
      </c>
      <c r="BW257" s="90">
        <f>+BV257/SAR_BolxEst2[[#This Row],[TOTAL]]</f>
        <v>0.120942954107152</v>
      </c>
    </row>
    <row r="258" spans="1:75" x14ac:dyDescent="0.25">
      <c r="A258" s="5">
        <v>2016</v>
      </c>
      <c r="B258" s="5" t="s">
        <v>10</v>
      </c>
      <c r="C258" s="5" t="s">
        <v>67</v>
      </c>
      <c r="D258" s="3">
        <v>1427556</v>
      </c>
      <c r="G258" s="86">
        <v>2016</v>
      </c>
      <c r="H258" s="86" t="s">
        <v>10</v>
      </c>
      <c r="I258" s="87">
        <v>1427556</v>
      </c>
      <c r="J258" s="87">
        <v>0</v>
      </c>
      <c r="K258" s="87">
        <v>160680</v>
      </c>
      <c r="L258" s="87">
        <v>229094</v>
      </c>
      <c r="M258" s="87">
        <v>122975</v>
      </c>
      <c r="N258" s="87">
        <v>67603</v>
      </c>
      <c r="O258" s="87">
        <v>13218</v>
      </c>
      <c r="P258" s="87">
        <v>149907</v>
      </c>
      <c r="Q258" s="87">
        <v>272550</v>
      </c>
      <c r="R258" s="87">
        <v>128540</v>
      </c>
      <c r="S258" s="87">
        <v>796001</v>
      </c>
      <c r="T258" s="87">
        <v>226328</v>
      </c>
      <c r="U258" s="87">
        <v>281570</v>
      </c>
      <c r="V258" s="87">
        <v>0</v>
      </c>
      <c r="W258" s="87">
        <v>840326</v>
      </c>
      <c r="X258" s="87">
        <v>0</v>
      </c>
      <c r="Y258" s="87">
        <v>10473</v>
      </c>
      <c r="Z258" s="87">
        <v>0</v>
      </c>
      <c r="AA258" s="87">
        <v>0</v>
      </c>
      <c r="AB258" s="87">
        <v>820</v>
      </c>
      <c r="AC258" s="88">
        <v>0</v>
      </c>
      <c r="AD258" s="87">
        <v>772</v>
      </c>
      <c r="AE258" s="87">
        <v>0</v>
      </c>
      <c r="AF258" s="87">
        <v>0</v>
      </c>
      <c r="AG258" s="87">
        <v>0</v>
      </c>
      <c r="AH258" s="87">
        <v>0</v>
      </c>
      <c r="AI258" s="87">
        <v>0</v>
      </c>
      <c r="AJ258" s="87">
        <v>0</v>
      </c>
      <c r="AK258" s="87">
        <v>0</v>
      </c>
      <c r="AL258" s="87">
        <v>0</v>
      </c>
      <c r="AM258" s="87">
        <v>0</v>
      </c>
      <c r="AN258" s="87">
        <v>0</v>
      </c>
      <c r="AO258" s="87">
        <v>0</v>
      </c>
      <c r="AP258" s="87">
        <v>0</v>
      </c>
      <c r="AQ258" s="87">
        <v>0</v>
      </c>
      <c r="AR258" s="87">
        <v>0</v>
      </c>
      <c r="AS258" s="87">
        <v>0</v>
      </c>
      <c r="AT258" s="87">
        <v>0</v>
      </c>
      <c r="AU258" s="87">
        <v>0</v>
      </c>
      <c r="AV258" s="87">
        <v>0</v>
      </c>
      <c r="AW258" s="87">
        <v>0</v>
      </c>
      <c r="AX258" s="87">
        <v>0</v>
      </c>
      <c r="AY258" s="87">
        <v>0</v>
      </c>
      <c r="AZ258" s="87">
        <v>0</v>
      </c>
      <c r="BA258" s="87">
        <v>0</v>
      </c>
      <c r="BB258" s="85">
        <f t="shared" ref="BB258:BB307" si="4">SUM(I258:BA258)</f>
        <v>4728413</v>
      </c>
      <c r="BC258" s="85"/>
      <c r="BF258" s="103">
        <v>42675</v>
      </c>
      <c r="BG258" s="38">
        <v>4726821</v>
      </c>
      <c r="BH258" s="38">
        <v>0</v>
      </c>
      <c r="BI258" s="38">
        <v>1592</v>
      </c>
      <c r="BJ258" s="37">
        <f>+SAR_BolxEst2[[#This Row],[Ajuste meses anteriores]]</f>
        <v>0</v>
      </c>
      <c r="BK258" s="37">
        <f>SUM(BG258:BI258)+SAR_BolxEst2[[#This Row],[Ajuste meses anteriores]]</f>
        <v>4728413</v>
      </c>
      <c r="BL258" s="102">
        <f>+SAR_BolxEst2[[#This Row],[TOTAL]]-BK258</f>
        <v>0</v>
      </c>
      <c r="BT258" s="89">
        <f>SUMIFS(SAR_BolxEst2[[#This Row],[Once]:[Ajuste meses anteriores]],SAR_BolxEst2[[#This Row],[Once]:[Ajuste meses anteriores]],"&gt;="&amp;LARGE(SAR_BolxEst2[[#This Row],[Once]:[Ajuste meses anteriores]],8))</f>
        <v>4234105</v>
      </c>
      <c r="BU258" s="90">
        <f>+BT258/SAR_BolxEst2[[#This Row],[TOTAL]]</f>
        <v>0.895460062393027</v>
      </c>
      <c r="BV258" s="89">
        <f>+SAR_BolxEst2[[#This Row],[TOTAL]]-BT258</f>
        <v>494308</v>
      </c>
      <c r="BW258" s="90">
        <f>+BV258/SAR_BolxEst2[[#This Row],[TOTAL]]</f>
        <v>0.104539937606973</v>
      </c>
    </row>
    <row r="259" spans="1:75" x14ac:dyDescent="0.25">
      <c r="A259" s="5">
        <v>2016</v>
      </c>
      <c r="B259" s="5" t="s">
        <v>11</v>
      </c>
      <c r="C259" s="5" t="s">
        <v>67</v>
      </c>
      <c r="D259" s="3">
        <v>1395612</v>
      </c>
      <c r="G259" s="86">
        <v>2016</v>
      </c>
      <c r="H259" s="86" t="s">
        <v>11</v>
      </c>
      <c r="I259" s="87">
        <v>1395612</v>
      </c>
      <c r="J259" s="87">
        <v>0</v>
      </c>
      <c r="K259" s="87">
        <v>148082</v>
      </c>
      <c r="L259" s="87">
        <v>228997</v>
      </c>
      <c r="M259" s="87">
        <v>152620</v>
      </c>
      <c r="N259" s="87">
        <v>56204</v>
      </c>
      <c r="O259" s="87">
        <v>14021</v>
      </c>
      <c r="P259" s="87">
        <v>129826</v>
      </c>
      <c r="Q259" s="87">
        <v>226839</v>
      </c>
      <c r="R259" s="87">
        <v>106425</v>
      </c>
      <c r="S259" s="87">
        <v>758366</v>
      </c>
      <c r="T259" s="87">
        <v>211031</v>
      </c>
      <c r="U259" s="87">
        <v>245678</v>
      </c>
      <c r="V259" s="87">
        <v>0</v>
      </c>
      <c r="W259" s="87">
        <v>818360</v>
      </c>
      <c r="X259" s="87">
        <v>0</v>
      </c>
      <c r="Y259" s="87">
        <v>17382</v>
      </c>
      <c r="Z259" s="87">
        <v>0</v>
      </c>
      <c r="AA259" s="87">
        <v>0</v>
      </c>
      <c r="AB259" s="87">
        <v>4581</v>
      </c>
      <c r="AC259" s="88">
        <v>0</v>
      </c>
      <c r="AD259" s="87">
        <v>1558</v>
      </c>
      <c r="AE259" s="87">
        <v>0</v>
      </c>
      <c r="AF259" s="87">
        <v>0</v>
      </c>
      <c r="AG259" s="87">
        <v>13301</v>
      </c>
      <c r="AH259" s="87">
        <v>0</v>
      </c>
      <c r="AI259" s="87">
        <v>0</v>
      </c>
      <c r="AJ259" s="87">
        <v>0</v>
      </c>
      <c r="AK259" s="87">
        <v>3247</v>
      </c>
      <c r="AL259" s="87">
        <v>0</v>
      </c>
      <c r="AM259" s="87">
        <v>0</v>
      </c>
      <c r="AN259" s="87">
        <v>0</v>
      </c>
      <c r="AO259" s="87">
        <v>0</v>
      </c>
      <c r="AP259" s="87">
        <v>0</v>
      </c>
      <c r="AQ259" s="87">
        <v>0</v>
      </c>
      <c r="AR259" s="87">
        <v>0</v>
      </c>
      <c r="AS259" s="87">
        <v>0</v>
      </c>
      <c r="AT259" s="87">
        <v>442</v>
      </c>
      <c r="AU259" s="87">
        <v>0</v>
      </c>
      <c r="AV259" s="87">
        <v>0</v>
      </c>
      <c r="AW259" s="87">
        <v>0</v>
      </c>
      <c r="AX259" s="87">
        <v>577</v>
      </c>
      <c r="AY259" s="87">
        <v>0</v>
      </c>
      <c r="AZ259" s="87">
        <v>0</v>
      </c>
      <c r="BA259" s="87">
        <v>0</v>
      </c>
      <c r="BB259" s="85">
        <f t="shared" si="4"/>
        <v>4533149</v>
      </c>
      <c r="BC259" s="85"/>
      <c r="BF259" s="103">
        <v>42705</v>
      </c>
      <c r="BG259" s="38">
        <v>4509443</v>
      </c>
      <c r="BH259" s="38">
        <v>1019</v>
      </c>
      <c r="BI259" s="38">
        <v>22687</v>
      </c>
      <c r="BJ259" s="37">
        <f>+SAR_BolxEst2[[#This Row],[Ajuste meses anteriores]]</f>
        <v>0</v>
      </c>
      <c r="BK259" s="37">
        <f>SUM(BG259:BI259)+SAR_BolxEst2[[#This Row],[Ajuste meses anteriores]]</f>
        <v>4533149</v>
      </c>
      <c r="BL259" s="102">
        <f>+SAR_BolxEst2[[#This Row],[TOTAL]]-BK259</f>
        <v>0</v>
      </c>
      <c r="BT259" s="89">
        <f>SUMIFS(SAR_BolxEst2[[#This Row],[Once]:[Ajuste meses anteriores]],SAR_BolxEst2[[#This Row],[Once]:[Ajuste meses anteriores]],"&gt;="&amp;LARGE(SAR_BolxEst2[[#This Row],[Once]:[Ajuste meses anteriores]],8))</f>
        <v>4037503</v>
      </c>
      <c r="BU259" s="90">
        <f>+BT259/SAR_BolxEst2[[#This Row],[TOTAL]]</f>
        <v>0.89066187764840732</v>
      </c>
      <c r="BV259" s="89">
        <f>+SAR_BolxEst2[[#This Row],[TOTAL]]-BT259</f>
        <v>495646</v>
      </c>
      <c r="BW259" s="90">
        <f>+BV259/SAR_BolxEst2[[#This Row],[TOTAL]]</f>
        <v>0.10933812235159268</v>
      </c>
    </row>
    <row r="260" spans="1:75" x14ac:dyDescent="0.25">
      <c r="A260" s="5">
        <v>2017</v>
      </c>
      <c r="B260" s="5" t="s">
        <v>12</v>
      </c>
      <c r="C260" s="5" t="s">
        <v>67</v>
      </c>
      <c r="D260" s="3">
        <v>1270974</v>
      </c>
      <c r="G260" s="86">
        <v>2017</v>
      </c>
      <c r="H260" s="86" t="s">
        <v>12</v>
      </c>
      <c r="I260" s="87">
        <v>1270974</v>
      </c>
      <c r="J260" s="87">
        <v>0</v>
      </c>
      <c r="K260" s="87">
        <v>139008</v>
      </c>
      <c r="L260" s="87">
        <v>196559</v>
      </c>
      <c r="M260" s="87">
        <v>103582</v>
      </c>
      <c r="N260" s="87">
        <v>53079</v>
      </c>
      <c r="O260" s="87">
        <v>12377</v>
      </c>
      <c r="P260" s="87">
        <v>59118</v>
      </c>
      <c r="Q260" s="87">
        <v>277412</v>
      </c>
      <c r="R260" s="87">
        <v>109707</v>
      </c>
      <c r="S260" s="87">
        <v>700069</v>
      </c>
      <c r="T260" s="87">
        <v>198761</v>
      </c>
      <c r="U260" s="87">
        <v>209955</v>
      </c>
      <c r="V260" s="87">
        <v>0</v>
      </c>
      <c r="W260" s="87">
        <v>815201</v>
      </c>
      <c r="X260" s="87">
        <v>0</v>
      </c>
      <c r="Y260" s="87">
        <v>1130</v>
      </c>
      <c r="Z260" s="87">
        <v>0</v>
      </c>
      <c r="AA260" s="87">
        <v>0</v>
      </c>
      <c r="AB260" s="87">
        <v>4409</v>
      </c>
      <c r="AC260" s="88">
        <v>0</v>
      </c>
      <c r="AD260" s="87">
        <v>25930</v>
      </c>
      <c r="AE260" s="87">
        <v>0</v>
      </c>
      <c r="AF260" s="87">
        <v>0</v>
      </c>
      <c r="AG260" s="87">
        <v>18840</v>
      </c>
      <c r="AH260" s="87">
        <v>0</v>
      </c>
      <c r="AI260" s="87">
        <v>0</v>
      </c>
      <c r="AJ260" s="87">
        <v>0</v>
      </c>
      <c r="AK260" s="87">
        <v>9704</v>
      </c>
      <c r="AL260" s="87">
        <v>0</v>
      </c>
      <c r="AM260" s="87">
        <v>0</v>
      </c>
      <c r="AN260" s="87">
        <v>0</v>
      </c>
      <c r="AO260" s="87">
        <v>0</v>
      </c>
      <c r="AP260" s="87">
        <v>0</v>
      </c>
      <c r="AQ260" s="87">
        <v>0</v>
      </c>
      <c r="AR260" s="87">
        <v>0</v>
      </c>
      <c r="AS260" s="87">
        <v>0</v>
      </c>
      <c r="AT260" s="87">
        <v>1747</v>
      </c>
      <c r="AU260" s="87">
        <v>0</v>
      </c>
      <c r="AV260" s="87">
        <v>0</v>
      </c>
      <c r="AW260" s="87">
        <v>0</v>
      </c>
      <c r="AX260" s="87">
        <v>2271</v>
      </c>
      <c r="AY260" s="87">
        <v>0</v>
      </c>
      <c r="AZ260" s="87">
        <v>0</v>
      </c>
      <c r="BA260" s="87">
        <v>0</v>
      </c>
      <c r="BB260" s="85">
        <f t="shared" si="4"/>
        <v>4209833</v>
      </c>
      <c r="BC260" s="85"/>
      <c r="BF260" s="103">
        <v>42736</v>
      </c>
      <c r="BG260" s="38">
        <v>4146932</v>
      </c>
      <c r="BH260" s="38">
        <v>4018</v>
      </c>
      <c r="BI260" s="38">
        <v>58883</v>
      </c>
      <c r="BJ260" s="37">
        <f>+SAR_BolxEst2[[#This Row],[Ajuste meses anteriores]]</f>
        <v>0</v>
      </c>
      <c r="BK260" s="37">
        <f>SUM(BG260:BI260)+SAR_BolxEst2[[#This Row],[Ajuste meses anteriores]]</f>
        <v>4209833</v>
      </c>
      <c r="BL260" s="102">
        <f>+SAR_BolxEst2[[#This Row],[TOTAL]]-BK260</f>
        <v>0</v>
      </c>
      <c r="BT260" s="89">
        <f>SUMIFS(SAR_BolxEst2[[#This Row],[Once]:[Ajuste meses anteriores]],SAR_BolxEst2[[#This Row],[Once]:[Ajuste meses anteriores]],"&gt;="&amp;LARGE(SAR_BolxEst2[[#This Row],[Once]:[Ajuste meses anteriores]],8))</f>
        <v>3807939</v>
      </c>
      <c r="BU260" s="90">
        <f>+BT260/SAR_BolxEst2[[#This Row],[TOTAL]]</f>
        <v>0.90453445540476307</v>
      </c>
      <c r="BV260" s="89">
        <f>+SAR_BolxEst2[[#This Row],[TOTAL]]-BT260</f>
        <v>401894</v>
      </c>
      <c r="BW260" s="90">
        <f>+BV260/SAR_BolxEst2[[#This Row],[TOTAL]]</f>
        <v>9.5465544595236915E-2</v>
      </c>
    </row>
    <row r="261" spans="1:75" x14ac:dyDescent="0.25">
      <c r="A261" s="5">
        <v>2017</v>
      </c>
      <c r="B261" s="5" t="s">
        <v>13</v>
      </c>
      <c r="C261" s="5" t="s">
        <v>67</v>
      </c>
      <c r="D261" s="3">
        <v>1165179</v>
      </c>
      <c r="G261" s="86">
        <v>2017</v>
      </c>
      <c r="H261" s="86" t="s">
        <v>13</v>
      </c>
      <c r="I261" s="87">
        <v>1165179</v>
      </c>
      <c r="J261" s="87">
        <v>0</v>
      </c>
      <c r="K261" s="87">
        <v>101462</v>
      </c>
      <c r="L261" s="87">
        <v>152717</v>
      </c>
      <c r="M261" s="87">
        <v>88656</v>
      </c>
      <c r="N261" s="87">
        <v>46753</v>
      </c>
      <c r="O261" s="87">
        <v>10550</v>
      </c>
      <c r="P261" s="87">
        <v>50324</v>
      </c>
      <c r="Q261" s="87">
        <v>214163</v>
      </c>
      <c r="R261" s="87">
        <v>100617</v>
      </c>
      <c r="S261" s="87">
        <v>592408</v>
      </c>
      <c r="T261" s="87">
        <v>177436</v>
      </c>
      <c r="U261" s="87">
        <v>176054</v>
      </c>
      <c r="V261" s="87">
        <v>0</v>
      </c>
      <c r="W261" s="87">
        <v>709135</v>
      </c>
      <c r="X261" s="87">
        <v>0</v>
      </c>
      <c r="Y261" s="87">
        <v>1001</v>
      </c>
      <c r="Z261" s="87">
        <v>0</v>
      </c>
      <c r="AA261" s="87">
        <v>0</v>
      </c>
      <c r="AB261" s="87">
        <v>1200</v>
      </c>
      <c r="AC261" s="88">
        <v>0</v>
      </c>
      <c r="AD261" s="87">
        <v>115</v>
      </c>
      <c r="AE261" s="87">
        <v>0</v>
      </c>
      <c r="AF261" s="87">
        <v>0</v>
      </c>
      <c r="AG261" s="87">
        <v>0</v>
      </c>
      <c r="AH261" s="87">
        <v>0</v>
      </c>
      <c r="AI261" s="87">
        <v>0</v>
      </c>
      <c r="AJ261" s="87">
        <v>0</v>
      </c>
      <c r="AK261" s="87">
        <v>0</v>
      </c>
      <c r="AL261" s="87">
        <v>0</v>
      </c>
      <c r="AM261" s="87">
        <v>0</v>
      </c>
      <c r="AN261" s="87">
        <v>0</v>
      </c>
      <c r="AO261" s="87">
        <v>0</v>
      </c>
      <c r="AP261" s="87">
        <v>0</v>
      </c>
      <c r="AQ261" s="87">
        <v>0</v>
      </c>
      <c r="AR261" s="87">
        <v>0</v>
      </c>
      <c r="AS261" s="87">
        <v>0</v>
      </c>
      <c r="AT261" s="87">
        <v>0</v>
      </c>
      <c r="AU261" s="87">
        <v>0</v>
      </c>
      <c r="AV261" s="87">
        <v>0</v>
      </c>
      <c r="AW261" s="87">
        <v>0</v>
      </c>
      <c r="AX261" s="87">
        <v>0</v>
      </c>
      <c r="AY261" s="87">
        <v>0</v>
      </c>
      <c r="AZ261" s="87">
        <v>0</v>
      </c>
      <c r="BA261" s="87">
        <v>0</v>
      </c>
      <c r="BB261" s="85">
        <f t="shared" si="4"/>
        <v>3587770</v>
      </c>
      <c r="BC261" s="85"/>
      <c r="BF261" s="103">
        <v>42767</v>
      </c>
      <c r="BG261" s="38">
        <v>3586455</v>
      </c>
      <c r="BH261" s="38">
        <v>0</v>
      </c>
      <c r="BI261" s="38">
        <v>1315</v>
      </c>
      <c r="BJ261" s="37">
        <f>+SAR_BolxEst2[[#This Row],[Ajuste meses anteriores]]</f>
        <v>0</v>
      </c>
      <c r="BK261" s="37">
        <f>SUM(BG261:BI261)+SAR_BolxEst2[[#This Row],[Ajuste meses anteriores]]</f>
        <v>3587770</v>
      </c>
      <c r="BL261" s="102">
        <f>+SAR_BolxEst2[[#This Row],[TOTAL]]-BK261</f>
        <v>0</v>
      </c>
      <c r="BT261" s="89">
        <f>SUMIFS(SAR_BolxEst2[[#This Row],[Once]:[Ajuste meses anteriores]],SAR_BolxEst2[[#This Row],[Once]:[Ajuste meses anteriores]],"&gt;="&amp;LARGE(SAR_BolxEst2[[#This Row],[Once]:[Ajuste meses anteriores]],8))</f>
        <v>3288554</v>
      </c>
      <c r="BU261" s="90">
        <f>+BT261/SAR_BolxEst2[[#This Row],[TOTAL]]</f>
        <v>0.91660111991571369</v>
      </c>
      <c r="BV261" s="89">
        <f>+SAR_BolxEst2[[#This Row],[TOTAL]]-BT261</f>
        <v>299216</v>
      </c>
      <c r="BW261" s="90">
        <f>+BV261/SAR_BolxEst2[[#This Row],[TOTAL]]</f>
        <v>8.3398880084286336E-2</v>
      </c>
    </row>
    <row r="262" spans="1:75" x14ac:dyDescent="0.25">
      <c r="A262" s="5">
        <v>2017</v>
      </c>
      <c r="B262" s="5" t="s">
        <v>14</v>
      </c>
      <c r="C262" s="5" t="s">
        <v>67</v>
      </c>
      <c r="D262" s="3">
        <v>1519488</v>
      </c>
      <c r="G262" s="86">
        <v>2017</v>
      </c>
      <c r="H262" s="86" t="s">
        <v>14</v>
      </c>
      <c r="I262" s="87">
        <v>1519488</v>
      </c>
      <c r="J262" s="87">
        <v>0</v>
      </c>
      <c r="K262" s="87">
        <v>145629</v>
      </c>
      <c r="L262" s="87">
        <v>246365</v>
      </c>
      <c r="M262" s="87">
        <v>131245</v>
      </c>
      <c r="N262" s="87">
        <v>72263</v>
      </c>
      <c r="O262" s="87">
        <v>14249</v>
      </c>
      <c r="P262" s="87">
        <v>63027</v>
      </c>
      <c r="Q262" s="87">
        <v>429147</v>
      </c>
      <c r="R262" s="87">
        <v>155591</v>
      </c>
      <c r="S262" s="87">
        <v>859120</v>
      </c>
      <c r="T262" s="87">
        <v>242483</v>
      </c>
      <c r="U262" s="87">
        <v>242273</v>
      </c>
      <c r="V262" s="87">
        <v>0</v>
      </c>
      <c r="W262" s="87">
        <v>1016869</v>
      </c>
      <c r="X262" s="87">
        <v>0</v>
      </c>
      <c r="Y262" s="87">
        <v>31305</v>
      </c>
      <c r="Z262" s="87">
        <v>0</v>
      </c>
      <c r="AA262" s="87">
        <v>0</v>
      </c>
      <c r="AB262" s="87">
        <v>3457</v>
      </c>
      <c r="AC262" s="88">
        <v>0</v>
      </c>
      <c r="AD262" s="87">
        <v>13431</v>
      </c>
      <c r="AE262" s="87">
        <v>0</v>
      </c>
      <c r="AF262" s="87">
        <v>0</v>
      </c>
      <c r="AG262" s="87">
        <v>14843</v>
      </c>
      <c r="AH262" s="87">
        <v>0</v>
      </c>
      <c r="AI262" s="87">
        <v>0</v>
      </c>
      <c r="AJ262" s="87">
        <v>0</v>
      </c>
      <c r="AK262" s="87">
        <v>9197</v>
      </c>
      <c r="AL262" s="87">
        <v>0</v>
      </c>
      <c r="AM262" s="87">
        <v>0</v>
      </c>
      <c r="AN262" s="87">
        <v>0</v>
      </c>
      <c r="AO262" s="87">
        <v>0</v>
      </c>
      <c r="AP262" s="87">
        <v>0</v>
      </c>
      <c r="AQ262" s="87">
        <v>0</v>
      </c>
      <c r="AR262" s="87">
        <v>0</v>
      </c>
      <c r="AS262" s="87">
        <v>0</v>
      </c>
      <c r="AT262" s="87">
        <v>864</v>
      </c>
      <c r="AU262" s="87">
        <v>0</v>
      </c>
      <c r="AV262" s="87">
        <v>0</v>
      </c>
      <c r="AW262" s="87">
        <v>0</v>
      </c>
      <c r="AX262" s="87">
        <v>1276</v>
      </c>
      <c r="AY262" s="87">
        <v>0</v>
      </c>
      <c r="AZ262" s="87">
        <v>0</v>
      </c>
      <c r="BA262" s="87">
        <v>0</v>
      </c>
      <c r="BB262" s="85">
        <f t="shared" si="4"/>
        <v>5212122</v>
      </c>
      <c r="BC262" s="85"/>
      <c r="BF262" s="103">
        <v>42795</v>
      </c>
      <c r="BG262" s="38">
        <v>5169054</v>
      </c>
      <c r="BH262" s="38">
        <v>2140</v>
      </c>
      <c r="BI262" s="38">
        <v>40928</v>
      </c>
      <c r="BJ262" s="37">
        <f>+SAR_BolxEst2[[#This Row],[Ajuste meses anteriores]]</f>
        <v>0</v>
      </c>
      <c r="BK262" s="37">
        <f>SUM(BG262:BI262)+SAR_BolxEst2[[#This Row],[Ajuste meses anteriores]]</f>
        <v>5212122</v>
      </c>
      <c r="BL262" s="102">
        <f>+SAR_BolxEst2[[#This Row],[TOTAL]]-BK262</f>
        <v>0</v>
      </c>
      <c r="BT262" s="89">
        <f>SUMIFS(SAR_BolxEst2[[#This Row],[Once]:[Ajuste meses anteriores]],SAR_BolxEst2[[#This Row],[Once]:[Ajuste meses anteriores]],"&gt;="&amp;LARGE(SAR_BolxEst2[[#This Row],[Once]:[Ajuste meses anteriores]],8))</f>
        <v>4711336</v>
      </c>
      <c r="BU262" s="90">
        <f>+BT262/SAR_BolxEst2[[#This Row],[TOTAL]]</f>
        <v>0.90391897964015422</v>
      </c>
      <c r="BV262" s="89">
        <f>+SAR_BolxEst2[[#This Row],[TOTAL]]-BT262</f>
        <v>500786</v>
      </c>
      <c r="BW262" s="90">
        <f>+BV262/SAR_BolxEst2[[#This Row],[TOTAL]]</f>
        <v>9.6081020359845754E-2</v>
      </c>
    </row>
    <row r="263" spans="1:75" x14ac:dyDescent="0.25">
      <c r="A263" s="5">
        <v>2017</v>
      </c>
      <c r="B263" s="5" t="s">
        <v>15</v>
      </c>
      <c r="C263" s="5" t="s">
        <v>67</v>
      </c>
      <c r="D263" s="3">
        <v>1262388</v>
      </c>
      <c r="G263" s="86">
        <v>2017</v>
      </c>
      <c r="H263" s="86" t="s">
        <v>15</v>
      </c>
      <c r="I263" s="87">
        <v>1262388</v>
      </c>
      <c r="J263" s="87">
        <v>0</v>
      </c>
      <c r="K263" s="87">
        <v>122463</v>
      </c>
      <c r="L263" s="87">
        <v>192335</v>
      </c>
      <c r="M263" s="87">
        <v>119123</v>
      </c>
      <c r="N263" s="87">
        <v>62578</v>
      </c>
      <c r="O263" s="87">
        <v>13356</v>
      </c>
      <c r="P263" s="87">
        <v>320305</v>
      </c>
      <c r="Q263" s="87">
        <v>336100</v>
      </c>
      <c r="R263" s="87">
        <v>132524</v>
      </c>
      <c r="S263" s="87">
        <v>794162</v>
      </c>
      <c r="T263" s="87">
        <v>211399</v>
      </c>
      <c r="U263" s="87">
        <v>215249</v>
      </c>
      <c r="V263" s="87">
        <v>0</v>
      </c>
      <c r="W263" s="87">
        <v>897219</v>
      </c>
      <c r="X263" s="87">
        <v>0</v>
      </c>
      <c r="Y263" s="87">
        <v>8784</v>
      </c>
      <c r="Z263" s="87">
        <v>0</v>
      </c>
      <c r="AA263" s="87">
        <v>0</v>
      </c>
      <c r="AB263" s="87">
        <v>1283</v>
      </c>
      <c r="AC263" s="88">
        <v>0</v>
      </c>
      <c r="AD263" s="87">
        <v>4773</v>
      </c>
      <c r="AE263" s="87">
        <v>0</v>
      </c>
      <c r="AF263" s="87">
        <v>0</v>
      </c>
      <c r="AG263" s="87">
        <v>4668</v>
      </c>
      <c r="AH263" s="87">
        <v>0</v>
      </c>
      <c r="AI263" s="87">
        <v>0</v>
      </c>
      <c r="AJ263" s="87">
        <v>0</v>
      </c>
      <c r="AK263" s="87">
        <v>2516</v>
      </c>
      <c r="AL263" s="87">
        <v>0</v>
      </c>
      <c r="AM263" s="87">
        <v>0</v>
      </c>
      <c r="AN263" s="87">
        <v>0</v>
      </c>
      <c r="AO263" s="87">
        <v>0</v>
      </c>
      <c r="AP263" s="87">
        <v>0</v>
      </c>
      <c r="AQ263" s="87">
        <v>0</v>
      </c>
      <c r="AR263" s="87">
        <v>0</v>
      </c>
      <c r="AS263" s="87">
        <v>0</v>
      </c>
      <c r="AT263" s="87">
        <v>0</v>
      </c>
      <c r="AU263" s="87">
        <v>0</v>
      </c>
      <c r="AV263" s="87">
        <v>0</v>
      </c>
      <c r="AW263" s="87">
        <v>0</v>
      </c>
      <c r="AX263" s="87">
        <v>525</v>
      </c>
      <c r="AY263" s="87">
        <v>0</v>
      </c>
      <c r="AZ263" s="87">
        <v>0</v>
      </c>
      <c r="BA263" s="87">
        <v>0</v>
      </c>
      <c r="BB263" s="85">
        <f t="shared" si="4"/>
        <v>4701750</v>
      </c>
      <c r="BC263" s="85"/>
      <c r="BF263" s="103">
        <v>42826</v>
      </c>
      <c r="BG263" s="38">
        <v>4687985</v>
      </c>
      <c r="BH263" s="38">
        <v>525</v>
      </c>
      <c r="BI263" s="38">
        <v>13240</v>
      </c>
      <c r="BJ263" s="37">
        <f>+SAR_BolxEst2[[#This Row],[Ajuste meses anteriores]]</f>
        <v>0</v>
      </c>
      <c r="BK263" s="37">
        <f>SUM(BG263:BI263)+SAR_BolxEst2[[#This Row],[Ajuste meses anteriores]]</f>
        <v>4701750</v>
      </c>
      <c r="BL263" s="102">
        <f>+SAR_BolxEst2[[#This Row],[TOTAL]]-BK263</f>
        <v>0</v>
      </c>
      <c r="BT263" s="89">
        <f>SUMIFS(SAR_BolxEst2[[#This Row],[Once]:[Ajuste meses anteriores]],SAR_BolxEst2[[#This Row],[Once]:[Ajuste meses anteriores]],"&gt;="&amp;LARGE(SAR_BolxEst2[[#This Row],[Once]:[Ajuste meses anteriores]],8))</f>
        <v>4229157</v>
      </c>
      <c r="BU263" s="90">
        <f>+BT263/SAR_BolxEst2[[#This Row],[TOTAL]]</f>
        <v>0.89948572340086141</v>
      </c>
      <c r="BV263" s="89">
        <f>+SAR_BolxEst2[[#This Row],[TOTAL]]-BT263</f>
        <v>472593</v>
      </c>
      <c r="BW263" s="90">
        <f>+BV263/SAR_BolxEst2[[#This Row],[TOTAL]]</f>
        <v>0.10051427659913861</v>
      </c>
    </row>
    <row r="264" spans="1:75" x14ac:dyDescent="0.25">
      <c r="A264" s="5">
        <v>2017</v>
      </c>
      <c r="B264" s="5" t="s">
        <v>4</v>
      </c>
      <c r="C264" s="5" t="s">
        <v>67</v>
      </c>
      <c r="D264" s="3">
        <v>1355611</v>
      </c>
      <c r="G264" s="86">
        <v>2017</v>
      </c>
      <c r="H264" s="86" t="s">
        <v>4</v>
      </c>
      <c r="I264" s="87">
        <v>1355611</v>
      </c>
      <c r="J264" s="87">
        <v>0</v>
      </c>
      <c r="K264" s="87">
        <v>139181</v>
      </c>
      <c r="L264" s="87">
        <v>214466</v>
      </c>
      <c r="M264" s="87">
        <v>112831</v>
      </c>
      <c r="N264" s="87">
        <v>66109</v>
      </c>
      <c r="O264" s="87">
        <v>38764</v>
      </c>
      <c r="P264" s="87">
        <v>150287</v>
      </c>
      <c r="Q264" s="87">
        <v>360508</v>
      </c>
      <c r="R264" s="87">
        <v>140502</v>
      </c>
      <c r="S264" s="87">
        <v>848092</v>
      </c>
      <c r="T264" s="87">
        <v>230223</v>
      </c>
      <c r="U264" s="87">
        <v>218489</v>
      </c>
      <c r="V264" s="87">
        <v>0</v>
      </c>
      <c r="W264" s="87">
        <v>971307</v>
      </c>
      <c r="X264" s="87">
        <v>0</v>
      </c>
      <c r="Y264" s="87">
        <v>10214</v>
      </c>
      <c r="Z264" s="87">
        <v>0</v>
      </c>
      <c r="AA264" s="87">
        <v>0</v>
      </c>
      <c r="AB264" s="87">
        <v>4109</v>
      </c>
      <c r="AC264" s="88">
        <v>0</v>
      </c>
      <c r="AD264" s="87">
        <v>16498</v>
      </c>
      <c r="AE264" s="87">
        <v>0</v>
      </c>
      <c r="AF264" s="87">
        <v>0</v>
      </c>
      <c r="AG264" s="87">
        <v>17789</v>
      </c>
      <c r="AH264" s="87">
        <v>0</v>
      </c>
      <c r="AI264" s="87">
        <v>0</v>
      </c>
      <c r="AJ264" s="87">
        <v>0</v>
      </c>
      <c r="AK264" s="87">
        <v>5540</v>
      </c>
      <c r="AL264" s="87">
        <v>0</v>
      </c>
      <c r="AM264" s="87">
        <v>0</v>
      </c>
      <c r="AN264" s="87">
        <v>0</v>
      </c>
      <c r="AO264" s="87">
        <v>0</v>
      </c>
      <c r="AP264" s="87">
        <v>0</v>
      </c>
      <c r="AQ264" s="87">
        <v>0</v>
      </c>
      <c r="AR264" s="87">
        <v>0</v>
      </c>
      <c r="AS264" s="87">
        <v>0</v>
      </c>
      <c r="AT264" s="87">
        <v>1330</v>
      </c>
      <c r="AU264" s="87">
        <v>0</v>
      </c>
      <c r="AV264" s="87">
        <v>0</v>
      </c>
      <c r="AW264" s="87">
        <v>0</v>
      </c>
      <c r="AX264" s="87">
        <v>4263</v>
      </c>
      <c r="AY264" s="87">
        <v>0</v>
      </c>
      <c r="AZ264" s="87">
        <v>0</v>
      </c>
      <c r="BA264" s="87">
        <v>0</v>
      </c>
      <c r="BB264" s="85">
        <f t="shared" si="4"/>
        <v>4906113</v>
      </c>
      <c r="BC264" s="85"/>
      <c r="BF264" s="103">
        <v>42856</v>
      </c>
      <c r="BG264" s="38">
        <v>4856584</v>
      </c>
      <c r="BH264" s="38">
        <v>5593</v>
      </c>
      <c r="BI264" s="38">
        <v>43936</v>
      </c>
      <c r="BJ264" s="37">
        <f>+SAR_BolxEst2[[#This Row],[Ajuste meses anteriores]]</f>
        <v>0</v>
      </c>
      <c r="BK264" s="37">
        <f>SUM(BG264:BI264)+SAR_BolxEst2[[#This Row],[Ajuste meses anteriores]]</f>
        <v>4906113</v>
      </c>
      <c r="BL264" s="102">
        <f>+SAR_BolxEst2[[#This Row],[TOTAL]]-BK264</f>
        <v>0</v>
      </c>
      <c r="BT264" s="89">
        <f>SUMIFS(SAR_BolxEst2[[#This Row],[Once]:[Ajuste meses anteriores]],SAR_BolxEst2[[#This Row],[Once]:[Ajuste meses anteriores]],"&gt;="&amp;LARGE(SAR_BolxEst2[[#This Row],[Once]:[Ajuste meses anteriores]],8))</f>
        <v>4348983</v>
      </c>
      <c r="BU264" s="90">
        <f>+BT264/SAR_BolxEst2[[#This Row],[TOTAL]]</f>
        <v>0.88644166981070349</v>
      </c>
      <c r="BV264" s="89">
        <f>+SAR_BolxEst2[[#This Row],[TOTAL]]-BT264</f>
        <v>557130</v>
      </c>
      <c r="BW264" s="90">
        <f>+BV264/SAR_BolxEst2[[#This Row],[TOTAL]]</f>
        <v>0.11355833018929649</v>
      </c>
    </row>
    <row r="265" spans="1:75" x14ac:dyDescent="0.25">
      <c r="A265" s="5">
        <v>2017</v>
      </c>
      <c r="B265" s="5" t="s">
        <v>5</v>
      </c>
      <c r="C265" s="5" t="s">
        <v>67</v>
      </c>
      <c r="D265" s="3">
        <v>1386016</v>
      </c>
      <c r="G265" s="86">
        <v>2017</v>
      </c>
      <c r="H265" s="86" t="s">
        <v>5</v>
      </c>
      <c r="I265" s="87">
        <v>1386016</v>
      </c>
      <c r="J265" s="87">
        <v>0</v>
      </c>
      <c r="K265" s="87">
        <v>126992</v>
      </c>
      <c r="L265" s="87">
        <v>229680</v>
      </c>
      <c r="M265" s="87">
        <v>151707</v>
      </c>
      <c r="N265" s="87">
        <v>76905</v>
      </c>
      <c r="O265" s="87">
        <v>13162</v>
      </c>
      <c r="P265" s="87">
        <v>149718</v>
      </c>
      <c r="Q265" s="87">
        <v>285803</v>
      </c>
      <c r="R265" s="87">
        <v>136761</v>
      </c>
      <c r="S265" s="87">
        <v>822795</v>
      </c>
      <c r="T265" s="87">
        <v>223972</v>
      </c>
      <c r="U265" s="87">
        <v>231044</v>
      </c>
      <c r="V265" s="87">
        <v>0</v>
      </c>
      <c r="W265" s="87">
        <v>150489</v>
      </c>
      <c r="X265" s="87">
        <v>0</v>
      </c>
      <c r="Y265" s="87">
        <v>8815</v>
      </c>
      <c r="Z265" s="87">
        <v>0</v>
      </c>
      <c r="AA265" s="87">
        <v>0</v>
      </c>
      <c r="AB265" s="87">
        <v>1354</v>
      </c>
      <c r="AC265" s="88">
        <v>0</v>
      </c>
      <c r="AD265" s="87">
        <v>8653</v>
      </c>
      <c r="AE265" s="87">
        <v>0</v>
      </c>
      <c r="AF265" s="87">
        <v>0</v>
      </c>
      <c r="AG265" s="87">
        <v>7067</v>
      </c>
      <c r="AH265" s="87">
        <v>0</v>
      </c>
      <c r="AI265" s="87">
        <v>0</v>
      </c>
      <c r="AJ265" s="87">
        <v>0</v>
      </c>
      <c r="AK265" s="87">
        <v>2326</v>
      </c>
      <c r="AL265" s="87">
        <v>0</v>
      </c>
      <c r="AM265" s="87">
        <v>0</v>
      </c>
      <c r="AN265" s="87">
        <v>0</v>
      </c>
      <c r="AO265" s="87">
        <v>0</v>
      </c>
      <c r="AP265" s="87">
        <v>0</v>
      </c>
      <c r="AQ265" s="87">
        <v>0</v>
      </c>
      <c r="AR265" s="87">
        <v>0</v>
      </c>
      <c r="AS265" s="87">
        <v>0</v>
      </c>
      <c r="AT265" s="87">
        <v>322</v>
      </c>
      <c r="AU265" s="87">
        <v>0</v>
      </c>
      <c r="AV265" s="87">
        <v>0</v>
      </c>
      <c r="AW265" s="87">
        <v>0</v>
      </c>
      <c r="AX265" s="87">
        <v>2671</v>
      </c>
      <c r="AY265" s="87">
        <v>0</v>
      </c>
      <c r="AZ265" s="87">
        <v>0</v>
      </c>
      <c r="BA265" s="87">
        <v>0</v>
      </c>
      <c r="BB265" s="85">
        <f t="shared" si="4"/>
        <v>4016252</v>
      </c>
      <c r="BC265" s="85"/>
      <c r="BF265" s="103">
        <v>42887</v>
      </c>
      <c r="BG265" s="38">
        <v>3993859</v>
      </c>
      <c r="BH265" s="38">
        <v>2993</v>
      </c>
      <c r="BI265" s="38">
        <v>19400</v>
      </c>
      <c r="BJ265" s="37">
        <f>+SAR_BolxEst2[[#This Row],[Ajuste meses anteriores]]</f>
        <v>0</v>
      </c>
      <c r="BK265" s="37">
        <f>SUM(BG265:BI265)+SAR_BolxEst2[[#This Row],[Ajuste meses anteriores]]</f>
        <v>4016252</v>
      </c>
      <c r="BL265" s="102">
        <f>+SAR_BolxEst2[[#This Row],[TOTAL]]-BK265</f>
        <v>0</v>
      </c>
      <c r="BT265" s="89">
        <f>SUMIFS(SAR_BolxEst2[[#This Row],[Once]:[Ajuste meses anteriores]],SAR_BolxEst2[[#This Row],[Once]:[Ajuste meses anteriores]],"&gt;="&amp;LARGE(SAR_BolxEst2[[#This Row],[Once]:[Ajuste meses anteriores]],8))</f>
        <v>3481506</v>
      </c>
      <c r="BU265" s="90">
        <f>+BT265/SAR_BolxEst2[[#This Row],[TOTAL]]</f>
        <v>0.86685447028722307</v>
      </c>
      <c r="BV265" s="89">
        <f>+SAR_BolxEst2[[#This Row],[TOTAL]]-BT265</f>
        <v>534746</v>
      </c>
      <c r="BW265" s="90">
        <f>+BV265/SAR_BolxEst2[[#This Row],[TOTAL]]</f>
        <v>0.13314552971277699</v>
      </c>
    </row>
    <row r="266" spans="1:75" x14ac:dyDescent="0.25">
      <c r="A266" s="5">
        <v>2017</v>
      </c>
      <c r="B266" s="5" t="s">
        <v>6</v>
      </c>
      <c r="C266" s="5" t="s">
        <v>67</v>
      </c>
      <c r="D266" s="3">
        <v>1396792</v>
      </c>
      <c r="G266" s="86">
        <v>2017</v>
      </c>
      <c r="H266" s="86" t="s">
        <v>6</v>
      </c>
      <c r="I266" s="87">
        <v>1396792</v>
      </c>
      <c r="J266" s="87">
        <v>0</v>
      </c>
      <c r="K266" s="87">
        <v>120376</v>
      </c>
      <c r="L266" s="87">
        <v>209480</v>
      </c>
      <c r="M266" s="87">
        <v>132935</v>
      </c>
      <c r="N266" s="87">
        <v>69552</v>
      </c>
      <c r="O266" s="87">
        <v>14286</v>
      </c>
      <c r="P266" s="87">
        <v>122311</v>
      </c>
      <c r="Q266" s="87">
        <v>365198</v>
      </c>
      <c r="R266" s="87">
        <v>120040</v>
      </c>
      <c r="S266" s="87">
        <v>784496</v>
      </c>
      <c r="T266" s="87">
        <v>220397</v>
      </c>
      <c r="U266" s="87">
        <v>222605</v>
      </c>
      <c r="V266" s="87">
        <v>83992</v>
      </c>
      <c r="W266" s="87">
        <v>502289</v>
      </c>
      <c r="X266" s="87">
        <v>27207</v>
      </c>
      <c r="Y266" s="87">
        <v>30474</v>
      </c>
      <c r="Z266" s="87">
        <v>0</v>
      </c>
      <c r="AA266" s="87">
        <v>0</v>
      </c>
      <c r="AB266" s="87">
        <v>920</v>
      </c>
      <c r="AC266" s="88">
        <v>0</v>
      </c>
      <c r="AD266" s="87">
        <v>1180</v>
      </c>
      <c r="AE266" s="87">
        <v>0</v>
      </c>
      <c r="AF266" s="87">
        <v>0</v>
      </c>
      <c r="AG266" s="87">
        <v>0</v>
      </c>
      <c r="AH266" s="87">
        <v>0</v>
      </c>
      <c r="AI266" s="87">
        <v>0</v>
      </c>
      <c r="AJ266" s="87">
        <v>0</v>
      </c>
      <c r="AK266" s="87">
        <v>0</v>
      </c>
      <c r="AL266" s="87">
        <v>0</v>
      </c>
      <c r="AM266" s="87">
        <v>0</v>
      </c>
      <c r="AN266" s="87">
        <v>0</v>
      </c>
      <c r="AO266" s="87">
        <v>0</v>
      </c>
      <c r="AP266" s="87">
        <v>0</v>
      </c>
      <c r="AQ266" s="87">
        <v>0</v>
      </c>
      <c r="AR266" s="87">
        <v>0</v>
      </c>
      <c r="AS266" s="87">
        <v>0</v>
      </c>
      <c r="AT266" s="87">
        <v>0</v>
      </c>
      <c r="AU266" s="87">
        <v>0</v>
      </c>
      <c r="AV266" s="87">
        <v>0</v>
      </c>
      <c r="AW266" s="87">
        <v>0</v>
      </c>
      <c r="AX266" s="87">
        <v>0</v>
      </c>
      <c r="AY266" s="87">
        <v>0</v>
      </c>
      <c r="AZ266" s="87">
        <v>0</v>
      </c>
      <c r="BA266" s="87">
        <v>0</v>
      </c>
      <c r="BB266" s="85">
        <f t="shared" si="4"/>
        <v>4424530</v>
      </c>
      <c r="BC266" s="85"/>
      <c r="BF266" s="103">
        <v>42917</v>
      </c>
      <c r="BG266" s="38">
        <v>4422430</v>
      </c>
      <c r="BH266" s="38">
        <v>0</v>
      </c>
      <c r="BI266" s="38">
        <v>2100</v>
      </c>
      <c r="BJ266" s="37">
        <f>+SAR_BolxEst2[[#This Row],[Ajuste meses anteriores]]</f>
        <v>0</v>
      </c>
      <c r="BK266" s="37">
        <f>SUM(BG266:BI266)+SAR_BolxEst2[[#This Row],[Ajuste meses anteriores]]</f>
        <v>4424530</v>
      </c>
      <c r="BL266" s="102">
        <f>+SAR_BolxEst2[[#This Row],[TOTAL]]-BK266</f>
        <v>0</v>
      </c>
      <c r="BT266" s="89">
        <f>SUMIFS(SAR_BolxEst2[[#This Row],[Once]:[Ajuste meses anteriores]],SAR_BolxEst2[[#This Row],[Once]:[Ajuste meses anteriores]],"&gt;="&amp;LARGE(SAR_BolxEst2[[#This Row],[Once]:[Ajuste meses anteriores]],8))</f>
        <v>3834192</v>
      </c>
      <c r="BU266" s="90">
        <f>+BT266/SAR_BolxEst2[[#This Row],[TOTAL]]</f>
        <v>0.86657611090895525</v>
      </c>
      <c r="BV266" s="89">
        <f>+SAR_BolxEst2[[#This Row],[TOTAL]]-BT266</f>
        <v>590338</v>
      </c>
      <c r="BW266" s="90">
        <f>+BV266/SAR_BolxEst2[[#This Row],[TOTAL]]</f>
        <v>0.13342388909104469</v>
      </c>
    </row>
    <row r="267" spans="1:75" x14ac:dyDescent="0.25">
      <c r="A267" s="5">
        <v>2017</v>
      </c>
      <c r="B267" s="5" t="s">
        <v>7</v>
      </c>
      <c r="C267" s="5" t="s">
        <v>67</v>
      </c>
      <c r="D267" s="3">
        <v>1478382</v>
      </c>
      <c r="G267" s="86">
        <v>2017</v>
      </c>
      <c r="H267" s="86" t="s">
        <v>7</v>
      </c>
      <c r="I267" s="87">
        <v>1478382</v>
      </c>
      <c r="J267" s="87">
        <v>0</v>
      </c>
      <c r="K267" s="87">
        <v>166744</v>
      </c>
      <c r="L267" s="87">
        <v>232547</v>
      </c>
      <c r="M267" s="87">
        <v>132015</v>
      </c>
      <c r="N267" s="87">
        <v>80500</v>
      </c>
      <c r="O267" s="87">
        <v>23942</v>
      </c>
      <c r="P267" s="87">
        <v>112976</v>
      </c>
      <c r="Q267" s="87">
        <v>455441</v>
      </c>
      <c r="R267" s="87">
        <v>156338</v>
      </c>
      <c r="S267" s="87">
        <v>887935</v>
      </c>
      <c r="T267" s="87">
        <v>223202</v>
      </c>
      <c r="U267" s="87">
        <v>238376</v>
      </c>
      <c r="V267" s="87">
        <v>197297</v>
      </c>
      <c r="W267" s="87">
        <v>864593</v>
      </c>
      <c r="X267" s="87">
        <v>198724</v>
      </c>
      <c r="Y267" s="87">
        <v>35894</v>
      </c>
      <c r="Z267" s="87">
        <v>0</v>
      </c>
      <c r="AA267" s="87">
        <v>0</v>
      </c>
      <c r="AB267" s="87">
        <v>2427</v>
      </c>
      <c r="AC267" s="88">
        <v>0</v>
      </c>
      <c r="AD267" s="87">
        <v>8794</v>
      </c>
      <c r="AE267" s="87">
        <v>0</v>
      </c>
      <c r="AF267" s="87">
        <v>0</v>
      </c>
      <c r="AG267" s="87">
        <v>12087</v>
      </c>
      <c r="AH267" s="87">
        <v>0</v>
      </c>
      <c r="AI267" s="87">
        <v>0</v>
      </c>
      <c r="AJ267" s="87">
        <v>0</v>
      </c>
      <c r="AK267" s="87">
        <v>3995</v>
      </c>
      <c r="AL267" s="87">
        <v>0</v>
      </c>
      <c r="AM267" s="87">
        <v>0</v>
      </c>
      <c r="AN267" s="87">
        <v>0</v>
      </c>
      <c r="AO267" s="87">
        <v>0</v>
      </c>
      <c r="AP267" s="87">
        <v>0</v>
      </c>
      <c r="AQ267" s="87">
        <v>0</v>
      </c>
      <c r="AR267" s="87">
        <v>0</v>
      </c>
      <c r="AS267" s="87">
        <v>0</v>
      </c>
      <c r="AT267" s="87">
        <v>634</v>
      </c>
      <c r="AU267" s="87">
        <v>0</v>
      </c>
      <c r="AV267" s="87">
        <v>0</v>
      </c>
      <c r="AW267" s="87">
        <v>0</v>
      </c>
      <c r="AX267" s="87">
        <v>4839</v>
      </c>
      <c r="AY267" s="87">
        <v>0</v>
      </c>
      <c r="AZ267" s="87">
        <v>0</v>
      </c>
      <c r="BA267" s="87">
        <v>0</v>
      </c>
      <c r="BB267" s="85">
        <f t="shared" si="4"/>
        <v>5517682</v>
      </c>
      <c r="BC267" s="85"/>
      <c r="BF267" s="103">
        <v>42948</v>
      </c>
      <c r="BG267" s="38">
        <v>5484906</v>
      </c>
      <c r="BH267" s="38">
        <v>5473</v>
      </c>
      <c r="BI267" s="38">
        <v>27303</v>
      </c>
      <c r="BJ267" s="37">
        <f>+SAR_BolxEst2[[#This Row],[Ajuste meses anteriores]]</f>
        <v>0</v>
      </c>
      <c r="BK267" s="37">
        <f>SUM(BG267:BI267)+SAR_BolxEst2[[#This Row],[Ajuste meses anteriores]]</f>
        <v>5517682</v>
      </c>
      <c r="BL267" s="102">
        <f>+SAR_BolxEst2[[#This Row],[TOTAL]]-BK267</f>
        <v>0</v>
      </c>
      <c r="BT267" s="89">
        <f>SUMIFS(SAR_BolxEst2[[#This Row],[Once]:[Ajuste meses anteriores]],SAR_BolxEst2[[#This Row],[Once]:[Ajuste meses anteriores]],"&gt;="&amp;LARGE(SAR_BolxEst2[[#This Row],[Once]:[Ajuste meses anteriores]],8))</f>
        <v>4579200</v>
      </c>
      <c r="BU267" s="90">
        <f>+BT267/SAR_BolxEst2[[#This Row],[TOTAL]]</f>
        <v>0.82991372101545535</v>
      </c>
      <c r="BV267" s="89">
        <f>+SAR_BolxEst2[[#This Row],[TOTAL]]-BT267</f>
        <v>938482</v>
      </c>
      <c r="BW267" s="90">
        <f>+BV267/SAR_BolxEst2[[#This Row],[TOTAL]]</f>
        <v>0.17008627898454459</v>
      </c>
    </row>
    <row r="268" spans="1:75" x14ac:dyDescent="0.25">
      <c r="A268" s="5">
        <v>2017</v>
      </c>
      <c r="B268" s="5" t="s">
        <v>8</v>
      </c>
      <c r="C268" s="5" t="s">
        <v>67</v>
      </c>
      <c r="D268" s="3">
        <v>1519457</v>
      </c>
      <c r="G268" s="86">
        <v>2017</v>
      </c>
      <c r="H268" s="86" t="s">
        <v>8</v>
      </c>
      <c r="I268" s="87">
        <v>1519457</v>
      </c>
      <c r="J268" s="87">
        <v>0</v>
      </c>
      <c r="K268" s="87">
        <v>151073</v>
      </c>
      <c r="L268" s="87">
        <v>235347</v>
      </c>
      <c r="M268" s="87">
        <v>138966</v>
      </c>
      <c r="N268" s="87">
        <v>78330</v>
      </c>
      <c r="O268" s="87">
        <v>19366</v>
      </c>
      <c r="P268" s="87">
        <v>107878</v>
      </c>
      <c r="Q268" s="87">
        <v>453843</v>
      </c>
      <c r="R268" s="87">
        <v>155680</v>
      </c>
      <c r="S268" s="87">
        <v>906094</v>
      </c>
      <c r="T268" s="87">
        <v>223341</v>
      </c>
      <c r="U268" s="87">
        <v>226178</v>
      </c>
      <c r="V268" s="87">
        <v>155247</v>
      </c>
      <c r="W268" s="87">
        <v>1032301</v>
      </c>
      <c r="X268" s="87">
        <v>189352</v>
      </c>
      <c r="Y268" s="87">
        <v>35882</v>
      </c>
      <c r="Z268" s="87">
        <v>0</v>
      </c>
      <c r="AA268" s="87">
        <v>0</v>
      </c>
      <c r="AB268" s="87">
        <v>3495</v>
      </c>
      <c r="AC268" s="88">
        <v>0</v>
      </c>
      <c r="AD268" s="87">
        <v>15298</v>
      </c>
      <c r="AE268" s="87">
        <v>0</v>
      </c>
      <c r="AF268" s="87">
        <v>0</v>
      </c>
      <c r="AG268" s="87">
        <v>16071</v>
      </c>
      <c r="AH268" s="87">
        <v>0</v>
      </c>
      <c r="AI268" s="87">
        <v>0</v>
      </c>
      <c r="AJ268" s="87">
        <v>0</v>
      </c>
      <c r="AK268" s="87">
        <v>6040</v>
      </c>
      <c r="AL268" s="87">
        <v>0</v>
      </c>
      <c r="AM268" s="87">
        <v>0</v>
      </c>
      <c r="AN268" s="87">
        <v>0</v>
      </c>
      <c r="AO268" s="87">
        <v>0</v>
      </c>
      <c r="AP268" s="87">
        <v>0</v>
      </c>
      <c r="AQ268" s="87">
        <v>0</v>
      </c>
      <c r="AR268" s="87">
        <v>0</v>
      </c>
      <c r="AS268" s="87">
        <v>0</v>
      </c>
      <c r="AT268" s="87">
        <v>836</v>
      </c>
      <c r="AU268" s="87">
        <v>0</v>
      </c>
      <c r="AV268" s="87">
        <v>0</v>
      </c>
      <c r="AW268" s="87">
        <v>0</v>
      </c>
      <c r="AX268" s="87">
        <v>4670</v>
      </c>
      <c r="AY268" s="87">
        <v>0</v>
      </c>
      <c r="AZ268" s="87">
        <v>0</v>
      </c>
      <c r="BA268" s="87">
        <v>0</v>
      </c>
      <c r="BB268" s="85">
        <f t="shared" si="4"/>
        <v>5674745</v>
      </c>
      <c r="BC268" s="85"/>
      <c r="BF268" s="103">
        <v>42979</v>
      </c>
      <c r="BG268" s="38">
        <v>5628335</v>
      </c>
      <c r="BH268" s="38">
        <v>5506</v>
      </c>
      <c r="BI268" s="38">
        <v>40904</v>
      </c>
      <c r="BJ268" s="37">
        <f>+SAR_BolxEst2[[#This Row],[Ajuste meses anteriores]]</f>
        <v>0</v>
      </c>
      <c r="BK268" s="37">
        <f>SUM(BG268:BI268)+SAR_BolxEst2[[#This Row],[Ajuste meses anteriores]]</f>
        <v>5674745</v>
      </c>
      <c r="BL268" s="102">
        <f>+SAR_BolxEst2[[#This Row],[TOTAL]]-BK268</f>
        <v>0</v>
      </c>
      <c r="BT268" s="89">
        <f>SUMIFS(SAR_BolxEst2[[#This Row],[Once]:[Ajuste meses anteriores]],SAR_BolxEst2[[#This Row],[Once]:[Ajuste meses anteriores]],"&gt;="&amp;LARGE(SAR_BolxEst2[[#This Row],[Once]:[Ajuste meses anteriores]],8))</f>
        <v>4785913</v>
      </c>
      <c r="BU268" s="90">
        <f>+BT268/SAR_BolxEst2[[#This Row],[TOTAL]]</f>
        <v>0.84337058317157865</v>
      </c>
      <c r="BV268" s="89">
        <f>+SAR_BolxEst2[[#This Row],[TOTAL]]-BT268</f>
        <v>888832</v>
      </c>
      <c r="BW268" s="90">
        <f>+BV268/SAR_BolxEst2[[#This Row],[TOTAL]]</f>
        <v>0.15662941682842135</v>
      </c>
    </row>
    <row r="269" spans="1:75" x14ac:dyDescent="0.25">
      <c r="A269" s="5">
        <v>2017</v>
      </c>
      <c r="B269" s="5" t="s">
        <v>9</v>
      </c>
      <c r="C269" s="5" t="s">
        <v>67</v>
      </c>
      <c r="D269" s="3">
        <v>1797656</v>
      </c>
      <c r="G269" s="86">
        <v>2017</v>
      </c>
      <c r="H269" s="86" t="s">
        <v>9</v>
      </c>
      <c r="I269" s="87">
        <v>1797656</v>
      </c>
      <c r="J269" s="87">
        <v>0</v>
      </c>
      <c r="K269" s="87">
        <v>143644</v>
      </c>
      <c r="L269" s="87">
        <v>222444</v>
      </c>
      <c r="M269" s="87">
        <v>137615</v>
      </c>
      <c r="N269" s="87">
        <v>82634</v>
      </c>
      <c r="O269" s="87">
        <v>76317</v>
      </c>
      <c r="P269" s="87">
        <v>122563</v>
      </c>
      <c r="Q269" s="87">
        <v>454033</v>
      </c>
      <c r="R269" s="87">
        <v>155314</v>
      </c>
      <c r="S269" s="87">
        <v>890280</v>
      </c>
      <c r="T269" s="87">
        <v>231544</v>
      </c>
      <c r="U269" s="87">
        <v>242111</v>
      </c>
      <c r="V269" s="87">
        <v>158782</v>
      </c>
      <c r="W269" s="87">
        <v>1027367</v>
      </c>
      <c r="X269" s="87">
        <v>255755</v>
      </c>
      <c r="Y269" s="87">
        <v>362942</v>
      </c>
      <c r="Z269" s="87">
        <v>0</v>
      </c>
      <c r="AA269" s="87">
        <v>0</v>
      </c>
      <c r="AB269" s="87">
        <v>2006</v>
      </c>
      <c r="AC269" s="88">
        <v>0</v>
      </c>
      <c r="AD269" s="87">
        <v>7241</v>
      </c>
      <c r="AE269" s="87">
        <v>0</v>
      </c>
      <c r="AF269" s="87">
        <v>0</v>
      </c>
      <c r="AG269" s="87">
        <v>6944</v>
      </c>
      <c r="AH269" s="87">
        <v>0</v>
      </c>
      <c r="AI269" s="87">
        <v>0</v>
      </c>
      <c r="AJ269" s="87">
        <v>0</v>
      </c>
      <c r="AK269" s="87">
        <v>2621</v>
      </c>
      <c r="AL269" s="87">
        <v>0</v>
      </c>
      <c r="AM269" s="87">
        <v>0</v>
      </c>
      <c r="AN269" s="87">
        <v>0</v>
      </c>
      <c r="AO269" s="87">
        <v>0</v>
      </c>
      <c r="AP269" s="87">
        <v>0</v>
      </c>
      <c r="AQ269" s="87">
        <v>0</v>
      </c>
      <c r="AR269" s="87">
        <v>0</v>
      </c>
      <c r="AS269" s="87">
        <v>0</v>
      </c>
      <c r="AT269" s="87">
        <v>1677</v>
      </c>
      <c r="AU269" s="87">
        <v>0</v>
      </c>
      <c r="AV269" s="87">
        <v>0</v>
      </c>
      <c r="AW269" s="87">
        <v>0</v>
      </c>
      <c r="AX269" s="87">
        <v>1274</v>
      </c>
      <c r="AY269" s="87">
        <v>0</v>
      </c>
      <c r="AZ269" s="87">
        <v>0</v>
      </c>
      <c r="BA269" s="87">
        <v>0</v>
      </c>
      <c r="BB269" s="85">
        <f t="shared" si="4"/>
        <v>6382764</v>
      </c>
      <c r="BC269" s="85"/>
      <c r="BF269" s="103">
        <v>43009</v>
      </c>
      <c r="BG269" s="38">
        <v>6361001</v>
      </c>
      <c r="BH269" s="38">
        <v>2951</v>
      </c>
      <c r="BI269" s="38">
        <v>18812</v>
      </c>
      <c r="BJ269" s="37">
        <f>+SAR_BolxEst2[[#This Row],[Ajuste meses anteriores]]</f>
        <v>0</v>
      </c>
      <c r="BK269" s="37">
        <f>SUM(BG269:BI269)+SAR_BolxEst2[[#This Row],[Ajuste meses anteriores]]</f>
        <v>6382764</v>
      </c>
      <c r="BL269" s="102">
        <f>+SAR_BolxEst2[[#This Row],[TOTAL]]-BK269</f>
        <v>0</v>
      </c>
      <c r="BT269" s="89">
        <f>SUMIFS(SAR_BolxEst2[[#This Row],[Once]:[Ajuste meses anteriores]],SAR_BolxEst2[[#This Row],[Once]:[Ajuste meses anteriores]],"&gt;="&amp;LARGE(SAR_BolxEst2[[#This Row],[Once]:[Ajuste meses anteriores]],8))</f>
        <v>5261688</v>
      </c>
      <c r="BU269" s="90">
        <f>+BT269/SAR_BolxEst2[[#This Row],[TOTAL]]</f>
        <v>0.82435885143176213</v>
      </c>
      <c r="BV269" s="89">
        <f>+SAR_BolxEst2[[#This Row],[TOTAL]]-BT269</f>
        <v>1121076</v>
      </c>
      <c r="BW269" s="90">
        <f>+BV269/SAR_BolxEst2[[#This Row],[TOTAL]]</f>
        <v>0.17564114856823784</v>
      </c>
    </row>
    <row r="270" spans="1:75" x14ac:dyDescent="0.25">
      <c r="A270" s="5">
        <v>2017</v>
      </c>
      <c r="B270" s="5" t="s">
        <v>10</v>
      </c>
      <c r="C270" s="5" t="s">
        <v>67</v>
      </c>
      <c r="D270" s="3">
        <v>1669143</v>
      </c>
      <c r="G270" s="86">
        <v>2017</v>
      </c>
      <c r="H270" s="86" t="s">
        <v>10</v>
      </c>
      <c r="I270" s="87">
        <v>1669143</v>
      </c>
      <c r="J270" s="87">
        <v>0</v>
      </c>
      <c r="K270" s="87">
        <v>156330</v>
      </c>
      <c r="L270" s="87">
        <v>233532</v>
      </c>
      <c r="M270" s="87">
        <v>143795</v>
      </c>
      <c r="N270" s="87">
        <v>87409</v>
      </c>
      <c r="O270" s="87">
        <v>133618</v>
      </c>
      <c r="P270" s="87">
        <v>113455</v>
      </c>
      <c r="Q270" s="87">
        <v>361375</v>
      </c>
      <c r="R270" s="87">
        <v>156109</v>
      </c>
      <c r="S270" s="87">
        <v>871448</v>
      </c>
      <c r="T270" s="87">
        <v>294788</v>
      </c>
      <c r="U270" s="87">
        <v>247873</v>
      </c>
      <c r="V270" s="87">
        <v>204778</v>
      </c>
      <c r="W270" s="87">
        <v>992218</v>
      </c>
      <c r="X270" s="87">
        <v>188343</v>
      </c>
      <c r="Y270" s="87">
        <v>767844</v>
      </c>
      <c r="Z270" s="87">
        <v>0</v>
      </c>
      <c r="AA270" s="87">
        <v>0</v>
      </c>
      <c r="AB270" s="87">
        <v>0</v>
      </c>
      <c r="AC270" s="88">
        <v>0</v>
      </c>
      <c r="AD270" s="87">
        <v>0</v>
      </c>
      <c r="AE270" s="87">
        <v>0</v>
      </c>
      <c r="AF270" s="87">
        <v>0</v>
      </c>
      <c r="AG270" s="87">
        <v>8122</v>
      </c>
      <c r="AH270" s="87">
        <v>0</v>
      </c>
      <c r="AI270" s="87">
        <v>0</v>
      </c>
      <c r="AJ270" s="87">
        <v>0</v>
      </c>
      <c r="AK270" s="87">
        <v>3279</v>
      </c>
      <c r="AL270" s="87">
        <v>0</v>
      </c>
      <c r="AM270" s="87">
        <v>0</v>
      </c>
      <c r="AN270" s="87">
        <v>0</v>
      </c>
      <c r="AO270" s="87">
        <v>0</v>
      </c>
      <c r="AP270" s="87">
        <v>0</v>
      </c>
      <c r="AQ270" s="87">
        <v>0</v>
      </c>
      <c r="AR270" s="87">
        <v>0</v>
      </c>
      <c r="AS270" s="87">
        <v>0</v>
      </c>
      <c r="AT270" s="87">
        <v>64</v>
      </c>
      <c r="AU270" s="87">
        <v>0</v>
      </c>
      <c r="AV270" s="87">
        <v>0</v>
      </c>
      <c r="AW270" s="87">
        <v>0</v>
      </c>
      <c r="AX270" s="87">
        <v>0</v>
      </c>
      <c r="AY270" s="87">
        <v>0</v>
      </c>
      <c r="AZ270" s="87">
        <v>0</v>
      </c>
      <c r="BA270" s="87">
        <v>0</v>
      </c>
      <c r="BB270" s="85">
        <f t="shared" si="4"/>
        <v>6633523</v>
      </c>
      <c r="BC270" s="85"/>
      <c r="BF270" s="103">
        <v>43040</v>
      </c>
      <c r="BG270" s="38">
        <v>6622058</v>
      </c>
      <c r="BH270" s="38">
        <v>64</v>
      </c>
      <c r="BI270" s="38">
        <v>11401</v>
      </c>
      <c r="BJ270" s="37">
        <f>+SAR_BolxEst2[[#This Row],[Ajuste meses anteriores]]</f>
        <v>0</v>
      </c>
      <c r="BK270" s="37">
        <f>SUM(BG270:BI270)+SAR_BolxEst2[[#This Row],[Ajuste meses anteriores]]</f>
        <v>6633523</v>
      </c>
      <c r="BL270" s="102">
        <f>+SAR_BolxEst2[[#This Row],[TOTAL]]-BK270</f>
        <v>0</v>
      </c>
      <c r="BT270" s="89">
        <f>SUMIFS(SAR_BolxEst2[[#This Row],[Once]:[Ajuste meses anteriores]],SAR_BolxEst2[[#This Row],[Once]:[Ajuste meses anteriores]],"&gt;="&amp;LARGE(SAR_BolxEst2[[#This Row],[Once]:[Ajuste meses anteriores]],8))</f>
        <v>5438221</v>
      </c>
      <c r="BU270" s="90">
        <f>+BT270/SAR_BolxEst2[[#This Row],[TOTAL]]</f>
        <v>0.81980887079158393</v>
      </c>
      <c r="BV270" s="89">
        <f>+SAR_BolxEst2[[#This Row],[TOTAL]]-BT270</f>
        <v>1195302</v>
      </c>
      <c r="BW270" s="90">
        <f>+BV270/SAR_BolxEst2[[#This Row],[TOTAL]]</f>
        <v>0.1801911292084161</v>
      </c>
    </row>
    <row r="271" spans="1:75" x14ac:dyDescent="0.25">
      <c r="A271" s="5">
        <v>2017</v>
      </c>
      <c r="B271" s="5" t="s">
        <v>11</v>
      </c>
      <c r="C271" s="5" t="s">
        <v>67</v>
      </c>
      <c r="D271" s="3">
        <v>1432803</v>
      </c>
      <c r="G271" s="86">
        <v>2017</v>
      </c>
      <c r="H271" s="86" t="s">
        <v>11</v>
      </c>
      <c r="I271" s="87">
        <v>1432803</v>
      </c>
      <c r="J271" s="87">
        <v>0</v>
      </c>
      <c r="K271" s="87">
        <v>125722</v>
      </c>
      <c r="L271" s="87">
        <v>217940</v>
      </c>
      <c r="M271" s="87">
        <v>126285</v>
      </c>
      <c r="N271" s="87">
        <v>71025</v>
      </c>
      <c r="O271" s="87">
        <v>73995</v>
      </c>
      <c r="P271" s="87">
        <v>101800</v>
      </c>
      <c r="Q271" s="87">
        <v>306977</v>
      </c>
      <c r="R271" s="87">
        <v>121546</v>
      </c>
      <c r="S271" s="87">
        <v>723828</v>
      </c>
      <c r="T271" s="87">
        <v>211155</v>
      </c>
      <c r="U271" s="87">
        <v>216544</v>
      </c>
      <c r="V271" s="87">
        <v>169671</v>
      </c>
      <c r="W271" s="87">
        <v>670893</v>
      </c>
      <c r="X271" s="87">
        <v>169625</v>
      </c>
      <c r="Y271" s="87">
        <v>760713</v>
      </c>
      <c r="Z271" s="87">
        <v>0</v>
      </c>
      <c r="AA271" s="87">
        <v>0</v>
      </c>
      <c r="AB271" s="87">
        <v>0</v>
      </c>
      <c r="AC271" s="88">
        <v>0</v>
      </c>
      <c r="AD271" s="87">
        <v>0</v>
      </c>
      <c r="AE271" s="87">
        <v>0</v>
      </c>
      <c r="AF271" s="87">
        <v>0</v>
      </c>
      <c r="AG271" s="87">
        <v>0</v>
      </c>
      <c r="AH271" s="87">
        <v>0</v>
      </c>
      <c r="AI271" s="87">
        <v>0</v>
      </c>
      <c r="AJ271" s="87">
        <v>0</v>
      </c>
      <c r="AK271" s="87">
        <v>0</v>
      </c>
      <c r="AL271" s="87">
        <v>0</v>
      </c>
      <c r="AM271" s="87">
        <v>0</v>
      </c>
      <c r="AN271" s="87">
        <v>0</v>
      </c>
      <c r="AO271" s="87">
        <v>0</v>
      </c>
      <c r="AP271" s="87">
        <v>0</v>
      </c>
      <c r="AQ271" s="87">
        <v>0</v>
      </c>
      <c r="AR271" s="87">
        <v>0</v>
      </c>
      <c r="AS271" s="87">
        <v>0</v>
      </c>
      <c r="AT271" s="87">
        <v>0</v>
      </c>
      <c r="AU271" s="87">
        <v>0</v>
      </c>
      <c r="AV271" s="87">
        <v>0</v>
      </c>
      <c r="AW271" s="87">
        <v>0</v>
      </c>
      <c r="AX271" s="87">
        <v>0</v>
      </c>
      <c r="AY271" s="87">
        <v>0</v>
      </c>
      <c r="AZ271" s="87">
        <v>0</v>
      </c>
      <c r="BA271" s="87">
        <v>0</v>
      </c>
      <c r="BB271" s="85">
        <f t="shared" si="4"/>
        <v>5500522</v>
      </c>
      <c r="BC271" s="85"/>
      <c r="BF271" s="103">
        <v>43070</v>
      </c>
      <c r="BG271" s="38">
        <v>5500522</v>
      </c>
      <c r="BH271" s="38">
        <v>0</v>
      </c>
      <c r="BI271" s="38">
        <v>0</v>
      </c>
      <c r="BJ271" s="37">
        <f>+SAR_BolxEst2[[#This Row],[Ajuste meses anteriores]]</f>
        <v>0</v>
      </c>
      <c r="BK271" s="37">
        <f>SUM(BG271:BI271)+SAR_BolxEst2[[#This Row],[Ajuste meses anteriores]]</f>
        <v>5500522</v>
      </c>
      <c r="BL271" s="102">
        <f>+SAR_BolxEst2[[#This Row],[TOTAL]]-BK271</f>
        <v>0</v>
      </c>
      <c r="BT271" s="89">
        <f>SUMIFS(SAR_BolxEst2[[#This Row],[Once]:[Ajuste meses anteriores]],SAR_BolxEst2[[#This Row],[Once]:[Ajuste meses anteriores]],"&gt;="&amp;LARGE(SAR_BolxEst2[[#This Row],[Once]:[Ajuste meses anteriores]],8))</f>
        <v>4540853</v>
      </c>
      <c r="BU271" s="90">
        <f>+BT271/SAR_BolxEst2[[#This Row],[TOTAL]]</f>
        <v>0.82553128593977076</v>
      </c>
      <c r="BV271" s="89">
        <f>+SAR_BolxEst2[[#This Row],[TOTAL]]-BT271</f>
        <v>959669</v>
      </c>
      <c r="BW271" s="90">
        <f>+BV271/SAR_BolxEst2[[#This Row],[TOTAL]]</f>
        <v>0.17446871406022918</v>
      </c>
    </row>
    <row r="272" spans="1:75" x14ac:dyDescent="0.25">
      <c r="A272" s="5">
        <v>2018</v>
      </c>
      <c r="B272" s="5" t="s">
        <v>12</v>
      </c>
      <c r="C272" s="5" t="s">
        <v>67</v>
      </c>
      <c r="D272" s="3">
        <v>1513931</v>
      </c>
      <c r="G272" s="86">
        <v>2018</v>
      </c>
      <c r="H272" s="86" t="s">
        <v>12</v>
      </c>
      <c r="I272" s="87">
        <v>1513931</v>
      </c>
      <c r="J272" s="87">
        <v>0</v>
      </c>
      <c r="K272" s="87">
        <v>118149</v>
      </c>
      <c r="L272" s="87">
        <v>213781</v>
      </c>
      <c r="M272" s="87">
        <v>109927</v>
      </c>
      <c r="N272" s="87">
        <v>70288</v>
      </c>
      <c r="O272" s="87">
        <v>76418</v>
      </c>
      <c r="P272" s="87">
        <v>96722</v>
      </c>
      <c r="Q272" s="87">
        <v>312048</v>
      </c>
      <c r="R272" s="87">
        <v>127535</v>
      </c>
      <c r="S272" s="87">
        <v>677038</v>
      </c>
      <c r="T272" s="87">
        <v>201882</v>
      </c>
      <c r="U272" s="87">
        <v>206650</v>
      </c>
      <c r="V272" s="87">
        <v>182897</v>
      </c>
      <c r="W272" s="87">
        <v>695882</v>
      </c>
      <c r="X272" s="87">
        <v>156699</v>
      </c>
      <c r="Y272" s="87">
        <v>716676</v>
      </c>
      <c r="Z272" s="87">
        <v>0</v>
      </c>
      <c r="AA272" s="87">
        <v>311</v>
      </c>
      <c r="AB272" s="87">
        <v>7301</v>
      </c>
      <c r="AC272" s="88">
        <v>0</v>
      </c>
      <c r="AD272" s="87">
        <v>25415</v>
      </c>
      <c r="AE272" s="87">
        <v>0</v>
      </c>
      <c r="AF272" s="87">
        <v>0</v>
      </c>
      <c r="AG272" s="87">
        <v>14593</v>
      </c>
      <c r="AH272" s="87">
        <v>0</v>
      </c>
      <c r="AI272" s="87">
        <v>0</v>
      </c>
      <c r="AJ272" s="87">
        <v>0</v>
      </c>
      <c r="AK272" s="87">
        <v>7114</v>
      </c>
      <c r="AL272" s="87">
        <v>0</v>
      </c>
      <c r="AM272" s="87">
        <v>0</v>
      </c>
      <c r="AN272" s="87">
        <v>0</v>
      </c>
      <c r="AO272" s="87">
        <v>0</v>
      </c>
      <c r="AP272" s="87">
        <v>0</v>
      </c>
      <c r="AQ272" s="87">
        <v>0</v>
      </c>
      <c r="AR272" s="87">
        <v>0</v>
      </c>
      <c r="AS272" s="87">
        <v>0</v>
      </c>
      <c r="AT272" s="87">
        <v>1637</v>
      </c>
      <c r="AU272" s="87">
        <v>0</v>
      </c>
      <c r="AV272" s="87">
        <v>0</v>
      </c>
      <c r="AW272" s="87">
        <v>0</v>
      </c>
      <c r="AX272" s="87">
        <v>3505</v>
      </c>
      <c r="AY272" s="87">
        <v>0</v>
      </c>
      <c r="AZ272" s="87">
        <v>0</v>
      </c>
      <c r="BA272" s="87">
        <v>0</v>
      </c>
      <c r="BB272" s="85">
        <f t="shared" si="4"/>
        <v>5536399</v>
      </c>
      <c r="BC272" s="85"/>
      <c r="BF272" s="103">
        <v>43101</v>
      </c>
      <c r="BG272" s="38">
        <v>5476523</v>
      </c>
      <c r="BH272" s="38">
        <v>5142</v>
      </c>
      <c r="BI272" s="38">
        <v>54734</v>
      </c>
      <c r="BJ272" s="37">
        <f>+SAR_BolxEst2[[#This Row],[Ajuste meses anteriores]]</f>
        <v>0</v>
      </c>
      <c r="BK272" s="37">
        <f>SUM(BG272:BI272)+SAR_BolxEst2[[#This Row],[Ajuste meses anteriores]]</f>
        <v>5536399</v>
      </c>
      <c r="BL272" s="102">
        <f>+SAR_BolxEst2[[#This Row],[TOTAL]]-BK272</f>
        <v>0</v>
      </c>
      <c r="BT272" s="89">
        <f>SUMIFS(SAR_BolxEst2[[#This Row],[Once]:[Ajuste meses anteriores]],SAR_BolxEst2[[#This Row],[Once]:[Ajuste meses anteriores]],"&gt;="&amp;LARGE(SAR_BolxEst2[[#This Row],[Once]:[Ajuste meses anteriores]],8))</f>
        <v>4537888</v>
      </c>
      <c r="BU272" s="90">
        <f>+BT272/SAR_BolxEst2[[#This Row],[TOTAL]]</f>
        <v>0.81964612738352127</v>
      </c>
      <c r="BV272" s="89">
        <f>+SAR_BolxEst2[[#This Row],[TOTAL]]-BT272</f>
        <v>998511</v>
      </c>
      <c r="BW272" s="90">
        <f>+BV272/SAR_BolxEst2[[#This Row],[TOTAL]]</f>
        <v>0.1803538726164787</v>
      </c>
    </row>
    <row r="273" spans="1:75" x14ac:dyDescent="0.25">
      <c r="A273" s="5">
        <v>2018</v>
      </c>
      <c r="B273" s="5" t="s">
        <v>13</v>
      </c>
      <c r="C273" s="5" t="s">
        <v>67</v>
      </c>
      <c r="D273" s="3">
        <v>1368394</v>
      </c>
      <c r="G273" s="86">
        <v>2018</v>
      </c>
      <c r="H273" s="86" t="s">
        <v>13</v>
      </c>
      <c r="I273" s="87">
        <v>1368394</v>
      </c>
      <c r="J273" s="87">
        <v>0</v>
      </c>
      <c r="K273" s="87">
        <v>121250</v>
      </c>
      <c r="L273" s="87">
        <v>200142</v>
      </c>
      <c r="M273" s="87">
        <v>101582</v>
      </c>
      <c r="N273" s="87">
        <v>61486</v>
      </c>
      <c r="O273" s="87">
        <v>96524</v>
      </c>
      <c r="P273" s="87">
        <v>102073</v>
      </c>
      <c r="Q273" s="87">
        <v>282232</v>
      </c>
      <c r="R273" s="87">
        <v>146564</v>
      </c>
      <c r="S273" s="87">
        <v>729722</v>
      </c>
      <c r="T273" s="87">
        <v>189170</v>
      </c>
      <c r="U273" s="87">
        <v>191740</v>
      </c>
      <c r="V273" s="87">
        <v>169979</v>
      </c>
      <c r="W273" s="87">
        <v>584722</v>
      </c>
      <c r="X273" s="87">
        <v>140726</v>
      </c>
      <c r="Y273" s="87">
        <v>674924</v>
      </c>
      <c r="Z273" s="87">
        <v>0</v>
      </c>
      <c r="AA273" s="87">
        <v>0</v>
      </c>
      <c r="AB273" s="87">
        <v>0</v>
      </c>
      <c r="AC273" s="88">
        <v>0</v>
      </c>
      <c r="AD273" s="87">
        <v>0</v>
      </c>
      <c r="AE273" s="87">
        <v>0</v>
      </c>
      <c r="AF273" s="87">
        <v>0</v>
      </c>
      <c r="AG273" s="87">
        <v>0</v>
      </c>
      <c r="AH273" s="87">
        <v>0</v>
      </c>
      <c r="AI273" s="87">
        <v>0</v>
      </c>
      <c r="AJ273" s="87">
        <v>0</v>
      </c>
      <c r="AK273" s="87">
        <v>0</v>
      </c>
      <c r="AL273" s="87">
        <v>0</v>
      </c>
      <c r="AM273" s="87">
        <v>0</v>
      </c>
      <c r="AN273" s="87">
        <v>0</v>
      </c>
      <c r="AO273" s="87">
        <v>0</v>
      </c>
      <c r="AP273" s="87">
        <v>0</v>
      </c>
      <c r="AQ273" s="87">
        <v>0</v>
      </c>
      <c r="AR273" s="87">
        <v>0</v>
      </c>
      <c r="AS273" s="87">
        <v>0</v>
      </c>
      <c r="AT273" s="87">
        <v>0</v>
      </c>
      <c r="AU273" s="87">
        <v>0</v>
      </c>
      <c r="AV273" s="87">
        <v>0</v>
      </c>
      <c r="AW273" s="87">
        <v>0</v>
      </c>
      <c r="AX273" s="87">
        <v>0</v>
      </c>
      <c r="AY273" s="87">
        <v>0</v>
      </c>
      <c r="AZ273" s="87">
        <v>0</v>
      </c>
      <c r="BA273" s="87">
        <v>0</v>
      </c>
      <c r="BB273" s="85">
        <f t="shared" si="4"/>
        <v>5161230</v>
      </c>
      <c r="BC273" s="85"/>
      <c r="BF273" s="103">
        <v>43132</v>
      </c>
      <c r="BG273" s="38">
        <v>5161230</v>
      </c>
      <c r="BH273" s="38">
        <v>0</v>
      </c>
      <c r="BI273" s="38">
        <v>0</v>
      </c>
      <c r="BJ273" s="37">
        <f>+SAR_BolxEst2[[#This Row],[Ajuste meses anteriores]]</f>
        <v>0</v>
      </c>
      <c r="BK273" s="37">
        <f>SUM(BG273:BI273)+SAR_BolxEst2[[#This Row],[Ajuste meses anteriores]]</f>
        <v>5161230</v>
      </c>
      <c r="BL273" s="102">
        <f>+SAR_BolxEst2[[#This Row],[TOTAL]]-BK273</f>
        <v>0</v>
      </c>
      <c r="BT273" s="89">
        <f>SUMIFS(SAR_BolxEst2[[#This Row],[Once]:[Ajuste meses anteriores]],SAR_BolxEst2[[#This Row],[Once]:[Ajuste meses anteriores]],"&gt;="&amp;LARGE(SAR_BolxEst2[[#This Row],[Once]:[Ajuste meses anteriores]],8))</f>
        <v>4221046</v>
      </c>
      <c r="BU273" s="90">
        <f>+BT273/SAR_BolxEst2[[#This Row],[TOTAL]]</f>
        <v>0.8178372209725201</v>
      </c>
      <c r="BV273" s="89">
        <f>+SAR_BolxEst2[[#This Row],[TOTAL]]-BT273</f>
        <v>940184</v>
      </c>
      <c r="BW273" s="90">
        <f>+BV273/SAR_BolxEst2[[#This Row],[TOTAL]]</f>
        <v>0.18216277902747988</v>
      </c>
    </row>
    <row r="274" spans="1:75" x14ac:dyDescent="0.25">
      <c r="A274" s="5">
        <v>2018</v>
      </c>
      <c r="B274" s="5" t="s">
        <v>14</v>
      </c>
      <c r="C274" s="5" t="s">
        <v>67</v>
      </c>
      <c r="D274" s="3">
        <v>1644880</v>
      </c>
      <c r="G274" s="86">
        <v>2018</v>
      </c>
      <c r="H274" s="86" t="s">
        <v>14</v>
      </c>
      <c r="I274" s="87">
        <v>1644880</v>
      </c>
      <c r="J274" s="87">
        <v>0</v>
      </c>
      <c r="K274" s="87">
        <v>174379</v>
      </c>
      <c r="L274" s="87">
        <v>266867</v>
      </c>
      <c r="M274" s="87">
        <v>141408</v>
      </c>
      <c r="N274" s="87">
        <v>92563</v>
      </c>
      <c r="O274" s="87">
        <v>122780</v>
      </c>
      <c r="P274" s="87">
        <v>127408</v>
      </c>
      <c r="Q274" s="87">
        <v>386207</v>
      </c>
      <c r="R274" s="87">
        <v>164447</v>
      </c>
      <c r="S274" s="87">
        <v>994845</v>
      </c>
      <c r="T274" s="87">
        <v>251803</v>
      </c>
      <c r="U274" s="87">
        <v>303881</v>
      </c>
      <c r="V274" s="87">
        <v>262616</v>
      </c>
      <c r="W274" s="87">
        <v>896305</v>
      </c>
      <c r="X274" s="87">
        <v>205281</v>
      </c>
      <c r="Y274" s="87">
        <v>879368</v>
      </c>
      <c r="Z274" s="87">
        <v>0</v>
      </c>
      <c r="AA274" s="87">
        <v>0</v>
      </c>
      <c r="AB274" s="87">
        <v>538</v>
      </c>
      <c r="AC274" s="88">
        <v>0</v>
      </c>
      <c r="AD274" s="87">
        <v>961</v>
      </c>
      <c r="AE274" s="87">
        <v>0</v>
      </c>
      <c r="AF274" s="87">
        <v>0</v>
      </c>
      <c r="AG274" s="87">
        <v>11298</v>
      </c>
      <c r="AH274" s="87">
        <v>0</v>
      </c>
      <c r="AI274" s="87">
        <v>0</v>
      </c>
      <c r="AJ274" s="87">
        <v>0</v>
      </c>
      <c r="AK274" s="87">
        <v>0</v>
      </c>
      <c r="AL274" s="87">
        <v>0</v>
      </c>
      <c r="AM274" s="87">
        <v>192</v>
      </c>
      <c r="AN274" s="87">
        <v>0</v>
      </c>
      <c r="AO274" s="87">
        <v>288</v>
      </c>
      <c r="AP274" s="87">
        <v>672</v>
      </c>
      <c r="AQ274" s="87">
        <v>0</v>
      </c>
      <c r="AR274" s="87">
        <v>0</v>
      </c>
      <c r="AS274" s="87">
        <v>0</v>
      </c>
      <c r="AT274" s="87">
        <v>1564</v>
      </c>
      <c r="AU274" s="87">
        <v>0</v>
      </c>
      <c r="AV274" s="87">
        <v>0</v>
      </c>
      <c r="AW274" s="87">
        <v>0</v>
      </c>
      <c r="AX274" s="87">
        <v>3316</v>
      </c>
      <c r="AY274" s="87">
        <v>0</v>
      </c>
      <c r="AZ274" s="87">
        <v>0</v>
      </c>
      <c r="BA274" s="87">
        <v>0</v>
      </c>
      <c r="BB274" s="85">
        <f t="shared" si="4"/>
        <v>6933867</v>
      </c>
      <c r="BC274" s="85"/>
      <c r="BF274" s="103">
        <v>43160</v>
      </c>
      <c r="BG274" s="38">
        <v>6915038</v>
      </c>
      <c r="BH274" s="38">
        <v>6032</v>
      </c>
      <c r="BI274" s="38">
        <v>12797</v>
      </c>
      <c r="BJ274" s="37">
        <f>+SAR_BolxEst2[[#This Row],[Ajuste meses anteriores]]</f>
        <v>0</v>
      </c>
      <c r="BK274" s="37">
        <f>SUM(BG274:BI274)+SAR_BolxEst2[[#This Row],[Ajuste meses anteriores]]</f>
        <v>6933867</v>
      </c>
      <c r="BL274" s="102">
        <f>+SAR_BolxEst2[[#This Row],[TOTAL]]-BK274</f>
        <v>0</v>
      </c>
      <c r="BT274" s="89">
        <f>SUMIFS(SAR_BolxEst2[[#This Row],[Once]:[Ajuste meses anteriores]],SAR_BolxEst2[[#This Row],[Once]:[Ajuste meses anteriores]],"&gt;="&amp;LARGE(SAR_BolxEst2[[#This Row],[Once]:[Ajuste meses anteriores]],8))</f>
        <v>5634969</v>
      </c>
      <c r="BU274" s="90">
        <f>+BT274/SAR_BolxEst2[[#This Row],[TOTAL]]</f>
        <v>0.81267336105523802</v>
      </c>
      <c r="BV274" s="89">
        <f>+SAR_BolxEst2[[#This Row],[TOTAL]]-BT274</f>
        <v>1298898</v>
      </c>
      <c r="BW274" s="90">
        <f>+BV274/SAR_BolxEst2[[#This Row],[TOTAL]]</f>
        <v>0.18732663894476198</v>
      </c>
    </row>
    <row r="275" spans="1:75" x14ac:dyDescent="0.25">
      <c r="A275" s="5">
        <v>2018</v>
      </c>
      <c r="B275" s="5" t="s">
        <v>15</v>
      </c>
      <c r="C275" s="5" t="s">
        <v>67</v>
      </c>
      <c r="D275" s="3">
        <v>1556178</v>
      </c>
      <c r="G275" s="86">
        <v>2018</v>
      </c>
      <c r="H275" s="86" t="s">
        <v>15</v>
      </c>
      <c r="I275" s="87">
        <v>1556178</v>
      </c>
      <c r="J275" s="87">
        <v>0</v>
      </c>
      <c r="K275" s="87">
        <v>172304</v>
      </c>
      <c r="L275" s="87">
        <v>248595</v>
      </c>
      <c r="M275" s="87">
        <v>121142</v>
      </c>
      <c r="N275" s="87">
        <v>89036</v>
      </c>
      <c r="O275" s="87">
        <v>121984</v>
      </c>
      <c r="P275" s="87">
        <v>123238</v>
      </c>
      <c r="Q275" s="87">
        <v>384315</v>
      </c>
      <c r="R275" s="87">
        <v>162683</v>
      </c>
      <c r="S275" s="87">
        <v>911007</v>
      </c>
      <c r="T275" s="87">
        <v>258910</v>
      </c>
      <c r="U275" s="87">
        <v>302866</v>
      </c>
      <c r="V275" s="87">
        <v>311938</v>
      </c>
      <c r="W275" s="87">
        <v>948628</v>
      </c>
      <c r="X275" s="87">
        <v>232815</v>
      </c>
      <c r="Y275" s="87">
        <v>837661</v>
      </c>
      <c r="Z275" s="87">
        <v>0</v>
      </c>
      <c r="AA275" s="87">
        <v>1063</v>
      </c>
      <c r="AB275" s="87">
        <v>3984</v>
      </c>
      <c r="AC275" s="88">
        <v>0</v>
      </c>
      <c r="AD275" s="87">
        <v>9904</v>
      </c>
      <c r="AE275" s="87">
        <v>0</v>
      </c>
      <c r="AF275" s="87">
        <v>1907</v>
      </c>
      <c r="AG275" s="87">
        <v>10147</v>
      </c>
      <c r="AH275" s="87">
        <v>0</v>
      </c>
      <c r="AI275" s="87">
        <v>0</v>
      </c>
      <c r="AJ275" s="87">
        <v>0</v>
      </c>
      <c r="AK275" s="87">
        <v>0</v>
      </c>
      <c r="AL275" s="87">
        <v>0</v>
      </c>
      <c r="AM275" s="87">
        <v>143</v>
      </c>
      <c r="AN275" s="87">
        <v>0</v>
      </c>
      <c r="AO275" s="87">
        <v>150</v>
      </c>
      <c r="AP275" s="87">
        <v>0</v>
      </c>
      <c r="AQ275" s="87">
        <v>0</v>
      </c>
      <c r="AR275" s="87">
        <v>0</v>
      </c>
      <c r="AS275" s="87">
        <v>0</v>
      </c>
      <c r="AT275" s="87">
        <v>591</v>
      </c>
      <c r="AU275" s="87">
        <v>0</v>
      </c>
      <c r="AV275" s="87">
        <v>0</v>
      </c>
      <c r="AW275" s="87">
        <v>0</v>
      </c>
      <c r="AX275" s="87">
        <v>1052</v>
      </c>
      <c r="AY275" s="87">
        <v>0</v>
      </c>
      <c r="AZ275" s="87">
        <v>0</v>
      </c>
      <c r="BA275" s="87">
        <v>53652</v>
      </c>
      <c r="BB275" s="85">
        <f t="shared" si="4"/>
        <v>6865893</v>
      </c>
      <c r="BC275" s="85"/>
      <c r="BF275" s="103">
        <v>43191</v>
      </c>
      <c r="BG275" s="38">
        <v>6783300</v>
      </c>
      <c r="BH275" s="38">
        <v>1936</v>
      </c>
      <c r="BI275" s="38">
        <v>27005</v>
      </c>
      <c r="BJ275" s="37">
        <f>+SAR_BolxEst2[[#This Row],[Ajuste meses anteriores]]</f>
        <v>53652</v>
      </c>
      <c r="BK275" s="37">
        <f>SUM(BG275:BI275)+SAR_BolxEst2[[#This Row],[Ajuste meses anteriores]]</f>
        <v>6865893</v>
      </c>
      <c r="BL275" s="102">
        <f>+SAR_BolxEst2[[#This Row],[TOTAL]]-BK275</f>
        <v>0</v>
      </c>
      <c r="BT275" s="89">
        <f>SUMIFS(SAR_BolxEst2[[#This Row],[Once]:[Ajuste meses anteriores]],SAR_BolxEst2[[#This Row],[Once]:[Ajuste meses anteriores]],"&gt;="&amp;LARGE(SAR_BolxEst2[[#This Row],[Once]:[Ajuste meses anteriores]],8))</f>
        <v>5511503</v>
      </c>
      <c r="BU275" s="90">
        <f>+BT275/SAR_BolxEst2[[#This Row],[TOTAL]]</f>
        <v>0.80273651220605968</v>
      </c>
      <c r="BV275" s="89">
        <f>+SAR_BolxEst2[[#This Row],[TOTAL]]-BT275</f>
        <v>1354390</v>
      </c>
      <c r="BW275" s="90">
        <f>+BV275/SAR_BolxEst2[[#This Row],[TOTAL]]</f>
        <v>0.19726348779394029</v>
      </c>
    </row>
    <row r="276" spans="1:75" x14ac:dyDescent="0.25">
      <c r="A276" s="5">
        <v>2018</v>
      </c>
      <c r="B276" s="5" t="s">
        <v>4</v>
      </c>
      <c r="C276" s="5" t="s">
        <v>67</v>
      </c>
      <c r="D276" s="3">
        <v>1814939</v>
      </c>
      <c r="G276" s="86">
        <v>2018</v>
      </c>
      <c r="H276" s="86" t="s">
        <v>4</v>
      </c>
      <c r="I276" s="87">
        <v>1814939</v>
      </c>
      <c r="J276" s="87">
        <v>0</v>
      </c>
      <c r="K276" s="87">
        <v>210672</v>
      </c>
      <c r="L276" s="87">
        <v>280022</v>
      </c>
      <c r="M276" s="87">
        <v>138586</v>
      </c>
      <c r="N276" s="87">
        <v>103065</v>
      </c>
      <c r="O276" s="87">
        <v>117986</v>
      </c>
      <c r="P276" s="87">
        <v>133709</v>
      </c>
      <c r="Q276" s="87">
        <v>462532</v>
      </c>
      <c r="R276" s="87">
        <v>185539</v>
      </c>
      <c r="S276" s="87">
        <v>1031417</v>
      </c>
      <c r="T276" s="87">
        <v>294729</v>
      </c>
      <c r="U276" s="87">
        <v>330901</v>
      </c>
      <c r="V276" s="87">
        <v>308776</v>
      </c>
      <c r="W276" s="87">
        <v>1054485</v>
      </c>
      <c r="X276" s="87">
        <v>188368</v>
      </c>
      <c r="Y276" s="87">
        <v>888224</v>
      </c>
      <c r="Z276" s="87">
        <v>0</v>
      </c>
      <c r="AA276" s="87">
        <v>124</v>
      </c>
      <c r="AB276" s="87">
        <v>1520</v>
      </c>
      <c r="AC276" s="88">
        <v>0</v>
      </c>
      <c r="AD276" s="87">
        <v>4920</v>
      </c>
      <c r="AE276" s="87">
        <v>0</v>
      </c>
      <c r="AF276" s="87">
        <v>1610</v>
      </c>
      <c r="AG276" s="87">
        <v>5433</v>
      </c>
      <c r="AH276" s="87">
        <v>0</v>
      </c>
      <c r="AI276" s="87">
        <v>0</v>
      </c>
      <c r="AJ276" s="87">
        <v>0</v>
      </c>
      <c r="AK276" s="87">
        <v>0</v>
      </c>
      <c r="AL276" s="87">
        <v>0</v>
      </c>
      <c r="AM276" s="87">
        <v>0</v>
      </c>
      <c r="AN276" s="87">
        <v>0</v>
      </c>
      <c r="AO276" s="87">
        <v>0</v>
      </c>
      <c r="AP276" s="87">
        <v>0</v>
      </c>
      <c r="AQ276" s="87">
        <v>0</v>
      </c>
      <c r="AR276" s="87">
        <v>0</v>
      </c>
      <c r="AS276" s="87">
        <v>0</v>
      </c>
      <c r="AT276" s="87">
        <v>106</v>
      </c>
      <c r="AU276" s="87">
        <v>0</v>
      </c>
      <c r="AV276" s="87">
        <v>0</v>
      </c>
      <c r="AW276" s="87">
        <v>0</v>
      </c>
      <c r="AX276" s="87">
        <v>328</v>
      </c>
      <c r="AY276" s="87">
        <v>0</v>
      </c>
      <c r="AZ276" s="87">
        <v>0</v>
      </c>
      <c r="BA276" s="87">
        <v>10415</v>
      </c>
      <c r="BB276" s="85">
        <f t="shared" si="4"/>
        <v>7568406</v>
      </c>
      <c r="BC276" s="85"/>
      <c r="BF276" s="103">
        <v>43221</v>
      </c>
      <c r="BG276" s="38">
        <v>7526047</v>
      </c>
      <c r="BH276" s="38">
        <v>485</v>
      </c>
      <c r="BI276" s="38">
        <v>31459</v>
      </c>
      <c r="BJ276" s="37">
        <f>+SAR_BolxEst2[[#This Row],[Ajuste meses anteriores]]</f>
        <v>10415</v>
      </c>
      <c r="BK276" s="37">
        <f>SUM(BG276:BI276)+SAR_BolxEst2[[#This Row],[Ajuste meses anteriores]]</f>
        <v>7568406</v>
      </c>
      <c r="BL276" s="102">
        <f>+SAR_BolxEst2[[#This Row],[TOTAL]]-BK276</f>
        <v>0</v>
      </c>
      <c r="BP276" s="107">
        <v>27166.03</v>
      </c>
      <c r="BT276" s="89">
        <f>SUMIFS(SAR_BolxEst2[[#This Row],[Once]:[Ajuste meses anteriores]],SAR_BolxEst2[[#This Row],[Once]:[Ajuste meses anteriores]],"&gt;="&amp;LARGE(SAR_BolxEst2[[#This Row],[Once]:[Ajuste meses anteriores]],8))</f>
        <v>6186003</v>
      </c>
      <c r="BU276" s="90">
        <f>+BT276/SAR_BolxEst2[[#This Row],[TOTAL]]</f>
        <v>0.81734555466501135</v>
      </c>
      <c r="BV276" s="89">
        <f>+SAR_BolxEst2[[#This Row],[TOTAL]]-BT276</f>
        <v>1382403</v>
      </c>
      <c r="BW276" s="90">
        <f>+BV276/SAR_BolxEst2[[#This Row],[TOTAL]]</f>
        <v>0.18265444533498865</v>
      </c>
    </row>
    <row r="277" spans="1:75" x14ac:dyDescent="0.25">
      <c r="A277" s="5">
        <v>2018</v>
      </c>
      <c r="B277" s="5" t="s">
        <v>5</v>
      </c>
      <c r="C277" s="5" t="s">
        <v>67</v>
      </c>
      <c r="D277" s="3">
        <v>1655694</v>
      </c>
      <c r="G277" s="86">
        <v>2018</v>
      </c>
      <c r="H277" s="86" t="s">
        <v>5</v>
      </c>
      <c r="I277" s="87">
        <v>1655694</v>
      </c>
      <c r="J277" s="87">
        <v>0</v>
      </c>
      <c r="K277" s="87">
        <v>183016</v>
      </c>
      <c r="L277" s="87">
        <v>257531</v>
      </c>
      <c r="M277" s="87">
        <v>138667</v>
      </c>
      <c r="N277" s="87">
        <v>95883</v>
      </c>
      <c r="O277" s="87">
        <v>122090</v>
      </c>
      <c r="P277" s="87">
        <v>129010</v>
      </c>
      <c r="Q277" s="87">
        <v>447033</v>
      </c>
      <c r="R277" s="87">
        <v>172716</v>
      </c>
      <c r="S277" s="87">
        <v>947117</v>
      </c>
      <c r="T277" s="87">
        <v>276050</v>
      </c>
      <c r="U277" s="87">
        <v>292668</v>
      </c>
      <c r="V277" s="87">
        <v>286673</v>
      </c>
      <c r="W277" s="87">
        <v>957918</v>
      </c>
      <c r="X277" s="87">
        <v>245438</v>
      </c>
      <c r="Y277" s="87">
        <v>837858</v>
      </c>
      <c r="Z277" s="87">
        <v>0</v>
      </c>
      <c r="AA277" s="87">
        <v>336</v>
      </c>
      <c r="AB277" s="87">
        <v>730</v>
      </c>
      <c r="AC277" s="88">
        <v>0</v>
      </c>
      <c r="AD277" s="87">
        <v>1677</v>
      </c>
      <c r="AE277" s="87">
        <v>0</v>
      </c>
      <c r="AF277" s="87">
        <v>0</v>
      </c>
      <c r="AG277" s="87">
        <v>1791</v>
      </c>
      <c r="AH277" s="87">
        <v>0</v>
      </c>
      <c r="AI277" s="87">
        <v>0</v>
      </c>
      <c r="AJ277" s="87">
        <v>0</v>
      </c>
      <c r="AK277" s="87">
        <v>668</v>
      </c>
      <c r="AL277" s="87">
        <v>0</v>
      </c>
      <c r="AM277" s="87">
        <v>0</v>
      </c>
      <c r="AN277" s="87">
        <v>0</v>
      </c>
      <c r="AO277" s="87">
        <v>0</v>
      </c>
      <c r="AP277" s="87">
        <v>0</v>
      </c>
      <c r="AQ277" s="87">
        <v>0</v>
      </c>
      <c r="AR277" s="87">
        <v>0</v>
      </c>
      <c r="AS277" s="87">
        <v>0</v>
      </c>
      <c r="AT277" s="87">
        <v>33</v>
      </c>
      <c r="AU277" s="87">
        <v>0</v>
      </c>
      <c r="AV277" s="87">
        <v>0</v>
      </c>
      <c r="AW277" s="87">
        <v>0</v>
      </c>
      <c r="AX277" s="87">
        <v>61</v>
      </c>
      <c r="AY277" s="87">
        <v>0</v>
      </c>
      <c r="AZ277" s="87">
        <v>0</v>
      </c>
      <c r="BA277" s="87">
        <v>76977</v>
      </c>
      <c r="BB277" s="85">
        <f t="shared" si="4"/>
        <v>7127635</v>
      </c>
      <c r="BC277" s="85"/>
      <c r="BF277" s="103">
        <v>43252</v>
      </c>
      <c r="BG277" s="38">
        <v>7034873</v>
      </c>
      <c r="BH277" s="38">
        <v>308</v>
      </c>
      <c r="BI277" s="38">
        <v>15477</v>
      </c>
      <c r="BJ277" s="37">
        <f>+SAR_BolxEst2[[#This Row],[Ajuste meses anteriores]]</f>
        <v>76977</v>
      </c>
      <c r="BK277" s="37">
        <f>SUM(BG277:BI277)+SAR_BolxEst2[[#This Row],[Ajuste meses anteriores]]</f>
        <v>7127635</v>
      </c>
      <c r="BL277" s="102">
        <f>+SAR_BolxEst2[[#This Row],[TOTAL]]-BK277</f>
        <v>0</v>
      </c>
      <c r="BP277" s="107">
        <v>206370.36000000002</v>
      </c>
      <c r="BT277" s="89">
        <f>SUMIFS(SAR_BolxEst2[[#This Row],[Once]:[Ajuste meses anteriores]],SAR_BolxEst2[[#This Row],[Once]:[Ajuste meses anteriores]],"&gt;="&amp;LARGE(SAR_BolxEst2[[#This Row],[Once]:[Ajuste meses anteriores]],8))</f>
        <v>5701011</v>
      </c>
      <c r="BU277" s="90">
        <f>+BT277/SAR_BolxEst2[[#This Row],[TOTAL]]</f>
        <v>0.79984609200667545</v>
      </c>
      <c r="BV277" s="89">
        <f>+SAR_BolxEst2[[#This Row],[TOTAL]]-BT277</f>
        <v>1426624</v>
      </c>
      <c r="BW277" s="90">
        <f>+BV277/SAR_BolxEst2[[#This Row],[TOTAL]]</f>
        <v>0.20015390799332458</v>
      </c>
    </row>
    <row r="278" spans="1:75" x14ac:dyDescent="0.25">
      <c r="A278" s="5">
        <v>2018</v>
      </c>
      <c r="B278" s="5" t="s">
        <v>6</v>
      </c>
      <c r="C278" s="5" t="s">
        <v>67</v>
      </c>
      <c r="D278" s="3">
        <v>1751839</v>
      </c>
      <c r="G278" s="86">
        <v>2018</v>
      </c>
      <c r="H278" s="86" t="s">
        <v>6</v>
      </c>
      <c r="I278" s="87">
        <v>1751839</v>
      </c>
      <c r="J278" s="87">
        <v>0</v>
      </c>
      <c r="K278" s="87">
        <v>178669</v>
      </c>
      <c r="L278" s="87">
        <v>274429</v>
      </c>
      <c r="M278" s="87">
        <v>131301</v>
      </c>
      <c r="N278" s="87">
        <v>93532</v>
      </c>
      <c r="O278" s="87">
        <v>140539</v>
      </c>
      <c r="P278" s="87">
        <v>108271</v>
      </c>
      <c r="Q278" s="87">
        <v>429439</v>
      </c>
      <c r="R278" s="87">
        <v>164871</v>
      </c>
      <c r="S278" s="87">
        <v>919087</v>
      </c>
      <c r="T278" s="87">
        <v>278540</v>
      </c>
      <c r="U278" s="87">
        <v>278192</v>
      </c>
      <c r="V278" s="87">
        <v>281110</v>
      </c>
      <c r="W278" s="87">
        <v>1005122</v>
      </c>
      <c r="X278" s="87">
        <v>244662</v>
      </c>
      <c r="Y278" s="87">
        <v>847249</v>
      </c>
      <c r="Z278" s="87">
        <v>0</v>
      </c>
      <c r="AA278" s="87">
        <v>848</v>
      </c>
      <c r="AB278" s="87">
        <v>1402</v>
      </c>
      <c r="AC278" s="88">
        <v>0</v>
      </c>
      <c r="AD278" s="87">
        <v>3321</v>
      </c>
      <c r="AE278" s="87">
        <v>0</v>
      </c>
      <c r="AF278" s="87">
        <v>0</v>
      </c>
      <c r="AG278" s="87">
        <v>2149</v>
      </c>
      <c r="AH278" s="87">
        <v>0</v>
      </c>
      <c r="AI278" s="87">
        <v>0</v>
      </c>
      <c r="AJ278" s="87">
        <v>0</v>
      </c>
      <c r="AK278" s="87">
        <v>687</v>
      </c>
      <c r="AL278" s="87">
        <v>0</v>
      </c>
      <c r="AM278" s="87">
        <v>0</v>
      </c>
      <c r="AN278" s="87">
        <v>0</v>
      </c>
      <c r="AO278" s="87">
        <v>0</v>
      </c>
      <c r="AP278" s="87">
        <v>0</v>
      </c>
      <c r="AQ278" s="87">
        <v>0</v>
      </c>
      <c r="AR278" s="87">
        <v>0</v>
      </c>
      <c r="AS278" s="87">
        <v>0</v>
      </c>
      <c r="AT278" s="87">
        <v>0</v>
      </c>
      <c r="AU278" s="87">
        <v>0</v>
      </c>
      <c r="AV278" s="87">
        <v>0</v>
      </c>
      <c r="AW278" s="87">
        <v>0</v>
      </c>
      <c r="AX278" s="87">
        <v>0</v>
      </c>
      <c r="AY278" s="87">
        <v>0</v>
      </c>
      <c r="AZ278" s="87">
        <v>0</v>
      </c>
      <c r="BA278" s="87">
        <v>44991</v>
      </c>
      <c r="BB278" s="85">
        <f t="shared" si="4"/>
        <v>7180250</v>
      </c>
      <c r="BC278" s="85"/>
      <c r="BF278" s="103">
        <v>43282</v>
      </c>
      <c r="BG278" s="38">
        <v>7083207</v>
      </c>
      <c r="BH278" s="38">
        <v>303</v>
      </c>
      <c r="BI278" s="38">
        <v>51749</v>
      </c>
      <c r="BJ278" s="37">
        <f>+SAR_BolxEst2[[#This Row],[Ajuste meses anteriores]]</f>
        <v>44991</v>
      </c>
      <c r="BK278" s="37">
        <f>SUM(BG278:BI278)+SAR_BolxEst2[[#This Row],[Ajuste meses anteriores]]</f>
        <v>7180250</v>
      </c>
      <c r="BL278" s="102">
        <f>+SAR_BolxEst2[[#This Row],[TOTAL]]-BK278</f>
        <v>0</v>
      </c>
      <c r="BP278" s="107">
        <v>121516.89000000001</v>
      </c>
      <c r="BT278" s="89">
        <f>SUMIFS(SAR_BolxEst2[[#This Row],[Once]:[Ajuste meses anteriores]],SAR_BolxEst2[[#This Row],[Once]:[Ajuste meses anteriores]],"&gt;="&amp;LARGE(SAR_BolxEst2[[#This Row],[Once]:[Ajuste meses anteriores]],8))</f>
        <v>5790578</v>
      </c>
      <c r="BU278" s="90">
        <f>+BT278/SAR_BolxEst2[[#This Row],[TOTAL]]</f>
        <v>0.8064591065770691</v>
      </c>
      <c r="BV278" s="89">
        <f>+SAR_BolxEst2[[#This Row],[TOTAL]]-BT278</f>
        <v>1389672</v>
      </c>
      <c r="BW278" s="90">
        <f>+BV278/SAR_BolxEst2[[#This Row],[TOTAL]]</f>
        <v>0.19354089342293096</v>
      </c>
    </row>
    <row r="279" spans="1:75" x14ac:dyDescent="0.25">
      <c r="A279" s="5">
        <v>2018</v>
      </c>
      <c r="B279" s="5" t="s">
        <v>7</v>
      </c>
      <c r="C279" s="5" t="s">
        <v>67</v>
      </c>
      <c r="D279" s="3">
        <v>1878710</v>
      </c>
      <c r="G279" s="86">
        <v>2018</v>
      </c>
      <c r="H279" s="86" t="s">
        <v>7</v>
      </c>
      <c r="I279" s="87">
        <v>1878710</v>
      </c>
      <c r="J279" s="87">
        <v>0</v>
      </c>
      <c r="K279" s="87">
        <v>200416</v>
      </c>
      <c r="L279" s="87">
        <v>287797</v>
      </c>
      <c r="M279" s="87">
        <v>151348</v>
      </c>
      <c r="N279" s="87">
        <v>114101</v>
      </c>
      <c r="O279" s="87">
        <v>229262</v>
      </c>
      <c r="P279" s="87">
        <v>93867</v>
      </c>
      <c r="Q279" s="87">
        <v>520526</v>
      </c>
      <c r="R279" s="87">
        <v>198166</v>
      </c>
      <c r="S279" s="87">
        <v>1032446</v>
      </c>
      <c r="T279" s="87">
        <v>304147</v>
      </c>
      <c r="U279" s="87">
        <v>308726</v>
      </c>
      <c r="V279" s="87">
        <v>311324</v>
      </c>
      <c r="W279" s="87">
        <v>1081252</v>
      </c>
      <c r="X279" s="87">
        <v>266967</v>
      </c>
      <c r="Y279" s="87">
        <v>906363</v>
      </c>
      <c r="Z279" s="87">
        <v>0</v>
      </c>
      <c r="AA279" s="87">
        <v>1508</v>
      </c>
      <c r="AB279" s="87">
        <v>4196</v>
      </c>
      <c r="AC279" s="88">
        <v>0</v>
      </c>
      <c r="AD279" s="87">
        <v>11439</v>
      </c>
      <c r="AE279" s="87">
        <v>0</v>
      </c>
      <c r="AF279" s="87">
        <v>0</v>
      </c>
      <c r="AG279" s="87">
        <v>9459</v>
      </c>
      <c r="AH279" s="87">
        <v>0</v>
      </c>
      <c r="AI279" s="87">
        <v>0</v>
      </c>
      <c r="AJ279" s="87">
        <v>0</v>
      </c>
      <c r="AK279" s="87">
        <v>3608</v>
      </c>
      <c r="AL279" s="87">
        <v>0</v>
      </c>
      <c r="AM279" s="87">
        <v>195</v>
      </c>
      <c r="AN279" s="87">
        <v>0</v>
      </c>
      <c r="AO279" s="87">
        <v>114</v>
      </c>
      <c r="AP279" s="87">
        <v>0</v>
      </c>
      <c r="AQ279" s="87">
        <v>0</v>
      </c>
      <c r="AR279" s="87">
        <v>0</v>
      </c>
      <c r="AS279" s="87">
        <v>0</v>
      </c>
      <c r="AT279" s="87">
        <v>672</v>
      </c>
      <c r="AU279" s="87">
        <v>0</v>
      </c>
      <c r="AV279" s="87">
        <v>0</v>
      </c>
      <c r="AW279" s="87">
        <v>0</v>
      </c>
      <c r="AX279" s="87">
        <v>1324</v>
      </c>
      <c r="AY279" s="87">
        <v>0</v>
      </c>
      <c r="AZ279" s="87">
        <v>0</v>
      </c>
      <c r="BA279" s="87">
        <v>70601</v>
      </c>
      <c r="BB279" s="85">
        <f t="shared" si="4"/>
        <v>7988534</v>
      </c>
      <c r="BC279" s="85"/>
      <c r="BF279" s="103">
        <v>43313</v>
      </c>
      <c r="BG279" s="38">
        <v>7837853</v>
      </c>
      <c r="BH279" s="38">
        <v>2653</v>
      </c>
      <c r="BI279" s="38">
        <v>77427</v>
      </c>
      <c r="BJ279" s="37">
        <f>+SAR_BolxEst2[[#This Row],[Ajuste meses anteriores]]</f>
        <v>70601</v>
      </c>
      <c r="BK279" s="37">
        <f>SUM(BG279:BI279)+SAR_BolxEst2[[#This Row],[Ajuste meses anteriores]]</f>
        <v>7988534</v>
      </c>
      <c r="BL279" s="102">
        <f>+SAR_BolxEst2[[#This Row],[TOTAL]]-BK279</f>
        <v>0</v>
      </c>
      <c r="BP279" s="107">
        <v>293221.98000000004</v>
      </c>
      <c r="BT279" s="89">
        <f>SUMIFS(SAR_BolxEst2[[#This Row],[Once]:[Ajuste meses anteriores]],SAR_BolxEst2[[#This Row],[Once]:[Ajuste meses anteriores]],"&gt;="&amp;LARGE(SAR_BolxEst2[[#This Row],[Once]:[Ajuste meses anteriores]],8))</f>
        <v>6343494</v>
      </c>
      <c r="BU279" s="90">
        <f>+BT279/SAR_BolxEst2[[#This Row],[TOTAL]]</f>
        <v>0.79407485778992737</v>
      </c>
      <c r="BV279" s="89">
        <f>+SAR_BolxEst2[[#This Row],[TOTAL]]-BT279</f>
        <v>1645040</v>
      </c>
      <c r="BW279" s="90">
        <f>+BV279/SAR_BolxEst2[[#This Row],[TOTAL]]</f>
        <v>0.20592514221007258</v>
      </c>
    </row>
    <row r="280" spans="1:75" x14ac:dyDescent="0.25">
      <c r="A280" s="5">
        <v>2018</v>
      </c>
      <c r="B280" s="5" t="s">
        <v>8</v>
      </c>
      <c r="C280" s="5" t="s">
        <v>67</v>
      </c>
      <c r="D280" s="3">
        <v>1647539</v>
      </c>
      <c r="G280" s="86">
        <v>2018</v>
      </c>
      <c r="H280" s="86" t="s">
        <v>8</v>
      </c>
      <c r="I280" s="87">
        <v>1647539</v>
      </c>
      <c r="J280" s="87">
        <v>0</v>
      </c>
      <c r="K280" s="87">
        <v>185579</v>
      </c>
      <c r="L280" s="87">
        <v>265742</v>
      </c>
      <c r="M280" s="87">
        <v>133081</v>
      </c>
      <c r="N280" s="87">
        <v>96423</v>
      </c>
      <c r="O280" s="87">
        <v>496400</v>
      </c>
      <c r="P280" s="87">
        <v>172307</v>
      </c>
      <c r="Q280" s="87">
        <v>491236</v>
      </c>
      <c r="R280" s="87">
        <v>176551</v>
      </c>
      <c r="S280" s="87">
        <v>889983</v>
      </c>
      <c r="T280" s="87">
        <v>277739</v>
      </c>
      <c r="U280" s="87">
        <v>333006</v>
      </c>
      <c r="V280" s="87">
        <v>287468</v>
      </c>
      <c r="W280" s="87">
        <v>1002082</v>
      </c>
      <c r="X280" s="87">
        <v>251715</v>
      </c>
      <c r="Y280" s="87">
        <v>877239</v>
      </c>
      <c r="Z280" s="87">
        <v>0</v>
      </c>
      <c r="AA280" s="87">
        <v>1543</v>
      </c>
      <c r="AB280" s="87">
        <v>3702</v>
      </c>
      <c r="AC280" s="88">
        <v>0</v>
      </c>
      <c r="AD280" s="87">
        <v>8927</v>
      </c>
      <c r="AE280" s="87">
        <v>0</v>
      </c>
      <c r="AF280" s="87">
        <v>0</v>
      </c>
      <c r="AG280" s="87">
        <v>6929</v>
      </c>
      <c r="AH280" s="87">
        <v>0</v>
      </c>
      <c r="AI280" s="87">
        <v>0</v>
      </c>
      <c r="AJ280" s="87">
        <v>0</v>
      </c>
      <c r="AK280" s="87">
        <v>2428</v>
      </c>
      <c r="AL280" s="87">
        <v>0</v>
      </c>
      <c r="AM280" s="87">
        <v>98</v>
      </c>
      <c r="AN280" s="87">
        <v>0</v>
      </c>
      <c r="AO280" s="87">
        <v>73</v>
      </c>
      <c r="AP280" s="87">
        <v>0</v>
      </c>
      <c r="AQ280" s="87">
        <v>0</v>
      </c>
      <c r="AR280" s="87">
        <v>0</v>
      </c>
      <c r="AS280" s="87">
        <v>0</v>
      </c>
      <c r="AT280" s="87">
        <v>333</v>
      </c>
      <c r="AU280" s="87">
        <v>0</v>
      </c>
      <c r="AV280" s="87">
        <v>0</v>
      </c>
      <c r="AW280" s="87">
        <v>0</v>
      </c>
      <c r="AX280" s="87">
        <v>808</v>
      </c>
      <c r="AY280" s="87">
        <v>0</v>
      </c>
      <c r="AZ280" s="87">
        <v>0</v>
      </c>
      <c r="BA280" s="87">
        <v>578481</v>
      </c>
      <c r="BB280" s="85">
        <f t="shared" si="4"/>
        <v>8187412</v>
      </c>
      <c r="BC280" s="85"/>
      <c r="BF280" s="103">
        <v>43344</v>
      </c>
      <c r="BG280" s="38">
        <v>7533111</v>
      </c>
      <c r="BH280" s="38">
        <v>1661</v>
      </c>
      <c r="BI280" s="38">
        <v>74159</v>
      </c>
      <c r="BJ280" s="37">
        <f>+SAR_BolxEst2[[#This Row],[Ajuste meses anteriores]]</f>
        <v>578481</v>
      </c>
      <c r="BK280" s="37">
        <f>SUM(BG280:BI280)+SAR_BolxEst2[[#This Row],[Ajuste meses anteriores]]</f>
        <v>8187412</v>
      </c>
      <c r="BL280" s="102">
        <f>+SAR_BolxEst2[[#This Row],[TOTAL]]-BK280</f>
        <v>0</v>
      </c>
      <c r="BP280" s="107">
        <v>3007290.8099999987</v>
      </c>
      <c r="BT280" s="89">
        <f>SUMIFS(SAR_BolxEst2[[#This Row],[Once]:[Ajuste meses anteriores]],SAR_BolxEst2[[#This Row],[Once]:[Ajuste meses anteriores]],"&gt;="&amp;LARGE(SAR_BolxEst2[[#This Row],[Once]:[Ajuste meses anteriores]],8))</f>
        <v>6315966</v>
      </c>
      <c r="BU280" s="90">
        <f>+BT280/SAR_BolxEst2[[#This Row],[TOTAL]]</f>
        <v>0.77142398599215478</v>
      </c>
      <c r="BV280" s="89">
        <f>+SAR_BolxEst2[[#This Row],[TOTAL]]-BT280</f>
        <v>1871446</v>
      </c>
      <c r="BW280" s="90">
        <f>+BV280/SAR_BolxEst2[[#This Row],[TOTAL]]</f>
        <v>0.22857601400784522</v>
      </c>
    </row>
    <row r="281" spans="1:75" x14ac:dyDescent="0.25">
      <c r="A281" s="5">
        <v>2018</v>
      </c>
      <c r="B281" s="5" t="s">
        <v>9</v>
      </c>
      <c r="C281" s="5" t="s">
        <v>67</v>
      </c>
      <c r="D281" s="3">
        <v>1834881</v>
      </c>
      <c r="G281" s="86">
        <v>2018</v>
      </c>
      <c r="H281" s="86" t="s">
        <v>9</v>
      </c>
      <c r="I281" s="87">
        <v>1834881</v>
      </c>
      <c r="J281" s="87">
        <v>0</v>
      </c>
      <c r="K281" s="87">
        <v>214495</v>
      </c>
      <c r="L281" s="87">
        <v>295647</v>
      </c>
      <c r="M281" s="87">
        <v>155851</v>
      </c>
      <c r="N281" s="87">
        <v>105573</v>
      </c>
      <c r="O281" s="87">
        <v>551868</v>
      </c>
      <c r="P281" s="87">
        <v>194002</v>
      </c>
      <c r="Q281" s="87">
        <v>528334</v>
      </c>
      <c r="R281" s="87">
        <v>199520</v>
      </c>
      <c r="S281" s="87">
        <v>1017652</v>
      </c>
      <c r="T281" s="87">
        <v>314730</v>
      </c>
      <c r="U281" s="87">
        <v>362631</v>
      </c>
      <c r="V281" s="87">
        <v>313313</v>
      </c>
      <c r="W281" s="87">
        <v>1128411</v>
      </c>
      <c r="X281" s="87">
        <v>281381</v>
      </c>
      <c r="Y281" s="87">
        <v>941708</v>
      </c>
      <c r="Z281" s="87">
        <v>0</v>
      </c>
      <c r="AA281" s="87">
        <v>2121</v>
      </c>
      <c r="AB281" s="87">
        <v>4048</v>
      </c>
      <c r="AC281" s="88">
        <v>0</v>
      </c>
      <c r="AD281" s="87">
        <v>9203</v>
      </c>
      <c r="AE281" s="87">
        <v>0</v>
      </c>
      <c r="AF281" s="87">
        <v>0</v>
      </c>
      <c r="AG281" s="87">
        <v>6244</v>
      </c>
      <c r="AH281" s="87">
        <v>0</v>
      </c>
      <c r="AI281" s="87">
        <v>0</v>
      </c>
      <c r="AJ281" s="87">
        <v>0</v>
      </c>
      <c r="AK281" s="87">
        <v>2552</v>
      </c>
      <c r="AL281" s="87">
        <v>0</v>
      </c>
      <c r="AM281" s="87">
        <v>85</v>
      </c>
      <c r="AN281" s="87">
        <v>0</v>
      </c>
      <c r="AO281" s="87">
        <v>99</v>
      </c>
      <c r="AP281" s="87">
        <v>0</v>
      </c>
      <c r="AQ281" s="87">
        <v>0</v>
      </c>
      <c r="AR281" s="87">
        <v>0</v>
      </c>
      <c r="AS281" s="87">
        <v>0</v>
      </c>
      <c r="AT281" s="87">
        <v>2071</v>
      </c>
      <c r="AU281" s="87">
        <v>0</v>
      </c>
      <c r="AV281" s="87">
        <v>0</v>
      </c>
      <c r="AW281" s="87">
        <v>0</v>
      </c>
      <c r="AX281" s="87">
        <v>899</v>
      </c>
      <c r="AY281" s="87">
        <v>0</v>
      </c>
      <c r="AZ281" s="87">
        <v>0</v>
      </c>
      <c r="BA281" s="87">
        <v>6269</v>
      </c>
      <c r="BB281" s="85">
        <f t="shared" si="4"/>
        <v>8473588</v>
      </c>
      <c r="BC281" s="85"/>
      <c r="BF281" s="103">
        <v>43374</v>
      </c>
      <c r="BG281" s="38">
        <v>8373885</v>
      </c>
      <c r="BH281" s="38">
        <v>4138</v>
      </c>
      <c r="BI281" s="38">
        <v>89296</v>
      </c>
      <c r="BJ281" s="37">
        <f>+SAR_BolxEst2[[#This Row],[Ajuste meses anteriores]]</f>
        <v>6269</v>
      </c>
      <c r="BK281" s="37">
        <f>SUM(BG281:BI281)+SAR_BolxEst2[[#This Row],[Ajuste meses anteriores]]</f>
        <v>8473588</v>
      </c>
      <c r="BL281" s="102">
        <f>+SAR_BolxEst2[[#This Row],[TOTAL]]-BK281</f>
        <v>0</v>
      </c>
      <c r="BP281" s="107">
        <v>25358.43</v>
      </c>
      <c r="BT281" s="89">
        <f>SUMIFS(SAR_BolxEst2[[#This Row],[Once]:[Ajuste meses anteriores]],SAR_BolxEst2[[#This Row],[Once]:[Ajuste meses anteriores]],"&gt;="&amp;LARGE(SAR_BolxEst2[[#This Row],[Once]:[Ajuste meses anteriores]],8))</f>
        <v>6680215</v>
      </c>
      <c r="BU281" s="90">
        <f>+BT281/SAR_BolxEst2[[#This Row],[TOTAL]]</f>
        <v>0.78835730507548873</v>
      </c>
      <c r="BV281" s="89">
        <f>+SAR_BolxEst2[[#This Row],[TOTAL]]-BT281</f>
        <v>1793373</v>
      </c>
      <c r="BW281" s="90">
        <f>+BV281/SAR_BolxEst2[[#This Row],[TOTAL]]</f>
        <v>0.21164269492451132</v>
      </c>
    </row>
    <row r="282" spans="1:75" x14ac:dyDescent="0.25">
      <c r="A282" s="5">
        <v>2018</v>
      </c>
      <c r="B282" s="5" t="s">
        <v>10</v>
      </c>
      <c r="C282" s="5" t="s">
        <v>67</v>
      </c>
      <c r="D282" s="3">
        <v>1607842</v>
      </c>
      <c r="G282" s="86">
        <v>2018</v>
      </c>
      <c r="H282" s="86" t="s">
        <v>10</v>
      </c>
      <c r="I282" s="87">
        <v>1607842</v>
      </c>
      <c r="J282" s="87">
        <v>0</v>
      </c>
      <c r="K282" s="87">
        <v>194439</v>
      </c>
      <c r="L282" s="87">
        <v>226495</v>
      </c>
      <c r="M282" s="87">
        <v>142506</v>
      </c>
      <c r="N282" s="87">
        <v>95080</v>
      </c>
      <c r="O282" s="87">
        <v>534924</v>
      </c>
      <c r="P282" s="87">
        <v>172802</v>
      </c>
      <c r="Q282" s="87">
        <v>475097</v>
      </c>
      <c r="R282" s="87">
        <v>170789</v>
      </c>
      <c r="S282" s="87">
        <v>971688</v>
      </c>
      <c r="T282" s="87">
        <v>301871</v>
      </c>
      <c r="U282" s="87">
        <v>320132</v>
      </c>
      <c r="V282" s="87">
        <v>283013</v>
      </c>
      <c r="W282" s="87">
        <v>990031</v>
      </c>
      <c r="X282" s="87">
        <v>266548</v>
      </c>
      <c r="Y282" s="87">
        <v>851150</v>
      </c>
      <c r="Z282" s="87">
        <v>0</v>
      </c>
      <c r="AA282" s="87">
        <v>1945</v>
      </c>
      <c r="AB282" s="87">
        <v>3521</v>
      </c>
      <c r="AC282" s="88">
        <v>0</v>
      </c>
      <c r="AD282" s="87">
        <v>7795</v>
      </c>
      <c r="AE282" s="87">
        <v>0</v>
      </c>
      <c r="AF282" s="87">
        <v>0</v>
      </c>
      <c r="AG282" s="87">
        <v>5113</v>
      </c>
      <c r="AH282" s="87">
        <v>0</v>
      </c>
      <c r="AI282" s="87">
        <v>0</v>
      </c>
      <c r="AJ282" s="87">
        <v>0</v>
      </c>
      <c r="AK282" s="87">
        <v>802</v>
      </c>
      <c r="AL282" s="87">
        <v>0</v>
      </c>
      <c r="AM282" s="87">
        <v>0</v>
      </c>
      <c r="AN282" s="87">
        <v>0</v>
      </c>
      <c r="AO282" s="87">
        <v>49</v>
      </c>
      <c r="AP282" s="87">
        <v>0</v>
      </c>
      <c r="AQ282" s="87">
        <v>0</v>
      </c>
      <c r="AR282" s="87">
        <v>0</v>
      </c>
      <c r="AS282" s="87">
        <v>0</v>
      </c>
      <c r="AT282" s="87">
        <v>383</v>
      </c>
      <c r="AU282" s="87">
        <v>0</v>
      </c>
      <c r="AV282" s="87">
        <v>0</v>
      </c>
      <c r="AW282" s="87">
        <v>0</v>
      </c>
      <c r="AX282" s="87">
        <v>1137</v>
      </c>
      <c r="AY282" s="87">
        <v>0</v>
      </c>
      <c r="AZ282" s="87">
        <v>0</v>
      </c>
      <c r="BA282" s="87">
        <v>11044</v>
      </c>
      <c r="BB282" s="85">
        <f t="shared" si="4"/>
        <v>7636196</v>
      </c>
      <c r="BC282" s="85"/>
      <c r="BF282" s="103">
        <v>43405</v>
      </c>
      <c r="BG282" s="38">
        <v>7551921</v>
      </c>
      <c r="BH282" s="38">
        <v>2749</v>
      </c>
      <c r="BI282" s="38">
        <v>70482</v>
      </c>
      <c r="BJ282" s="37">
        <f>+SAR_BolxEst2[[#This Row],[Ajuste meses anteriores]]</f>
        <v>11044</v>
      </c>
      <c r="BK282" s="37">
        <f>SUM(BG282:BI282)+SAR_BolxEst2[[#This Row],[Ajuste meses anteriores]]</f>
        <v>7636196</v>
      </c>
      <c r="BL282" s="102">
        <f>+SAR_BolxEst2[[#This Row],[TOTAL]]-BK282</f>
        <v>0</v>
      </c>
      <c r="BP282" s="107">
        <v>47616.98</v>
      </c>
      <c r="BT282" s="89">
        <f>SUMIFS(SAR_BolxEst2[[#This Row],[Once]:[Ajuste meses anteriores]],SAR_BolxEst2[[#This Row],[Once]:[Ajuste meses anteriores]],"&gt;="&amp;LARGE(SAR_BolxEst2[[#This Row],[Once]:[Ajuste meses anteriores]],8))</f>
        <v>6052735</v>
      </c>
      <c r="BU282" s="90">
        <f>+BT282/SAR_BolxEst2[[#This Row],[TOTAL]]</f>
        <v>0.79263745980328426</v>
      </c>
      <c r="BV282" s="89">
        <f>+SAR_BolxEst2[[#This Row],[TOTAL]]-BT282</f>
        <v>1583461</v>
      </c>
      <c r="BW282" s="90">
        <f>+BV282/SAR_BolxEst2[[#This Row],[TOTAL]]</f>
        <v>0.20736254019671574</v>
      </c>
    </row>
    <row r="283" spans="1:75" x14ac:dyDescent="0.25">
      <c r="A283" s="5">
        <v>2018</v>
      </c>
      <c r="B283" s="5" t="s">
        <v>11</v>
      </c>
      <c r="C283" s="5" t="s">
        <v>67</v>
      </c>
      <c r="D283" s="3">
        <v>1601169</v>
      </c>
      <c r="G283" s="86">
        <v>2018</v>
      </c>
      <c r="H283" s="86" t="s">
        <v>11</v>
      </c>
      <c r="I283" s="87">
        <v>1601169</v>
      </c>
      <c r="J283" s="87">
        <v>0</v>
      </c>
      <c r="K283" s="87">
        <v>174522</v>
      </c>
      <c r="L283" s="87">
        <v>270520</v>
      </c>
      <c r="M283" s="87">
        <v>164760</v>
      </c>
      <c r="N283" s="87">
        <v>85846</v>
      </c>
      <c r="O283" s="87">
        <v>481939</v>
      </c>
      <c r="P283" s="87">
        <v>163087</v>
      </c>
      <c r="Q283" s="87">
        <v>415407</v>
      </c>
      <c r="R283" s="87">
        <v>152728</v>
      </c>
      <c r="S283" s="87">
        <v>914692</v>
      </c>
      <c r="T283" s="87">
        <v>300947</v>
      </c>
      <c r="U283" s="87">
        <v>297494</v>
      </c>
      <c r="V283" s="87">
        <v>247901</v>
      </c>
      <c r="W283" s="87">
        <v>927744</v>
      </c>
      <c r="X283" s="87">
        <v>240742</v>
      </c>
      <c r="Y283" s="87">
        <v>811063</v>
      </c>
      <c r="Z283" s="87">
        <v>0</v>
      </c>
      <c r="AA283" s="87">
        <v>2230</v>
      </c>
      <c r="AB283" s="87">
        <v>5221</v>
      </c>
      <c r="AC283" s="88">
        <v>0</v>
      </c>
      <c r="AD283" s="87">
        <v>10199</v>
      </c>
      <c r="AE283" s="87">
        <v>0</v>
      </c>
      <c r="AF283" s="87">
        <v>0</v>
      </c>
      <c r="AG283" s="87">
        <v>7079</v>
      </c>
      <c r="AH283" s="87">
        <v>0</v>
      </c>
      <c r="AI283" s="87">
        <v>0</v>
      </c>
      <c r="AJ283" s="87">
        <v>0</v>
      </c>
      <c r="AK283" s="87">
        <v>2383</v>
      </c>
      <c r="AL283" s="87">
        <v>0</v>
      </c>
      <c r="AM283" s="87">
        <v>70</v>
      </c>
      <c r="AN283" s="87">
        <v>0</v>
      </c>
      <c r="AO283" s="87">
        <v>65</v>
      </c>
      <c r="AP283" s="87">
        <v>0</v>
      </c>
      <c r="AQ283" s="87">
        <v>0</v>
      </c>
      <c r="AR283" s="87">
        <v>0</v>
      </c>
      <c r="AS283" s="87">
        <v>0</v>
      </c>
      <c r="AT283" s="87">
        <v>1178</v>
      </c>
      <c r="AU283" s="87">
        <v>0</v>
      </c>
      <c r="AV283" s="87">
        <v>0</v>
      </c>
      <c r="AW283" s="87">
        <v>0</v>
      </c>
      <c r="AX283" s="87">
        <v>514</v>
      </c>
      <c r="AY283" s="87">
        <v>0</v>
      </c>
      <c r="AZ283" s="87">
        <v>0</v>
      </c>
      <c r="BA283" s="87">
        <v>7402</v>
      </c>
      <c r="BB283" s="85">
        <f t="shared" si="4"/>
        <v>7286902</v>
      </c>
      <c r="BC283" s="85"/>
      <c r="BF283" s="103">
        <v>43435</v>
      </c>
      <c r="BG283" s="38">
        <v>7180818</v>
      </c>
      <c r="BH283" s="38">
        <v>5490</v>
      </c>
      <c r="BI283" s="38">
        <v>93192</v>
      </c>
      <c r="BJ283" s="37">
        <f>+SAR_BolxEst2[[#This Row],[Ajuste meses anteriores]]</f>
        <v>7402</v>
      </c>
      <c r="BK283" s="37">
        <f>SUM(BG283:BI283)+SAR_BolxEst2[[#This Row],[Ajuste meses anteriores]]</f>
        <v>7286902</v>
      </c>
      <c r="BL283" s="102">
        <f>+SAR_BolxEst2[[#This Row],[TOTAL]]-BK283</f>
        <v>0</v>
      </c>
      <c r="BP283" s="107">
        <v>30853.32</v>
      </c>
      <c r="BT283" s="89">
        <f>SUMIFS(SAR_BolxEst2[[#This Row],[Once]:[Ajuste meses anteriores]],SAR_BolxEst2[[#This Row],[Once]:[Ajuste meses anteriores]],"&gt;="&amp;LARGE(SAR_BolxEst2[[#This Row],[Once]:[Ajuste meses anteriores]],8))</f>
        <v>5750455</v>
      </c>
      <c r="BU283" s="90">
        <f>+BT283/SAR_BolxEst2[[#This Row],[TOTAL]]</f>
        <v>0.78914949041444493</v>
      </c>
      <c r="BV283" s="89">
        <f>+SAR_BolxEst2[[#This Row],[TOTAL]]-BT283</f>
        <v>1536447</v>
      </c>
      <c r="BW283" s="90">
        <f>+BV283/SAR_BolxEst2[[#This Row],[TOTAL]]</f>
        <v>0.21085050958555501</v>
      </c>
    </row>
    <row r="284" spans="1:75" x14ac:dyDescent="0.25">
      <c r="A284" s="5">
        <v>2019</v>
      </c>
      <c r="B284" s="5" t="s">
        <v>12</v>
      </c>
      <c r="C284" s="5" t="s">
        <v>67</v>
      </c>
      <c r="D284" s="3">
        <v>1561852</v>
      </c>
      <c r="G284" s="86">
        <v>2019</v>
      </c>
      <c r="H284" s="86" t="s">
        <v>12</v>
      </c>
      <c r="I284" s="87">
        <v>1561852</v>
      </c>
      <c r="J284" s="87">
        <v>0</v>
      </c>
      <c r="K284" s="87">
        <v>179105</v>
      </c>
      <c r="L284" s="87">
        <v>243525</v>
      </c>
      <c r="M284" s="87">
        <v>122716</v>
      </c>
      <c r="N284" s="87">
        <v>86353</v>
      </c>
      <c r="O284" s="87">
        <v>527033</v>
      </c>
      <c r="P284" s="87">
        <v>162155</v>
      </c>
      <c r="Q284" s="87">
        <v>400498</v>
      </c>
      <c r="R284" s="87">
        <v>153596</v>
      </c>
      <c r="S284" s="87">
        <v>865753</v>
      </c>
      <c r="T284" s="87">
        <v>289732</v>
      </c>
      <c r="U284" s="87">
        <v>283200</v>
      </c>
      <c r="V284" s="87">
        <v>250634</v>
      </c>
      <c r="W284" s="87">
        <v>953723</v>
      </c>
      <c r="X284" s="87">
        <v>230881</v>
      </c>
      <c r="Y284" s="87">
        <v>790739</v>
      </c>
      <c r="Z284" s="87">
        <v>0</v>
      </c>
      <c r="AA284" s="87">
        <v>4308</v>
      </c>
      <c r="AB284" s="87">
        <v>6002</v>
      </c>
      <c r="AC284" s="88">
        <v>0</v>
      </c>
      <c r="AD284" s="87">
        <v>8939</v>
      </c>
      <c r="AE284" s="87">
        <v>0</v>
      </c>
      <c r="AF284" s="87">
        <v>0</v>
      </c>
      <c r="AG284" s="87">
        <v>6050</v>
      </c>
      <c r="AH284" s="87">
        <v>0</v>
      </c>
      <c r="AI284" s="87">
        <v>0</v>
      </c>
      <c r="AJ284" s="87">
        <v>0</v>
      </c>
      <c r="AK284" s="87">
        <v>3291</v>
      </c>
      <c r="AL284" s="87">
        <v>0</v>
      </c>
      <c r="AM284" s="87">
        <v>0</v>
      </c>
      <c r="AN284" s="87">
        <v>0</v>
      </c>
      <c r="AO284" s="87">
        <v>0</v>
      </c>
      <c r="AP284" s="87">
        <v>0</v>
      </c>
      <c r="AQ284" s="87">
        <v>0</v>
      </c>
      <c r="AR284" s="87">
        <v>0</v>
      </c>
      <c r="AS284" s="87">
        <v>0</v>
      </c>
      <c r="AT284" s="87">
        <v>63</v>
      </c>
      <c r="AU284" s="87">
        <v>0</v>
      </c>
      <c r="AV284" s="87">
        <v>0</v>
      </c>
      <c r="AW284" s="87">
        <v>0</v>
      </c>
      <c r="AX284" s="87">
        <v>42</v>
      </c>
      <c r="AY284" s="87">
        <v>0</v>
      </c>
      <c r="AZ284" s="87">
        <v>0</v>
      </c>
      <c r="BA284" s="87">
        <v>494</v>
      </c>
      <c r="BB284" s="85">
        <f t="shared" si="4"/>
        <v>7130684</v>
      </c>
      <c r="BC284" s="85"/>
      <c r="BF284" s="103">
        <v>43466</v>
      </c>
      <c r="BG284" s="38">
        <v>7029744</v>
      </c>
      <c r="BH284" s="38">
        <v>4052</v>
      </c>
      <c r="BI284" s="38">
        <v>96394</v>
      </c>
      <c r="BJ284" s="37">
        <f>+SAR_BolxEst2[[#This Row],[Ajuste meses anteriores]]</f>
        <v>494</v>
      </c>
      <c r="BK284" s="37">
        <f>SUM(BG284:BI284)+SAR_BolxEst2[[#This Row],[Ajuste meses anteriores]]</f>
        <v>7130684</v>
      </c>
      <c r="BL284" s="102">
        <f>+SAR_BolxEst2[[#This Row],[TOTAL]]-BK284</f>
        <v>0</v>
      </c>
      <c r="BP284" s="107">
        <v>4170.2700000000004</v>
      </c>
      <c r="BT284" s="89">
        <f>SUMIFS(SAR_BolxEst2[[#This Row],[Once]:[Ajuste meses anteriores]],SAR_BolxEst2[[#This Row],[Once]:[Ajuste meses anteriores]],"&gt;="&amp;LARGE(SAR_BolxEst2[[#This Row],[Once]:[Ajuste meses anteriores]],8))</f>
        <v>5672530</v>
      </c>
      <c r="BU284" s="90">
        <f>+BT284/SAR_BolxEst2[[#This Row],[TOTAL]]</f>
        <v>0.79550993985990681</v>
      </c>
      <c r="BV284" s="89">
        <f>+SAR_BolxEst2[[#This Row],[TOTAL]]-BT284</f>
        <v>1458154</v>
      </c>
      <c r="BW284" s="90">
        <f>+BV284/SAR_BolxEst2[[#This Row],[TOTAL]]</f>
        <v>0.20449006014009316</v>
      </c>
    </row>
    <row r="285" spans="1:75" x14ac:dyDescent="0.25">
      <c r="A285" s="5">
        <v>2019</v>
      </c>
      <c r="B285" s="5" t="s">
        <v>13</v>
      </c>
      <c r="C285" s="5" t="s">
        <v>67</v>
      </c>
      <c r="D285" s="3">
        <v>1568006</v>
      </c>
      <c r="G285" s="86">
        <v>2019</v>
      </c>
      <c r="H285" s="86" t="s">
        <v>13</v>
      </c>
      <c r="I285" s="87">
        <v>1568006</v>
      </c>
      <c r="J285" s="87">
        <v>0</v>
      </c>
      <c r="K285" s="87">
        <v>186971</v>
      </c>
      <c r="L285" s="87">
        <v>227884</v>
      </c>
      <c r="M285" s="87">
        <v>122202</v>
      </c>
      <c r="N285" s="87">
        <v>85615</v>
      </c>
      <c r="O285" s="87">
        <v>546177</v>
      </c>
      <c r="P285" s="87">
        <v>158886</v>
      </c>
      <c r="Q285" s="87">
        <v>440031</v>
      </c>
      <c r="R285" s="87">
        <v>158106</v>
      </c>
      <c r="S285" s="87">
        <v>940124</v>
      </c>
      <c r="T285" s="87">
        <v>283765</v>
      </c>
      <c r="U285" s="87">
        <v>282470</v>
      </c>
      <c r="V285" s="87">
        <v>254342</v>
      </c>
      <c r="W285" s="87">
        <v>950977</v>
      </c>
      <c r="X285" s="87">
        <v>257995</v>
      </c>
      <c r="Y285" s="87">
        <v>826899</v>
      </c>
      <c r="Z285" s="87">
        <v>225</v>
      </c>
      <c r="AA285" s="87">
        <v>4583</v>
      </c>
      <c r="AB285" s="87">
        <v>8589</v>
      </c>
      <c r="AC285" s="88">
        <v>0</v>
      </c>
      <c r="AD285" s="87">
        <v>14588</v>
      </c>
      <c r="AE285" s="87">
        <v>242</v>
      </c>
      <c r="AF285" s="87">
        <v>0</v>
      </c>
      <c r="AG285" s="87">
        <v>10578</v>
      </c>
      <c r="AH285" s="87">
        <v>0</v>
      </c>
      <c r="AI285" s="87">
        <v>252</v>
      </c>
      <c r="AJ285" s="87">
        <v>295</v>
      </c>
      <c r="AK285" s="87">
        <v>3450</v>
      </c>
      <c r="AL285" s="87">
        <v>0</v>
      </c>
      <c r="AM285" s="87">
        <v>111</v>
      </c>
      <c r="AN285" s="87">
        <v>0</v>
      </c>
      <c r="AO285" s="87">
        <v>0</v>
      </c>
      <c r="AP285" s="87">
        <v>0</v>
      </c>
      <c r="AQ285" s="87">
        <v>0</v>
      </c>
      <c r="AR285" s="87">
        <v>0</v>
      </c>
      <c r="AS285" s="87">
        <v>0</v>
      </c>
      <c r="AT285" s="87">
        <v>791</v>
      </c>
      <c r="AU285" s="87">
        <v>0</v>
      </c>
      <c r="AV285" s="87">
        <v>0</v>
      </c>
      <c r="AW285" s="87">
        <v>0</v>
      </c>
      <c r="AX285" s="87">
        <v>1228</v>
      </c>
      <c r="AY285" s="87">
        <v>0</v>
      </c>
      <c r="AZ285" s="87">
        <v>0</v>
      </c>
      <c r="BA285" s="87">
        <v>23822</v>
      </c>
      <c r="BB285" s="85">
        <f t="shared" si="4"/>
        <v>7359204</v>
      </c>
      <c r="BC285" s="85"/>
      <c r="BF285" s="103">
        <v>43497</v>
      </c>
      <c r="BG285" s="38">
        <v>7222188</v>
      </c>
      <c r="BH285" s="38">
        <v>6084</v>
      </c>
      <c r="BI285" s="38">
        <v>107110</v>
      </c>
      <c r="BJ285" s="37">
        <f>+SAR_BolxEst2[[#This Row],[Ajuste meses anteriores]]</f>
        <v>23822</v>
      </c>
      <c r="BK285" s="37">
        <f>SUM(BG285:BI285)+SAR_BolxEst2[[#This Row],[Ajuste meses anteriores]]</f>
        <v>7359204</v>
      </c>
      <c r="BL285" s="102">
        <f>+SAR_BolxEst2[[#This Row],[TOTAL]]-BK285</f>
        <v>0</v>
      </c>
      <c r="BP285" s="107">
        <v>17288.940000000002</v>
      </c>
      <c r="BT285" s="89">
        <f>SUMIFS(SAR_BolxEst2[[#This Row],[Once]:[Ajuste meses anteriores]],SAR_BolxEst2[[#This Row],[Once]:[Ajuste meses anteriores]],"&gt;="&amp;LARGE(SAR_BolxEst2[[#This Row],[Once]:[Ajuste meses anteriores]],8))</f>
        <v>5838449</v>
      </c>
      <c r="BU285" s="90">
        <f>+BT285/SAR_BolxEst2[[#This Row],[TOTAL]]</f>
        <v>0.79335333006124031</v>
      </c>
      <c r="BV285" s="89">
        <f>+SAR_BolxEst2[[#This Row],[TOTAL]]-BT285</f>
        <v>1520755</v>
      </c>
      <c r="BW285" s="90">
        <f>+BV285/SAR_BolxEst2[[#This Row],[TOTAL]]</f>
        <v>0.20664666993875969</v>
      </c>
    </row>
    <row r="286" spans="1:75" x14ac:dyDescent="0.25">
      <c r="A286" s="5">
        <v>2019</v>
      </c>
      <c r="B286" s="5" t="s">
        <v>14</v>
      </c>
      <c r="C286" s="5" t="s">
        <v>67</v>
      </c>
      <c r="D286" s="3">
        <v>1663352</v>
      </c>
      <c r="G286" s="86">
        <v>2019</v>
      </c>
      <c r="H286" s="86" t="s">
        <v>14</v>
      </c>
      <c r="I286" s="87">
        <v>1663352</v>
      </c>
      <c r="J286" s="87">
        <v>0</v>
      </c>
      <c r="K286" s="87">
        <v>202338</v>
      </c>
      <c r="L286" s="87">
        <v>252290</v>
      </c>
      <c r="M286" s="87">
        <v>136611</v>
      </c>
      <c r="N286" s="87">
        <v>89371</v>
      </c>
      <c r="O286" s="87">
        <v>560541</v>
      </c>
      <c r="P286" s="87">
        <v>165051</v>
      </c>
      <c r="Q286" s="87">
        <v>455955</v>
      </c>
      <c r="R286" s="87">
        <v>169680</v>
      </c>
      <c r="S286" s="87">
        <v>952275</v>
      </c>
      <c r="T286" s="87">
        <v>292611</v>
      </c>
      <c r="U286" s="87">
        <v>312569</v>
      </c>
      <c r="V286" s="87">
        <v>259318</v>
      </c>
      <c r="W286" s="87">
        <v>1027599</v>
      </c>
      <c r="X286" s="87">
        <v>261883</v>
      </c>
      <c r="Y286" s="87">
        <v>805071</v>
      </c>
      <c r="Z286" s="87">
        <v>1113</v>
      </c>
      <c r="AA286" s="87">
        <v>5135</v>
      </c>
      <c r="AB286" s="87">
        <v>10306</v>
      </c>
      <c r="AC286" s="88">
        <v>0</v>
      </c>
      <c r="AD286" s="87">
        <v>17417</v>
      </c>
      <c r="AE286" s="87">
        <v>162</v>
      </c>
      <c r="AF286" s="87">
        <v>15103</v>
      </c>
      <c r="AG286" s="87">
        <v>3087</v>
      </c>
      <c r="AH286" s="87">
        <v>0</v>
      </c>
      <c r="AI286" s="87">
        <v>198</v>
      </c>
      <c r="AJ286" s="87">
        <v>333</v>
      </c>
      <c r="AK286" s="87">
        <v>0</v>
      </c>
      <c r="AL286" s="87">
        <v>0</v>
      </c>
      <c r="AM286" s="87">
        <v>0</v>
      </c>
      <c r="AN286" s="87">
        <v>0</v>
      </c>
      <c r="AO286" s="87">
        <v>63</v>
      </c>
      <c r="AP286" s="87">
        <v>0</v>
      </c>
      <c r="AQ286" s="87">
        <v>0</v>
      </c>
      <c r="AR286" s="87">
        <v>0</v>
      </c>
      <c r="AS286" s="87">
        <v>0</v>
      </c>
      <c r="AT286" s="87">
        <v>825</v>
      </c>
      <c r="AU286" s="87">
        <v>0</v>
      </c>
      <c r="AV286" s="87">
        <v>0</v>
      </c>
      <c r="AW286" s="87">
        <v>0</v>
      </c>
      <c r="AX286" s="87">
        <v>1163</v>
      </c>
      <c r="AY286" s="87">
        <v>0</v>
      </c>
      <c r="AZ286" s="87">
        <v>0</v>
      </c>
      <c r="BA286" s="87">
        <v>3512</v>
      </c>
      <c r="BB286" s="85">
        <f t="shared" si="4"/>
        <v>7664932</v>
      </c>
      <c r="BC286" s="85"/>
      <c r="BF286" s="103">
        <v>43525</v>
      </c>
      <c r="BG286" s="38">
        <v>7526875</v>
      </c>
      <c r="BH286" s="38">
        <v>6046</v>
      </c>
      <c r="BI286" s="38">
        <v>128499</v>
      </c>
      <c r="BJ286" s="37">
        <f>+SAR_BolxEst2[[#This Row],[Ajuste meses anteriores]]</f>
        <v>3512</v>
      </c>
      <c r="BK286" s="37">
        <f>SUM(BG286:BI286)+SAR_BolxEst2[[#This Row],[Ajuste meses anteriores]]</f>
        <v>7664932</v>
      </c>
      <c r="BL286" s="102">
        <f>+SAR_BolxEst2[[#This Row],[TOTAL]]-BK286</f>
        <v>0</v>
      </c>
      <c r="BP286" s="107">
        <v>24457.770000000004</v>
      </c>
      <c r="BT286" s="89">
        <f>SUMIFS(SAR_BolxEst2[[#This Row],[Once]:[Ajuste meses anteriores]],SAR_BolxEst2[[#This Row],[Once]:[Ajuste meses anteriores]],"&gt;="&amp;LARGE(SAR_BolxEst2[[#This Row],[Once]:[Ajuste meses anteriores]],8))</f>
        <v>6069973</v>
      </c>
      <c r="BU286" s="90">
        <f>+BT286/SAR_BolxEst2[[#This Row],[TOTAL]]</f>
        <v>0.79191478802421211</v>
      </c>
      <c r="BV286" s="89">
        <f>+SAR_BolxEst2[[#This Row],[TOTAL]]-BT286</f>
        <v>1594959</v>
      </c>
      <c r="BW286" s="90">
        <f>+BV286/SAR_BolxEst2[[#This Row],[TOTAL]]</f>
        <v>0.20808521197578791</v>
      </c>
    </row>
    <row r="287" spans="1:75" x14ac:dyDescent="0.25">
      <c r="A287" s="5">
        <v>2019</v>
      </c>
      <c r="B287" s="5" t="s">
        <v>15</v>
      </c>
      <c r="C287" s="5" t="s">
        <v>67</v>
      </c>
      <c r="D287" s="3">
        <v>1649640</v>
      </c>
      <c r="G287" s="86">
        <v>2019</v>
      </c>
      <c r="H287" s="86" t="s">
        <v>15</v>
      </c>
      <c r="I287" s="87">
        <v>1649640</v>
      </c>
      <c r="J287" s="87">
        <v>0</v>
      </c>
      <c r="K287" s="87">
        <v>198848</v>
      </c>
      <c r="L287" s="87">
        <v>251328</v>
      </c>
      <c r="M287" s="87">
        <v>136184</v>
      </c>
      <c r="N287" s="87">
        <v>91346</v>
      </c>
      <c r="O287" s="87">
        <v>544571</v>
      </c>
      <c r="P287" s="87">
        <v>168669</v>
      </c>
      <c r="Q287" s="87">
        <v>390510</v>
      </c>
      <c r="R287" s="87">
        <v>175018</v>
      </c>
      <c r="S287" s="87">
        <v>1008810</v>
      </c>
      <c r="T287" s="87">
        <v>284552</v>
      </c>
      <c r="U287" s="87">
        <v>299599</v>
      </c>
      <c r="V287" s="87">
        <v>257234</v>
      </c>
      <c r="W287" s="87">
        <v>1000030</v>
      </c>
      <c r="X287" s="87">
        <v>228210</v>
      </c>
      <c r="Y287" s="87">
        <v>709336</v>
      </c>
      <c r="Z287" s="87">
        <v>1318</v>
      </c>
      <c r="AA287" s="87">
        <v>4966</v>
      </c>
      <c r="AB287" s="87">
        <v>9379</v>
      </c>
      <c r="AC287" s="88">
        <v>0</v>
      </c>
      <c r="AD287" s="87">
        <v>15385</v>
      </c>
      <c r="AE287" s="87">
        <v>75</v>
      </c>
      <c r="AF287" s="87">
        <v>16557</v>
      </c>
      <c r="AG287" s="87">
        <v>3519</v>
      </c>
      <c r="AH287" s="87">
        <v>0</v>
      </c>
      <c r="AI287" s="87">
        <v>308</v>
      </c>
      <c r="AJ287" s="87">
        <v>372</v>
      </c>
      <c r="AK287" s="87">
        <v>0</v>
      </c>
      <c r="AL287" s="87">
        <v>0</v>
      </c>
      <c r="AM287" s="87">
        <v>0</v>
      </c>
      <c r="AN287" s="87">
        <v>0</v>
      </c>
      <c r="AO287" s="87">
        <v>50</v>
      </c>
      <c r="AP287" s="87">
        <v>0</v>
      </c>
      <c r="AQ287" s="87">
        <v>0</v>
      </c>
      <c r="AR287" s="87">
        <v>0</v>
      </c>
      <c r="AS287" s="87">
        <v>0</v>
      </c>
      <c r="AT287" s="87">
        <v>695</v>
      </c>
      <c r="AU287" s="87">
        <v>0</v>
      </c>
      <c r="AV287" s="87">
        <v>0</v>
      </c>
      <c r="AW287" s="87">
        <v>0</v>
      </c>
      <c r="AX287" s="87">
        <v>773</v>
      </c>
      <c r="AY287" s="87">
        <v>0</v>
      </c>
      <c r="AZ287" s="87">
        <v>0</v>
      </c>
      <c r="BA287" s="87">
        <v>1138</v>
      </c>
      <c r="BB287" s="85">
        <f t="shared" si="4"/>
        <v>7448420</v>
      </c>
      <c r="BC287" s="85"/>
      <c r="BF287" s="103">
        <v>43556</v>
      </c>
      <c r="BG287" s="38">
        <v>7321758</v>
      </c>
      <c r="BH287" s="38">
        <v>3822</v>
      </c>
      <c r="BI287" s="38">
        <v>121702</v>
      </c>
      <c r="BJ287" s="37">
        <f>+SAR_BolxEst2[[#This Row],[Ajuste meses anteriores]]</f>
        <v>1138</v>
      </c>
      <c r="BK287" s="37">
        <f>SUM(BG287:BI287)+SAR_BolxEst2[[#This Row],[Ajuste meses anteriores]]</f>
        <v>7448420</v>
      </c>
      <c r="BL287" s="102">
        <f>+SAR_BolxEst2[[#This Row],[TOTAL]]-BK287</f>
        <v>0</v>
      </c>
      <c r="BP287" s="107">
        <v>8571.0700000000015</v>
      </c>
      <c r="BT287" s="89">
        <f>SUMIFS(SAR_BolxEst2[[#This Row],[Once]:[Ajuste meses anteriores]],SAR_BolxEst2[[#This Row],[Once]:[Ajuste meses anteriores]],"&gt;="&amp;LARGE(SAR_BolxEst2[[#This Row],[Once]:[Ajuste meses anteriores]],8))</f>
        <v>5887048</v>
      </c>
      <c r="BU287" s="90">
        <f>+BT287/SAR_BolxEst2[[#This Row],[TOTAL]]</f>
        <v>0.79037540847589149</v>
      </c>
      <c r="BV287" s="89">
        <f>+SAR_BolxEst2[[#This Row],[TOTAL]]-BT287</f>
        <v>1561372</v>
      </c>
      <c r="BW287" s="90">
        <f>+BV287/SAR_BolxEst2[[#This Row],[TOTAL]]</f>
        <v>0.20962459152410848</v>
      </c>
    </row>
    <row r="288" spans="1:75" x14ac:dyDescent="0.25">
      <c r="A288" s="5">
        <v>2019</v>
      </c>
      <c r="B288" s="5" t="s">
        <v>4</v>
      </c>
      <c r="C288" s="5" t="s">
        <v>67</v>
      </c>
      <c r="D288" s="3">
        <v>1750007</v>
      </c>
      <c r="G288" s="86">
        <v>2019</v>
      </c>
      <c r="H288" s="86" t="s">
        <v>4</v>
      </c>
      <c r="I288" s="87">
        <v>1750007</v>
      </c>
      <c r="J288" s="87">
        <v>0</v>
      </c>
      <c r="K288" s="87">
        <v>217262</v>
      </c>
      <c r="L288" s="87">
        <v>280331</v>
      </c>
      <c r="M288" s="87">
        <v>156886</v>
      </c>
      <c r="N288" s="87">
        <v>100214</v>
      </c>
      <c r="O288" s="87">
        <v>611558</v>
      </c>
      <c r="P288" s="87">
        <v>203727</v>
      </c>
      <c r="Q288" s="87">
        <v>515518</v>
      </c>
      <c r="R288" s="87">
        <v>205658</v>
      </c>
      <c r="S288" s="87">
        <v>1076854</v>
      </c>
      <c r="T288" s="87">
        <v>328382</v>
      </c>
      <c r="U288" s="87">
        <v>348337</v>
      </c>
      <c r="V288" s="87">
        <v>272486</v>
      </c>
      <c r="W288" s="87">
        <v>1098807</v>
      </c>
      <c r="X288" s="87">
        <v>259023</v>
      </c>
      <c r="Y288" s="87">
        <v>801489</v>
      </c>
      <c r="Z288" s="87">
        <v>0</v>
      </c>
      <c r="AA288" s="87">
        <v>4985</v>
      </c>
      <c r="AB288" s="87">
        <v>9590</v>
      </c>
      <c r="AC288" s="88">
        <v>0</v>
      </c>
      <c r="AD288" s="87">
        <v>16891</v>
      </c>
      <c r="AE288" s="87">
        <v>0</v>
      </c>
      <c r="AF288" s="87">
        <v>0</v>
      </c>
      <c r="AG288" s="87">
        <v>17824</v>
      </c>
      <c r="AH288" s="87">
        <v>0</v>
      </c>
      <c r="AI288" s="87">
        <v>212</v>
      </c>
      <c r="AJ288" s="87">
        <v>268</v>
      </c>
      <c r="AK288" s="87">
        <v>1</v>
      </c>
      <c r="AL288" s="87">
        <v>0</v>
      </c>
      <c r="AM288" s="87">
        <v>0</v>
      </c>
      <c r="AN288" s="87">
        <v>0</v>
      </c>
      <c r="AO288" s="87">
        <v>0</v>
      </c>
      <c r="AP288" s="87">
        <v>0</v>
      </c>
      <c r="AQ288" s="87">
        <v>0</v>
      </c>
      <c r="AR288" s="87">
        <v>0</v>
      </c>
      <c r="AS288" s="87">
        <v>0</v>
      </c>
      <c r="AT288" s="87">
        <v>573</v>
      </c>
      <c r="AU288" s="87">
        <v>0</v>
      </c>
      <c r="AV288" s="87">
        <v>0</v>
      </c>
      <c r="AW288" s="87">
        <v>0</v>
      </c>
      <c r="AX288" s="87">
        <v>634</v>
      </c>
      <c r="AY288" s="87">
        <v>0</v>
      </c>
      <c r="AZ288" s="87">
        <v>0</v>
      </c>
      <c r="BA288" s="87">
        <v>71079</v>
      </c>
      <c r="BB288" s="85">
        <f t="shared" si="4"/>
        <v>8348596</v>
      </c>
      <c r="BC288" s="85"/>
      <c r="BF288" s="103">
        <v>43586</v>
      </c>
      <c r="BG288" s="38">
        <v>8152199</v>
      </c>
      <c r="BH288" s="38">
        <v>1790</v>
      </c>
      <c r="BI288" s="38">
        <v>123528</v>
      </c>
      <c r="BJ288" s="37">
        <f>+SAR_BolxEst2[[#This Row],[Ajuste meses anteriores]]</f>
        <v>71079</v>
      </c>
      <c r="BK288" s="37">
        <f>SUM(BG288:BI288)+SAR_BolxEst2[[#This Row],[Ajuste meses anteriores]]</f>
        <v>8348596</v>
      </c>
      <c r="BL288" s="102">
        <f>+SAR_BolxEst2[[#This Row],[TOTAL]]-BK288</f>
        <v>0</v>
      </c>
      <c r="BP288" s="107">
        <v>808173.83</v>
      </c>
      <c r="BT288" s="89">
        <f>SUMIFS(SAR_BolxEst2[[#This Row],[Once]:[Ajuste meses anteriores]],SAR_BolxEst2[[#This Row],[Once]:[Ajuste meses anteriores]],"&gt;="&amp;LARGE(SAR_BolxEst2[[#This Row],[Once]:[Ajuste meses anteriores]],8))</f>
        <v>6530952</v>
      </c>
      <c r="BU288" s="90">
        <f>+BT288/SAR_BolxEst2[[#This Row],[TOTAL]]</f>
        <v>0.7822814758313853</v>
      </c>
      <c r="BV288" s="89">
        <f>+SAR_BolxEst2[[#This Row],[TOTAL]]-BT288</f>
        <v>1817644</v>
      </c>
      <c r="BW288" s="90">
        <f>+BV288/SAR_BolxEst2[[#This Row],[TOTAL]]</f>
        <v>0.2177185241686147</v>
      </c>
    </row>
    <row r="289" spans="1:75" x14ac:dyDescent="0.25">
      <c r="A289" s="5">
        <v>2019</v>
      </c>
      <c r="B289" s="5" t="s">
        <v>5</v>
      </c>
      <c r="C289" s="5" t="s">
        <v>67</v>
      </c>
      <c r="D289" s="3">
        <v>1638035</v>
      </c>
      <c r="G289" s="86">
        <v>2019</v>
      </c>
      <c r="H289" s="86" t="s">
        <v>5</v>
      </c>
      <c r="I289" s="87">
        <v>1638035</v>
      </c>
      <c r="J289" s="87">
        <v>0</v>
      </c>
      <c r="K289" s="87">
        <v>184503</v>
      </c>
      <c r="L289" s="87">
        <v>251245</v>
      </c>
      <c r="M289" s="87">
        <v>149635</v>
      </c>
      <c r="N289" s="87">
        <v>40737</v>
      </c>
      <c r="O289" s="87">
        <v>551360</v>
      </c>
      <c r="P289" s="87">
        <v>186401</v>
      </c>
      <c r="Q289" s="87">
        <v>492369</v>
      </c>
      <c r="R289" s="87">
        <v>185312</v>
      </c>
      <c r="S289" s="87">
        <v>972174</v>
      </c>
      <c r="T289" s="87">
        <v>288007</v>
      </c>
      <c r="U289" s="87">
        <v>341270</v>
      </c>
      <c r="V289" s="87">
        <v>253188</v>
      </c>
      <c r="W289" s="87">
        <v>1004158</v>
      </c>
      <c r="X289" s="87">
        <v>257473</v>
      </c>
      <c r="Y289" s="87">
        <v>817269</v>
      </c>
      <c r="Z289" s="87">
        <v>545</v>
      </c>
      <c r="AA289" s="87">
        <v>4084</v>
      </c>
      <c r="AB289" s="87">
        <v>7596</v>
      </c>
      <c r="AC289" s="88">
        <v>0</v>
      </c>
      <c r="AD289" s="87">
        <v>13191</v>
      </c>
      <c r="AE289" s="87">
        <v>102</v>
      </c>
      <c r="AF289" s="87">
        <v>0</v>
      </c>
      <c r="AG289" s="87">
        <v>13810</v>
      </c>
      <c r="AH289" s="87">
        <v>0</v>
      </c>
      <c r="AI289" s="87">
        <v>368</v>
      </c>
      <c r="AJ289" s="87">
        <v>320</v>
      </c>
      <c r="AK289" s="87">
        <v>2358</v>
      </c>
      <c r="AL289" s="87">
        <v>0</v>
      </c>
      <c r="AM289" s="87">
        <v>0</v>
      </c>
      <c r="AN289" s="87">
        <v>0</v>
      </c>
      <c r="AO289" s="87">
        <v>64</v>
      </c>
      <c r="AP289" s="87">
        <v>0</v>
      </c>
      <c r="AQ289" s="87">
        <v>0</v>
      </c>
      <c r="AR289" s="87">
        <v>0</v>
      </c>
      <c r="AS289" s="87">
        <v>0</v>
      </c>
      <c r="AT289" s="87">
        <v>482</v>
      </c>
      <c r="AU289" s="87">
        <v>0</v>
      </c>
      <c r="AV289" s="87">
        <v>0</v>
      </c>
      <c r="AW289" s="87">
        <v>0</v>
      </c>
      <c r="AX289" s="87">
        <v>895</v>
      </c>
      <c r="AY289" s="87">
        <v>0</v>
      </c>
      <c r="AZ289" s="87">
        <v>0</v>
      </c>
      <c r="BA289" s="87">
        <v>8749</v>
      </c>
      <c r="BB289" s="85">
        <f t="shared" si="4"/>
        <v>7665700</v>
      </c>
      <c r="BC289" s="85"/>
      <c r="BF289" s="103">
        <v>43617</v>
      </c>
      <c r="BG289" s="38">
        <v>7544277</v>
      </c>
      <c r="BH289" s="38">
        <v>2746</v>
      </c>
      <c r="BI289" s="38">
        <v>109928</v>
      </c>
      <c r="BJ289" s="37">
        <f>+SAR_BolxEst2[[#This Row],[Ajuste meses anteriores]]</f>
        <v>8749</v>
      </c>
      <c r="BK289" s="37">
        <f>SUM(BG289:BI289)+SAR_BolxEst2[[#This Row],[Ajuste meses anteriores]]</f>
        <v>7665700</v>
      </c>
      <c r="BL289" s="102">
        <f>+SAR_BolxEst2[[#This Row],[TOTAL]]-BK289</f>
        <v>0</v>
      </c>
      <c r="BP289" s="107">
        <v>72482.73</v>
      </c>
      <c r="BT289" s="89">
        <f>SUMIFS(SAR_BolxEst2[[#This Row],[Once]:[Ajuste meses anteriores]],SAR_BolxEst2[[#This Row],[Once]:[Ajuste meses anteriores]],"&gt;="&amp;LARGE(SAR_BolxEst2[[#This Row],[Once]:[Ajuste meses anteriores]],8))</f>
        <v>6104642</v>
      </c>
      <c r="BU289" s="90">
        <f>+BT289/SAR_BolxEst2[[#This Row],[TOTAL]]</f>
        <v>0.79635806253832009</v>
      </c>
      <c r="BV289" s="89">
        <f>+SAR_BolxEst2[[#This Row],[TOTAL]]-BT289</f>
        <v>1561058</v>
      </c>
      <c r="BW289" s="90">
        <f>+BV289/SAR_BolxEst2[[#This Row],[TOTAL]]</f>
        <v>0.20364193746167994</v>
      </c>
    </row>
    <row r="290" spans="1:75" x14ac:dyDescent="0.25">
      <c r="A290" s="5">
        <v>2019</v>
      </c>
      <c r="B290" s="5" t="s">
        <v>6</v>
      </c>
      <c r="C290" s="5" t="s">
        <v>67</v>
      </c>
      <c r="D290" s="3">
        <v>1825060</v>
      </c>
      <c r="G290" s="86">
        <v>2019</v>
      </c>
      <c r="H290" s="86" t="s">
        <v>6</v>
      </c>
      <c r="I290" s="87">
        <v>1825060</v>
      </c>
      <c r="J290" s="87">
        <v>0</v>
      </c>
      <c r="K290" s="87">
        <v>206926</v>
      </c>
      <c r="L290" s="87">
        <v>290512</v>
      </c>
      <c r="M290" s="87">
        <v>173619</v>
      </c>
      <c r="N290" s="87">
        <v>21431</v>
      </c>
      <c r="O290" s="87">
        <v>654918</v>
      </c>
      <c r="P290" s="87">
        <v>199322</v>
      </c>
      <c r="Q290" s="87">
        <v>520063</v>
      </c>
      <c r="R290" s="87">
        <v>189097</v>
      </c>
      <c r="S290" s="87">
        <v>1035272</v>
      </c>
      <c r="T290" s="87">
        <v>306388</v>
      </c>
      <c r="U290" s="87">
        <v>350583</v>
      </c>
      <c r="V290" s="87">
        <v>270095</v>
      </c>
      <c r="W290" s="87">
        <v>1040298</v>
      </c>
      <c r="X290" s="87">
        <v>269445</v>
      </c>
      <c r="Y290" s="87">
        <v>906551</v>
      </c>
      <c r="Z290" s="87">
        <v>0</v>
      </c>
      <c r="AA290" s="87">
        <v>2382</v>
      </c>
      <c r="AB290" s="87">
        <v>4572</v>
      </c>
      <c r="AC290" s="88">
        <v>0</v>
      </c>
      <c r="AD290" s="87">
        <v>8488</v>
      </c>
      <c r="AE290" s="87">
        <v>119</v>
      </c>
      <c r="AF290" s="87">
        <v>0</v>
      </c>
      <c r="AG290" s="87">
        <v>8278</v>
      </c>
      <c r="AH290" s="87">
        <v>0</v>
      </c>
      <c r="AI290" s="87">
        <v>0</v>
      </c>
      <c r="AJ290" s="87">
        <v>0</v>
      </c>
      <c r="AK290" s="87">
        <v>1812</v>
      </c>
      <c r="AL290" s="87">
        <v>0</v>
      </c>
      <c r="AM290" s="87">
        <v>0</v>
      </c>
      <c r="AN290" s="87">
        <v>0</v>
      </c>
      <c r="AO290" s="87">
        <v>134</v>
      </c>
      <c r="AP290" s="87">
        <v>0</v>
      </c>
      <c r="AQ290" s="87">
        <v>0</v>
      </c>
      <c r="AR290" s="87">
        <v>0</v>
      </c>
      <c r="AS290" s="87">
        <v>0</v>
      </c>
      <c r="AT290" s="87">
        <v>682</v>
      </c>
      <c r="AU290" s="87">
        <v>0</v>
      </c>
      <c r="AV290" s="87">
        <v>0</v>
      </c>
      <c r="AW290" s="87">
        <v>0</v>
      </c>
      <c r="AX290" s="87">
        <v>159</v>
      </c>
      <c r="AY290" s="87">
        <v>0</v>
      </c>
      <c r="AZ290" s="87">
        <v>0</v>
      </c>
      <c r="BA290" s="87">
        <v>7182</v>
      </c>
      <c r="BB290" s="85">
        <f t="shared" si="4"/>
        <v>8293388</v>
      </c>
      <c r="BC290" s="85"/>
      <c r="BF290" s="103">
        <v>43647</v>
      </c>
      <c r="BG290" s="38">
        <v>8211986</v>
      </c>
      <c r="BH290" s="38">
        <v>1183</v>
      </c>
      <c r="BI290" s="38">
        <v>73037</v>
      </c>
      <c r="BJ290" s="37">
        <f>+SAR_BolxEst2[[#This Row],[Ajuste meses anteriores]]</f>
        <v>7182</v>
      </c>
      <c r="BK290" s="37">
        <f>SUM(BG290:BI290)+SAR_BolxEst2[[#This Row],[Ajuste meses anteriores]]</f>
        <v>8293388</v>
      </c>
      <c r="BL290" s="102">
        <f>+SAR_BolxEst2[[#This Row],[TOTAL]]-BK290</f>
        <v>0</v>
      </c>
      <c r="BP290" s="107">
        <v>45595.72</v>
      </c>
      <c r="BT290" s="89">
        <f>SUMIFS(SAR_BolxEst2[[#This Row],[Once]:[Ajuste meses anteriores]],SAR_BolxEst2[[#This Row],[Once]:[Ajuste meses anteriores]],"&gt;="&amp;LARGE(SAR_BolxEst2[[#This Row],[Once]:[Ajuste meses anteriores]],8))</f>
        <v>6639133</v>
      </c>
      <c r="BU290" s="90">
        <f>+BT290/SAR_BolxEst2[[#This Row],[TOTAL]]</f>
        <v>0.80053326818906823</v>
      </c>
      <c r="BV290" s="89">
        <f>+SAR_BolxEst2[[#This Row],[TOTAL]]-BT290</f>
        <v>1654255</v>
      </c>
      <c r="BW290" s="90">
        <f>+BV290/SAR_BolxEst2[[#This Row],[TOTAL]]</f>
        <v>0.1994667318109318</v>
      </c>
    </row>
    <row r="291" spans="1:75" x14ac:dyDescent="0.25">
      <c r="A291" s="5">
        <v>2019</v>
      </c>
      <c r="B291" s="5" t="s">
        <v>7</v>
      </c>
      <c r="C291" s="5" t="s">
        <v>67</v>
      </c>
      <c r="D291" s="3">
        <v>1858154</v>
      </c>
      <c r="G291" s="86">
        <v>2019</v>
      </c>
      <c r="H291" s="86" t="s">
        <v>7</v>
      </c>
      <c r="I291" s="87">
        <v>1858154</v>
      </c>
      <c r="J291" s="87">
        <v>0</v>
      </c>
      <c r="K291" s="87">
        <v>201024</v>
      </c>
      <c r="L291" s="87">
        <v>278423</v>
      </c>
      <c r="M291" s="87">
        <v>163197</v>
      </c>
      <c r="N291" s="87">
        <v>99379</v>
      </c>
      <c r="O291" s="87">
        <v>697220</v>
      </c>
      <c r="P291" s="87">
        <v>211513</v>
      </c>
      <c r="Q291" s="87">
        <v>551386</v>
      </c>
      <c r="R291" s="87">
        <v>201548</v>
      </c>
      <c r="S291" s="87">
        <v>1046243</v>
      </c>
      <c r="T291" s="87">
        <v>339492</v>
      </c>
      <c r="U291" s="87">
        <v>362669</v>
      </c>
      <c r="V291" s="87">
        <v>272029</v>
      </c>
      <c r="W291" s="87">
        <v>1100300</v>
      </c>
      <c r="X291" s="87">
        <v>279784</v>
      </c>
      <c r="Y291" s="87">
        <v>908888</v>
      </c>
      <c r="Z291" s="87">
        <v>126</v>
      </c>
      <c r="AA291" s="87">
        <v>4569</v>
      </c>
      <c r="AB291" s="87">
        <v>7824</v>
      </c>
      <c r="AC291" s="88">
        <v>0</v>
      </c>
      <c r="AD291" s="87">
        <v>12103</v>
      </c>
      <c r="AE291" s="87">
        <v>92</v>
      </c>
      <c r="AF291" s="87">
        <v>0</v>
      </c>
      <c r="AG291" s="87">
        <v>15186</v>
      </c>
      <c r="AH291" s="87">
        <v>0</v>
      </c>
      <c r="AI291" s="87">
        <v>369</v>
      </c>
      <c r="AJ291" s="87">
        <v>469</v>
      </c>
      <c r="AK291" s="87">
        <v>3647</v>
      </c>
      <c r="AL291" s="87">
        <v>0</v>
      </c>
      <c r="AM291" s="87">
        <v>0</v>
      </c>
      <c r="AN291" s="87">
        <v>0</v>
      </c>
      <c r="AO291" s="87">
        <v>71</v>
      </c>
      <c r="AP291" s="87">
        <v>0</v>
      </c>
      <c r="AQ291" s="87">
        <v>0</v>
      </c>
      <c r="AR291" s="87">
        <v>0</v>
      </c>
      <c r="AS291" s="87">
        <v>0</v>
      </c>
      <c r="AT291" s="87">
        <v>591</v>
      </c>
      <c r="AU291" s="87">
        <v>0</v>
      </c>
      <c r="AV291" s="87">
        <v>0</v>
      </c>
      <c r="AW291" s="87">
        <v>0</v>
      </c>
      <c r="AX291" s="87">
        <v>780</v>
      </c>
      <c r="AY291" s="87">
        <v>0</v>
      </c>
      <c r="AZ291" s="87">
        <v>0</v>
      </c>
      <c r="BA291" s="87">
        <v>157466</v>
      </c>
      <c r="BB291" s="85">
        <f t="shared" si="4"/>
        <v>8774542</v>
      </c>
      <c r="BC291" s="85"/>
      <c r="BF291" s="103">
        <v>43678</v>
      </c>
      <c r="BG291" s="38">
        <v>8487651</v>
      </c>
      <c r="BH291" s="38">
        <v>2044</v>
      </c>
      <c r="BI291" s="38">
        <v>127381</v>
      </c>
      <c r="BJ291" s="37">
        <f>+SAR_BolxEst2[[#This Row],[Ajuste meses anteriores]]</f>
        <v>157466</v>
      </c>
      <c r="BK291" s="37">
        <f>SUM(BG291:BI291)+SAR_BolxEst2[[#This Row],[Ajuste meses anteriores]]</f>
        <v>8774542</v>
      </c>
      <c r="BL291" s="102">
        <f>+SAR_BolxEst2[[#This Row],[TOTAL]]-BK291</f>
        <v>0</v>
      </c>
      <c r="BP291" s="107">
        <v>1607223.4099999985</v>
      </c>
      <c r="BT291" s="89">
        <f>SUMIFS(SAR_BolxEst2[[#This Row],[Once]:[Ajuste meses anteriores]],SAR_BolxEst2[[#This Row],[Once]:[Ajuste meses anteriores]],"&gt;="&amp;LARGE(SAR_BolxEst2[[#This Row],[Once]:[Ajuste meses anteriores]],8))</f>
        <v>6864352</v>
      </c>
      <c r="BU291" s="90">
        <f>+BT291/SAR_BolxEst2[[#This Row],[TOTAL]]</f>
        <v>0.78230316750435525</v>
      </c>
      <c r="BV291" s="89">
        <f>+SAR_BolxEst2[[#This Row],[TOTAL]]-BT291</f>
        <v>1910190</v>
      </c>
      <c r="BW291" s="90">
        <f>+BV291/SAR_BolxEst2[[#This Row],[TOTAL]]</f>
        <v>0.21769683249564478</v>
      </c>
    </row>
    <row r="292" spans="1:75" x14ac:dyDescent="0.25">
      <c r="A292" s="5">
        <v>2019</v>
      </c>
      <c r="B292" s="5" t="s">
        <v>8</v>
      </c>
      <c r="C292" s="5" t="s">
        <v>67</v>
      </c>
      <c r="D292" s="3">
        <v>1816528</v>
      </c>
      <c r="G292" s="86">
        <v>2019</v>
      </c>
      <c r="H292" s="86" t="s">
        <v>8</v>
      </c>
      <c r="I292" s="87">
        <v>1816528</v>
      </c>
      <c r="J292" s="87">
        <v>0</v>
      </c>
      <c r="K292" s="87">
        <v>209865</v>
      </c>
      <c r="L292" s="87">
        <v>282665</v>
      </c>
      <c r="M292" s="87">
        <v>157220</v>
      </c>
      <c r="N292" s="87">
        <v>105769</v>
      </c>
      <c r="O292" s="87">
        <v>695995</v>
      </c>
      <c r="P292" s="87">
        <v>208511</v>
      </c>
      <c r="Q292" s="87">
        <v>558296</v>
      </c>
      <c r="R292" s="87">
        <v>193261</v>
      </c>
      <c r="S292" s="87">
        <v>1068947</v>
      </c>
      <c r="T292" s="87">
        <v>328218</v>
      </c>
      <c r="U292" s="87">
        <v>361347</v>
      </c>
      <c r="V292" s="87">
        <v>271008</v>
      </c>
      <c r="W292" s="87">
        <v>1099482</v>
      </c>
      <c r="X292" s="87">
        <v>268298</v>
      </c>
      <c r="Y292" s="87">
        <v>926595</v>
      </c>
      <c r="Z292" s="87">
        <v>699</v>
      </c>
      <c r="AA292" s="87">
        <v>5656</v>
      </c>
      <c r="AB292" s="87">
        <v>9953</v>
      </c>
      <c r="AC292" s="88">
        <v>0</v>
      </c>
      <c r="AD292" s="87">
        <v>15339</v>
      </c>
      <c r="AE292" s="87">
        <v>49</v>
      </c>
      <c r="AF292" s="87">
        <v>0</v>
      </c>
      <c r="AG292" s="87">
        <v>19696</v>
      </c>
      <c r="AH292" s="87">
        <v>0</v>
      </c>
      <c r="AI292" s="87">
        <v>257</v>
      </c>
      <c r="AJ292" s="87">
        <v>287</v>
      </c>
      <c r="AK292" s="87">
        <v>3653</v>
      </c>
      <c r="AL292" s="87">
        <v>0</v>
      </c>
      <c r="AM292" s="87">
        <v>0</v>
      </c>
      <c r="AN292" s="87">
        <v>0</v>
      </c>
      <c r="AO292" s="87">
        <v>49</v>
      </c>
      <c r="AP292" s="87">
        <v>0</v>
      </c>
      <c r="AQ292" s="87">
        <v>0</v>
      </c>
      <c r="AR292" s="87">
        <v>0</v>
      </c>
      <c r="AS292" s="87">
        <v>0</v>
      </c>
      <c r="AT292" s="87">
        <v>357</v>
      </c>
      <c r="AU292" s="87">
        <v>0</v>
      </c>
      <c r="AV292" s="87">
        <v>0</v>
      </c>
      <c r="AW292" s="87">
        <v>0</v>
      </c>
      <c r="AX292" s="87">
        <v>559</v>
      </c>
      <c r="AY292" s="87">
        <v>0</v>
      </c>
      <c r="AZ292" s="87">
        <v>0</v>
      </c>
      <c r="BA292" s="87">
        <v>10815</v>
      </c>
      <c r="BB292" s="85">
        <f t="shared" si="4"/>
        <v>8619374</v>
      </c>
      <c r="BC292" s="85"/>
      <c r="BF292" s="103">
        <v>43709</v>
      </c>
      <c r="BG292" s="38">
        <v>8473225</v>
      </c>
      <c r="BH292" s="38">
        <v>2237</v>
      </c>
      <c r="BI292" s="38">
        <v>133097</v>
      </c>
      <c r="BJ292" s="37">
        <f>+SAR_BolxEst2[[#This Row],[Ajuste meses anteriores]]</f>
        <v>10815</v>
      </c>
      <c r="BK292" s="37">
        <f>SUM(BG292:BI292)+SAR_BolxEst2[[#This Row],[Ajuste meses anteriores]]</f>
        <v>8619374</v>
      </c>
      <c r="BL292" s="102">
        <f>+SAR_BolxEst2[[#This Row],[TOTAL]]-BK292</f>
        <v>0</v>
      </c>
      <c r="BP292" s="107">
        <v>53767.639999999985</v>
      </c>
      <c r="BT292" s="89">
        <f>SUMIFS(SAR_BolxEst2[[#This Row],[Once]:[Ajuste meses anteriores]],SAR_BolxEst2[[#This Row],[Once]:[Ajuste meses anteriores]],"&gt;="&amp;LARGE(SAR_BolxEst2[[#This Row],[Once]:[Ajuste meses anteriores]],8))</f>
        <v>6855408</v>
      </c>
      <c r="BU292" s="90">
        <f>+BT292/SAR_BolxEst2[[#This Row],[TOTAL]]</f>
        <v>0.79534871093886861</v>
      </c>
      <c r="BV292" s="89">
        <f>+SAR_BolxEst2[[#This Row],[TOTAL]]-BT292</f>
        <v>1763966</v>
      </c>
      <c r="BW292" s="90">
        <f>+BV292/SAR_BolxEst2[[#This Row],[TOTAL]]</f>
        <v>0.20465128906113136</v>
      </c>
    </row>
    <row r="293" spans="1:75" x14ac:dyDescent="0.25">
      <c r="A293" s="5">
        <v>2019</v>
      </c>
      <c r="B293" s="5" t="s">
        <v>9</v>
      </c>
      <c r="C293" s="5" t="s">
        <v>67</v>
      </c>
      <c r="D293" s="3">
        <v>1850996</v>
      </c>
      <c r="G293" s="86">
        <v>2019</v>
      </c>
      <c r="H293" s="86" t="s">
        <v>9</v>
      </c>
      <c r="I293" s="87">
        <v>1850996</v>
      </c>
      <c r="J293" s="87">
        <v>0</v>
      </c>
      <c r="K293" s="87">
        <v>210203</v>
      </c>
      <c r="L293" s="87">
        <v>298118</v>
      </c>
      <c r="M293" s="87">
        <v>167107</v>
      </c>
      <c r="N293" s="87">
        <v>108526</v>
      </c>
      <c r="O293" s="87">
        <v>714644</v>
      </c>
      <c r="P293" s="87">
        <v>208914</v>
      </c>
      <c r="Q293" s="87">
        <v>546121</v>
      </c>
      <c r="R293" s="87">
        <v>193509</v>
      </c>
      <c r="S293" s="87">
        <v>1156251</v>
      </c>
      <c r="T293" s="87">
        <v>343165</v>
      </c>
      <c r="U293" s="87">
        <v>389987</v>
      </c>
      <c r="V293" s="87">
        <v>291997</v>
      </c>
      <c r="W293" s="87">
        <v>1167817</v>
      </c>
      <c r="X293" s="87">
        <v>230155</v>
      </c>
      <c r="Y293" s="87">
        <v>1001206</v>
      </c>
      <c r="Z293" s="87">
        <v>769</v>
      </c>
      <c r="AA293" s="87">
        <v>4731</v>
      </c>
      <c r="AB293" s="87">
        <v>9338</v>
      </c>
      <c r="AC293" s="88">
        <v>0</v>
      </c>
      <c r="AD293" s="87">
        <v>18878</v>
      </c>
      <c r="AE293" s="87">
        <v>0</v>
      </c>
      <c r="AF293" s="87">
        <v>0</v>
      </c>
      <c r="AG293" s="87">
        <v>14147</v>
      </c>
      <c r="AH293" s="87">
        <v>0</v>
      </c>
      <c r="AI293" s="87">
        <v>373</v>
      </c>
      <c r="AJ293" s="87">
        <v>404</v>
      </c>
      <c r="AK293" s="87">
        <v>2380</v>
      </c>
      <c r="AL293" s="87">
        <v>0</v>
      </c>
      <c r="AM293" s="87">
        <v>119</v>
      </c>
      <c r="AN293" s="87">
        <v>0</v>
      </c>
      <c r="AO293" s="87">
        <v>2</v>
      </c>
      <c r="AP293" s="87">
        <v>611</v>
      </c>
      <c r="AQ293" s="87">
        <v>0</v>
      </c>
      <c r="AR293" s="87">
        <v>0</v>
      </c>
      <c r="AS293" s="87">
        <v>378</v>
      </c>
      <c r="AT293" s="87">
        <v>1843</v>
      </c>
      <c r="AU293" s="87">
        <v>0</v>
      </c>
      <c r="AV293" s="87">
        <v>0</v>
      </c>
      <c r="AW293" s="87">
        <v>0</v>
      </c>
      <c r="AX293" s="87">
        <v>485</v>
      </c>
      <c r="AY293" s="87">
        <v>0</v>
      </c>
      <c r="AZ293" s="87">
        <v>0</v>
      </c>
      <c r="BA293" s="87">
        <v>19216</v>
      </c>
      <c r="BB293" s="85">
        <f t="shared" si="4"/>
        <v>8952390</v>
      </c>
      <c r="BC293" s="85"/>
      <c r="BF293" s="103">
        <v>43739</v>
      </c>
      <c r="BG293" s="38">
        <v>8800993</v>
      </c>
      <c r="BH293" s="38">
        <v>3671</v>
      </c>
      <c r="BI293" s="38">
        <v>128510</v>
      </c>
      <c r="BJ293" s="37">
        <f>+SAR_BolxEst2[[#This Row],[Ajuste meses anteriores]]</f>
        <v>19216</v>
      </c>
      <c r="BK293" s="37">
        <f>SUM(BG293:BI293)+SAR_BolxEst2[[#This Row],[Ajuste meses anteriores]]</f>
        <v>8952390</v>
      </c>
      <c r="BL293" s="102">
        <f>+SAR_BolxEst2[[#This Row],[TOTAL]]-BK293</f>
        <v>0</v>
      </c>
      <c r="BP293" s="107">
        <v>79363.880000000019</v>
      </c>
      <c r="BT293" s="89">
        <f>SUMIFS(SAR_BolxEst2[[#This Row],[Once]:[Ajuste meses anteriores]],SAR_BolxEst2[[#This Row],[Once]:[Ajuste meses anteriores]],"&gt;="&amp;LARGE(SAR_BolxEst2[[#This Row],[Once]:[Ajuste meses anteriores]],8))</f>
        <v>7170187</v>
      </c>
      <c r="BU293" s="90">
        <f>+BT293/SAR_BolxEst2[[#This Row],[TOTAL]]</f>
        <v>0.80092433417221542</v>
      </c>
      <c r="BV293" s="89">
        <f>+SAR_BolxEst2[[#This Row],[TOTAL]]-BT293</f>
        <v>1782203</v>
      </c>
      <c r="BW293" s="90">
        <f>+BV293/SAR_BolxEst2[[#This Row],[TOTAL]]</f>
        <v>0.19907566582778455</v>
      </c>
    </row>
    <row r="294" spans="1:75" x14ac:dyDescent="0.25">
      <c r="A294" s="5">
        <v>2019</v>
      </c>
      <c r="B294" s="5" t="s">
        <v>10</v>
      </c>
      <c r="C294" s="5" t="s">
        <v>67</v>
      </c>
      <c r="D294" s="3">
        <v>1740482</v>
      </c>
      <c r="G294" s="86">
        <v>2019</v>
      </c>
      <c r="H294" s="86" t="s">
        <v>10</v>
      </c>
      <c r="I294" s="87">
        <v>1740482</v>
      </c>
      <c r="J294" s="87">
        <v>0</v>
      </c>
      <c r="K294" s="87">
        <v>206990</v>
      </c>
      <c r="L294" s="87">
        <v>286020</v>
      </c>
      <c r="M294" s="87">
        <v>169182</v>
      </c>
      <c r="N294" s="87">
        <v>98741</v>
      </c>
      <c r="O294" s="87">
        <v>644186</v>
      </c>
      <c r="P294" s="87">
        <v>197375</v>
      </c>
      <c r="Q294" s="87">
        <v>515577</v>
      </c>
      <c r="R294" s="87">
        <v>180067</v>
      </c>
      <c r="S294" s="87">
        <v>1104711</v>
      </c>
      <c r="T294" s="87">
        <v>324168</v>
      </c>
      <c r="U294" s="87">
        <v>378288</v>
      </c>
      <c r="V294" s="87">
        <v>271053</v>
      </c>
      <c r="W294" s="87">
        <v>1048147</v>
      </c>
      <c r="X294" s="87">
        <v>188951</v>
      </c>
      <c r="Y294" s="87">
        <v>939985</v>
      </c>
      <c r="Z294" s="87">
        <v>269</v>
      </c>
      <c r="AA294" s="87">
        <v>2613</v>
      </c>
      <c r="AB294" s="87">
        <v>5002</v>
      </c>
      <c r="AC294" s="88">
        <v>0</v>
      </c>
      <c r="AD294" s="87">
        <v>11321</v>
      </c>
      <c r="AE294" s="87">
        <v>0</v>
      </c>
      <c r="AF294" s="87">
        <v>0</v>
      </c>
      <c r="AG294" s="87">
        <v>7979</v>
      </c>
      <c r="AH294" s="87">
        <v>0</v>
      </c>
      <c r="AI294" s="87">
        <v>0</v>
      </c>
      <c r="AJ294" s="87">
        <v>0</v>
      </c>
      <c r="AK294" s="87">
        <v>514</v>
      </c>
      <c r="AL294" s="87">
        <v>0</v>
      </c>
      <c r="AM294" s="87">
        <v>56</v>
      </c>
      <c r="AN294" s="87">
        <v>0</v>
      </c>
      <c r="AO294" s="87">
        <v>0</v>
      </c>
      <c r="AP294" s="87">
        <v>331</v>
      </c>
      <c r="AQ294" s="87">
        <v>0</v>
      </c>
      <c r="AR294" s="87">
        <v>0</v>
      </c>
      <c r="AS294" s="87">
        <v>222</v>
      </c>
      <c r="AT294" s="87">
        <v>561</v>
      </c>
      <c r="AU294" s="87">
        <v>0</v>
      </c>
      <c r="AV294" s="87">
        <v>0</v>
      </c>
      <c r="AW294" s="87">
        <v>0</v>
      </c>
      <c r="AX294" s="87">
        <v>49</v>
      </c>
      <c r="AY294" s="87">
        <v>0</v>
      </c>
      <c r="AZ294" s="87">
        <v>0</v>
      </c>
      <c r="BA294" s="87">
        <v>659</v>
      </c>
      <c r="BB294" s="85">
        <f t="shared" si="4"/>
        <v>8323499</v>
      </c>
      <c r="BC294" s="85"/>
      <c r="BF294" s="103">
        <v>43770</v>
      </c>
      <c r="BG294" s="38">
        <v>8233935</v>
      </c>
      <c r="BH294" s="38">
        <v>1722</v>
      </c>
      <c r="BI294" s="38">
        <v>87183</v>
      </c>
      <c r="BJ294" s="37">
        <f>+SAR_BolxEst2[[#This Row],[Ajuste meses anteriores]]</f>
        <v>659</v>
      </c>
      <c r="BK294" s="37">
        <f>SUM(BG294:BI294)+SAR_BolxEst2[[#This Row],[Ajuste meses anteriores]]</f>
        <v>8323499</v>
      </c>
      <c r="BL294" s="102">
        <f>+SAR_BolxEst2[[#This Row],[TOTAL]]-BK294</f>
        <v>0</v>
      </c>
      <c r="BP294" s="107">
        <v>3787.75</v>
      </c>
      <c r="BT294" s="89">
        <f>SUMIFS(SAR_BolxEst2[[#This Row],[Once]:[Ajuste meses anteriores]],SAR_BolxEst2[[#This Row],[Once]:[Ajuste meses anteriores]],"&gt;="&amp;LARGE(SAR_BolxEst2[[#This Row],[Once]:[Ajuste meses anteriores]],8))</f>
        <v>6695544</v>
      </c>
      <c r="BU294" s="90">
        <f>+BT294/SAR_BolxEst2[[#This Row],[TOTAL]]</f>
        <v>0.80441458574092461</v>
      </c>
      <c r="BV294" s="89">
        <f>+SAR_BolxEst2[[#This Row],[TOTAL]]-BT294</f>
        <v>1627955</v>
      </c>
      <c r="BW294" s="90">
        <f>+BV294/SAR_BolxEst2[[#This Row],[TOTAL]]</f>
        <v>0.19558541425907541</v>
      </c>
    </row>
    <row r="295" spans="1:75" x14ac:dyDescent="0.25">
      <c r="A295" s="5">
        <v>2019</v>
      </c>
      <c r="B295" s="5" t="s">
        <v>11</v>
      </c>
      <c r="C295" s="5" t="s">
        <v>67</v>
      </c>
      <c r="D295" s="3">
        <v>1613926</v>
      </c>
      <c r="G295" s="86">
        <v>2019</v>
      </c>
      <c r="H295" s="86" t="s">
        <v>11</v>
      </c>
      <c r="I295" s="87">
        <v>1613926</v>
      </c>
      <c r="J295" s="87">
        <v>0</v>
      </c>
      <c r="K295" s="87">
        <v>179955</v>
      </c>
      <c r="L295" s="87">
        <v>287156</v>
      </c>
      <c r="M295" s="87">
        <v>187872</v>
      </c>
      <c r="N295" s="87">
        <v>86221</v>
      </c>
      <c r="O295" s="87">
        <v>614385</v>
      </c>
      <c r="P295" s="87">
        <v>164105</v>
      </c>
      <c r="Q295" s="87">
        <v>449267</v>
      </c>
      <c r="R295" s="87">
        <v>158803</v>
      </c>
      <c r="S295" s="87">
        <v>990962</v>
      </c>
      <c r="T295" s="87">
        <v>291588</v>
      </c>
      <c r="U295" s="87">
        <v>335124</v>
      </c>
      <c r="V295" s="87">
        <v>230559</v>
      </c>
      <c r="W295" s="87">
        <v>983049</v>
      </c>
      <c r="X295" s="87">
        <v>166055</v>
      </c>
      <c r="Y295" s="87">
        <v>875061</v>
      </c>
      <c r="Z295" s="87">
        <v>267</v>
      </c>
      <c r="AA295" s="87">
        <v>2328</v>
      </c>
      <c r="AB295" s="87">
        <v>5173</v>
      </c>
      <c r="AC295" s="88">
        <v>0</v>
      </c>
      <c r="AD295" s="87">
        <v>9918</v>
      </c>
      <c r="AE295" s="87">
        <v>0</v>
      </c>
      <c r="AF295" s="87">
        <v>0</v>
      </c>
      <c r="AG295" s="87">
        <v>6445</v>
      </c>
      <c r="AH295" s="87">
        <v>0</v>
      </c>
      <c r="AI295" s="87">
        <v>21</v>
      </c>
      <c r="AJ295" s="87">
        <v>65</v>
      </c>
      <c r="AK295" s="87">
        <v>423</v>
      </c>
      <c r="AL295" s="87">
        <v>0</v>
      </c>
      <c r="AM295" s="87">
        <v>6</v>
      </c>
      <c r="AN295" s="87">
        <v>0</v>
      </c>
      <c r="AO295" s="87">
        <v>20</v>
      </c>
      <c r="AP295" s="87">
        <v>289</v>
      </c>
      <c r="AQ295" s="87">
        <v>0</v>
      </c>
      <c r="AR295" s="87">
        <v>0</v>
      </c>
      <c r="AS295" s="87">
        <v>219</v>
      </c>
      <c r="AT295" s="87">
        <v>889</v>
      </c>
      <c r="AU295" s="87">
        <v>0</v>
      </c>
      <c r="AV295" s="87">
        <v>0</v>
      </c>
      <c r="AW295" s="87">
        <v>0</v>
      </c>
      <c r="AX295" s="87">
        <v>276</v>
      </c>
      <c r="AY295" s="87">
        <v>0</v>
      </c>
      <c r="AZ295" s="87">
        <v>0</v>
      </c>
      <c r="BA295" s="87">
        <v>2576</v>
      </c>
      <c r="BB295" s="85">
        <f t="shared" si="4"/>
        <v>7643003</v>
      </c>
      <c r="BC295" s="85"/>
      <c r="BF295" s="103">
        <v>43800</v>
      </c>
      <c r="BG295" s="38">
        <v>7558672</v>
      </c>
      <c r="BH295" s="38">
        <v>2284</v>
      </c>
      <c r="BI295" s="38">
        <v>79471</v>
      </c>
      <c r="BJ295" s="37">
        <f>+SAR_BolxEst2[[#This Row],[Ajuste meses anteriores]]</f>
        <v>2576</v>
      </c>
      <c r="BK295" s="37">
        <f>SUM(BG295:BI295)+SAR_BolxEst2[[#This Row],[Ajuste meses anteriores]]</f>
        <v>7643003</v>
      </c>
      <c r="BL295" s="102">
        <f>+SAR_BolxEst2[[#This Row],[TOTAL]]-BK295</f>
        <v>0</v>
      </c>
      <c r="BP295" s="107">
        <v>17288.940000000002</v>
      </c>
      <c r="BT295" s="89">
        <f>SUMIFS(SAR_BolxEst2[[#This Row],[Once]:[Ajuste meses anteriores]],SAR_BolxEst2[[#This Row],[Once]:[Ajuste meses anteriores]],"&gt;="&amp;LARGE(SAR_BolxEst2[[#This Row],[Once]:[Ajuste meses anteriores]],8))</f>
        <v>6153362</v>
      </c>
      <c r="BU295" s="90">
        <f>+BT295/SAR_BolxEst2[[#This Row],[TOTAL]]</f>
        <v>0.80509742047726529</v>
      </c>
      <c r="BV295" s="89">
        <f>+SAR_BolxEst2[[#This Row],[TOTAL]]-BT295</f>
        <v>1489641</v>
      </c>
      <c r="BW295" s="90">
        <f>+BV295/SAR_BolxEst2[[#This Row],[TOTAL]]</f>
        <v>0.19490257952273471</v>
      </c>
    </row>
    <row r="296" spans="1:75" x14ac:dyDescent="0.25">
      <c r="A296" s="5">
        <v>2020</v>
      </c>
      <c r="B296" s="5" t="s">
        <v>12</v>
      </c>
      <c r="C296" s="5" t="s">
        <v>67</v>
      </c>
      <c r="D296" s="3">
        <v>1582354</v>
      </c>
      <c r="G296" s="86">
        <v>2020</v>
      </c>
      <c r="H296" s="86" t="s">
        <v>12</v>
      </c>
      <c r="I296" s="87">
        <v>1582354</v>
      </c>
      <c r="J296" s="87">
        <v>0</v>
      </c>
      <c r="K296" s="87">
        <v>184105</v>
      </c>
      <c r="L296" s="87">
        <v>254320</v>
      </c>
      <c r="M296" s="87">
        <v>149710</v>
      </c>
      <c r="N296" s="87">
        <v>86478</v>
      </c>
      <c r="O296" s="87">
        <v>627214</v>
      </c>
      <c r="P296" s="87">
        <v>167834</v>
      </c>
      <c r="Q296" s="87">
        <v>433736</v>
      </c>
      <c r="R296" s="87">
        <v>148618</v>
      </c>
      <c r="S296" s="87">
        <v>955346</v>
      </c>
      <c r="T296" s="87">
        <v>267506</v>
      </c>
      <c r="U296" s="87">
        <v>331693</v>
      </c>
      <c r="V296" s="87">
        <v>248040</v>
      </c>
      <c r="W296" s="87">
        <v>1086960</v>
      </c>
      <c r="X296" s="87">
        <v>180326</v>
      </c>
      <c r="Y296" s="87">
        <v>879667</v>
      </c>
      <c r="Z296" s="87">
        <v>153</v>
      </c>
      <c r="AA296" s="87">
        <v>2812</v>
      </c>
      <c r="AB296" s="87">
        <v>5468</v>
      </c>
      <c r="AC296" s="88">
        <v>0</v>
      </c>
      <c r="AD296" s="87">
        <v>9610</v>
      </c>
      <c r="AE296" s="87">
        <v>0</v>
      </c>
      <c r="AF296" s="87">
        <v>0</v>
      </c>
      <c r="AG296" s="87">
        <v>4857</v>
      </c>
      <c r="AH296" s="87">
        <v>0</v>
      </c>
      <c r="AI296" s="87">
        <v>0</v>
      </c>
      <c r="AJ296" s="87">
        <v>58</v>
      </c>
      <c r="AK296" s="87">
        <v>655</v>
      </c>
      <c r="AL296" s="87">
        <v>0</v>
      </c>
      <c r="AM296" s="87">
        <v>28</v>
      </c>
      <c r="AN296" s="87">
        <v>0</v>
      </c>
      <c r="AO296" s="87">
        <v>94</v>
      </c>
      <c r="AP296" s="87">
        <v>418</v>
      </c>
      <c r="AQ296" s="87">
        <v>0</v>
      </c>
      <c r="AR296" s="87">
        <v>0</v>
      </c>
      <c r="AS296" s="87">
        <v>77</v>
      </c>
      <c r="AT296" s="87">
        <v>369</v>
      </c>
      <c r="AU296" s="87">
        <v>0</v>
      </c>
      <c r="AV296" s="87">
        <v>0</v>
      </c>
      <c r="AW296" s="87">
        <v>0</v>
      </c>
      <c r="AX296" s="87">
        <v>252</v>
      </c>
      <c r="AY296" s="87">
        <v>0</v>
      </c>
      <c r="AZ296" s="87">
        <v>0</v>
      </c>
      <c r="BA296" s="87">
        <v>1171</v>
      </c>
      <c r="BB296" s="85">
        <f t="shared" si="4"/>
        <v>7609929</v>
      </c>
      <c r="BC296" s="85"/>
      <c r="BF296" s="103">
        <v>43831</v>
      </c>
      <c r="BG296" s="38">
        <v>7519741</v>
      </c>
      <c r="BH296" s="38">
        <v>1993</v>
      </c>
      <c r="BI296" s="38">
        <v>87024</v>
      </c>
      <c r="BJ296" s="37">
        <f>+SAR_BolxEst2[[#This Row],[Ajuste meses anteriores]]</f>
        <v>1171</v>
      </c>
      <c r="BK296" s="37">
        <f>SUM(BG296:BI296)+SAR_BolxEst2[[#This Row],[Ajuste meses anteriores]]</f>
        <v>7609929</v>
      </c>
      <c r="BL296" s="102">
        <f>+SAR_BolxEst2[[#This Row],[TOTAL]]-BK296</f>
        <v>0</v>
      </c>
      <c r="BP296" s="107">
        <v>7827.74</v>
      </c>
      <c r="BT296" s="89">
        <f>SUMIFS(SAR_BolxEst2[[#This Row],[Once]:[Ajuste meses anteriores]],SAR_BolxEst2[[#This Row],[Once]:[Ajuste meses anteriores]],"&gt;="&amp;LARGE(SAR_BolxEst2[[#This Row],[Once]:[Ajuste meses anteriores]],8))</f>
        <v>6164476</v>
      </c>
      <c r="BU296" s="90">
        <f>+BT296/SAR_BolxEst2[[#This Row],[TOTAL]]</f>
        <v>0.81005696636591484</v>
      </c>
      <c r="BV296" s="89">
        <f>+SAR_BolxEst2[[#This Row],[TOTAL]]-BT296</f>
        <v>1445453</v>
      </c>
      <c r="BW296" s="90">
        <f>+BV296/SAR_BolxEst2[[#This Row],[TOTAL]]</f>
        <v>0.18994303363408516</v>
      </c>
    </row>
    <row r="297" spans="1:75" x14ac:dyDescent="0.25">
      <c r="A297" s="5">
        <v>2020</v>
      </c>
      <c r="B297" s="5" t="s">
        <v>13</v>
      </c>
      <c r="C297" s="5" t="s">
        <v>67</v>
      </c>
      <c r="D297" s="3">
        <v>1501603</v>
      </c>
      <c r="G297" s="86">
        <v>2020</v>
      </c>
      <c r="H297" s="86" t="s">
        <v>13</v>
      </c>
      <c r="I297" s="87">
        <v>1501603</v>
      </c>
      <c r="J297" s="87">
        <v>0</v>
      </c>
      <c r="K297" s="87">
        <v>154579</v>
      </c>
      <c r="L297" s="87">
        <v>196706</v>
      </c>
      <c r="M297" s="87">
        <v>129353</v>
      </c>
      <c r="N297" s="87">
        <v>74180</v>
      </c>
      <c r="O297" s="87">
        <v>552034</v>
      </c>
      <c r="P297" s="87">
        <v>154531</v>
      </c>
      <c r="Q297" s="87">
        <v>393190</v>
      </c>
      <c r="R297" s="87">
        <v>139878</v>
      </c>
      <c r="S297" s="87">
        <v>951999</v>
      </c>
      <c r="T297" s="87">
        <v>206154</v>
      </c>
      <c r="U297" s="87">
        <v>284685</v>
      </c>
      <c r="V297" s="87">
        <v>228402</v>
      </c>
      <c r="W297" s="87">
        <v>934834</v>
      </c>
      <c r="X297" s="87">
        <v>173811</v>
      </c>
      <c r="Y297" s="87">
        <v>883922</v>
      </c>
      <c r="Z297" s="87">
        <v>184</v>
      </c>
      <c r="AA297" s="87">
        <v>2518</v>
      </c>
      <c r="AB297" s="87">
        <v>4851</v>
      </c>
      <c r="AC297" s="88">
        <v>0</v>
      </c>
      <c r="AD297" s="87">
        <v>6546</v>
      </c>
      <c r="AE297" s="87">
        <v>0</v>
      </c>
      <c r="AF297" s="87">
        <v>0</v>
      </c>
      <c r="AG297" s="87">
        <v>3852</v>
      </c>
      <c r="AH297" s="87">
        <v>0</v>
      </c>
      <c r="AI297" s="87">
        <v>24</v>
      </c>
      <c r="AJ297" s="87">
        <v>92</v>
      </c>
      <c r="AK297" s="87">
        <v>1082</v>
      </c>
      <c r="AL297" s="87">
        <v>0</v>
      </c>
      <c r="AM297" s="87">
        <v>14</v>
      </c>
      <c r="AN297" s="87">
        <v>0</v>
      </c>
      <c r="AO297" s="87">
        <v>71</v>
      </c>
      <c r="AP297" s="87">
        <v>253</v>
      </c>
      <c r="AQ297" s="87">
        <v>0</v>
      </c>
      <c r="AR297" s="87">
        <v>0</v>
      </c>
      <c r="AS297" s="87">
        <v>216</v>
      </c>
      <c r="AT297" s="87">
        <v>371</v>
      </c>
      <c r="AU297" s="87">
        <v>0</v>
      </c>
      <c r="AV297" s="87">
        <v>0</v>
      </c>
      <c r="AW297" s="87">
        <v>0</v>
      </c>
      <c r="AX297" s="87">
        <v>236</v>
      </c>
      <c r="AY297" s="87">
        <v>0</v>
      </c>
      <c r="AZ297" s="87">
        <v>0</v>
      </c>
      <c r="BA297" s="87">
        <v>10600</v>
      </c>
      <c r="BB297" s="85">
        <f t="shared" si="4"/>
        <v>6990771</v>
      </c>
      <c r="BC297" s="85"/>
      <c r="BF297" s="103">
        <v>43862</v>
      </c>
      <c r="BG297" s="38">
        <v>6904155</v>
      </c>
      <c r="BH297" s="38">
        <v>1894</v>
      </c>
      <c r="BI297" s="38">
        <v>74122</v>
      </c>
      <c r="BJ297" s="37">
        <f>+SAR_BolxEst2[[#This Row],[Ajuste meses anteriores]]</f>
        <v>10600</v>
      </c>
      <c r="BK297" s="37">
        <f>SUM(BG297:BI297)+SAR_BolxEst2[[#This Row],[Ajuste meses anteriores]]</f>
        <v>6990771</v>
      </c>
      <c r="BL297" s="102">
        <f>+SAR_BolxEst2[[#This Row],[TOTAL]]-BK297</f>
        <v>0</v>
      </c>
      <c r="BP297" s="107">
        <v>111505.78999999998</v>
      </c>
      <c r="BT297" s="89">
        <f>SUMIFS(SAR_BolxEst2[[#This Row],[Once]:[Ajuste meses anteriores]],SAR_BolxEst2[[#This Row],[Once]:[Ajuste meses anteriores]],"&gt;="&amp;LARGE(SAR_BolxEst2[[#This Row],[Once]:[Ajuste meses anteriores]],8))</f>
        <v>5730669</v>
      </c>
      <c r="BU297" s="90">
        <f>+BT297/SAR_BolxEst2[[#This Row],[TOTAL]]</f>
        <v>0.81974777889305772</v>
      </c>
      <c r="BV297" s="89">
        <f>+SAR_BolxEst2[[#This Row],[TOTAL]]-BT297</f>
        <v>1260102</v>
      </c>
      <c r="BW297" s="90">
        <f>+BV297/SAR_BolxEst2[[#This Row],[TOTAL]]</f>
        <v>0.18025222110694228</v>
      </c>
    </row>
    <row r="298" spans="1:75" x14ac:dyDescent="0.25">
      <c r="A298" s="5">
        <v>2020</v>
      </c>
      <c r="B298" s="5" t="s">
        <v>14</v>
      </c>
      <c r="C298" s="5" t="s">
        <v>67</v>
      </c>
      <c r="D298" s="3">
        <v>899251</v>
      </c>
      <c r="G298" s="86">
        <v>2020</v>
      </c>
      <c r="H298" s="86" t="s">
        <v>14</v>
      </c>
      <c r="I298" s="87">
        <v>899251</v>
      </c>
      <c r="J298" s="87">
        <v>0</v>
      </c>
      <c r="K298" s="87">
        <v>98106</v>
      </c>
      <c r="L298" s="87">
        <v>147525</v>
      </c>
      <c r="M298" s="87">
        <v>75808</v>
      </c>
      <c r="N298" s="87">
        <v>50124</v>
      </c>
      <c r="O298" s="87">
        <v>333522</v>
      </c>
      <c r="P298" s="87">
        <v>99294</v>
      </c>
      <c r="Q298" s="87">
        <v>230510</v>
      </c>
      <c r="R298" s="87">
        <v>78538</v>
      </c>
      <c r="S298" s="87">
        <v>560626</v>
      </c>
      <c r="T298" s="87">
        <v>126881</v>
      </c>
      <c r="U298" s="87">
        <v>176124</v>
      </c>
      <c r="V298" s="87">
        <v>140284</v>
      </c>
      <c r="W298" s="87">
        <v>583852</v>
      </c>
      <c r="X298" s="87">
        <v>109863</v>
      </c>
      <c r="Y298" s="87">
        <v>517545</v>
      </c>
      <c r="Z298" s="87">
        <v>131</v>
      </c>
      <c r="AA298" s="87">
        <v>1577</v>
      </c>
      <c r="AB298" s="87">
        <v>2989</v>
      </c>
      <c r="AC298" s="88">
        <v>0</v>
      </c>
      <c r="AD298" s="87">
        <v>580</v>
      </c>
      <c r="AE298" s="87">
        <v>0</v>
      </c>
      <c r="AF298" s="87">
        <v>0</v>
      </c>
      <c r="AG298" s="87">
        <v>2385</v>
      </c>
      <c r="AH298" s="87">
        <v>0</v>
      </c>
      <c r="AI298" s="87">
        <v>9</v>
      </c>
      <c r="AJ298" s="87">
        <v>4</v>
      </c>
      <c r="AK298" s="87">
        <v>384</v>
      </c>
      <c r="AL298" s="87">
        <v>0</v>
      </c>
      <c r="AM298" s="87">
        <v>10</v>
      </c>
      <c r="AN298" s="87">
        <v>0</v>
      </c>
      <c r="AO298" s="87">
        <v>19</v>
      </c>
      <c r="AP298" s="87">
        <v>67</v>
      </c>
      <c r="AQ298" s="87">
        <v>0</v>
      </c>
      <c r="AR298" s="87">
        <v>0</v>
      </c>
      <c r="AS298" s="87">
        <v>24</v>
      </c>
      <c r="AT298" s="87">
        <v>47</v>
      </c>
      <c r="AU298" s="87">
        <v>0</v>
      </c>
      <c r="AV298" s="87">
        <v>0</v>
      </c>
      <c r="AW298" s="87">
        <v>0</v>
      </c>
      <c r="AX298" s="87">
        <v>36</v>
      </c>
      <c r="AY298" s="87">
        <v>0</v>
      </c>
      <c r="AZ298" s="87">
        <v>0</v>
      </c>
      <c r="BA298" s="87">
        <v>4756</v>
      </c>
      <c r="BB298" s="85">
        <f t="shared" si="4"/>
        <v>4240871</v>
      </c>
      <c r="BC298" s="85"/>
      <c r="BF298" s="103">
        <v>43891</v>
      </c>
      <c r="BG298" s="38">
        <v>4198193</v>
      </c>
      <c r="BH298" s="38">
        <v>470</v>
      </c>
      <c r="BI298" s="38">
        <v>37452</v>
      </c>
      <c r="BJ298" s="37">
        <f>+SAR_BolxEst2[[#This Row],[Ajuste meses anteriores]]</f>
        <v>4756</v>
      </c>
      <c r="BK298" s="37">
        <f>SUM(BG298:BI298)+SAR_BolxEst2[[#This Row],[Ajuste meses anteriores]]</f>
        <v>4240871</v>
      </c>
      <c r="BL298" s="102">
        <f>+SAR_BolxEst2[[#This Row],[TOTAL]]-BK298</f>
        <v>0</v>
      </c>
      <c r="BP298" s="107">
        <v>29035.47</v>
      </c>
      <c r="BT298" s="89">
        <f>SUMIFS(SAR_BolxEst2[[#This Row],[Once]:[Ajuste meses anteriores]],SAR_BolxEst2[[#This Row],[Once]:[Ajuste meses anteriores]],"&gt;="&amp;LARGE(SAR_BolxEst2[[#This Row],[Once]:[Ajuste meses anteriores]],8))</f>
        <v>3448955</v>
      </c>
      <c r="BU298" s="90">
        <f>+BT298/SAR_BolxEst2[[#This Row],[TOTAL]]</f>
        <v>0.81326571829230365</v>
      </c>
      <c r="BV298" s="89">
        <f>+SAR_BolxEst2[[#This Row],[TOTAL]]-BT298</f>
        <v>791916</v>
      </c>
      <c r="BW298" s="90">
        <f>+BV298/SAR_BolxEst2[[#This Row],[TOTAL]]</f>
        <v>0.18673428170769638</v>
      </c>
    </row>
    <row r="299" spans="1:75" x14ac:dyDescent="0.25">
      <c r="A299" s="5">
        <v>2020</v>
      </c>
      <c r="B299" s="5" t="s">
        <v>15</v>
      </c>
      <c r="C299" s="5" t="s">
        <v>67</v>
      </c>
      <c r="D299" s="3">
        <v>5376</v>
      </c>
      <c r="G299" s="86">
        <v>2020</v>
      </c>
      <c r="H299" s="86" t="s">
        <v>15</v>
      </c>
      <c r="I299" s="87">
        <v>5376</v>
      </c>
      <c r="J299" s="87">
        <v>0</v>
      </c>
      <c r="K299" s="87">
        <v>1256</v>
      </c>
      <c r="L299" s="87">
        <v>1716</v>
      </c>
      <c r="M299" s="87">
        <v>1402</v>
      </c>
      <c r="N299" s="87">
        <v>973</v>
      </c>
      <c r="O299" s="87">
        <v>5364</v>
      </c>
      <c r="P299" s="87">
        <v>8949</v>
      </c>
      <c r="Q299" s="87">
        <v>6166</v>
      </c>
      <c r="R299" s="87">
        <v>820</v>
      </c>
      <c r="S299" s="87">
        <v>10302</v>
      </c>
      <c r="T299" s="87">
        <v>1762</v>
      </c>
      <c r="U299" s="87">
        <v>3507</v>
      </c>
      <c r="V299" s="87">
        <v>1710</v>
      </c>
      <c r="W299" s="87">
        <v>10977</v>
      </c>
      <c r="X299" s="87">
        <v>2314</v>
      </c>
      <c r="Y299" s="87">
        <v>7723</v>
      </c>
      <c r="Z299" s="87">
        <v>0</v>
      </c>
      <c r="AA299" s="87">
        <v>73</v>
      </c>
      <c r="AB299" s="87">
        <v>93</v>
      </c>
      <c r="AC299" s="88">
        <v>0</v>
      </c>
      <c r="AD299" s="87">
        <v>41</v>
      </c>
      <c r="AE299" s="87">
        <v>0</v>
      </c>
      <c r="AF299" s="87">
        <v>0</v>
      </c>
      <c r="AG299" s="87">
        <v>266</v>
      </c>
      <c r="AH299" s="87">
        <v>0</v>
      </c>
      <c r="AI299" s="87">
        <v>0</v>
      </c>
      <c r="AJ299" s="87">
        <v>0</v>
      </c>
      <c r="AK299" s="87">
        <v>33</v>
      </c>
      <c r="AL299" s="87">
        <v>0</v>
      </c>
      <c r="AM299" s="87">
        <v>0</v>
      </c>
      <c r="AN299" s="87">
        <v>0</v>
      </c>
      <c r="AO299" s="87">
        <v>0</v>
      </c>
      <c r="AP299" s="87">
        <v>0</v>
      </c>
      <c r="AQ299" s="87">
        <v>0</v>
      </c>
      <c r="AR299" s="87">
        <v>0</v>
      </c>
      <c r="AS299" s="87">
        <v>0</v>
      </c>
      <c r="AT299" s="87">
        <v>0</v>
      </c>
      <c r="AU299" s="87">
        <v>0</v>
      </c>
      <c r="AV299" s="87">
        <v>0</v>
      </c>
      <c r="AW299" s="87">
        <v>0</v>
      </c>
      <c r="AX299" s="87">
        <v>0</v>
      </c>
      <c r="AY299" s="87">
        <v>0</v>
      </c>
      <c r="AZ299" s="87">
        <v>0</v>
      </c>
      <c r="BA299" s="87">
        <v>4</v>
      </c>
      <c r="BB299" s="85">
        <f t="shared" si="4"/>
        <v>70827</v>
      </c>
      <c r="BC299" s="85"/>
      <c r="BF299" s="103">
        <v>43922</v>
      </c>
      <c r="BG299" s="38">
        <v>68232</v>
      </c>
      <c r="BH299" s="38">
        <v>47</v>
      </c>
      <c r="BI299" s="38">
        <v>2544</v>
      </c>
      <c r="BJ299" s="37">
        <f>+SAR_BolxEst2[[#This Row],[Ajuste meses anteriores]]</f>
        <v>4</v>
      </c>
      <c r="BK299" s="37">
        <f>SUM(BG299:BI299)+SAR_BolxEst2[[#This Row],[Ajuste meses anteriores]]</f>
        <v>70827</v>
      </c>
      <c r="BL299" s="102">
        <f>+SAR_BolxEst2[[#This Row],[TOTAL]]-BK299</f>
        <v>0</v>
      </c>
      <c r="BP299" s="107">
        <v>28.84</v>
      </c>
      <c r="BT299" s="89">
        <f>SUMIFS(SAR_BolxEst2[[#This Row],[Once]:[Ajuste meses anteriores]],SAR_BolxEst2[[#This Row],[Once]:[Ajuste meses anteriores]],"&gt;="&amp;LARGE(SAR_BolxEst2[[#This Row],[Once]:[Ajuste meses anteriores]],8))</f>
        <v>58364</v>
      </c>
      <c r="BU299" s="90">
        <f>+BT299/SAR_BolxEst2[[#This Row],[TOTAL]]</f>
        <v>0.82403603145693027</v>
      </c>
      <c r="BV299" s="89">
        <f>+SAR_BolxEst2[[#This Row],[TOTAL]]-BT299</f>
        <v>12463</v>
      </c>
      <c r="BW299" s="90">
        <f>+BV299/SAR_BolxEst2[[#This Row],[TOTAL]]</f>
        <v>0.17596396854306973</v>
      </c>
    </row>
    <row r="300" spans="1:75" x14ac:dyDescent="0.25">
      <c r="A300" s="5">
        <v>2020</v>
      </c>
      <c r="B300" s="5" t="s">
        <v>4</v>
      </c>
      <c r="C300" s="5" t="s">
        <v>67</v>
      </c>
      <c r="D300" s="3">
        <v>4719</v>
      </c>
      <c r="G300" s="86">
        <v>2020</v>
      </c>
      <c r="H300" s="86" t="s">
        <v>4</v>
      </c>
      <c r="I300" s="87">
        <v>4719</v>
      </c>
      <c r="J300" s="87">
        <v>0</v>
      </c>
      <c r="K300" s="87">
        <v>1586</v>
      </c>
      <c r="L300" s="87">
        <v>2628</v>
      </c>
      <c r="M300" s="87">
        <v>1910</v>
      </c>
      <c r="N300" s="87">
        <v>895</v>
      </c>
      <c r="O300" s="87">
        <v>6847</v>
      </c>
      <c r="P300" s="87">
        <v>13516</v>
      </c>
      <c r="Q300" s="87">
        <v>8733</v>
      </c>
      <c r="R300" s="87">
        <v>837</v>
      </c>
      <c r="S300" s="87">
        <v>13093</v>
      </c>
      <c r="T300" s="87">
        <v>2179</v>
      </c>
      <c r="U300" s="87">
        <v>3767</v>
      </c>
      <c r="V300" s="87">
        <v>1702</v>
      </c>
      <c r="W300" s="87">
        <v>14049</v>
      </c>
      <c r="X300" s="87">
        <v>2427</v>
      </c>
      <c r="Y300" s="87">
        <v>9090</v>
      </c>
      <c r="Z300" s="87">
        <v>30</v>
      </c>
      <c r="AA300" s="87">
        <v>63</v>
      </c>
      <c r="AB300" s="87">
        <v>83</v>
      </c>
      <c r="AC300" s="88">
        <v>0</v>
      </c>
      <c r="AD300" s="87">
        <v>34</v>
      </c>
      <c r="AE300" s="87">
        <v>0</v>
      </c>
      <c r="AF300" s="87">
        <v>0</v>
      </c>
      <c r="AG300" s="87">
        <v>348</v>
      </c>
      <c r="AH300" s="87">
        <v>0</v>
      </c>
      <c r="AI300" s="87">
        <v>0</v>
      </c>
      <c r="AJ300" s="87">
        <v>0</v>
      </c>
      <c r="AK300" s="87">
        <v>57</v>
      </c>
      <c r="AL300" s="87">
        <v>0</v>
      </c>
      <c r="AM300" s="87">
        <v>20</v>
      </c>
      <c r="AN300" s="87">
        <v>0</v>
      </c>
      <c r="AO300" s="87">
        <v>8</v>
      </c>
      <c r="AP300" s="87">
        <v>43</v>
      </c>
      <c r="AQ300" s="87">
        <v>0</v>
      </c>
      <c r="AR300" s="87">
        <v>0</v>
      </c>
      <c r="AS300" s="87">
        <v>9</v>
      </c>
      <c r="AT300" s="87">
        <v>23</v>
      </c>
      <c r="AU300" s="87">
        <v>0</v>
      </c>
      <c r="AV300" s="87">
        <v>0</v>
      </c>
      <c r="AW300" s="87">
        <v>0</v>
      </c>
      <c r="AX300" s="87">
        <v>40</v>
      </c>
      <c r="AY300" s="87">
        <v>0</v>
      </c>
      <c r="AZ300" s="87">
        <v>0</v>
      </c>
      <c r="BA300" s="87">
        <v>3018</v>
      </c>
      <c r="BB300" s="85">
        <f t="shared" si="4"/>
        <v>91754</v>
      </c>
      <c r="BC300" s="85"/>
      <c r="BF300" s="103">
        <v>43952</v>
      </c>
      <c r="BG300" s="38">
        <v>85278</v>
      </c>
      <c r="BH300" s="38">
        <v>202</v>
      </c>
      <c r="BI300" s="38">
        <v>3256</v>
      </c>
      <c r="BJ300" s="37">
        <f>+SAR_BolxEst2[[#This Row],[Ajuste meses anteriores]]</f>
        <v>3018</v>
      </c>
      <c r="BK300" s="37">
        <f>SUM(BG300:BI300)+SAR_BolxEst2[[#This Row],[Ajuste meses anteriores]]</f>
        <v>91754</v>
      </c>
      <c r="BL300" s="102">
        <f>+SAR_BolxEst2[[#This Row],[TOTAL]]-BK300</f>
        <v>0</v>
      </c>
      <c r="BP300" s="107">
        <v>23891.95</v>
      </c>
      <c r="BT300" s="89">
        <f>SUMIFS(SAR_BolxEst2[[#This Row],[Once]:[Ajuste meses anteriores]],SAR_BolxEst2[[#This Row],[Once]:[Ajuste meses anteriores]],"&gt;="&amp;LARGE(SAR_BolxEst2[[#This Row],[Once]:[Ajuste meses anteriores]],8))</f>
        <v>73814</v>
      </c>
      <c r="BU300" s="90">
        <f>+BT300/SAR_BolxEst2[[#This Row],[TOTAL]]</f>
        <v>0.80447718900538401</v>
      </c>
      <c r="BV300" s="89">
        <f>+SAR_BolxEst2[[#This Row],[TOTAL]]-BT300</f>
        <v>17940</v>
      </c>
      <c r="BW300" s="90">
        <f>+BV300/SAR_BolxEst2[[#This Row],[TOTAL]]</f>
        <v>0.19552281099461605</v>
      </c>
    </row>
    <row r="301" spans="1:75" x14ac:dyDescent="0.25">
      <c r="A301" s="5">
        <v>2020</v>
      </c>
      <c r="B301" s="5" t="s">
        <v>5</v>
      </c>
      <c r="C301" s="5" t="s">
        <v>67</v>
      </c>
      <c r="D301" s="3">
        <v>3408</v>
      </c>
      <c r="G301" s="86">
        <v>2020</v>
      </c>
      <c r="H301" s="86" t="s">
        <v>5</v>
      </c>
      <c r="I301" s="87">
        <v>3408</v>
      </c>
      <c r="J301" s="87">
        <v>0</v>
      </c>
      <c r="K301" s="87">
        <v>851</v>
      </c>
      <c r="L301" s="87">
        <v>2754</v>
      </c>
      <c r="M301" s="87">
        <v>93</v>
      </c>
      <c r="N301" s="87">
        <v>3</v>
      </c>
      <c r="O301" s="87">
        <v>8289</v>
      </c>
      <c r="P301" s="87">
        <v>11956</v>
      </c>
      <c r="Q301" s="87">
        <v>7606</v>
      </c>
      <c r="R301" s="87">
        <v>1420</v>
      </c>
      <c r="S301" s="87">
        <v>14225</v>
      </c>
      <c r="T301" s="87">
        <v>2186</v>
      </c>
      <c r="U301" s="87">
        <v>1963</v>
      </c>
      <c r="V301" s="87">
        <v>1414</v>
      </c>
      <c r="W301" s="87">
        <v>13805</v>
      </c>
      <c r="X301" s="87">
        <v>2737</v>
      </c>
      <c r="Y301" s="87">
        <v>13265</v>
      </c>
      <c r="Z301" s="87">
        <v>28</v>
      </c>
      <c r="AA301" s="87">
        <v>128</v>
      </c>
      <c r="AB301" s="87">
        <v>226</v>
      </c>
      <c r="AC301" s="88">
        <v>0</v>
      </c>
      <c r="AD301" s="87">
        <v>695</v>
      </c>
      <c r="AE301" s="87">
        <v>0</v>
      </c>
      <c r="AF301" s="87">
        <v>0</v>
      </c>
      <c r="AG301" s="87">
        <v>422</v>
      </c>
      <c r="AH301" s="87">
        <v>0</v>
      </c>
      <c r="AI301" s="87">
        <v>0</v>
      </c>
      <c r="AJ301" s="87">
        <v>0</v>
      </c>
      <c r="AK301" s="87">
        <v>66</v>
      </c>
      <c r="AL301" s="87">
        <v>0</v>
      </c>
      <c r="AM301" s="87">
        <v>16</v>
      </c>
      <c r="AN301" s="87">
        <v>0</v>
      </c>
      <c r="AO301" s="87">
        <v>8</v>
      </c>
      <c r="AP301" s="87">
        <v>21</v>
      </c>
      <c r="AQ301" s="87">
        <v>0</v>
      </c>
      <c r="AR301" s="87">
        <v>0</v>
      </c>
      <c r="AS301" s="87">
        <v>4</v>
      </c>
      <c r="AT301" s="87">
        <v>17</v>
      </c>
      <c r="AU301" s="87">
        <v>0</v>
      </c>
      <c r="AV301" s="87">
        <v>0</v>
      </c>
      <c r="AW301" s="87">
        <v>0</v>
      </c>
      <c r="AX301" s="87">
        <v>30</v>
      </c>
      <c r="AY301" s="87">
        <v>0</v>
      </c>
      <c r="AZ301" s="87">
        <v>0</v>
      </c>
      <c r="BA301" s="87">
        <v>6877</v>
      </c>
      <c r="BB301" s="85">
        <f t="shared" si="4"/>
        <v>94513</v>
      </c>
      <c r="BC301" s="85"/>
      <c r="BF301" s="103">
        <v>43983</v>
      </c>
      <c r="BG301" s="38">
        <v>83127</v>
      </c>
      <c r="BH301" s="38">
        <v>121</v>
      </c>
      <c r="BI301" s="38">
        <v>4388</v>
      </c>
      <c r="BJ301" s="37">
        <f>+SAR_BolxEst2[[#This Row],[Ajuste meses anteriores]]</f>
        <v>6877</v>
      </c>
      <c r="BK301" s="37">
        <f>SUM(BG301:BI301)+SAR_BolxEst2[[#This Row],[Ajuste meses anteriores]]</f>
        <v>94513</v>
      </c>
      <c r="BL301" s="102">
        <f>+SAR_BolxEst2[[#This Row],[TOTAL]]-BK301</f>
        <v>0</v>
      </c>
      <c r="BP301" s="107">
        <v>56758.339999999975</v>
      </c>
      <c r="BT301" s="89">
        <f>SUMIFS(SAR_BolxEst2[[#This Row],[Once]:[Ajuste meses anteriores]],SAR_BolxEst2[[#This Row],[Once]:[Ajuste meses anteriores]],"&gt;="&amp;LARGE(SAR_BolxEst2[[#This Row],[Once]:[Ajuste meses anteriores]],8))</f>
        <v>79431</v>
      </c>
      <c r="BU301" s="90">
        <f>+BT301/SAR_BolxEst2[[#This Row],[TOTAL]]</f>
        <v>0.84042406864664121</v>
      </c>
      <c r="BV301" s="89">
        <f>+SAR_BolxEst2[[#This Row],[TOTAL]]-BT301</f>
        <v>15082</v>
      </c>
      <c r="BW301" s="90">
        <f>+BV301/SAR_BolxEst2[[#This Row],[TOTAL]]</f>
        <v>0.15957593135335879</v>
      </c>
    </row>
    <row r="302" spans="1:75" x14ac:dyDescent="0.25">
      <c r="A302" s="5">
        <v>2020</v>
      </c>
      <c r="B302" s="5" t="s">
        <v>6</v>
      </c>
      <c r="C302" s="5" t="s">
        <v>67</v>
      </c>
      <c r="D302" s="3">
        <v>128255</v>
      </c>
      <c r="G302" s="86">
        <v>2020</v>
      </c>
      <c r="H302" s="86" t="s">
        <v>6</v>
      </c>
      <c r="I302" s="87">
        <v>128255</v>
      </c>
      <c r="J302" s="87">
        <v>0</v>
      </c>
      <c r="K302" s="87">
        <v>1158</v>
      </c>
      <c r="L302" s="87">
        <v>19242</v>
      </c>
      <c r="M302" s="87">
        <v>60</v>
      </c>
      <c r="N302" s="87">
        <v>6</v>
      </c>
      <c r="O302" s="87">
        <v>35575</v>
      </c>
      <c r="P302" s="87">
        <v>14292</v>
      </c>
      <c r="Q302" s="87">
        <v>18285</v>
      </c>
      <c r="R302" s="87">
        <v>6677</v>
      </c>
      <c r="S302" s="87">
        <v>83899</v>
      </c>
      <c r="T302" s="87">
        <v>11105</v>
      </c>
      <c r="U302" s="87">
        <v>12707</v>
      </c>
      <c r="V302" s="87">
        <v>20602</v>
      </c>
      <c r="W302" s="87">
        <v>70994</v>
      </c>
      <c r="X302" s="87">
        <v>18417</v>
      </c>
      <c r="Y302" s="87">
        <v>72063</v>
      </c>
      <c r="Z302" s="87">
        <v>19</v>
      </c>
      <c r="AA302" s="87">
        <v>96</v>
      </c>
      <c r="AB302" s="87">
        <v>160</v>
      </c>
      <c r="AC302" s="88">
        <v>0</v>
      </c>
      <c r="AD302" s="87">
        <v>529</v>
      </c>
      <c r="AE302" s="87">
        <v>0</v>
      </c>
      <c r="AF302" s="87">
        <v>0</v>
      </c>
      <c r="AG302" s="87">
        <v>0</v>
      </c>
      <c r="AH302" s="87">
        <v>0</v>
      </c>
      <c r="AI302" s="87">
        <v>0</v>
      </c>
      <c r="AJ302" s="87">
        <v>3</v>
      </c>
      <c r="AK302" s="87">
        <v>32</v>
      </c>
      <c r="AL302" s="87">
        <v>0</v>
      </c>
      <c r="AM302" s="87">
        <v>6</v>
      </c>
      <c r="AN302" s="87">
        <v>0</v>
      </c>
      <c r="AO302" s="87">
        <v>3</v>
      </c>
      <c r="AP302" s="87">
        <v>3</v>
      </c>
      <c r="AQ302" s="87">
        <v>0</v>
      </c>
      <c r="AR302" s="87">
        <v>0</v>
      </c>
      <c r="AS302" s="87">
        <v>2</v>
      </c>
      <c r="AT302" s="87">
        <v>1</v>
      </c>
      <c r="AU302" s="87">
        <v>0</v>
      </c>
      <c r="AV302" s="87">
        <v>0</v>
      </c>
      <c r="AW302" s="87">
        <v>0</v>
      </c>
      <c r="AX302" s="87">
        <v>9</v>
      </c>
      <c r="AY302" s="87">
        <v>0</v>
      </c>
      <c r="AZ302" s="87">
        <v>0</v>
      </c>
      <c r="BA302" s="87">
        <v>209</v>
      </c>
      <c r="BB302" s="85">
        <f t="shared" si="4"/>
        <v>514409</v>
      </c>
      <c r="BC302" s="85"/>
      <c r="BF302" s="103">
        <v>44013</v>
      </c>
      <c r="BG302" s="38">
        <v>510473</v>
      </c>
      <c r="BH302" s="38">
        <v>49</v>
      </c>
      <c r="BI302" s="38">
        <v>3678</v>
      </c>
      <c r="BJ302" s="37">
        <f>+SAR_BolxEst2[[#This Row],[Ajuste meses anteriores]]</f>
        <v>209</v>
      </c>
      <c r="BK302" s="37">
        <f>SUM(BG302:BI302)+SAR_BolxEst2[[#This Row],[Ajuste meses anteriores]]</f>
        <v>514409</v>
      </c>
      <c r="BL302" s="102">
        <f>+SAR_BolxEst2[[#This Row],[TOTAL]]-BK302</f>
        <v>0</v>
      </c>
      <c r="BP302" s="107">
        <v>2087.73</v>
      </c>
      <c r="BT302" s="89">
        <f>SUMIFS(SAR_BolxEst2[[#This Row],[Once]:[Ajuste meses anteriores]],SAR_BolxEst2[[#This Row],[Once]:[Ajuste meses anteriores]],"&gt;="&amp;LARGE(SAR_BolxEst2[[#This Row],[Once]:[Ajuste meses anteriores]],8))</f>
        <v>449047</v>
      </c>
      <c r="BU302" s="90">
        <f>+BT302/SAR_BolxEst2[[#This Row],[TOTAL]]</f>
        <v>0.87293768188348186</v>
      </c>
      <c r="BV302" s="89">
        <f>+SAR_BolxEst2[[#This Row],[TOTAL]]-BT302</f>
        <v>65362</v>
      </c>
      <c r="BW302" s="90">
        <f>+BV302/SAR_BolxEst2[[#This Row],[TOTAL]]</f>
        <v>0.12706231811651819</v>
      </c>
    </row>
    <row r="303" spans="1:75" x14ac:dyDescent="0.25">
      <c r="A303" s="5">
        <v>2020</v>
      </c>
      <c r="B303" s="5" t="s">
        <v>7</v>
      </c>
      <c r="C303" s="5" t="s">
        <v>67</v>
      </c>
      <c r="D303" s="3">
        <v>174204</v>
      </c>
      <c r="G303" s="86">
        <v>2020</v>
      </c>
      <c r="H303" s="86" t="s">
        <v>7</v>
      </c>
      <c r="I303" s="87">
        <v>174204</v>
      </c>
      <c r="J303" s="87">
        <v>0</v>
      </c>
      <c r="K303" s="87">
        <v>1541</v>
      </c>
      <c r="L303" s="87">
        <v>24975</v>
      </c>
      <c r="M303" s="87">
        <v>156</v>
      </c>
      <c r="N303" s="87">
        <v>8</v>
      </c>
      <c r="O303" s="87">
        <v>51991</v>
      </c>
      <c r="P303" s="87">
        <v>15745</v>
      </c>
      <c r="Q303" s="87">
        <v>22859</v>
      </c>
      <c r="R303" s="87">
        <v>6585</v>
      </c>
      <c r="S303" s="87">
        <v>111669</v>
      </c>
      <c r="T303" s="87">
        <v>13044</v>
      </c>
      <c r="U303" s="87">
        <v>12108</v>
      </c>
      <c r="V303" s="87">
        <v>22300</v>
      </c>
      <c r="W303" s="87">
        <v>86780</v>
      </c>
      <c r="X303" s="87">
        <v>23316</v>
      </c>
      <c r="Y303" s="87">
        <v>88600</v>
      </c>
      <c r="Z303" s="87">
        <v>12</v>
      </c>
      <c r="AA303" s="87">
        <v>96</v>
      </c>
      <c r="AB303" s="87">
        <v>136</v>
      </c>
      <c r="AC303" s="88">
        <v>0</v>
      </c>
      <c r="AD303" s="87">
        <v>416</v>
      </c>
      <c r="AE303" s="87">
        <v>0</v>
      </c>
      <c r="AF303" s="87">
        <v>0</v>
      </c>
      <c r="AG303" s="87">
        <v>100</v>
      </c>
      <c r="AH303" s="87">
        <v>0</v>
      </c>
      <c r="AI303" s="87">
        <v>2</v>
      </c>
      <c r="AJ303" s="87">
        <v>1</v>
      </c>
      <c r="AK303" s="87">
        <v>41</v>
      </c>
      <c r="AL303" s="87">
        <v>0</v>
      </c>
      <c r="AM303" s="87">
        <v>10</v>
      </c>
      <c r="AN303" s="87">
        <v>0</v>
      </c>
      <c r="AO303" s="87">
        <v>8</v>
      </c>
      <c r="AP303" s="87">
        <v>16</v>
      </c>
      <c r="AQ303" s="87">
        <v>0</v>
      </c>
      <c r="AR303" s="87">
        <v>0</v>
      </c>
      <c r="AS303" s="87">
        <v>7</v>
      </c>
      <c r="AT303" s="87">
        <v>13</v>
      </c>
      <c r="AU303" s="87">
        <v>0</v>
      </c>
      <c r="AV303" s="87">
        <v>0</v>
      </c>
      <c r="AW303" s="87">
        <v>0</v>
      </c>
      <c r="AX303" s="87">
        <v>25</v>
      </c>
      <c r="AY303" s="87">
        <v>0</v>
      </c>
      <c r="AZ303" s="87">
        <v>0</v>
      </c>
      <c r="BA303" s="87">
        <v>426</v>
      </c>
      <c r="BB303" s="85">
        <f t="shared" si="4"/>
        <v>657190</v>
      </c>
      <c r="BC303" s="85"/>
      <c r="BF303" s="103">
        <v>44044</v>
      </c>
      <c r="BG303" s="38">
        <v>653991</v>
      </c>
      <c r="BH303" s="38">
        <v>112</v>
      </c>
      <c r="BI303" s="38">
        <v>2661</v>
      </c>
      <c r="BJ303" s="37">
        <f>+SAR_BolxEst2[[#This Row],[Ajuste meses anteriores]]</f>
        <v>426</v>
      </c>
      <c r="BK303" s="37">
        <f>SUM(BG303:BI303)+SAR_BolxEst2[[#This Row],[Ajuste meses anteriores]]</f>
        <v>657190</v>
      </c>
      <c r="BL303" s="102">
        <f>+SAR_BolxEst2[[#This Row],[TOTAL]]-BK303</f>
        <v>0</v>
      </c>
      <c r="BP303" s="107">
        <v>3570.4000000000005</v>
      </c>
      <c r="BT303" s="89">
        <f>SUMIFS(SAR_BolxEst2[[#This Row],[Once]:[Ajuste meses anteriores]],SAR_BolxEst2[[#This Row],[Once]:[Ajuste meses anteriores]],"&gt;="&amp;LARGE(SAR_BolxEst2[[#This Row],[Once]:[Ajuste meses anteriores]],8))</f>
        <v>584394</v>
      </c>
      <c r="BU303" s="90">
        <f>+BT303/SAR_BolxEst2[[#This Row],[TOTAL]]</f>
        <v>0.88923142470214089</v>
      </c>
      <c r="BV303" s="89">
        <f>+SAR_BolxEst2[[#This Row],[TOTAL]]-BT303</f>
        <v>72796</v>
      </c>
      <c r="BW303" s="90">
        <f>+BV303/SAR_BolxEst2[[#This Row],[TOTAL]]</f>
        <v>0.11076857529785906</v>
      </c>
    </row>
    <row r="304" spans="1:75" x14ac:dyDescent="0.25">
      <c r="A304" s="5">
        <v>2020</v>
      </c>
      <c r="B304" s="5" t="s">
        <v>8</v>
      </c>
      <c r="C304" s="5" t="s">
        <v>67</v>
      </c>
      <c r="D304" s="3">
        <v>246674</v>
      </c>
      <c r="G304" s="86">
        <v>2020</v>
      </c>
      <c r="H304" s="86" t="s">
        <v>8</v>
      </c>
      <c r="I304" s="87">
        <v>246674</v>
      </c>
      <c r="J304" s="87">
        <v>0</v>
      </c>
      <c r="K304" s="87">
        <v>3794</v>
      </c>
      <c r="L304" s="87">
        <v>55506</v>
      </c>
      <c r="M304" s="87">
        <v>59</v>
      </c>
      <c r="N304" s="87">
        <v>7</v>
      </c>
      <c r="O304" s="87">
        <v>68188</v>
      </c>
      <c r="P304" s="87">
        <v>21926</v>
      </c>
      <c r="Q304" s="87">
        <v>27425</v>
      </c>
      <c r="R304" s="87">
        <v>12160</v>
      </c>
      <c r="S304" s="87">
        <v>118155</v>
      </c>
      <c r="T304" s="87">
        <v>18094</v>
      </c>
      <c r="U304" s="87">
        <v>17855</v>
      </c>
      <c r="V304" s="87">
        <v>32427</v>
      </c>
      <c r="W304" s="87">
        <v>127086</v>
      </c>
      <c r="X304" s="87">
        <v>28966</v>
      </c>
      <c r="Y304" s="87">
        <v>107922</v>
      </c>
      <c r="Z304" s="87">
        <v>17</v>
      </c>
      <c r="AA304" s="87">
        <v>145</v>
      </c>
      <c r="AB304" s="87">
        <v>283</v>
      </c>
      <c r="AC304" s="88">
        <v>0</v>
      </c>
      <c r="AD304" s="87">
        <v>780</v>
      </c>
      <c r="AE304" s="87">
        <v>0</v>
      </c>
      <c r="AF304" s="87">
        <v>0</v>
      </c>
      <c r="AG304" s="87">
        <v>433</v>
      </c>
      <c r="AH304" s="87">
        <v>0</v>
      </c>
      <c r="AI304" s="87">
        <v>7</v>
      </c>
      <c r="AJ304" s="87">
        <v>5</v>
      </c>
      <c r="AK304" s="87">
        <v>87</v>
      </c>
      <c r="AL304" s="87">
        <v>0</v>
      </c>
      <c r="AM304" s="87">
        <v>4</v>
      </c>
      <c r="AN304" s="87">
        <v>0</v>
      </c>
      <c r="AO304" s="87">
        <v>5</v>
      </c>
      <c r="AP304" s="87">
        <v>8</v>
      </c>
      <c r="AQ304" s="87">
        <v>0</v>
      </c>
      <c r="AR304" s="87">
        <v>0</v>
      </c>
      <c r="AS304" s="87">
        <v>6</v>
      </c>
      <c r="AT304" s="87">
        <v>14</v>
      </c>
      <c r="AU304" s="87">
        <v>0</v>
      </c>
      <c r="AV304" s="87">
        <v>0</v>
      </c>
      <c r="AW304" s="87">
        <v>0</v>
      </c>
      <c r="AX304" s="87">
        <v>9</v>
      </c>
      <c r="AY304" s="87">
        <v>0</v>
      </c>
      <c r="AZ304" s="87">
        <v>0</v>
      </c>
      <c r="BA304" s="87">
        <v>969</v>
      </c>
      <c r="BB304" s="85">
        <f t="shared" si="4"/>
        <v>889016</v>
      </c>
      <c r="BC304" s="85"/>
      <c r="BF304" s="103">
        <v>44075</v>
      </c>
      <c r="BG304" s="38">
        <v>882454</v>
      </c>
      <c r="BH304" s="38">
        <v>59</v>
      </c>
      <c r="BI304" s="38">
        <v>5534</v>
      </c>
      <c r="BJ304" s="37">
        <f>+SAR_BolxEst2[[#This Row],[Ajuste meses anteriores]]</f>
        <v>969</v>
      </c>
      <c r="BK304" s="37">
        <f>SUM(BG304:BI304)+SAR_BolxEst2[[#This Row],[Ajuste meses anteriores]]</f>
        <v>889016</v>
      </c>
      <c r="BL304" s="102">
        <f>+SAR_BolxEst2[[#This Row],[TOTAL]]-BK304</f>
        <v>0</v>
      </c>
      <c r="BP304" s="107">
        <v>10205.789999999997</v>
      </c>
      <c r="BT304" s="89">
        <f>SUMIFS(SAR_BolxEst2[[#This Row],[Once]:[Ajuste meses anteriores]],SAR_BolxEst2[[#This Row],[Once]:[Ajuste meses anteriores]],"&gt;="&amp;LARGE(SAR_BolxEst2[[#This Row],[Once]:[Ajuste meses anteriores]],8))</f>
        <v>784924</v>
      </c>
      <c r="BU304" s="90">
        <f>+BT304/SAR_BolxEst2[[#This Row],[TOTAL]]</f>
        <v>0.88291324340619293</v>
      </c>
      <c r="BV304" s="89">
        <f>+SAR_BolxEst2[[#This Row],[TOTAL]]-BT304</f>
        <v>104092</v>
      </c>
      <c r="BW304" s="90">
        <f>+BV304/SAR_BolxEst2[[#This Row],[TOTAL]]</f>
        <v>0.11708675659380709</v>
      </c>
    </row>
    <row r="305" spans="1:75" x14ac:dyDescent="0.25">
      <c r="A305" s="5">
        <v>2020</v>
      </c>
      <c r="B305" s="5" t="s">
        <v>9</v>
      </c>
      <c r="C305" s="5" t="s">
        <v>67</v>
      </c>
      <c r="D305" s="3">
        <v>324435</v>
      </c>
      <c r="G305" s="86">
        <v>2020</v>
      </c>
      <c r="H305" s="86" t="s">
        <v>9</v>
      </c>
      <c r="I305" s="87">
        <v>324435</v>
      </c>
      <c r="J305" s="87">
        <v>0</v>
      </c>
      <c r="K305" s="87">
        <v>12184</v>
      </c>
      <c r="L305" s="87">
        <v>73600</v>
      </c>
      <c r="M305" s="87">
        <v>191</v>
      </c>
      <c r="N305" s="87">
        <v>6</v>
      </c>
      <c r="O305" s="87">
        <v>79829</v>
      </c>
      <c r="P305" s="87">
        <v>26785</v>
      </c>
      <c r="Q305" s="87">
        <v>36156</v>
      </c>
      <c r="R305" s="87">
        <v>24893</v>
      </c>
      <c r="S305" s="87">
        <v>144598</v>
      </c>
      <c r="T305" s="87">
        <v>33101</v>
      </c>
      <c r="U305" s="87">
        <v>28564</v>
      </c>
      <c r="V305" s="87">
        <v>40605</v>
      </c>
      <c r="W305" s="87">
        <v>157652</v>
      </c>
      <c r="X305" s="87">
        <v>33257</v>
      </c>
      <c r="Y305" s="87">
        <v>140630</v>
      </c>
      <c r="Z305" s="87">
        <v>1</v>
      </c>
      <c r="AA305" s="87">
        <v>285</v>
      </c>
      <c r="AB305" s="87">
        <v>519</v>
      </c>
      <c r="AC305" s="88">
        <v>0</v>
      </c>
      <c r="AD305" s="87">
        <v>1192</v>
      </c>
      <c r="AE305" s="87">
        <v>0</v>
      </c>
      <c r="AF305" s="87">
        <v>0</v>
      </c>
      <c r="AG305" s="87">
        <v>707</v>
      </c>
      <c r="AH305" s="87">
        <v>0</v>
      </c>
      <c r="AI305" s="87">
        <v>0</v>
      </c>
      <c r="AJ305" s="87">
        <v>0</v>
      </c>
      <c r="AK305" s="87">
        <v>124</v>
      </c>
      <c r="AL305" s="87">
        <v>0</v>
      </c>
      <c r="AM305" s="87">
        <v>0</v>
      </c>
      <c r="AN305" s="87">
        <v>0</v>
      </c>
      <c r="AO305" s="87">
        <v>0</v>
      </c>
      <c r="AP305" s="87">
        <v>6</v>
      </c>
      <c r="AQ305" s="87">
        <v>0</v>
      </c>
      <c r="AR305" s="87">
        <v>0</v>
      </c>
      <c r="AS305" s="87">
        <v>0</v>
      </c>
      <c r="AT305" s="87">
        <v>0</v>
      </c>
      <c r="AU305" s="87">
        <v>0</v>
      </c>
      <c r="AV305" s="87">
        <v>0</v>
      </c>
      <c r="AW305" s="87">
        <v>0</v>
      </c>
      <c r="AX305" s="87">
        <v>0</v>
      </c>
      <c r="AY305" s="87">
        <v>0</v>
      </c>
      <c r="AZ305" s="87">
        <v>0</v>
      </c>
      <c r="BA305" s="87">
        <v>318</v>
      </c>
      <c r="BB305" s="85">
        <f t="shared" si="4"/>
        <v>1159638</v>
      </c>
      <c r="BC305" s="85"/>
      <c r="BF305" s="103">
        <v>44105</v>
      </c>
      <c r="BG305" s="38">
        <v>1147698</v>
      </c>
      <c r="BH305" s="38">
        <v>65</v>
      </c>
      <c r="BI305" s="38">
        <v>11557</v>
      </c>
      <c r="BJ305" s="37">
        <f>+SAR_BolxEst2[[#This Row],[Ajuste meses anteriores]]</f>
        <v>318</v>
      </c>
      <c r="BK305" s="37">
        <f>SUM(BG305:BI305)+SAR_BolxEst2[[#This Row],[Ajuste meses anteriores]]</f>
        <v>1159638</v>
      </c>
      <c r="BL305" s="102">
        <f>+SAR_BolxEst2[[#This Row],[TOTAL]]-BK305</f>
        <v>0</v>
      </c>
      <c r="BP305" s="107">
        <v>403.25</v>
      </c>
      <c r="BT305" s="89">
        <f>SUMIFS(SAR_BolxEst2[[#This Row],[Once]:[Ajuste meses anteriores]],SAR_BolxEst2[[#This Row],[Once]:[Ajuste meses anteriores]],"&gt;="&amp;LARGE(SAR_BolxEst2[[#This Row],[Once]:[Ajuste meses anteriores]],8))</f>
        <v>997505</v>
      </c>
      <c r="BU305" s="90">
        <f>+BT305/SAR_BolxEst2[[#This Row],[TOTAL]]</f>
        <v>0.86018654097226899</v>
      </c>
      <c r="BV305" s="89">
        <f>+SAR_BolxEst2[[#This Row],[TOTAL]]-BT305</f>
        <v>162133</v>
      </c>
      <c r="BW305" s="90">
        <f>+BV305/SAR_BolxEst2[[#This Row],[TOTAL]]</f>
        <v>0.13981345902773107</v>
      </c>
    </row>
    <row r="306" spans="1:75" x14ac:dyDescent="0.25">
      <c r="A306" s="5">
        <v>2020</v>
      </c>
      <c r="B306" s="5" t="s">
        <v>10</v>
      </c>
      <c r="C306" s="5" t="s">
        <v>67</v>
      </c>
      <c r="D306" s="3">
        <v>501887</v>
      </c>
      <c r="G306" s="86">
        <v>2020</v>
      </c>
      <c r="H306" s="86" t="s">
        <v>10</v>
      </c>
      <c r="I306" s="87">
        <v>501887</v>
      </c>
      <c r="J306" s="87">
        <v>0</v>
      </c>
      <c r="K306" s="87">
        <v>59192</v>
      </c>
      <c r="L306" s="87">
        <v>142489</v>
      </c>
      <c r="M306" s="87">
        <v>12120</v>
      </c>
      <c r="N306" s="87">
        <v>5661</v>
      </c>
      <c r="O306" s="87">
        <v>264251</v>
      </c>
      <c r="P306" s="87">
        <v>55318</v>
      </c>
      <c r="Q306" s="87">
        <v>93286</v>
      </c>
      <c r="R306" s="87">
        <v>48570</v>
      </c>
      <c r="S306" s="87">
        <v>313875</v>
      </c>
      <c r="T306" s="87">
        <v>60217</v>
      </c>
      <c r="U306" s="87">
        <v>64198</v>
      </c>
      <c r="V306" s="87">
        <v>82129</v>
      </c>
      <c r="W306" s="87">
        <v>307700</v>
      </c>
      <c r="X306" s="87">
        <v>97747</v>
      </c>
      <c r="Y306" s="87">
        <v>310403</v>
      </c>
      <c r="Z306" s="87">
        <v>4</v>
      </c>
      <c r="AA306" s="87">
        <v>249</v>
      </c>
      <c r="AB306" s="87">
        <v>563</v>
      </c>
      <c r="AC306" s="88">
        <v>0</v>
      </c>
      <c r="AD306" s="87">
        <v>1551</v>
      </c>
      <c r="AE306" s="87">
        <v>0</v>
      </c>
      <c r="AF306" s="87">
        <v>0</v>
      </c>
      <c r="AG306" s="87">
        <v>1027</v>
      </c>
      <c r="AH306" s="87">
        <v>0</v>
      </c>
      <c r="AI306" s="87">
        <v>27</v>
      </c>
      <c r="AJ306" s="87">
        <v>41</v>
      </c>
      <c r="AK306" s="87">
        <v>210</v>
      </c>
      <c r="AL306" s="87">
        <v>0</v>
      </c>
      <c r="AM306" s="87">
        <v>38</v>
      </c>
      <c r="AN306" s="87">
        <v>0</v>
      </c>
      <c r="AO306" s="87">
        <v>0</v>
      </c>
      <c r="AP306" s="87">
        <v>102</v>
      </c>
      <c r="AQ306" s="87">
        <v>0</v>
      </c>
      <c r="AR306" s="87">
        <v>0</v>
      </c>
      <c r="AS306" s="87">
        <v>66</v>
      </c>
      <c r="AT306" s="87">
        <v>159</v>
      </c>
      <c r="AU306" s="87">
        <v>0</v>
      </c>
      <c r="AV306" s="87">
        <v>0</v>
      </c>
      <c r="AW306" s="87">
        <v>0</v>
      </c>
      <c r="AX306" s="87">
        <v>100</v>
      </c>
      <c r="AY306" s="87">
        <v>0</v>
      </c>
      <c r="AZ306" s="87">
        <v>0</v>
      </c>
      <c r="BA306" s="87">
        <v>673</v>
      </c>
      <c r="BB306" s="85">
        <f t="shared" si="4"/>
        <v>2423853</v>
      </c>
      <c r="BC306" s="85"/>
      <c r="BF306" s="103">
        <v>44136</v>
      </c>
      <c r="BG306" s="38">
        <v>2407668</v>
      </c>
      <c r="BH306" s="38">
        <v>584</v>
      </c>
      <c r="BI306" s="38">
        <v>14928</v>
      </c>
      <c r="BJ306" s="37">
        <f>+SAR_BolxEst2[[#This Row],[Ajuste meses anteriores]]</f>
        <v>673</v>
      </c>
      <c r="BK306" s="37">
        <f>SUM(BG306:BI306)+SAR_BolxEst2[[#This Row],[Ajuste meses anteriores]]</f>
        <v>2423853</v>
      </c>
      <c r="BL306" s="102">
        <f>+SAR_BolxEst2[[#This Row],[TOTAL]]-BK306</f>
        <v>0</v>
      </c>
      <c r="BP306" s="107">
        <v>4796.5700000000006</v>
      </c>
      <c r="BT306" s="89">
        <f>SUMIFS(SAR_BolxEst2[[#This Row],[Once]:[Ajuste meses anteriores]],SAR_BolxEst2[[#This Row],[Once]:[Ajuste meses anteriores]],"&gt;="&amp;LARGE(SAR_BolxEst2[[#This Row],[Once]:[Ajuste meses anteriores]],8))</f>
        <v>2031638</v>
      </c>
      <c r="BU306" s="90">
        <f>+BT306/SAR_BolxEst2[[#This Row],[TOTAL]]</f>
        <v>0.83818531899417992</v>
      </c>
      <c r="BV306" s="89">
        <f>+SAR_BolxEst2[[#This Row],[TOTAL]]-BT306</f>
        <v>392215</v>
      </c>
      <c r="BW306" s="90">
        <f>+BV306/SAR_BolxEst2[[#This Row],[TOTAL]]</f>
        <v>0.16181468100582008</v>
      </c>
    </row>
    <row r="307" spans="1:75" x14ac:dyDescent="0.25">
      <c r="A307" s="5">
        <v>2020</v>
      </c>
      <c r="B307" s="5" t="s">
        <v>11</v>
      </c>
      <c r="C307" s="5" t="s">
        <v>67</v>
      </c>
      <c r="D307" s="3">
        <v>590140</v>
      </c>
      <c r="G307" s="86">
        <v>2020</v>
      </c>
      <c r="H307" s="86" t="s">
        <v>11</v>
      </c>
      <c r="I307" s="87">
        <v>590140</v>
      </c>
      <c r="J307" s="87">
        <v>0</v>
      </c>
      <c r="K307" s="87">
        <v>63884</v>
      </c>
      <c r="L307" s="87">
        <v>137877</v>
      </c>
      <c r="M307" s="87">
        <v>51136</v>
      </c>
      <c r="N307" s="87">
        <v>16263</v>
      </c>
      <c r="O307" s="87">
        <v>273562</v>
      </c>
      <c r="P307" s="87">
        <v>59246</v>
      </c>
      <c r="Q307" s="87">
        <v>109155</v>
      </c>
      <c r="R307" s="87">
        <v>48667</v>
      </c>
      <c r="S307" s="87">
        <v>393270</v>
      </c>
      <c r="T307" s="87">
        <v>56036</v>
      </c>
      <c r="U307" s="87">
        <v>84312</v>
      </c>
      <c r="V307" s="87">
        <v>84049</v>
      </c>
      <c r="W307" s="87">
        <v>349835</v>
      </c>
      <c r="X307" s="87">
        <v>105181</v>
      </c>
      <c r="Y307" s="87">
        <v>402842</v>
      </c>
      <c r="Z307" s="87">
        <v>11</v>
      </c>
      <c r="AA307" s="87">
        <v>329</v>
      </c>
      <c r="AB307" s="87">
        <v>809</v>
      </c>
      <c r="AC307" s="88">
        <v>0</v>
      </c>
      <c r="AD307" s="87">
        <v>2167</v>
      </c>
      <c r="AE307" s="87">
        <v>0</v>
      </c>
      <c r="AF307" s="87">
        <v>0</v>
      </c>
      <c r="AG307" s="87">
        <v>1530</v>
      </c>
      <c r="AH307" s="87">
        <v>0</v>
      </c>
      <c r="AI307" s="87">
        <v>42</v>
      </c>
      <c r="AJ307" s="87">
        <v>56</v>
      </c>
      <c r="AK307" s="87">
        <v>458</v>
      </c>
      <c r="AL307" s="87">
        <v>0</v>
      </c>
      <c r="AM307" s="87">
        <v>44</v>
      </c>
      <c r="AN307" s="87">
        <v>0</v>
      </c>
      <c r="AO307" s="87">
        <v>0</v>
      </c>
      <c r="AP307" s="87">
        <v>139</v>
      </c>
      <c r="AQ307" s="87">
        <v>0</v>
      </c>
      <c r="AR307" s="87">
        <v>0</v>
      </c>
      <c r="AS307" s="87">
        <v>80</v>
      </c>
      <c r="AT307" s="87">
        <v>257</v>
      </c>
      <c r="AU307" s="87">
        <v>0</v>
      </c>
      <c r="AV307" s="87">
        <v>0</v>
      </c>
      <c r="AW307" s="87">
        <v>0</v>
      </c>
      <c r="AX307" s="87">
        <v>178</v>
      </c>
      <c r="AY307" s="87">
        <v>0</v>
      </c>
      <c r="AZ307" s="87">
        <v>0</v>
      </c>
      <c r="BA307" s="87">
        <v>445</v>
      </c>
      <c r="BB307" s="85">
        <f t="shared" si="4"/>
        <v>2832000</v>
      </c>
      <c r="BC307" s="85"/>
      <c r="BF307" s="103">
        <v>44166</v>
      </c>
      <c r="BG307" s="38">
        <v>2809307</v>
      </c>
      <c r="BH307" s="38">
        <v>813</v>
      </c>
      <c r="BI307" s="38">
        <v>21435</v>
      </c>
      <c r="BJ307" s="37">
        <f>+SAR_BolxEst2[[#This Row],[Ajuste meses anteriores]]</f>
        <v>445</v>
      </c>
      <c r="BK307" s="37">
        <f>SUM(BG307:BI307)+SAR_BolxEst2[[#This Row],[Ajuste meses anteriores]]</f>
        <v>2832000</v>
      </c>
      <c r="BL307" s="102">
        <f>+SAR_BolxEst2[[#This Row],[TOTAL]]-BK307</f>
        <v>0</v>
      </c>
      <c r="BP307" s="107">
        <v>3255.67</v>
      </c>
      <c r="BT307" s="89">
        <f>SUMIFS(SAR_BolxEst2[[#This Row],[Once]:[Ajuste meses anteriores]],SAR_BolxEst2[[#This Row],[Once]:[Ajuste meses anteriores]],"&gt;="&amp;LARGE(SAR_BolxEst2[[#This Row],[Once]:[Ajuste meses anteriores]],8))</f>
        <v>2361862</v>
      </c>
      <c r="BU307" s="90">
        <f>+BT307/SAR_BolxEst2[[#This Row],[TOTAL]]</f>
        <v>0.8339908192090395</v>
      </c>
      <c r="BV307" s="89">
        <f>+SAR_BolxEst2[[#This Row],[TOTAL]]-BT307</f>
        <v>470138</v>
      </c>
      <c r="BW307" s="90">
        <f>+BV307/SAR_BolxEst2[[#This Row],[TOTAL]]</f>
        <v>0.16600918079096044</v>
      </c>
    </row>
    <row r="308" spans="1:75" x14ac:dyDescent="0.25">
      <c r="A308" s="5">
        <v>1995</v>
      </c>
      <c r="B308" s="5" t="s">
        <v>6</v>
      </c>
      <c r="C308" s="5" t="s">
        <v>68</v>
      </c>
      <c r="D308" s="3">
        <v>69331</v>
      </c>
      <c r="G308" s="86">
        <v>2021</v>
      </c>
      <c r="H308" s="86" t="s">
        <v>12</v>
      </c>
      <c r="I308" s="87">
        <v>509651</v>
      </c>
      <c r="J308" s="87">
        <v>0</v>
      </c>
      <c r="K308" s="87">
        <v>74474</v>
      </c>
      <c r="L308" s="87">
        <v>85881</v>
      </c>
      <c r="M308" s="87">
        <v>36443</v>
      </c>
      <c r="N308" s="87">
        <v>28217</v>
      </c>
      <c r="O308" s="87">
        <v>273212</v>
      </c>
      <c r="P308" s="87">
        <v>54795</v>
      </c>
      <c r="Q308" s="87">
        <v>106698</v>
      </c>
      <c r="R308" s="87">
        <v>60135</v>
      </c>
      <c r="S308" s="87">
        <v>347258</v>
      </c>
      <c r="T308" s="87">
        <v>69265</v>
      </c>
      <c r="U308" s="87">
        <v>101626</v>
      </c>
      <c r="V308" s="87">
        <v>83224</v>
      </c>
      <c r="W308" s="87">
        <v>346316</v>
      </c>
      <c r="X308" s="87">
        <v>100236</v>
      </c>
      <c r="Y308" s="87">
        <v>362137</v>
      </c>
      <c r="Z308" s="87">
        <v>0</v>
      </c>
      <c r="AA308" s="87">
        <v>477</v>
      </c>
      <c r="AB308" s="87">
        <v>967</v>
      </c>
      <c r="AC308" s="88">
        <v>0</v>
      </c>
      <c r="AD308" s="87">
        <v>2655</v>
      </c>
      <c r="AE308" s="87">
        <v>0</v>
      </c>
      <c r="AF308" s="87">
        <v>0</v>
      </c>
      <c r="AG308" s="87">
        <v>1594</v>
      </c>
      <c r="AH308" s="87">
        <v>0</v>
      </c>
      <c r="AI308" s="87">
        <v>0</v>
      </c>
      <c r="AJ308" s="87">
        <v>0</v>
      </c>
      <c r="AK308" s="87">
        <v>600</v>
      </c>
      <c r="AL308" s="87">
        <v>0</v>
      </c>
      <c r="AM308" s="87">
        <v>0</v>
      </c>
      <c r="AN308" s="87">
        <v>0</v>
      </c>
      <c r="AO308" s="87">
        <v>0</v>
      </c>
      <c r="AP308" s="87">
        <v>136</v>
      </c>
      <c r="AQ308" s="87">
        <v>0</v>
      </c>
      <c r="AR308" s="87">
        <v>0</v>
      </c>
      <c r="AS308" s="87">
        <v>41</v>
      </c>
      <c r="AT308" s="87">
        <v>211</v>
      </c>
      <c r="AU308" s="87">
        <v>0</v>
      </c>
      <c r="AV308" s="87">
        <v>0</v>
      </c>
      <c r="AW308" s="87">
        <v>0</v>
      </c>
      <c r="AX308" s="87">
        <v>120</v>
      </c>
      <c r="AY308" s="87">
        <v>0</v>
      </c>
      <c r="AZ308" s="87">
        <v>0</v>
      </c>
      <c r="BA308" s="87">
        <v>8008</v>
      </c>
      <c r="BB308" s="85">
        <f t="shared" ref="BB308:BB313" si="5">SUM(I308:BA308)</f>
        <v>2654377</v>
      </c>
      <c r="BC308" s="85"/>
      <c r="BF308" s="103">
        <v>44197</v>
      </c>
      <c r="BG308" s="38">
        <v>2620954</v>
      </c>
      <c r="BH308" s="38">
        <v>675</v>
      </c>
      <c r="BI308" s="38">
        <v>24740</v>
      </c>
      <c r="BJ308" s="37">
        <f>+SAR_BolxEst2[[#This Row],[Ajuste meses anteriores]]</f>
        <v>8008</v>
      </c>
      <c r="BK308" s="37">
        <f>SUM(BG308:BI308)+SAR_BolxEst2[[#This Row],[Ajuste meses anteriores]]</f>
        <v>2654377</v>
      </c>
      <c r="BL308" s="102">
        <f>+SAR_BolxEst2[[#This Row],[TOTAL]]-BK308</f>
        <v>0</v>
      </c>
      <c r="BP308" s="107">
        <v>87977.220000000016</v>
      </c>
      <c r="BT308" s="89">
        <f>SUMIFS(SAR_BolxEst2[[#This Row],[Once]:[Ajuste meses anteriores]],SAR_BolxEst2[[#This Row],[Once]:[Ajuste meses anteriores]],"&gt;="&amp;LARGE(SAR_BolxEst2[[#This Row],[Once]:[Ajuste meses anteriores]],8))</f>
        <v>2147134</v>
      </c>
      <c r="BU308" s="90">
        <f>+BT308/SAR_BolxEst2[[#This Row],[TOTAL]]</f>
        <v>0.80890318142449247</v>
      </c>
      <c r="BV308" s="89">
        <f>+SAR_BolxEst2[[#This Row],[TOTAL]]-BT308</f>
        <v>507243</v>
      </c>
      <c r="BW308" s="90">
        <f>+BV308/SAR_BolxEst2[[#This Row],[TOTAL]]</f>
        <v>0.19109681857550756</v>
      </c>
    </row>
    <row r="309" spans="1:75" x14ac:dyDescent="0.25">
      <c r="A309" s="5">
        <v>1995</v>
      </c>
      <c r="B309" s="5" t="s">
        <v>7</v>
      </c>
      <c r="C309" s="5" t="s">
        <v>68</v>
      </c>
      <c r="D309" s="3">
        <v>79313</v>
      </c>
      <c r="G309" s="86">
        <v>2021</v>
      </c>
      <c r="H309" s="86" t="s">
        <v>13</v>
      </c>
      <c r="I309" s="87">
        <v>536235</v>
      </c>
      <c r="J309" s="87">
        <v>0</v>
      </c>
      <c r="K309" s="87">
        <v>75142</v>
      </c>
      <c r="L309" s="87">
        <v>94543</v>
      </c>
      <c r="M309" s="87">
        <v>36652</v>
      </c>
      <c r="N309" s="87">
        <v>32271</v>
      </c>
      <c r="O309" s="87">
        <v>296705</v>
      </c>
      <c r="P309" s="87">
        <v>53491</v>
      </c>
      <c r="Q309" s="87">
        <v>95142</v>
      </c>
      <c r="R309" s="87">
        <v>57760</v>
      </c>
      <c r="S309" s="87">
        <v>332923</v>
      </c>
      <c r="T309" s="87">
        <v>64909</v>
      </c>
      <c r="U309" s="87">
        <v>85144</v>
      </c>
      <c r="V309" s="87">
        <v>88553</v>
      </c>
      <c r="W309" s="87">
        <v>345146</v>
      </c>
      <c r="X309" s="87">
        <v>90888</v>
      </c>
      <c r="Y309" s="87">
        <v>354741</v>
      </c>
      <c r="Z309" s="87">
        <v>23</v>
      </c>
      <c r="AA309" s="87">
        <v>589</v>
      </c>
      <c r="AB309" s="87">
        <v>1011</v>
      </c>
      <c r="AC309" s="88">
        <v>0</v>
      </c>
      <c r="AD309" s="87">
        <v>2955</v>
      </c>
      <c r="AE309" s="87">
        <v>0</v>
      </c>
      <c r="AF309" s="87">
        <v>0</v>
      </c>
      <c r="AG309" s="87">
        <v>1763</v>
      </c>
      <c r="AH309" s="87">
        <v>0</v>
      </c>
      <c r="AI309" s="87">
        <v>14</v>
      </c>
      <c r="AJ309" s="87">
        <v>23</v>
      </c>
      <c r="AK309" s="87">
        <v>712</v>
      </c>
      <c r="AL309" s="87">
        <v>0</v>
      </c>
      <c r="AM309" s="87">
        <v>2</v>
      </c>
      <c r="AN309" s="87">
        <v>0</v>
      </c>
      <c r="AO309" s="87">
        <v>2</v>
      </c>
      <c r="AP309" s="87">
        <v>12</v>
      </c>
      <c r="AQ309" s="87">
        <v>0</v>
      </c>
      <c r="AR309" s="87">
        <v>0</v>
      </c>
      <c r="AS309" s="87">
        <v>-1</v>
      </c>
      <c r="AT309" s="87">
        <v>136</v>
      </c>
      <c r="AU309" s="87">
        <v>0</v>
      </c>
      <c r="AV309" s="87">
        <v>0</v>
      </c>
      <c r="AW309" s="87">
        <v>0</v>
      </c>
      <c r="AX309" s="87">
        <v>2</v>
      </c>
      <c r="AY309" s="87">
        <v>0</v>
      </c>
      <c r="AZ309" s="87">
        <v>0</v>
      </c>
      <c r="BA309" s="87">
        <v>503</v>
      </c>
      <c r="BB309" s="85">
        <f t="shared" si="5"/>
        <v>2647991</v>
      </c>
      <c r="BC309" s="85"/>
      <c r="BF309" s="103">
        <v>44228</v>
      </c>
      <c r="BG309" s="38">
        <v>2618838</v>
      </c>
      <c r="BH309" s="38">
        <v>387</v>
      </c>
      <c r="BI309" s="38">
        <v>28263</v>
      </c>
      <c r="BJ309" s="37">
        <f>+SAR_BolxEst2[[#This Row],[Ajuste meses anteriores]]</f>
        <v>503</v>
      </c>
      <c r="BK309" s="37">
        <f>SUM(BG309:BI309)+SAR_BolxEst2[[#This Row],[Ajuste meses anteriores]]</f>
        <v>2647991</v>
      </c>
      <c r="BL309" s="102">
        <f>+SAR_BolxEst2[[#This Row],[TOTAL]]-BK309</f>
        <v>0</v>
      </c>
      <c r="BP309" s="107">
        <v>3291.3899999999994</v>
      </c>
      <c r="BT309" s="89">
        <f>SUMIFS(SAR_BolxEst2[[#This Row],[Once]:[Ajuste meses anteriores]],SAR_BolxEst2[[#This Row],[Once]:[Ajuste meses anteriores]],"&gt;="&amp;LARGE(SAR_BolxEst2[[#This Row],[Once]:[Ajuste meses anteriores]],8))</f>
        <v>2146323</v>
      </c>
      <c r="BU309" s="90">
        <f>+BT309/SAR_BolxEst2[[#This Row],[TOTAL]]</f>
        <v>0.81054769445968666</v>
      </c>
      <c r="BV309" s="89">
        <f>+SAR_BolxEst2[[#This Row],[TOTAL]]-BT309</f>
        <v>501668</v>
      </c>
      <c r="BW309" s="90">
        <f>+BV309/SAR_BolxEst2[[#This Row],[TOTAL]]</f>
        <v>0.18945230554031339</v>
      </c>
    </row>
    <row r="310" spans="1:75" x14ac:dyDescent="0.25">
      <c r="A310" s="5">
        <v>1995</v>
      </c>
      <c r="B310" s="5" t="s">
        <v>8</v>
      </c>
      <c r="C310" s="5" t="s">
        <v>68</v>
      </c>
      <c r="D310" s="3">
        <v>74493</v>
      </c>
      <c r="G310" s="86">
        <v>2021</v>
      </c>
      <c r="H310" s="86" t="s">
        <v>14</v>
      </c>
      <c r="I310" s="87">
        <v>696549</v>
      </c>
      <c r="J310" s="87">
        <v>0</v>
      </c>
      <c r="K310" s="87">
        <v>123464</v>
      </c>
      <c r="L310" s="87">
        <v>171330</v>
      </c>
      <c r="M310" s="87">
        <v>49529</v>
      </c>
      <c r="N310" s="87">
        <v>41395</v>
      </c>
      <c r="O310" s="87">
        <v>351909</v>
      </c>
      <c r="P310" s="87">
        <v>73206</v>
      </c>
      <c r="Q310" s="87">
        <v>125527</v>
      </c>
      <c r="R310" s="87">
        <v>83107</v>
      </c>
      <c r="S310" s="87">
        <v>420413</v>
      </c>
      <c r="T310" s="87">
        <v>92614</v>
      </c>
      <c r="U310" s="87">
        <v>123179</v>
      </c>
      <c r="V310" s="87">
        <v>132721</v>
      </c>
      <c r="W310" s="87">
        <v>453895</v>
      </c>
      <c r="X310" s="87">
        <v>117483</v>
      </c>
      <c r="Y310" s="87">
        <v>471944</v>
      </c>
      <c r="Z310" s="87">
        <v>53</v>
      </c>
      <c r="AA310" s="87">
        <v>781</v>
      </c>
      <c r="AB310" s="87">
        <v>1621</v>
      </c>
      <c r="AC310" s="88">
        <v>0</v>
      </c>
      <c r="AD310" s="87">
        <v>4016</v>
      </c>
      <c r="AE310" s="87">
        <v>0</v>
      </c>
      <c r="AF310" s="87">
        <v>0</v>
      </c>
      <c r="AG310" s="87">
        <v>1986</v>
      </c>
      <c r="AH310" s="87">
        <v>0</v>
      </c>
      <c r="AI310" s="87">
        <v>67</v>
      </c>
      <c r="AJ310" s="87">
        <v>7</v>
      </c>
      <c r="AK310" s="87">
        <v>513</v>
      </c>
      <c r="AL310" s="87">
        <v>0</v>
      </c>
      <c r="AM310" s="87">
        <v>61</v>
      </c>
      <c r="AN310" s="87">
        <v>0</v>
      </c>
      <c r="AO310" s="87">
        <v>67</v>
      </c>
      <c r="AP310" s="87">
        <v>179</v>
      </c>
      <c r="AQ310" s="87">
        <v>0</v>
      </c>
      <c r="AR310" s="87">
        <v>0</v>
      </c>
      <c r="AS310" s="87">
        <v>70</v>
      </c>
      <c r="AT310" s="87">
        <v>276</v>
      </c>
      <c r="AU310" s="87">
        <v>0</v>
      </c>
      <c r="AV310" s="87">
        <v>0</v>
      </c>
      <c r="AW310" s="87">
        <v>0</v>
      </c>
      <c r="AX310" s="87">
        <v>0</v>
      </c>
      <c r="AY310" s="87">
        <v>0</v>
      </c>
      <c r="AZ310" s="87">
        <v>0</v>
      </c>
      <c r="BA310" s="87">
        <v>3486</v>
      </c>
      <c r="BB310" s="85">
        <f t="shared" si="5"/>
        <v>3541448</v>
      </c>
      <c r="BC310" s="85"/>
      <c r="BF310" s="103">
        <v>44256</v>
      </c>
      <c r="BG310" s="38">
        <v>3500876</v>
      </c>
      <c r="BH310" s="38">
        <v>790</v>
      </c>
      <c r="BI310" s="38">
        <v>36296</v>
      </c>
      <c r="BJ310" s="37">
        <f>+SAR_BolxEst2[[#This Row],[Ajuste meses anteriores]]</f>
        <v>3486</v>
      </c>
      <c r="BK310" s="37">
        <f>SUM(BG310:BI310)+SAR_BolxEst2[[#This Row],[Ajuste meses anteriores]]</f>
        <v>3541448</v>
      </c>
      <c r="BL310" s="102">
        <f>+SAR_BolxEst2[[#This Row],[TOTAL]]-BK310</f>
        <v>0</v>
      </c>
      <c r="BP310" s="107">
        <v>46311.54</v>
      </c>
      <c r="BT310" s="89">
        <f>SUMIFS(SAR_BolxEst2[[#This Row],[Once]:[Ajuste meses anteriores]],SAR_BolxEst2[[#This Row],[Once]:[Ajuste meses anteriores]],"&gt;="&amp;LARGE(SAR_BolxEst2[[#This Row],[Once]:[Ajuste meses anteriores]],8))</f>
        <v>2824288</v>
      </c>
      <c r="BU310" s="90">
        <f>+BT310/SAR_BolxEst2[[#This Row],[TOTAL]]</f>
        <v>0.79749526182510655</v>
      </c>
      <c r="BV310" s="89">
        <f>+SAR_BolxEst2[[#This Row],[TOTAL]]-BT310</f>
        <v>717160</v>
      </c>
      <c r="BW310" s="90">
        <f>+BV310/SAR_BolxEst2[[#This Row],[TOTAL]]</f>
        <v>0.20250473817489342</v>
      </c>
    </row>
    <row r="311" spans="1:75" x14ac:dyDescent="0.25">
      <c r="A311" s="5">
        <v>1995</v>
      </c>
      <c r="B311" s="5" t="s">
        <v>9</v>
      </c>
      <c r="C311" s="5" t="s">
        <v>68</v>
      </c>
      <c r="D311" s="3">
        <v>76885</v>
      </c>
      <c r="G311" s="86">
        <v>2021</v>
      </c>
      <c r="H311" s="86" t="s">
        <v>15</v>
      </c>
      <c r="I311" s="87">
        <v>575388</v>
      </c>
      <c r="J311" s="87">
        <v>0</v>
      </c>
      <c r="K311" s="87">
        <v>100449</v>
      </c>
      <c r="L311" s="87">
        <v>135490</v>
      </c>
      <c r="M311" s="87">
        <v>42659</v>
      </c>
      <c r="N311" s="87">
        <v>31213</v>
      </c>
      <c r="O311" s="87">
        <v>298491</v>
      </c>
      <c r="P311" s="87">
        <v>58618</v>
      </c>
      <c r="Q311" s="87">
        <v>97571</v>
      </c>
      <c r="R311" s="87">
        <v>52180</v>
      </c>
      <c r="S311" s="87">
        <v>388783</v>
      </c>
      <c r="T311" s="87">
        <v>71807</v>
      </c>
      <c r="U311" s="87">
        <v>80710</v>
      </c>
      <c r="V311" s="87">
        <v>117949</v>
      </c>
      <c r="W311" s="87">
        <v>377295</v>
      </c>
      <c r="X311" s="87">
        <v>104544</v>
      </c>
      <c r="Y311" s="87">
        <v>359177</v>
      </c>
      <c r="Z311" s="87">
        <v>0</v>
      </c>
      <c r="AA311" s="87">
        <v>540</v>
      </c>
      <c r="AB311" s="87">
        <v>1188</v>
      </c>
      <c r="AC311" s="88">
        <v>0</v>
      </c>
      <c r="AD311" s="87">
        <v>2652</v>
      </c>
      <c r="AE311" s="87">
        <v>0</v>
      </c>
      <c r="AF311" s="87">
        <v>0</v>
      </c>
      <c r="AG311" s="87">
        <v>1383</v>
      </c>
      <c r="AH311" s="87">
        <v>0</v>
      </c>
      <c r="AI311" s="87">
        <v>45</v>
      </c>
      <c r="AJ311" s="87">
        <v>28</v>
      </c>
      <c r="AK311" s="87">
        <v>377</v>
      </c>
      <c r="AL311" s="87">
        <v>0</v>
      </c>
      <c r="AM311" s="87">
        <v>19</v>
      </c>
      <c r="AN311" s="87">
        <v>0</v>
      </c>
      <c r="AO311" s="87">
        <v>43</v>
      </c>
      <c r="AP311" s="87">
        <v>96</v>
      </c>
      <c r="AQ311" s="87">
        <v>0</v>
      </c>
      <c r="AR311" s="87">
        <v>0</v>
      </c>
      <c r="AS311" s="87">
        <v>23</v>
      </c>
      <c r="AT311" s="87">
        <v>189</v>
      </c>
      <c r="AU311" s="87">
        <v>0</v>
      </c>
      <c r="AV311" s="87">
        <v>0</v>
      </c>
      <c r="AW311" s="87">
        <v>0</v>
      </c>
      <c r="AX311" s="87">
        <v>64</v>
      </c>
      <c r="AY311" s="87">
        <v>0</v>
      </c>
      <c r="AZ311" s="87">
        <v>0</v>
      </c>
      <c r="BA311" s="87">
        <v>660</v>
      </c>
      <c r="BB311" s="85">
        <f t="shared" si="5"/>
        <v>2899631</v>
      </c>
      <c r="BC311" s="85"/>
      <c r="BF311" s="103">
        <v>44287</v>
      </c>
      <c r="BG311" s="38">
        <v>2876553</v>
      </c>
      <c r="BH311" s="38">
        <v>538</v>
      </c>
      <c r="BI311" s="38">
        <v>21880</v>
      </c>
      <c r="BJ311" s="37">
        <f>+SAR_BolxEst2[[#This Row],[Ajuste meses anteriores]]</f>
        <v>660</v>
      </c>
      <c r="BK311" s="37">
        <f>SUM(BG311:BI311)+SAR_BolxEst2[[#This Row],[Ajuste meses anteriores]]</f>
        <v>2899631</v>
      </c>
      <c r="BL311" s="102">
        <f>+SAR_BolxEst2[[#This Row],[TOTAL]]-BK311</f>
        <v>0</v>
      </c>
      <c r="BP311" s="107">
        <v>5370.7800000000034</v>
      </c>
      <c r="BT311" s="89">
        <f>SUMIFS(SAR_BolxEst2[[#This Row],[Once]:[Ajuste meses anteriores]],SAR_BolxEst2[[#This Row],[Once]:[Ajuste meses anteriores]],"&gt;="&amp;LARGE(SAR_BolxEst2[[#This Row],[Once]:[Ajuste meses anteriores]],8))</f>
        <v>2357117</v>
      </c>
      <c r="BU311" s="90">
        <f>+BT311/SAR_BolxEst2[[#This Row],[TOTAL]]</f>
        <v>0.81290240033990535</v>
      </c>
      <c r="BV311" s="89">
        <f>+SAR_BolxEst2[[#This Row],[TOTAL]]-BT311</f>
        <v>542514</v>
      </c>
      <c r="BW311" s="90">
        <f>+BV311/SAR_BolxEst2[[#This Row],[TOTAL]]</f>
        <v>0.18709759966009468</v>
      </c>
    </row>
    <row r="312" spans="1:75" x14ac:dyDescent="0.25">
      <c r="A312" s="5">
        <v>1995</v>
      </c>
      <c r="B312" s="5" t="s">
        <v>10</v>
      </c>
      <c r="C312" s="5" t="s">
        <v>68</v>
      </c>
      <c r="D312" s="3">
        <v>80881</v>
      </c>
      <c r="G312" s="86">
        <v>2021</v>
      </c>
      <c r="H312" s="86" t="s">
        <v>4</v>
      </c>
      <c r="I312" s="87">
        <v>492447</v>
      </c>
      <c r="J312" s="87">
        <v>0</v>
      </c>
      <c r="K312" s="87">
        <v>72219</v>
      </c>
      <c r="L312" s="87">
        <v>114918</v>
      </c>
      <c r="M312" s="87">
        <v>43742</v>
      </c>
      <c r="N312" s="87">
        <v>25536</v>
      </c>
      <c r="O312" s="87">
        <v>259720</v>
      </c>
      <c r="P312" s="87">
        <v>56606</v>
      </c>
      <c r="Q312" s="87">
        <v>87392</v>
      </c>
      <c r="R312" s="87">
        <v>38973</v>
      </c>
      <c r="S312" s="87">
        <v>295141</v>
      </c>
      <c r="T312" s="87">
        <v>53914</v>
      </c>
      <c r="U312" s="87">
        <v>54645</v>
      </c>
      <c r="V312" s="87">
        <v>95217</v>
      </c>
      <c r="W312" s="87">
        <v>317685</v>
      </c>
      <c r="X312" s="87">
        <v>91515</v>
      </c>
      <c r="Y312" s="87">
        <v>326690</v>
      </c>
      <c r="Z312" s="87">
        <v>29</v>
      </c>
      <c r="AA312" s="87">
        <v>499</v>
      </c>
      <c r="AB312" s="87">
        <v>990</v>
      </c>
      <c r="AC312" s="88">
        <v>0</v>
      </c>
      <c r="AD312" s="87">
        <v>2290</v>
      </c>
      <c r="AE312" s="87">
        <v>0</v>
      </c>
      <c r="AF312" s="87">
        <v>0</v>
      </c>
      <c r="AG312" s="87">
        <v>1079</v>
      </c>
      <c r="AH312" s="87">
        <v>0</v>
      </c>
      <c r="AI312" s="87">
        <v>38</v>
      </c>
      <c r="AJ312" s="87">
        <v>41</v>
      </c>
      <c r="AK312" s="87">
        <v>229</v>
      </c>
      <c r="AL312" s="87">
        <v>0</v>
      </c>
      <c r="AM312" s="87">
        <v>17</v>
      </c>
      <c r="AN312" s="87">
        <v>0</v>
      </c>
      <c r="AO312" s="87">
        <v>32</v>
      </c>
      <c r="AP312" s="87">
        <v>87</v>
      </c>
      <c r="AQ312" s="87">
        <v>0</v>
      </c>
      <c r="AR312" s="87">
        <v>0</v>
      </c>
      <c r="AS312" s="87">
        <v>60</v>
      </c>
      <c r="AT312" s="87">
        <v>111</v>
      </c>
      <c r="AU312" s="87">
        <v>0</v>
      </c>
      <c r="AV312" s="87">
        <v>0</v>
      </c>
      <c r="AW312" s="87">
        <v>0</v>
      </c>
      <c r="AX312" s="87">
        <v>37</v>
      </c>
      <c r="AY312" s="87">
        <v>0</v>
      </c>
      <c r="AZ312" s="87">
        <v>0</v>
      </c>
      <c r="BA312" s="87">
        <v>431</v>
      </c>
      <c r="BB312" s="85">
        <f t="shared" si="5"/>
        <v>2432330</v>
      </c>
      <c r="BC312" s="85"/>
      <c r="BF312" s="103">
        <v>44317</v>
      </c>
      <c r="BG312" s="38">
        <v>2411200</v>
      </c>
      <c r="BH312" s="38">
        <v>409</v>
      </c>
      <c r="BI312" s="38">
        <v>20290</v>
      </c>
      <c r="BJ312" s="37">
        <f>+SAR_BolxEst2[[#This Row],[Ajuste meses anteriores]]</f>
        <v>431</v>
      </c>
      <c r="BK312" s="37">
        <f>SUM(BG312:BI312)+SAR_BolxEst2[[#This Row],[Ajuste meses anteriores]]</f>
        <v>2432330</v>
      </c>
      <c r="BL312" s="102">
        <f>+SAR_BolxEst2[[#This Row],[TOTAL]]-BK312</f>
        <v>0</v>
      </c>
      <c r="BM312" s="107">
        <v>24127955.809999999</v>
      </c>
      <c r="BN312" s="107">
        <v>4004.57</v>
      </c>
      <c r="BO312" s="107">
        <v>136074.31</v>
      </c>
      <c r="BP312" s="107">
        <v>2238.52</v>
      </c>
      <c r="BQ312" s="108">
        <f t="shared" ref="BQ312:BQ320" si="6">SUM(BM312:BP312)</f>
        <v>24270273.209999997</v>
      </c>
      <c r="BT312" s="89">
        <f>SUMIFS(SAR_BolxEst2[[#This Row],[Once]:[Ajuste meses anteriores]],SAR_BolxEst2[[#This Row],[Once]:[Ajuste meses anteriores]],"&gt;="&amp;LARGE(SAR_BolxEst2[[#This Row],[Once]:[Ajuste meses anteriores]],8))</f>
        <v>1993333</v>
      </c>
      <c r="BU312" s="90">
        <f>+BT312/SAR_BolxEst2[[#This Row],[TOTAL]]</f>
        <v>0.81951585516767878</v>
      </c>
      <c r="BV312" s="89">
        <f>+SAR_BolxEst2[[#This Row],[TOTAL]]-BT312</f>
        <v>438997</v>
      </c>
      <c r="BW312" s="90">
        <f>+BV312/SAR_BolxEst2[[#This Row],[TOTAL]]</f>
        <v>0.18048414483232128</v>
      </c>
    </row>
    <row r="313" spans="1:75" x14ac:dyDescent="0.25">
      <c r="A313" s="5">
        <v>1995</v>
      </c>
      <c r="B313" s="5" t="s">
        <v>11</v>
      </c>
      <c r="C313" s="5" t="s">
        <v>68</v>
      </c>
      <c r="D313" s="3">
        <v>71707</v>
      </c>
      <c r="G313" s="86">
        <v>2021</v>
      </c>
      <c r="H313" s="86" t="s">
        <v>5</v>
      </c>
      <c r="I313" s="87">
        <v>576984</v>
      </c>
      <c r="J313" s="87">
        <v>0</v>
      </c>
      <c r="K313" s="87">
        <v>96781</v>
      </c>
      <c r="L313" s="87">
        <v>153158</v>
      </c>
      <c r="M313" s="87">
        <v>62951</v>
      </c>
      <c r="N313" s="87">
        <v>31955</v>
      </c>
      <c r="O313" s="87">
        <v>301411</v>
      </c>
      <c r="P313" s="87">
        <v>63061</v>
      </c>
      <c r="Q313" s="87">
        <v>105966</v>
      </c>
      <c r="R313" s="87">
        <v>49775</v>
      </c>
      <c r="S313" s="87">
        <v>351926</v>
      </c>
      <c r="T313" s="87">
        <v>61401</v>
      </c>
      <c r="U313" s="87">
        <v>93123</v>
      </c>
      <c r="V313" s="87">
        <v>110989</v>
      </c>
      <c r="W313" s="87">
        <v>412945</v>
      </c>
      <c r="X313" s="87">
        <v>106072</v>
      </c>
      <c r="Y313" s="87">
        <v>415354</v>
      </c>
      <c r="Z313" s="87">
        <v>0</v>
      </c>
      <c r="AA313" s="87">
        <v>578</v>
      </c>
      <c r="AB313" s="87">
        <v>1187</v>
      </c>
      <c r="AC313" s="88">
        <v>0</v>
      </c>
      <c r="AD313" s="87">
        <v>2793</v>
      </c>
      <c r="AE313" s="87">
        <v>0</v>
      </c>
      <c r="AF313" s="87">
        <v>0</v>
      </c>
      <c r="AG313" s="87">
        <v>1241</v>
      </c>
      <c r="AH313" s="87">
        <v>0</v>
      </c>
      <c r="AI313" s="87">
        <v>36</v>
      </c>
      <c r="AJ313" s="87">
        <v>20</v>
      </c>
      <c r="AK313" s="87">
        <v>260</v>
      </c>
      <c r="AL313" s="87">
        <v>0</v>
      </c>
      <c r="AM313" s="87">
        <v>11</v>
      </c>
      <c r="AN313" s="87">
        <v>0</v>
      </c>
      <c r="AO313" s="87">
        <v>46</v>
      </c>
      <c r="AP313" s="87">
        <v>128</v>
      </c>
      <c r="AQ313" s="87">
        <v>0</v>
      </c>
      <c r="AR313" s="87">
        <v>0</v>
      </c>
      <c r="AS313" s="87">
        <v>36</v>
      </c>
      <c r="AT313" s="87">
        <v>168</v>
      </c>
      <c r="AU313" s="87">
        <v>0</v>
      </c>
      <c r="AV313" s="87">
        <v>0</v>
      </c>
      <c r="AW313" s="87">
        <v>0</v>
      </c>
      <c r="AX313" s="87">
        <v>17</v>
      </c>
      <c r="AY313" s="87">
        <v>0</v>
      </c>
      <c r="AZ313" s="87">
        <v>0</v>
      </c>
      <c r="BA313" s="87">
        <v>156</v>
      </c>
      <c r="BB313" s="85">
        <f t="shared" si="5"/>
        <v>3000529</v>
      </c>
      <c r="BC313" s="85"/>
      <c r="BF313" s="103">
        <v>44348</v>
      </c>
      <c r="BG313" s="38">
        <v>2973536</v>
      </c>
      <c r="BH313" s="38">
        <v>496</v>
      </c>
      <c r="BI313" s="38">
        <v>26341</v>
      </c>
      <c r="BJ313" s="37">
        <f>+SAR_BolxEst2[[#This Row],[Ajuste meses anteriores]]</f>
        <v>156</v>
      </c>
      <c r="BK313" s="37">
        <f>SUM(BG313:BI313)+SAR_BolxEst2[[#This Row],[Ajuste meses anteriores]]</f>
        <v>3000529</v>
      </c>
      <c r="BL313" s="102">
        <f>+SAR_BolxEst2[[#This Row],[TOTAL]]-BK313</f>
        <v>0</v>
      </c>
      <c r="BM313" s="107">
        <v>29735224.709999993</v>
      </c>
      <c r="BN313" s="107">
        <v>4759.6399999999994</v>
      </c>
      <c r="BO313" s="107">
        <v>179453.49000000002</v>
      </c>
      <c r="BP313" s="107">
        <v>191</v>
      </c>
      <c r="BQ313" s="108">
        <f t="shared" si="6"/>
        <v>29919628.839999992</v>
      </c>
      <c r="BT313" s="89">
        <f>SUMIFS(SAR_BolxEst2[[#This Row],[Once]:[Ajuste meses anteriores]],SAR_BolxEst2[[#This Row],[Once]:[Ajuste meses anteriores]],"&gt;="&amp;LARGE(SAR_BolxEst2[[#This Row],[Once]:[Ajuste meses anteriores]],8))</f>
        <v>2428839</v>
      </c>
      <c r="BU313" s="90">
        <f>+BT313/SAR_BolxEst2[[#This Row],[TOTAL]]</f>
        <v>0.80947026341021866</v>
      </c>
      <c r="BV313" s="89">
        <f>+SAR_BolxEst2[[#This Row],[TOTAL]]-BT313</f>
        <v>571690</v>
      </c>
      <c r="BW313" s="90">
        <f>+BV313/SAR_BolxEst2[[#This Row],[TOTAL]]</f>
        <v>0.19052973658978134</v>
      </c>
    </row>
    <row r="314" spans="1:75" x14ac:dyDescent="0.25">
      <c r="A314" s="5">
        <v>1996</v>
      </c>
      <c r="B314" s="5" t="s">
        <v>12</v>
      </c>
      <c r="C314" s="5" t="s">
        <v>68</v>
      </c>
      <c r="D314" s="3">
        <v>69065</v>
      </c>
      <c r="G314" s="86">
        <v>2021</v>
      </c>
      <c r="H314" s="86" t="s">
        <v>6</v>
      </c>
      <c r="I314" s="87">
        <v>713133</v>
      </c>
      <c r="J314" s="87">
        <v>0</v>
      </c>
      <c r="K314" s="87">
        <v>96153</v>
      </c>
      <c r="L314" s="87">
        <v>158465</v>
      </c>
      <c r="M314" s="87">
        <v>75678</v>
      </c>
      <c r="N314" s="87">
        <v>33761</v>
      </c>
      <c r="O314" s="87">
        <v>354243</v>
      </c>
      <c r="P314" s="87">
        <v>63835</v>
      </c>
      <c r="Q314" s="87">
        <v>110866</v>
      </c>
      <c r="R314" s="87">
        <v>62970</v>
      </c>
      <c r="S314" s="87">
        <v>458564</v>
      </c>
      <c r="T314" s="87">
        <v>73429</v>
      </c>
      <c r="U314" s="87">
        <v>78264</v>
      </c>
      <c r="V314" s="87">
        <v>130009</v>
      </c>
      <c r="W314" s="87">
        <v>459578</v>
      </c>
      <c r="X314" s="87">
        <v>92986</v>
      </c>
      <c r="Y314" s="87">
        <v>476455</v>
      </c>
      <c r="Z314" s="87">
        <v>0</v>
      </c>
      <c r="AA314" s="87">
        <v>703</v>
      </c>
      <c r="AB314" s="87">
        <v>1600</v>
      </c>
      <c r="AC314" s="88">
        <v>0</v>
      </c>
      <c r="AD314" s="87">
        <v>4444</v>
      </c>
      <c r="AE314" s="87">
        <v>0</v>
      </c>
      <c r="AF314" s="87">
        <v>0</v>
      </c>
      <c r="AG314" s="87">
        <v>1114</v>
      </c>
      <c r="AH314" s="87">
        <v>0</v>
      </c>
      <c r="AI314" s="87">
        <v>12</v>
      </c>
      <c r="AJ314" s="87">
        <v>0</v>
      </c>
      <c r="AK314" s="87">
        <v>318</v>
      </c>
      <c r="AL314" s="87">
        <v>0</v>
      </c>
      <c r="AM314" s="87">
        <v>0</v>
      </c>
      <c r="AN314" s="87">
        <v>0</v>
      </c>
      <c r="AO314" s="87">
        <v>73</v>
      </c>
      <c r="AP314" s="87">
        <v>96</v>
      </c>
      <c r="AQ314" s="87">
        <v>0</v>
      </c>
      <c r="AR314" s="87">
        <v>0</v>
      </c>
      <c r="AS314" s="87">
        <v>87</v>
      </c>
      <c r="AT314" s="87">
        <v>225</v>
      </c>
      <c r="AU314" s="87">
        <v>0</v>
      </c>
      <c r="AV314" s="87">
        <v>0</v>
      </c>
      <c r="AW314" s="87">
        <v>0</v>
      </c>
      <c r="AX314" s="87">
        <v>52</v>
      </c>
      <c r="AY314" s="87">
        <v>0</v>
      </c>
      <c r="AZ314" s="87">
        <v>0</v>
      </c>
      <c r="BA314" s="87">
        <v>228</v>
      </c>
      <c r="BB314" s="85">
        <f t="shared" ref="BB314:BB319" si="7">SUM(I314:BA314)</f>
        <v>3447341</v>
      </c>
      <c r="BC314" s="85"/>
      <c r="BF314" s="103">
        <v>44378</v>
      </c>
      <c r="BG314" s="38">
        <v>3411948</v>
      </c>
      <c r="BH314" s="38">
        <v>679</v>
      </c>
      <c r="BI314" s="38">
        <v>34486</v>
      </c>
      <c r="BJ314" s="37">
        <f>+SAR_BolxEst2[[#This Row],[Ajuste meses anteriores]]</f>
        <v>228</v>
      </c>
      <c r="BK314" s="37">
        <f>SUM(BG314:BI314)+SAR_BolxEst2[[#This Row],[Ajuste meses anteriores]]</f>
        <v>3447341</v>
      </c>
      <c r="BL314" s="102">
        <f>+SAR_BolxEst2[[#This Row],[TOTAL]]-BK314</f>
        <v>0</v>
      </c>
      <c r="BM314" s="107">
        <v>34747609.839999996</v>
      </c>
      <c r="BN314" s="107">
        <v>6385.57</v>
      </c>
      <c r="BO314" s="107">
        <v>248651.26999999996</v>
      </c>
      <c r="BP314" s="107">
        <v>0</v>
      </c>
      <c r="BQ314" s="108">
        <f t="shared" si="6"/>
        <v>35002646.68</v>
      </c>
      <c r="BT314" s="89">
        <f>SUMIFS(SAR_BolxEst2[[#This Row],[Once]:[Ajuste meses anteriores]],SAR_BolxEst2[[#This Row],[Once]:[Ajuste meses anteriores]],"&gt;="&amp;LARGE(SAR_BolxEst2[[#This Row],[Once]:[Ajuste meses anteriores]],8))</f>
        <v>2861313</v>
      </c>
      <c r="BU314" s="90">
        <f>+BT314/SAR_BolxEst2[[#This Row],[TOTAL]]</f>
        <v>0.83000579287050513</v>
      </c>
      <c r="BV314" s="89">
        <f>+SAR_BolxEst2[[#This Row],[TOTAL]]-BT314</f>
        <v>586028</v>
      </c>
      <c r="BW314" s="90">
        <f>+BV314/SAR_BolxEst2[[#This Row],[TOTAL]]</f>
        <v>0.16999420712949487</v>
      </c>
    </row>
    <row r="315" spans="1:75" x14ac:dyDescent="0.25">
      <c r="A315" s="5">
        <v>1996</v>
      </c>
      <c r="B315" s="5" t="s">
        <v>13</v>
      </c>
      <c r="C315" s="5" t="s">
        <v>68</v>
      </c>
      <c r="D315" s="3">
        <v>68657</v>
      </c>
      <c r="G315" s="86">
        <v>2021</v>
      </c>
      <c r="H315" s="86" t="s">
        <v>7</v>
      </c>
      <c r="I315" s="87">
        <v>817775</v>
      </c>
      <c r="J315" s="87">
        <v>0</v>
      </c>
      <c r="K315" s="87">
        <v>100140</v>
      </c>
      <c r="L315" s="87">
        <v>192120</v>
      </c>
      <c r="M315" s="87">
        <v>88287</v>
      </c>
      <c r="N315" s="87">
        <v>36877</v>
      </c>
      <c r="O315" s="87">
        <v>394101</v>
      </c>
      <c r="P315" s="87">
        <v>71457</v>
      </c>
      <c r="Q315" s="87">
        <v>127278</v>
      </c>
      <c r="R315" s="87">
        <v>70927</v>
      </c>
      <c r="S315" s="87">
        <v>483785</v>
      </c>
      <c r="T315" s="87">
        <v>79864</v>
      </c>
      <c r="U315" s="87">
        <v>72093</v>
      </c>
      <c r="V315" s="87">
        <v>159358</v>
      </c>
      <c r="W315" s="87">
        <v>477762</v>
      </c>
      <c r="X315" s="87">
        <v>108965</v>
      </c>
      <c r="Y315" s="87">
        <v>521953</v>
      </c>
      <c r="Z315" s="87">
        <v>0</v>
      </c>
      <c r="AA315" s="87">
        <v>1065</v>
      </c>
      <c r="AB315" s="87">
        <v>2225</v>
      </c>
      <c r="AC315" s="88">
        <v>0</v>
      </c>
      <c r="AD315" s="87">
        <v>7119</v>
      </c>
      <c r="AE315" s="87">
        <v>0</v>
      </c>
      <c r="AF315" s="87">
        <v>0</v>
      </c>
      <c r="AG315" s="87">
        <v>24</v>
      </c>
      <c r="AH315" s="87">
        <v>0</v>
      </c>
      <c r="AI315" s="87">
        <v>0</v>
      </c>
      <c r="AJ315" s="87">
        <v>2</v>
      </c>
      <c r="AK315" s="87">
        <v>219</v>
      </c>
      <c r="AL315" s="87">
        <v>0</v>
      </c>
      <c r="AM315" s="87">
        <v>1</v>
      </c>
      <c r="AN315" s="87">
        <v>0</v>
      </c>
      <c r="AO315" s="87">
        <v>0</v>
      </c>
      <c r="AP315" s="87">
        <v>93</v>
      </c>
      <c r="AQ315" s="87">
        <v>0</v>
      </c>
      <c r="AR315" s="87">
        <v>0</v>
      </c>
      <c r="AS315" s="87">
        <v>79</v>
      </c>
      <c r="AT315" s="87">
        <v>360</v>
      </c>
      <c r="AU315" s="87">
        <v>0</v>
      </c>
      <c r="AV315" s="87">
        <v>0</v>
      </c>
      <c r="AW315" s="87">
        <v>0</v>
      </c>
      <c r="AX315" s="87">
        <v>40</v>
      </c>
      <c r="AY315" s="87">
        <v>0</v>
      </c>
      <c r="AZ315" s="87">
        <v>0</v>
      </c>
      <c r="BA315" s="87">
        <v>669</v>
      </c>
      <c r="BB315" s="85">
        <f t="shared" si="7"/>
        <v>3814638</v>
      </c>
      <c r="BC315" s="85"/>
      <c r="BF315" s="103">
        <v>44409</v>
      </c>
      <c r="BG315" s="38">
        <v>3773759</v>
      </c>
      <c r="BH315" s="38">
        <v>724</v>
      </c>
      <c r="BI315" s="38">
        <v>39486</v>
      </c>
      <c r="BJ315" s="37">
        <f>+SAR_BolxEst2[[#This Row],[Ajuste meses anteriores]]</f>
        <v>669</v>
      </c>
      <c r="BK315" s="37">
        <f>SUM(BG315:BI315)+SAR_BolxEst2[[#This Row],[Ajuste meses anteriores]]</f>
        <v>3814638</v>
      </c>
      <c r="BL315" s="102">
        <f>+SAR_BolxEst2[[#This Row],[TOTAL]]-BK315</f>
        <v>0</v>
      </c>
      <c r="BM315" s="107">
        <v>38446141.920000002</v>
      </c>
      <c r="BN315" s="107">
        <v>7025.03</v>
      </c>
      <c r="BO315" s="107">
        <v>269857.90000000008</v>
      </c>
      <c r="BP315" s="107">
        <v>4419.1200000000017</v>
      </c>
      <c r="BQ315" s="108">
        <f t="shared" si="6"/>
        <v>38727443.969999999</v>
      </c>
      <c r="BT315" s="89">
        <f>SUMIFS(SAR_BolxEst2[[#This Row],[Once]:[Ajuste meses anteriores]],SAR_BolxEst2[[#This Row],[Once]:[Ajuste meses anteriores]],"&gt;="&amp;LARGE(SAR_BolxEst2[[#This Row],[Once]:[Ajuste meses anteriores]],8))</f>
        <v>3174132</v>
      </c>
      <c r="BU315" s="90">
        <f>+BT315/SAR_BolxEst2[[#This Row],[TOTAL]]</f>
        <v>0.83209258650493179</v>
      </c>
      <c r="BV315" s="89">
        <f>+SAR_BolxEst2[[#This Row],[TOTAL]]-BT315</f>
        <v>640506</v>
      </c>
      <c r="BW315" s="90">
        <f>+BV315/SAR_BolxEst2[[#This Row],[TOTAL]]</f>
        <v>0.16790741349506821</v>
      </c>
    </row>
    <row r="316" spans="1:75" x14ac:dyDescent="0.25">
      <c r="A316" s="5">
        <v>1996</v>
      </c>
      <c r="B316" s="5" t="s">
        <v>14</v>
      </c>
      <c r="C316" s="5" t="s">
        <v>68</v>
      </c>
      <c r="D316" s="3">
        <v>78441</v>
      </c>
      <c r="G316" s="86">
        <v>2021</v>
      </c>
      <c r="H316" s="86" t="s">
        <v>8</v>
      </c>
      <c r="I316" s="87">
        <v>923207</v>
      </c>
      <c r="J316" s="87">
        <v>0</v>
      </c>
      <c r="K316" s="87">
        <v>102753</v>
      </c>
      <c r="L316" s="87">
        <v>196515</v>
      </c>
      <c r="M316" s="87">
        <v>83953</v>
      </c>
      <c r="N316" s="87">
        <v>50482</v>
      </c>
      <c r="O316" s="87">
        <v>430586</v>
      </c>
      <c r="P316" s="87">
        <v>92391</v>
      </c>
      <c r="Q316" s="87">
        <v>172093</v>
      </c>
      <c r="R316" s="87">
        <v>93783</v>
      </c>
      <c r="S316" s="87">
        <v>509994</v>
      </c>
      <c r="T316" s="87">
        <v>98956</v>
      </c>
      <c r="U316" s="87">
        <v>90502</v>
      </c>
      <c r="V316" s="87">
        <v>153195</v>
      </c>
      <c r="W316" s="87">
        <v>531716</v>
      </c>
      <c r="X316" s="87">
        <v>147486</v>
      </c>
      <c r="Y316" s="87">
        <v>542579</v>
      </c>
      <c r="Z316" s="87">
        <v>0</v>
      </c>
      <c r="AA316" s="87">
        <v>1340</v>
      </c>
      <c r="AB316" s="87">
        <v>2744</v>
      </c>
      <c r="AC316" s="88">
        <v>0</v>
      </c>
      <c r="AD316" s="87">
        <v>8336</v>
      </c>
      <c r="AE316" s="87">
        <v>0</v>
      </c>
      <c r="AF316" s="87">
        <v>0</v>
      </c>
      <c r="AG316" s="87">
        <v>26</v>
      </c>
      <c r="AH316" s="87">
        <v>0</v>
      </c>
      <c r="AI316" s="87">
        <v>0</v>
      </c>
      <c r="AJ316" s="87">
        <v>0</v>
      </c>
      <c r="AK316" s="87">
        <v>124</v>
      </c>
      <c r="AL316" s="87">
        <v>0</v>
      </c>
      <c r="AM316" s="87">
        <v>44</v>
      </c>
      <c r="AN316" s="87">
        <v>0</v>
      </c>
      <c r="AO316" s="87">
        <v>69</v>
      </c>
      <c r="AP316" s="87">
        <v>232</v>
      </c>
      <c r="AQ316" s="87">
        <v>0</v>
      </c>
      <c r="AR316" s="87">
        <v>0</v>
      </c>
      <c r="AS316" s="87">
        <v>44</v>
      </c>
      <c r="AT316" s="87">
        <v>345</v>
      </c>
      <c r="AU316" s="87">
        <v>0</v>
      </c>
      <c r="AV316" s="87">
        <v>0</v>
      </c>
      <c r="AW316" s="87">
        <v>0</v>
      </c>
      <c r="AX316" s="87">
        <v>156</v>
      </c>
      <c r="AY316" s="87">
        <v>0</v>
      </c>
      <c r="AZ316" s="87">
        <v>0</v>
      </c>
      <c r="BA316" s="87">
        <v>9516</v>
      </c>
      <c r="BB316" s="85">
        <f t="shared" si="7"/>
        <v>4243167</v>
      </c>
      <c r="BC316" s="85"/>
      <c r="BF316" s="103">
        <v>44440</v>
      </c>
      <c r="BG316" s="38">
        <v>4188578</v>
      </c>
      <c r="BH316" s="38">
        <v>1046</v>
      </c>
      <c r="BI316" s="38">
        <v>44027</v>
      </c>
      <c r="BJ316" s="37">
        <f>+SAR_BolxEst2[[#This Row],[Ajuste meses anteriores]]</f>
        <v>9516</v>
      </c>
      <c r="BK316" s="37">
        <f>SUM(BG316:BI316)+SAR_BolxEst2[[#This Row],[Ajuste meses anteriores]]</f>
        <v>4243167</v>
      </c>
      <c r="BL316" s="102">
        <f>+SAR_BolxEst2[[#This Row],[TOTAL]]-BK316</f>
        <v>0</v>
      </c>
      <c r="BM316" s="107">
        <v>42506560.849999994</v>
      </c>
      <c r="BN316" s="107">
        <v>10068.370000000001</v>
      </c>
      <c r="BO316" s="107">
        <v>292790.92</v>
      </c>
      <c r="BP316" s="107">
        <v>85723.459999999977</v>
      </c>
      <c r="BQ316" s="108">
        <f t="shared" si="6"/>
        <v>42895143.599999994</v>
      </c>
      <c r="BT316" s="89">
        <f>SUMIFS(SAR_BolxEst2[[#This Row],[Once]:[Ajuste meses anteriores]],SAR_BolxEst2[[#This Row],[Once]:[Ajuste meses anteriores]],"&gt;="&amp;LARGE(SAR_BolxEst2[[#This Row],[Once]:[Ajuste meses anteriores]],8))</f>
        <v>3459885</v>
      </c>
      <c r="BU316" s="90">
        <f>+BT316/SAR_BolxEst2[[#This Row],[TOTAL]]</f>
        <v>0.81540156208794046</v>
      </c>
      <c r="BV316" s="89">
        <f>+SAR_BolxEst2[[#This Row],[TOTAL]]-BT316</f>
        <v>783282</v>
      </c>
      <c r="BW316" s="90">
        <f>+BV316/SAR_BolxEst2[[#This Row],[TOTAL]]</f>
        <v>0.18459843791205954</v>
      </c>
    </row>
    <row r="317" spans="1:75" x14ac:dyDescent="0.25">
      <c r="A317" s="5">
        <v>1996</v>
      </c>
      <c r="B317" s="5" t="s">
        <v>15</v>
      </c>
      <c r="C317" s="5" t="s">
        <v>68</v>
      </c>
      <c r="D317" s="3">
        <v>82656</v>
      </c>
      <c r="G317" s="86">
        <v>2021</v>
      </c>
      <c r="H317" s="86" t="s">
        <v>9</v>
      </c>
      <c r="I317" s="87">
        <v>1038871</v>
      </c>
      <c r="J317" s="87">
        <v>0</v>
      </c>
      <c r="K317" s="87">
        <v>105192</v>
      </c>
      <c r="L317" s="87">
        <v>228496</v>
      </c>
      <c r="M317" s="87">
        <v>73929</v>
      </c>
      <c r="N317" s="87">
        <v>51826</v>
      </c>
      <c r="O317" s="87">
        <v>413263</v>
      </c>
      <c r="P317" s="87">
        <v>98101</v>
      </c>
      <c r="Q317" s="87">
        <v>213322</v>
      </c>
      <c r="R317" s="87">
        <v>90997</v>
      </c>
      <c r="S317" s="87">
        <v>482115</v>
      </c>
      <c r="T317" s="87">
        <v>109702</v>
      </c>
      <c r="U317" s="87">
        <v>114136</v>
      </c>
      <c r="V317" s="87">
        <v>160957</v>
      </c>
      <c r="W317" s="87">
        <v>625124</v>
      </c>
      <c r="X317" s="87">
        <v>160912</v>
      </c>
      <c r="Y317" s="87">
        <v>530422</v>
      </c>
      <c r="Z317" s="87">
        <v>188</v>
      </c>
      <c r="AA317" s="87">
        <v>1861</v>
      </c>
      <c r="AB317" s="87">
        <v>3460</v>
      </c>
      <c r="AC317" s="88">
        <v>0</v>
      </c>
      <c r="AD317" s="87">
        <v>10311</v>
      </c>
      <c r="AE317" s="87">
        <v>0</v>
      </c>
      <c r="AF317" s="87">
        <v>0</v>
      </c>
      <c r="AG317" s="87">
        <v>18</v>
      </c>
      <c r="AH317" s="87">
        <v>0</v>
      </c>
      <c r="AI317" s="87">
        <v>0</v>
      </c>
      <c r="AJ317" s="87">
        <v>0</v>
      </c>
      <c r="AK317" s="87">
        <v>0</v>
      </c>
      <c r="AL317" s="87">
        <v>0</v>
      </c>
      <c r="AM317" s="87">
        <v>0</v>
      </c>
      <c r="AN317" s="87">
        <v>0</v>
      </c>
      <c r="AO317" s="87">
        <v>0</v>
      </c>
      <c r="AP317" s="87">
        <v>0</v>
      </c>
      <c r="AQ317" s="87">
        <v>0</v>
      </c>
      <c r="AR317" s="87">
        <v>0</v>
      </c>
      <c r="AS317" s="87">
        <v>0</v>
      </c>
      <c r="AT317" s="87">
        <v>886</v>
      </c>
      <c r="AU317" s="87">
        <v>0</v>
      </c>
      <c r="AV317" s="87">
        <v>0</v>
      </c>
      <c r="AW317" s="87">
        <v>0</v>
      </c>
      <c r="AX317" s="87">
        <v>110</v>
      </c>
      <c r="AY317" s="87">
        <v>0</v>
      </c>
      <c r="AZ317" s="87">
        <v>0</v>
      </c>
      <c r="BA317" s="87">
        <v>456</v>
      </c>
      <c r="BB317" s="85">
        <f t="shared" si="7"/>
        <v>4514655</v>
      </c>
      <c r="BC317" s="85"/>
      <c r="BF317" s="103">
        <v>44470</v>
      </c>
      <c r="BG317" s="38">
        <v>4458328</v>
      </c>
      <c r="BH317" s="38">
        <v>1339</v>
      </c>
      <c r="BI317" s="38">
        <v>54532</v>
      </c>
      <c r="BJ317" s="37">
        <f>+SAR_BolxEst2[[#This Row],[Ajuste meses anteriores]]</f>
        <v>456</v>
      </c>
      <c r="BK317" s="37">
        <f>SUM(BG317:BI317)+SAR_BolxEst2[[#This Row],[Ajuste meses anteriores]]</f>
        <v>4514655</v>
      </c>
      <c r="BL317" s="102">
        <f>+SAR_BolxEst2[[#This Row],[TOTAL]]-BK317</f>
        <v>0</v>
      </c>
      <c r="BM317" s="107">
        <v>45492105.649999999</v>
      </c>
      <c r="BN317" s="107">
        <v>12700.81</v>
      </c>
      <c r="BO317" s="107">
        <v>379609.49999999983</v>
      </c>
      <c r="BP317" s="107">
        <v>1641.3000000000009</v>
      </c>
      <c r="BQ317" s="108">
        <f t="shared" si="6"/>
        <v>45886057.259999998</v>
      </c>
      <c r="BT317" s="89">
        <f>SUMIFS(SAR_BolxEst2[[#This Row],[Once]:[Ajuste meses anteriores]],SAR_BolxEst2[[#This Row],[Once]:[Ajuste meses anteriores]],"&gt;="&amp;LARGE(SAR_BolxEst2[[#This Row],[Once]:[Ajuste meses anteriores]],8))</f>
        <v>3692570</v>
      </c>
      <c r="BU317" s="90">
        <f>+BT317/SAR_BolxEst2[[#This Row],[TOTAL]]</f>
        <v>0.81790745915247121</v>
      </c>
      <c r="BV317" s="89">
        <f>+SAR_BolxEst2[[#This Row],[TOTAL]]-BT317</f>
        <v>822085</v>
      </c>
      <c r="BW317" s="90">
        <f>+BV317/SAR_BolxEst2[[#This Row],[TOTAL]]</f>
        <v>0.18209254084752877</v>
      </c>
    </row>
    <row r="318" spans="1:75" x14ac:dyDescent="0.25">
      <c r="A318" s="5">
        <v>1996</v>
      </c>
      <c r="B318" s="5" t="s">
        <v>4</v>
      </c>
      <c r="C318" s="5" t="s">
        <v>68</v>
      </c>
      <c r="D318" s="3">
        <v>85160</v>
      </c>
      <c r="G318" s="86">
        <v>2021</v>
      </c>
      <c r="H318" s="86" t="s">
        <v>10</v>
      </c>
      <c r="I318" s="87">
        <v>1078488</v>
      </c>
      <c r="J318" s="87">
        <v>0</v>
      </c>
      <c r="K318" s="87">
        <v>94005</v>
      </c>
      <c r="L318" s="87">
        <v>228583</v>
      </c>
      <c r="M318" s="87">
        <v>94475</v>
      </c>
      <c r="N318" s="87">
        <v>59232</v>
      </c>
      <c r="O318" s="87">
        <v>448588</v>
      </c>
      <c r="P318" s="87">
        <v>111384</v>
      </c>
      <c r="Q318" s="87">
        <v>218250</v>
      </c>
      <c r="R318" s="87">
        <v>99031</v>
      </c>
      <c r="S318" s="87">
        <v>582190</v>
      </c>
      <c r="T318" s="87">
        <v>120281</v>
      </c>
      <c r="U318" s="87">
        <v>110373</v>
      </c>
      <c r="V318" s="87">
        <v>164340</v>
      </c>
      <c r="W318" s="87">
        <v>652635</v>
      </c>
      <c r="X318" s="87">
        <v>191022</v>
      </c>
      <c r="Y318" s="87">
        <v>509804</v>
      </c>
      <c r="Z318" s="87">
        <v>0</v>
      </c>
      <c r="AA318" s="87">
        <v>1885</v>
      </c>
      <c r="AB318" s="87">
        <v>3438</v>
      </c>
      <c r="AC318" s="88">
        <v>0</v>
      </c>
      <c r="AD318" s="87">
        <v>10346</v>
      </c>
      <c r="AE318" s="87">
        <v>0</v>
      </c>
      <c r="AF318" s="87">
        <v>0</v>
      </c>
      <c r="AG318" s="87">
        <v>6</v>
      </c>
      <c r="AH318" s="87">
        <v>0</v>
      </c>
      <c r="AI318" s="87">
        <v>0</v>
      </c>
      <c r="AJ318" s="87">
        <v>0</v>
      </c>
      <c r="AK318" s="87">
        <v>0</v>
      </c>
      <c r="AL318" s="87">
        <v>0</v>
      </c>
      <c r="AM318" s="87">
        <v>107</v>
      </c>
      <c r="AN318" s="87">
        <v>0</v>
      </c>
      <c r="AO318" s="87">
        <v>61</v>
      </c>
      <c r="AP318" s="87">
        <v>237</v>
      </c>
      <c r="AQ318" s="87">
        <v>0</v>
      </c>
      <c r="AR318" s="87">
        <v>0</v>
      </c>
      <c r="AS318" s="87">
        <v>119</v>
      </c>
      <c r="AT318" s="87">
        <v>361</v>
      </c>
      <c r="AU318" s="87">
        <v>0</v>
      </c>
      <c r="AV318" s="87">
        <v>0</v>
      </c>
      <c r="AW318" s="87">
        <v>0</v>
      </c>
      <c r="AX318" s="87">
        <v>59</v>
      </c>
      <c r="AY318" s="87">
        <v>0</v>
      </c>
      <c r="AZ318" s="87">
        <v>0</v>
      </c>
      <c r="BA318" s="87">
        <v>945</v>
      </c>
      <c r="BB318" s="85">
        <f t="shared" si="7"/>
        <v>4780245</v>
      </c>
      <c r="BC318" s="85"/>
      <c r="BF318" s="103">
        <v>44501</v>
      </c>
      <c r="BG318" s="38">
        <v>4723773</v>
      </c>
      <c r="BH318" s="38">
        <v>1236</v>
      </c>
      <c r="BI318" s="38">
        <v>54291</v>
      </c>
      <c r="BJ318" s="37">
        <f>+SAR_BolxEst2[[#This Row],[Ajuste meses anteriores]]</f>
        <v>945</v>
      </c>
      <c r="BK318" s="37">
        <f>SUM(BG318:BI318)+SAR_BolxEst2[[#This Row],[Ajuste meses anteriores]]</f>
        <v>4780245</v>
      </c>
      <c r="BL318" s="102">
        <f>+SAR_BolxEst2[[#This Row],[TOTAL]]-BK318</f>
        <v>0</v>
      </c>
      <c r="BM318" s="107">
        <v>48060328.04999999</v>
      </c>
      <c r="BN318" s="107">
        <v>11145.280000000002</v>
      </c>
      <c r="BO318" s="107">
        <v>381451.38000000006</v>
      </c>
      <c r="BP318" s="107">
        <v>8359.9500000000025</v>
      </c>
      <c r="BQ318" s="108">
        <f t="shared" si="6"/>
        <v>48461284.659999996</v>
      </c>
      <c r="BT318" s="89">
        <f>SUMIFS(SAR_BolxEst2[[#This Row],[Once]:[Ajuste meses anteriores]],SAR_BolxEst2[[#This Row],[Once]:[Ajuste meses anteriores]],"&gt;="&amp;LARGE(SAR_BolxEst2[[#This Row],[Once]:[Ajuste meses anteriores]],8))</f>
        <v>3909560</v>
      </c>
      <c r="BU318" s="90">
        <f>+BT318/SAR_BolxEst2[[#This Row],[TOTAL]]</f>
        <v>0.81785766210727695</v>
      </c>
      <c r="BV318" s="89">
        <f>+SAR_BolxEst2[[#This Row],[TOTAL]]-BT318</f>
        <v>870685</v>
      </c>
      <c r="BW318" s="90">
        <f>+BV318/SAR_BolxEst2[[#This Row],[TOTAL]]</f>
        <v>0.18214233789272308</v>
      </c>
    </row>
    <row r="319" spans="1:75" x14ac:dyDescent="0.25">
      <c r="A319" s="5">
        <v>1996</v>
      </c>
      <c r="B319" s="5" t="s">
        <v>5</v>
      </c>
      <c r="C319" s="5" t="s">
        <v>68</v>
      </c>
      <c r="D319" s="3">
        <v>74714</v>
      </c>
      <c r="G319" s="86">
        <v>2021</v>
      </c>
      <c r="H319" s="86" t="s">
        <v>11</v>
      </c>
      <c r="I319" s="87">
        <v>1194443</v>
      </c>
      <c r="J319" s="87">
        <v>0</v>
      </c>
      <c r="K319" s="87">
        <v>82709</v>
      </c>
      <c r="L319" s="87">
        <v>205584</v>
      </c>
      <c r="M319" s="87">
        <v>134297</v>
      </c>
      <c r="N319" s="87">
        <v>58547</v>
      </c>
      <c r="O319" s="87">
        <v>458940</v>
      </c>
      <c r="P319" s="87">
        <v>110610</v>
      </c>
      <c r="Q319" s="87">
        <v>268414</v>
      </c>
      <c r="R319" s="87">
        <v>93620</v>
      </c>
      <c r="S319" s="87">
        <v>585212</v>
      </c>
      <c r="T319" s="87">
        <v>132820</v>
      </c>
      <c r="U319" s="87">
        <v>115369</v>
      </c>
      <c r="V319" s="87">
        <v>172888</v>
      </c>
      <c r="W319" s="87">
        <v>643541</v>
      </c>
      <c r="X319" s="87">
        <v>154556</v>
      </c>
      <c r="Y319" s="87">
        <v>566091</v>
      </c>
      <c r="Z319" s="87">
        <v>0</v>
      </c>
      <c r="AA319" s="87">
        <v>1959</v>
      </c>
      <c r="AB319" s="87">
        <v>3104</v>
      </c>
      <c r="AC319" s="88">
        <v>0</v>
      </c>
      <c r="AD319" s="87">
        <v>9613</v>
      </c>
      <c r="AE319" s="87">
        <v>0</v>
      </c>
      <c r="AF319" s="87">
        <v>0</v>
      </c>
      <c r="AG319" s="87">
        <v>0</v>
      </c>
      <c r="AH319" s="87">
        <v>0</v>
      </c>
      <c r="AI319" s="87">
        <v>0</v>
      </c>
      <c r="AJ319" s="87">
        <v>0</v>
      </c>
      <c r="AK319" s="87">
        <v>0</v>
      </c>
      <c r="AL319" s="87">
        <v>0</v>
      </c>
      <c r="AM319" s="87">
        <v>0</v>
      </c>
      <c r="AN319" s="87">
        <v>0</v>
      </c>
      <c r="AO319" s="87">
        <v>0</v>
      </c>
      <c r="AP319" s="87">
        <v>0</v>
      </c>
      <c r="AQ319" s="87">
        <v>0</v>
      </c>
      <c r="AR319" s="87">
        <v>0</v>
      </c>
      <c r="AS319" s="87">
        <v>0</v>
      </c>
      <c r="AT319" s="87">
        <v>647</v>
      </c>
      <c r="AU319" s="87">
        <v>0</v>
      </c>
      <c r="AV319" s="87">
        <v>0</v>
      </c>
      <c r="AW319" s="87">
        <v>0</v>
      </c>
      <c r="AX319" s="87">
        <v>35</v>
      </c>
      <c r="AY319" s="87">
        <v>0</v>
      </c>
      <c r="AZ319" s="87">
        <v>0</v>
      </c>
      <c r="BA319" s="87">
        <v>4370</v>
      </c>
      <c r="BB319" s="85">
        <f t="shared" si="7"/>
        <v>4997369</v>
      </c>
      <c r="BC319" s="85"/>
      <c r="BF319" s="103">
        <v>44531</v>
      </c>
      <c r="BG319" s="38">
        <v>4937958</v>
      </c>
      <c r="BH319" s="38">
        <v>1008</v>
      </c>
      <c r="BI319" s="38">
        <v>54033</v>
      </c>
      <c r="BJ319" s="37">
        <f>+SAR_BolxEst2[[#This Row],[Ajuste meses anteriores]]</f>
        <v>4370</v>
      </c>
      <c r="BK319" s="37">
        <f>SUM(BG319:BI319)+SAR_BolxEst2[[#This Row],[Ajuste meses anteriores]]</f>
        <v>4997369</v>
      </c>
      <c r="BL319" s="102">
        <f>+SAR_BolxEst2[[#This Row],[TOTAL]]-BK319</f>
        <v>0</v>
      </c>
      <c r="BM319" s="107">
        <v>50818344.269999988</v>
      </c>
      <c r="BN319" s="107">
        <v>8891.9400000000023</v>
      </c>
      <c r="BO319" s="107">
        <v>383254.77999999997</v>
      </c>
      <c r="BP319" s="107">
        <v>52530.67</v>
      </c>
      <c r="BQ319" s="108">
        <f t="shared" si="6"/>
        <v>51263021.659999989</v>
      </c>
      <c r="BT319" s="89">
        <f>SUMIFS(SAR_BolxEst2[[#This Row],[Once]:[Ajuste meses anteriores]],SAR_BolxEst2[[#This Row],[Once]:[Ajuste meses anteriores]],"&gt;="&amp;LARGE(SAR_BolxEst2[[#This Row],[Once]:[Ajuste meses anteriores]],8))</f>
        <v>4095113</v>
      </c>
      <c r="BU319" s="90">
        <f>+BT319/SAR_BolxEst2[[#This Row],[TOTAL]]</f>
        <v>0.81945379658776452</v>
      </c>
      <c r="BV319" s="89">
        <f>+SAR_BolxEst2[[#This Row],[TOTAL]]-BT319</f>
        <v>902256</v>
      </c>
      <c r="BW319" s="90">
        <f>+BV319/SAR_BolxEst2[[#This Row],[TOTAL]]</f>
        <v>0.18054620341223551</v>
      </c>
    </row>
    <row r="320" spans="1:75" x14ac:dyDescent="0.25">
      <c r="A320" s="5">
        <v>1996</v>
      </c>
      <c r="B320" s="5" t="s">
        <v>6</v>
      </c>
      <c r="C320" s="5" t="s">
        <v>68</v>
      </c>
      <c r="D320" s="3">
        <v>85908</v>
      </c>
      <c r="G320" s="86">
        <v>2022</v>
      </c>
      <c r="H320" s="86" t="s">
        <v>12</v>
      </c>
      <c r="I320" s="87">
        <v>765260</v>
      </c>
      <c r="J320" s="87">
        <v>0</v>
      </c>
      <c r="K320" s="87">
        <v>38101</v>
      </c>
      <c r="L320" s="87">
        <v>119473</v>
      </c>
      <c r="M320" s="87">
        <v>142</v>
      </c>
      <c r="N320" s="87">
        <v>40777</v>
      </c>
      <c r="O320" s="87">
        <v>210576</v>
      </c>
      <c r="P320" s="87">
        <v>67164</v>
      </c>
      <c r="Q320" s="87">
        <v>143552</v>
      </c>
      <c r="R320" s="87">
        <v>48011</v>
      </c>
      <c r="S320" s="87">
        <v>333679</v>
      </c>
      <c r="T320" s="87">
        <v>70196</v>
      </c>
      <c r="U320" s="87">
        <v>59479</v>
      </c>
      <c r="V320" s="87">
        <v>72556</v>
      </c>
      <c r="W320" s="87">
        <v>286357</v>
      </c>
      <c r="X320" s="87">
        <v>42836</v>
      </c>
      <c r="Y320" s="87">
        <v>139832</v>
      </c>
      <c r="Z320" s="87">
        <v>39</v>
      </c>
      <c r="AA320" s="87">
        <v>1305</v>
      </c>
      <c r="AB320" s="87">
        <v>2289</v>
      </c>
      <c r="AC320" s="88">
        <v>0</v>
      </c>
      <c r="AD320" s="87">
        <v>6234</v>
      </c>
      <c r="AE320" s="87">
        <v>0</v>
      </c>
      <c r="AF320" s="87">
        <v>0</v>
      </c>
      <c r="AG320" s="87">
        <v>887</v>
      </c>
      <c r="AH320" s="87">
        <v>0</v>
      </c>
      <c r="AI320" s="87">
        <v>0</v>
      </c>
      <c r="AJ320" s="87">
        <v>0</v>
      </c>
      <c r="AK320" s="87">
        <v>0</v>
      </c>
      <c r="AL320" s="87">
        <v>0</v>
      </c>
      <c r="AM320" s="87">
        <v>18</v>
      </c>
      <c r="AN320" s="87">
        <v>0</v>
      </c>
      <c r="AO320" s="87">
        <v>0</v>
      </c>
      <c r="AP320" s="87">
        <v>0</v>
      </c>
      <c r="AQ320" s="87">
        <v>0</v>
      </c>
      <c r="AR320" s="87">
        <v>0</v>
      </c>
      <c r="AS320" s="87">
        <v>33</v>
      </c>
      <c r="AT320" s="87">
        <v>238</v>
      </c>
      <c r="AU320" s="87">
        <v>0</v>
      </c>
      <c r="AV320" s="87">
        <v>0</v>
      </c>
      <c r="AW320" s="87">
        <v>0</v>
      </c>
      <c r="AX320" s="87">
        <v>4</v>
      </c>
      <c r="AY320" s="87">
        <v>0</v>
      </c>
      <c r="AZ320" s="87">
        <v>0</v>
      </c>
      <c r="BA320" s="87">
        <v>2473</v>
      </c>
      <c r="BB320" s="85">
        <f t="shared" ref="BB320:BB325" si="8">SUM(I320:BA320)</f>
        <v>2451511</v>
      </c>
      <c r="BC320" s="85" t="s">
        <v>140</v>
      </c>
      <c r="BF320" s="103">
        <v>44562</v>
      </c>
      <c r="BG320" s="38">
        <v>2412798</v>
      </c>
      <c r="BH320" s="38">
        <v>507</v>
      </c>
      <c r="BI320" s="38">
        <v>35733</v>
      </c>
      <c r="BJ320" s="37">
        <f>+SAR_BolxEst2[[#This Row],[Ajuste meses anteriores]]</f>
        <v>2473</v>
      </c>
      <c r="BK320" s="37">
        <f>SUM(BG320:BI320)+SAR_BolxEst2[[#This Row],[Ajuste meses anteriores]]</f>
        <v>2451511</v>
      </c>
      <c r="BL320" s="102">
        <f>+SAR_BolxEst2[[#This Row],[TOTAL]]-BK320</f>
        <v>0</v>
      </c>
      <c r="BM320" s="107">
        <v>25368564.93</v>
      </c>
      <c r="BN320" s="107">
        <v>4581.3500000000004</v>
      </c>
      <c r="BO320" s="107">
        <v>263680.64000000001</v>
      </c>
      <c r="BP320" s="107">
        <v>18877.830000000002</v>
      </c>
      <c r="BQ320" s="108">
        <f t="shared" si="6"/>
        <v>25655704.75</v>
      </c>
      <c r="BT320" s="89">
        <f>SUMIFS(SAR_BolxEst2[[#This Row],[Once]:[Ajuste meses anteriores]],SAR_BolxEst2[[#This Row],[Once]:[Ajuste meses anteriores]],"&gt;="&amp;LARGE(SAR_BolxEst2[[#This Row],[Once]:[Ajuste meses anteriores]],8))</f>
        <v>2071285</v>
      </c>
      <c r="BU320" s="90">
        <f>+BT320/SAR_BolxEst2[[#This Row],[TOTAL]]</f>
        <v>0.84490136899242951</v>
      </c>
      <c r="BV320" s="89">
        <f>+SAR_BolxEst2[[#This Row],[TOTAL]]-BT320</f>
        <v>380226</v>
      </c>
      <c r="BW320" s="90">
        <f>+BV320/SAR_BolxEst2[[#This Row],[TOTAL]]</f>
        <v>0.15509863100757043</v>
      </c>
    </row>
    <row r="321" spans="1:75" x14ac:dyDescent="0.25">
      <c r="A321" s="5">
        <v>1996</v>
      </c>
      <c r="B321" s="5" t="s">
        <v>7</v>
      </c>
      <c r="C321" s="5" t="s">
        <v>68</v>
      </c>
      <c r="D321" s="3">
        <v>83023</v>
      </c>
      <c r="G321" s="86">
        <v>2022</v>
      </c>
      <c r="H321" s="86" t="s">
        <v>13</v>
      </c>
      <c r="I321" s="87">
        <v>899951</v>
      </c>
      <c r="J321" s="87">
        <v>0</v>
      </c>
      <c r="K321" s="87">
        <v>71307</v>
      </c>
      <c r="L321" s="87">
        <v>130352</v>
      </c>
      <c r="M321" s="87">
        <v>66043</v>
      </c>
      <c r="N321" s="87">
        <v>43404</v>
      </c>
      <c r="O321" s="87">
        <v>365206</v>
      </c>
      <c r="P321" s="87">
        <v>98899</v>
      </c>
      <c r="Q321" s="87">
        <v>199726</v>
      </c>
      <c r="R321" s="87">
        <v>61881</v>
      </c>
      <c r="S321" s="87">
        <v>447348</v>
      </c>
      <c r="T321" s="87">
        <v>101785</v>
      </c>
      <c r="U321" s="87">
        <v>86874</v>
      </c>
      <c r="V321" s="87">
        <v>120205</v>
      </c>
      <c r="W321" s="87">
        <v>522283</v>
      </c>
      <c r="X321" s="87">
        <v>99214</v>
      </c>
      <c r="Y321" s="87">
        <v>349211</v>
      </c>
      <c r="Z321" s="87">
        <v>0</v>
      </c>
      <c r="AA321" s="87">
        <v>2232</v>
      </c>
      <c r="AB321" s="87">
        <v>3618</v>
      </c>
      <c r="AC321" s="88">
        <v>0</v>
      </c>
      <c r="AD321" s="87">
        <v>7346</v>
      </c>
      <c r="AE321" s="87">
        <v>0</v>
      </c>
      <c r="AF321" s="87">
        <v>0</v>
      </c>
      <c r="AG321" s="87">
        <v>3513</v>
      </c>
      <c r="AH321" s="87">
        <v>0</v>
      </c>
      <c r="AI321" s="87">
        <v>0</v>
      </c>
      <c r="AJ321" s="87">
        <v>0</v>
      </c>
      <c r="AK321" s="87">
        <v>0</v>
      </c>
      <c r="AL321" s="87">
        <v>0</v>
      </c>
      <c r="AM321" s="87">
        <v>81</v>
      </c>
      <c r="AN321" s="87">
        <v>0</v>
      </c>
      <c r="AO321" s="87">
        <v>74</v>
      </c>
      <c r="AP321" s="87">
        <v>290</v>
      </c>
      <c r="AQ321" s="87">
        <v>0</v>
      </c>
      <c r="AR321" s="87">
        <v>0</v>
      </c>
      <c r="AS321" s="87">
        <v>131</v>
      </c>
      <c r="AT321" s="87">
        <v>179</v>
      </c>
      <c r="AU321" s="87">
        <v>0</v>
      </c>
      <c r="AV321" s="87">
        <v>0</v>
      </c>
      <c r="AW321" s="87">
        <v>0</v>
      </c>
      <c r="AX321" s="87">
        <v>13</v>
      </c>
      <c r="AY321" s="87">
        <v>0</v>
      </c>
      <c r="AZ321" s="87">
        <v>0</v>
      </c>
      <c r="BA321" s="87">
        <v>22744</v>
      </c>
      <c r="BB321" s="85">
        <f t="shared" si="8"/>
        <v>3703910</v>
      </c>
      <c r="BC321" s="85"/>
      <c r="BF321" s="103">
        <v>44593</v>
      </c>
      <c r="BG321" s="38">
        <v>3623180</v>
      </c>
      <c r="BH321" s="38">
        <v>1098</v>
      </c>
      <c r="BI321" s="38">
        <v>56888</v>
      </c>
      <c r="BJ321" s="37">
        <f>+SAR_BolxEst2[[#This Row],[Ajuste meses anteriores]]</f>
        <v>22744</v>
      </c>
      <c r="BK321" s="37">
        <f>SUM(BG321:BI321)+SAR_BolxEst2[[#This Row],[Ajuste meses anteriores]]</f>
        <v>3703910</v>
      </c>
      <c r="BL321" s="102">
        <f>+SAR_BolxEst2[[#This Row],[TOTAL]]-BK321</f>
        <v>0</v>
      </c>
      <c r="BM321" s="107">
        <v>37062578.920000002</v>
      </c>
      <c r="BN321" s="107">
        <v>10359.100000000004</v>
      </c>
      <c r="BO321" s="107">
        <v>422853.9</v>
      </c>
      <c r="BP321" s="107">
        <v>263484.3600000001</v>
      </c>
      <c r="BQ321" s="108">
        <f t="shared" ref="BQ321:BQ331" si="9">SUM(BM321:BP321)</f>
        <v>37759276.280000001</v>
      </c>
      <c r="BT321" s="89">
        <f>SUMIFS(SAR_BolxEst2[[#This Row],[Once]:[Ajuste meses anteriores]],SAR_BolxEst2[[#This Row],[Once]:[Ajuste meses anteriores]],"&gt;="&amp;LARGE(SAR_BolxEst2[[#This Row],[Once]:[Ajuste meses anteriores]],8))</f>
        <v>3034282</v>
      </c>
      <c r="BU321" s="90">
        <f>+BT321/SAR_BolxEst2[[#This Row],[TOTAL]]</f>
        <v>0.81921050997459444</v>
      </c>
      <c r="BV321" s="89">
        <f>+SAR_BolxEst2[[#This Row],[TOTAL]]-BT321</f>
        <v>669628</v>
      </c>
      <c r="BW321" s="90">
        <f>+BV321/SAR_BolxEst2[[#This Row],[TOTAL]]</f>
        <v>0.18078949002540559</v>
      </c>
    </row>
    <row r="322" spans="1:75" x14ac:dyDescent="0.25">
      <c r="A322" s="5">
        <v>1996</v>
      </c>
      <c r="B322" s="5" t="s">
        <v>8</v>
      </c>
      <c r="C322" s="5" t="s">
        <v>68</v>
      </c>
      <c r="D322" s="3">
        <v>81748</v>
      </c>
      <c r="G322" s="86">
        <v>2022</v>
      </c>
      <c r="H322" s="86" t="s">
        <v>14</v>
      </c>
      <c r="I322" s="87">
        <v>1207142</v>
      </c>
      <c r="J322" s="87">
        <v>0</v>
      </c>
      <c r="K322" s="87">
        <v>110020</v>
      </c>
      <c r="L322" s="87">
        <v>190943</v>
      </c>
      <c r="M322" s="87">
        <v>79646</v>
      </c>
      <c r="N322" s="87">
        <v>62140</v>
      </c>
      <c r="O322" s="87">
        <v>458917</v>
      </c>
      <c r="P322" s="87">
        <v>116214</v>
      </c>
      <c r="Q322" s="87">
        <v>299223</v>
      </c>
      <c r="R322" s="87">
        <v>80927</v>
      </c>
      <c r="S322" s="87">
        <v>649166</v>
      </c>
      <c r="T322" s="87">
        <v>154186</v>
      </c>
      <c r="U322" s="87">
        <v>122614</v>
      </c>
      <c r="V322" s="87">
        <v>186023</v>
      </c>
      <c r="W322" s="87">
        <v>671104</v>
      </c>
      <c r="X322" s="87">
        <v>171564</v>
      </c>
      <c r="Y322" s="87">
        <v>585251</v>
      </c>
      <c r="Z322" s="87">
        <v>0</v>
      </c>
      <c r="AA322" s="87">
        <v>2029</v>
      </c>
      <c r="AB322" s="87">
        <v>3016</v>
      </c>
      <c r="AC322" s="88">
        <v>0</v>
      </c>
      <c r="AD322" s="87">
        <v>5762</v>
      </c>
      <c r="AE322" s="87">
        <v>0</v>
      </c>
      <c r="AF322" s="87">
        <v>0</v>
      </c>
      <c r="AG322" s="87">
        <v>3839</v>
      </c>
      <c r="AH322" s="87">
        <v>0</v>
      </c>
      <c r="AI322" s="87">
        <v>0</v>
      </c>
      <c r="AJ322" s="87">
        <v>0</v>
      </c>
      <c r="AK322" s="87">
        <v>0</v>
      </c>
      <c r="AL322" s="87">
        <v>0</v>
      </c>
      <c r="AM322" s="87">
        <v>61</v>
      </c>
      <c r="AN322" s="87">
        <v>0</v>
      </c>
      <c r="AO322" s="87">
        <v>91</v>
      </c>
      <c r="AP322" s="87">
        <v>398</v>
      </c>
      <c r="AQ322" s="87">
        <v>0</v>
      </c>
      <c r="AR322" s="87">
        <v>0</v>
      </c>
      <c r="AS322" s="87">
        <v>127</v>
      </c>
      <c r="AT322" s="87">
        <v>1</v>
      </c>
      <c r="AU322" s="87">
        <v>0</v>
      </c>
      <c r="AV322" s="87">
        <v>0</v>
      </c>
      <c r="AW322" s="87">
        <v>0</v>
      </c>
      <c r="AX322" s="87">
        <v>18</v>
      </c>
      <c r="AY322" s="87">
        <v>0</v>
      </c>
      <c r="AZ322" s="87">
        <v>0</v>
      </c>
      <c r="BA322" s="87">
        <v>473</v>
      </c>
      <c r="BB322" s="85">
        <f t="shared" si="8"/>
        <v>5160895</v>
      </c>
      <c r="BC322" s="85"/>
      <c r="BF322" s="103">
        <v>44621</v>
      </c>
      <c r="BG322" s="38">
        <f>5021635+79163</f>
        <v>5100798</v>
      </c>
      <c r="BH322" s="38">
        <v>991</v>
      </c>
      <c r="BI322" s="38">
        <v>58633</v>
      </c>
      <c r="BJ322" s="37">
        <f>+SAR_BolxEst2[[#This Row],[Ajuste meses anteriores]]</f>
        <v>473</v>
      </c>
      <c r="BK322" s="37">
        <f>SUM(BG322:BI322)+SAR_BolxEst2[[#This Row],[Ajuste meses anteriores]]</f>
        <v>5160895</v>
      </c>
      <c r="BL322" s="102">
        <f>+SAR_BolxEst2[[#This Row],[TOTAL]]-BK322</f>
        <v>0</v>
      </c>
      <c r="BM322" s="107">
        <v>51389968.450000003</v>
      </c>
      <c r="BN322" s="107">
        <v>9037.7800000000025</v>
      </c>
      <c r="BO322" s="107">
        <v>429318.18000000005</v>
      </c>
      <c r="BP322" s="107">
        <v>3669.34</v>
      </c>
      <c r="BQ322" s="108">
        <f t="shared" si="9"/>
        <v>51831993.750000007</v>
      </c>
      <c r="BT322" s="89">
        <f>SUMIFS(SAR_BolxEst2[[#This Row],[Once]:[Ajuste meses anteriores]],SAR_BolxEst2[[#This Row],[Once]:[Ajuste meses anteriores]],"&gt;="&amp;LARGE(SAR_BolxEst2[[#This Row],[Once]:[Ajuste meses anteriores]],8))</f>
        <v>4247769</v>
      </c>
      <c r="BU322" s="90">
        <f>+BT322/SAR_BolxEst2[[#This Row],[TOTAL]]</f>
        <v>0.82306828563650292</v>
      </c>
      <c r="BV322" s="89">
        <f>+SAR_BolxEst2[[#This Row],[TOTAL]]-BT322</f>
        <v>913126</v>
      </c>
      <c r="BW322" s="90">
        <f>+BV322/SAR_BolxEst2[[#This Row],[TOTAL]]</f>
        <v>0.17693171436349703</v>
      </c>
    </row>
    <row r="323" spans="1:75" x14ac:dyDescent="0.25">
      <c r="A323" s="5">
        <v>1996</v>
      </c>
      <c r="B323" s="5" t="s">
        <v>9</v>
      </c>
      <c r="C323" s="5" t="s">
        <v>68</v>
      </c>
      <c r="D323" s="3">
        <v>94704</v>
      </c>
      <c r="G323" s="86">
        <v>2022</v>
      </c>
      <c r="H323" s="86" t="s">
        <v>15</v>
      </c>
      <c r="I323" s="87">
        <v>1286372</v>
      </c>
      <c r="J323" s="87">
        <v>0</v>
      </c>
      <c r="K323" s="87">
        <v>132439</v>
      </c>
      <c r="L323" s="87">
        <v>248295</v>
      </c>
      <c r="M323" s="87">
        <v>130490</v>
      </c>
      <c r="N323" s="87">
        <v>72089</v>
      </c>
      <c r="O323" s="87">
        <v>555567</v>
      </c>
      <c r="P323" s="87">
        <v>113889</v>
      </c>
      <c r="Q323" s="87">
        <v>353609</v>
      </c>
      <c r="R323" s="87">
        <v>45199</v>
      </c>
      <c r="S323" s="87">
        <v>727105</v>
      </c>
      <c r="T323" s="87">
        <v>170268</v>
      </c>
      <c r="U323" s="87">
        <v>147477</v>
      </c>
      <c r="V323" s="87">
        <v>224435</v>
      </c>
      <c r="W323" s="87">
        <v>813603</v>
      </c>
      <c r="X323" s="87">
        <v>215506</v>
      </c>
      <c r="Y323" s="87">
        <v>642842</v>
      </c>
      <c r="Z323" s="87">
        <v>54</v>
      </c>
      <c r="AA323" s="87">
        <v>0</v>
      </c>
      <c r="AB323" s="87">
        <v>3055</v>
      </c>
      <c r="AC323" s="88">
        <v>0</v>
      </c>
      <c r="AD323" s="87">
        <v>9096</v>
      </c>
      <c r="AE323" s="87">
        <v>0</v>
      </c>
      <c r="AF323" s="87">
        <v>0</v>
      </c>
      <c r="AG323" s="87">
        <v>4435</v>
      </c>
      <c r="AH323" s="87">
        <v>0</v>
      </c>
      <c r="AI323" s="87">
        <v>0</v>
      </c>
      <c r="AJ323" s="87">
        <v>0</v>
      </c>
      <c r="AK323" s="87">
        <v>0</v>
      </c>
      <c r="AL323" s="87">
        <v>0</v>
      </c>
      <c r="AM323" s="87">
        <v>69</v>
      </c>
      <c r="AN323" s="87">
        <v>0</v>
      </c>
      <c r="AO323" s="87">
        <v>0</v>
      </c>
      <c r="AP323" s="87">
        <v>362</v>
      </c>
      <c r="AQ323" s="87">
        <v>0</v>
      </c>
      <c r="AR323" s="87">
        <v>0</v>
      </c>
      <c r="AS323" s="87">
        <v>204</v>
      </c>
      <c r="AT323" s="87">
        <v>16</v>
      </c>
      <c r="AU323" s="87">
        <v>0</v>
      </c>
      <c r="AV323" s="87">
        <v>0</v>
      </c>
      <c r="AW323" s="87">
        <v>0</v>
      </c>
      <c r="AX323" s="87">
        <v>182</v>
      </c>
      <c r="AY323" s="87">
        <v>0</v>
      </c>
      <c r="AZ323" s="87">
        <v>0</v>
      </c>
      <c r="BA323" s="87">
        <v>16560</v>
      </c>
      <c r="BB323" s="85">
        <f t="shared" si="8"/>
        <v>5913218</v>
      </c>
      <c r="BC323" s="85"/>
      <c r="BF323" s="103">
        <v>44652</v>
      </c>
      <c r="BG323" s="38">
        <f>5711696+89613</f>
        <v>5801309</v>
      </c>
      <c r="BH323" s="38">
        <v>1199</v>
      </c>
      <c r="BI323" s="38">
        <v>94150</v>
      </c>
      <c r="BJ323" s="37">
        <f>+SAR_BolxEst2[[#This Row],[Ajuste meses anteriores]]</f>
        <v>16560</v>
      </c>
      <c r="BK323" s="37">
        <f>SUM(BG323:BI323)+SAR_BolxEst2[[#This Row],[Ajuste meses anteriores]]</f>
        <v>5913218</v>
      </c>
      <c r="BL323" s="102">
        <f>+SAR_BolxEst2[[#This Row],[TOTAL]]-BK323</f>
        <v>0</v>
      </c>
      <c r="BM323" s="107">
        <v>58605867.289999977</v>
      </c>
      <c r="BN323" s="107">
        <v>11433.660000000003</v>
      </c>
      <c r="BO323" s="107">
        <v>699122.92</v>
      </c>
      <c r="BP323" s="107">
        <v>119404.28000000001</v>
      </c>
      <c r="BQ323" s="108">
        <f t="shared" si="9"/>
        <v>59435828.149999976</v>
      </c>
      <c r="BT323" s="89">
        <f>SUMIFS(SAR_BolxEst2[[#This Row],[Once]:[Ajuste meses anteriores]],SAR_BolxEst2[[#This Row],[Once]:[Ajuste meses anteriores]],"&gt;="&amp;LARGE(SAR_BolxEst2[[#This Row],[Once]:[Ajuste meses anteriores]],8))</f>
        <v>4851828</v>
      </c>
      <c r="BU323" s="90">
        <f>+BT323/SAR_BolxEst2[[#This Row],[TOTAL]]</f>
        <v>0.82050551831506968</v>
      </c>
      <c r="BV323" s="89">
        <f>+SAR_BolxEst2[[#This Row],[TOTAL]]-BT323</f>
        <v>1061390</v>
      </c>
      <c r="BW323" s="90">
        <f>+BV323/SAR_BolxEst2[[#This Row],[TOTAL]]</f>
        <v>0.17949448168493026</v>
      </c>
    </row>
    <row r="324" spans="1:75" x14ac:dyDescent="0.25">
      <c r="A324" s="5">
        <v>1996</v>
      </c>
      <c r="B324" s="5" t="s">
        <v>10</v>
      </c>
      <c r="C324" s="5" t="s">
        <v>68</v>
      </c>
      <c r="D324" s="3">
        <v>86132</v>
      </c>
      <c r="G324" s="86">
        <v>2022</v>
      </c>
      <c r="H324" s="86" t="s">
        <v>4</v>
      </c>
      <c r="I324" s="87">
        <v>1361316</v>
      </c>
      <c r="J324" s="87">
        <v>0</v>
      </c>
      <c r="K324" s="87">
        <v>153860</v>
      </c>
      <c r="L324" s="87">
        <v>269015</v>
      </c>
      <c r="M324" s="87">
        <v>142015</v>
      </c>
      <c r="N324" s="87">
        <v>74451</v>
      </c>
      <c r="O324" s="87">
        <v>574850</v>
      </c>
      <c r="P324" s="87">
        <v>130901</v>
      </c>
      <c r="Q324" s="87">
        <v>414779</v>
      </c>
      <c r="R324" s="87">
        <v>103354</v>
      </c>
      <c r="S324" s="87">
        <v>793499</v>
      </c>
      <c r="T324" s="87">
        <v>161212</v>
      </c>
      <c r="U324" s="87">
        <v>154930</v>
      </c>
      <c r="V324" s="87">
        <v>231663</v>
      </c>
      <c r="W324" s="87">
        <v>875178</v>
      </c>
      <c r="X324" s="87">
        <v>226524</v>
      </c>
      <c r="Y324" s="87">
        <v>694747</v>
      </c>
      <c r="Z324" s="87">
        <v>37</v>
      </c>
      <c r="AA324" s="87">
        <v>3453</v>
      </c>
      <c r="AB324" s="87">
        <v>3853</v>
      </c>
      <c r="AC324" s="88">
        <v>0</v>
      </c>
      <c r="AD324" s="87">
        <v>11084</v>
      </c>
      <c r="AE324" s="87">
        <v>0</v>
      </c>
      <c r="AF324" s="87">
        <v>0</v>
      </c>
      <c r="AG324" s="87">
        <v>5186</v>
      </c>
      <c r="AH324" s="87">
        <v>0</v>
      </c>
      <c r="AI324" s="87">
        <v>196</v>
      </c>
      <c r="AJ324" s="87">
        <v>0</v>
      </c>
      <c r="AK324" s="87">
        <v>790</v>
      </c>
      <c r="AL324" s="87">
        <v>0</v>
      </c>
      <c r="AM324" s="87">
        <v>4</v>
      </c>
      <c r="AN324" s="87">
        <v>0</v>
      </c>
      <c r="AO324" s="87">
        <v>6</v>
      </c>
      <c r="AP324" s="87">
        <v>4</v>
      </c>
      <c r="AQ324" s="87">
        <v>0</v>
      </c>
      <c r="AR324" s="87">
        <v>0</v>
      </c>
      <c r="AS324" s="87">
        <v>3</v>
      </c>
      <c r="AT324" s="87">
        <v>665</v>
      </c>
      <c r="AU324" s="87">
        <v>0</v>
      </c>
      <c r="AV324" s="87">
        <v>0</v>
      </c>
      <c r="AW324" s="87">
        <v>0</v>
      </c>
      <c r="AX324" s="87">
        <v>98</v>
      </c>
      <c r="AY324" s="87">
        <v>0</v>
      </c>
      <c r="AZ324" s="87">
        <v>0</v>
      </c>
      <c r="BA324" s="87">
        <v>7787</v>
      </c>
      <c r="BB324" s="85">
        <f t="shared" si="8"/>
        <v>6395460</v>
      </c>
      <c r="BC324" s="85"/>
      <c r="BF324" s="103">
        <v>44682</v>
      </c>
      <c r="BG324" s="38">
        <v>6295568</v>
      </c>
      <c r="BH324" s="38">
        <v>1087</v>
      </c>
      <c r="BI324" s="38">
        <v>91018</v>
      </c>
      <c r="BJ324" s="37">
        <f>+SAR_BolxEst2[[#This Row],[Ajuste meses anteriores]]</f>
        <v>7787</v>
      </c>
      <c r="BK324" s="37">
        <f>SUM(BG324:BI324)+SAR_BolxEst2[[#This Row],[Ajuste meses anteriores]]</f>
        <v>6395460</v>
      </c>
      <c r="BL324" s="102">
        <f>+SAR_BolxEst2[[#This Row],[TOTAL]]-BK324</f>
        <v>0</v>
      </c>
      <c r="BM324" s="107">
        <v>63129965.409999996</v>
      </c>
      <c r="BN324" s="107">
        <v>10006.340000000004</v>
      </c>
      <c r="BO324" s="107">
        <v>662744.21</v>
      </c>
      <c r="BP324" s="107">
        <v>21088.479999999996</v>
      </c>
      <c r="BQ324" s="108">
        <f t="shared" si="9"/>
        <v>63823804.439999998</v>
      </c>
      <c r="BT324" s="89">
        <f>SUMIFS(SAR_BolxEst2[[#This Row],[Once]:[Ajuste meses anteriores]],SAR_BolxEst2[[#This Row],[Once]:[Ajuste meses anteriores]],"&gt;="&amp;LARGE(SAR_BolxEst2[[#This Row],[Once]:[Ajuste meses anteriores]],8))</f>
        <v>5215047</v>
      </c>
      <c r="BU324" s="90">
        <f>+BT324/SAR_BolxEst2[[#This Row],[TOTAL]]</f>
        <v>0.81542953907928439</v>
      </c>
      <c r="BV324" s="89">
        <f>+SAR_BolxEst2[[#This Row],[TOTAL]]-BT324</f>
        <v>1180413</v>
      </c>
      <c r="BW324" s="90">
        <f>+BV324/SAR_BolxEst2[[#This Row],[TOTAL]]</f>
        <v>0.18457046092071563</v>
      </c>
    </row>
    <row r="325" spans="1:75" x14ac:dyDescent="0.25">
      <c r="A325" s="5">
        <v>1996</v>
      </c>
      <c r="B325" s="5" t="s">
        <v>11</v>
      </c>
      <c r="C325" s="5" t="s">
        <v>68</v>
      </c>
      <c r="D325" s="3">
        <v>77493</v>
      </c>
      <c r="G325" s="86">
        <v>2022</v>
      </c>
      <c r="H325" s="86" t="s">
        <v>5</v>
      </c>
      <c r="I325" s="87">
        <v>1312672</v>
      </c>
      <c r="J325" s="87">
        <v>0</v>
      </c>
      <c r="K325" s="87">
        <v>141130</v>
      </c>
      <c r="L325" s="87">
        <v>275396</v>
      </c>
      <c r="M325" s="87">
        <v>147140</v>
      </c>
      <c r="N325" s="87">
        <v>70640</v>
      </c>
      <c r="O325" s="87">
        <v>523975</v>
      </c>
      <c r="P325" s="87">
        <v>132869</v>
      </c>
      <c r="Q325" s="87">
        <v>370858</v>
      </c>
      <c r="R325" s="87">
        <v>120008</v>
      </c>
      <c r="S325" s="87">
        <v>791732</v>
      </c>
      <c r="T325" s="87">
        <v>165642</v>
      </c>
      <c r="U325" s="87">
        <v>147174</v>
      </c>
      <c r="V325" s="87">
        <v>237099</v>
      </c>
      <c r="W325" s="87">
        <v>849241</v>
      </c>
      <c r="X325" s="87">
        <v>209510</v>
      </c>
      <c r="Y325" s="87">
        <v>663660</v>
      </c>
      <c r="Z325" s="87">
        <v>67</v>
      </c>
      <c r="AA325" s="87">
        <v>2916</v>
      </c>
      <c r="AB325" s="87">
        <v>3266</v>
      </c>
      <c r="AC325" s="88">
        <v>0</v>
      </c>
      <c r="AD325" s="87">
        <v>9224</v>
      </c>
      <c r="AE325" s="87">
        <v>0</v>
      </c>
      <c r="AF325" s="87">
        <v>0</v>
      </c>
      <c r="AG325" s="87">
        <v>4661</v>
      </c>
      <c r="AH325" s="87">
        <v>0</v>
      </c>
      <c r="AI325" s="87">
        <v>3</v>
      </c>
      <c r="AJ325" s="87">
        <v>0</v>
      </c>
      <c r="AK325" s="87">
        <v>653</v>
      </c>
      <c r="AL325" s="87">
        <v>0</v>
      </c>
      <c r="AM325" s="87">
        <v>15</v>
      </c>
      <c r="AN325" s="87">
        <v>0</v>
      </c>
      <c r="AO325" s="87">
        <v>0</v>
      </c>
      <c r="AP325" s="87">
        <v>45</v>
      </c>
      <c r="AQ325" s="87">
        <v>0</v>
      </c>
      <c r="AR325" s="87">
        <v>0</v>
      </c>
      <c r="AS325" s="87">
        <v>37</v>
      </c>
      <c r="AT325" s="87">
        <v>273</v>
      </c>
      <c r="AU325" s="87">
        <v>0</v>
      </c>
      <c r="AV325" s="87">
        <v>0</v>
      </c>
      <c r="AW325" s="87">
        <v>0</v>
      </c>
      <c r="AX325" s="87">
        <v>53</v>
      </c>
      <c r="AY325" s="87">
        <v>0</v>
      </c>
      <c r="AZ325" s="87">
        <v>0</v>
      </c>
      <c r="BA325" s="87">
        <v>1913</v>
      </c>
      <c r="BB325" s="85">
        <f t="shared" si="8"/>
        <v>6181872</v>
      </c>
      <c r="BC325" s="85"/>
      <c r="BF325" s="103">
        <v>44713</v>
      </c>
      <c r="BG325" s="38">
        <v>6094030</v>
      </c>
      <c r="BH325" s="38">
        <v>616</v>
      </c>
      <c r="BI325" s="38">
        <v>85313</v>
      </c>
      <c r="BJ325" s="37">
        <f>+SAR_BolxEst2[[#This Row],[Ajuste meses anteriores]]</f>
        <v>1913</v>
      </c>
      <c r="BK325" s="37">
        <f>SUM(BG325:BI325)+SAR_BolxEst2[[#This Row],[Ajuste meses anteriores]]</f>
        <v>6181872</v>
      </c>
      <c r="BL325" s="102">
        <f>+SAR_BolxEst2[[#This Row],[TOTAL]]-BK325</f>
        <v>0</v>
      </c>
      <c r="BM325" s="107">
        <v>60803555.210000023</v>
      </c>
      <c r="BN325" s="107">
        <v>5855.8300000000017</v>
      </c>
      <c r="BO325" s="107">
        <v>621403.07999999973</v>
      </c>
      <c r="BP325" s="107">
        <v>14783.04</v>
      </c>
      <c r="BQ325" s="108">
        <f t="shared" si="9"/>
        <v>61445597.160000019</v>
      </c>
      <c r="BT325" s="89">
        <f>SUMIFS(SAR_BolxEst2[[#This Row],[Once]:[Ajuste meses anteriores]],SAR_BolxEst2[[#This Row],[Once]:[Ajuste meses anteriores]],"&gt;="&amp;LARGE(SAR_BolxEst2[[#This Row],[Once]:[Ajuste meses anteriores]],8))</f>
        <v>5024633</v>
      </c>
      <c r="BU325" s="90">
        <f>+BT325/SAR_BolxEst2[[#This Row],[TOTAL]]</f>
        <v>0.81280120326011285</v>
      </c>
      <c r="BV325" s="89">
        <f>+SAR_BolxEst2[[#This Row],[TOTAL]]-BT325</f>
        <v>1157239</v>
      </c>
      <c r="BW325" s="90">
        <f>+BV325/SAR_BolxEst2[[#This Row],[TOTAL]]</f>
        <v>0.18719879673988721</v>
      </c>
    </row>
    <row r="326" spans="1:75" x14ac:dyDescent="0.25">
      <c r="A326" s="5">
        <v>1997</v>
      </c>
      <c r="B326" s="5" t="s">
        <v>12</v>
      </c>
      <c r="C326" s="5" t="s">
        <v>68</v>
      </c>
      <c r="D326" s="3">
        <v>68947</v>
      </c>
      <c r="G326" s="86">
        <v>2022</v>
      </c>
      <c r="H326" s="86" t="s">
        <v>6</v>
      </c>
      <c r="I326" s="87">
        <v>1376006</v>
      </c>
      <c r="J326" s="87">
        <v>0</v>
      </c>
      <c r="K326" s="87">
        <v>145278</v>
      </c>
      <c r="L326" s="87">
        <v>267606</v>
      </c>
      <c r="M326" s="87">
        <v>150564</v>
      </c>
      <c r="N326" s="87">
        <v>73009</v>
      </c>
      <c r="O326" s="87">
        <v>554218</v>
      </c>
      <c r="P326" s="87">
        <v>151502</v>
      </c>
      <c r="Q326" s="87">
        <v>189034</v>
      </c>
      <c r="R326" s="87">
        <v>129448</v>
      </c>
      <c r="S326" s="87">
        <v>792659</v>
      </c>
      <c r="T326" s="87">
        <v>160139</v>
      </c>
      <c r="U326" s="87">
        <v>147262</v>
      </c>
      <c r="V326" s="87">
        <v>213367</v>
      </c>
      <c r="W326" s="87">
        <v>916740</v>
      </c>
      <c r="X326" s="87">
        <v>216093</v>
      </c>
      <c r="Y326" s="87">
        <v>741277</v>
      </c>
      <c r="Z326" s="87">
        <v>45</v>
      </c>
      <c r="AA326" s="87">
        <v>3228</v>
      </c>
      <c r="AB326" s="87">
        <v>3486</v>
      </c>
      <c r="AC326" s="88">
        <v>0</v>
      </c>
      <c r="AD326" s="87">
        <v>8728</v>
      </c>
      <c r="AE326" s="87">
        <v>0</v>
      </c>
      <c r="AF326" s="87">
        <v>0</v>
      </c>
      <c r="AG326" s="87">
        <v>4354</v>
      </c>
      <c r="AH326" s="87">
        <v>0</v>
      </c>
      <c r="AI326" s="87">
        <v>0</v>
      </c>
      <c r="AJ326" s="87">
        <v>0</v>
      </c>
      <c r="AK326" s="87">
        <v>848</v>
      </c>
      <c r="AL326" s="87">
        <v>0</v>
      </c>
      <c r="AM326" s="87">
        <v>0</v>
      </c>
      <c r="AN326" s="87">
        <v>0</v>
      </c>
      <c r="AO326" s="87">
        <v>0</v>
      </c>
      <c r="AP326" s="87">
        <v>40</v>
      </c>
      <c r="AQ326" s="87">
        <v>0</v>
      </c>
      <c r="AR326" s="87">
        <v>0</v>
      </c>
      <c r="AS326" s="87">
        <v>13</v>
      </c>
      <c r="AT326" s="87">
        <v>0</v>
      </c>
      <c r="AU326" s="87">
        <v>0</v>
      </c>
      <c r="AV326" s="87">
        <v>0</v>
      </c>
      <c r="AW326" s="87">
        <v>0</v>
      </c>
      <c r="AX326" s="87">
        <v>121</v>
      </c>
      <c r="AY326" s="87">
        <v>0</v>
      </c>
      <c r="AZ326" s="87">
        <v>0</v>
      </c>
      <c r="BA326" s="87">
        <v>967</v>
      </c>
      <c r="BB326" s="85">
        <f t="shared" ref="BB326:BB331" si="10">SUM(I326:BA326)</f>
        <v>6246032</v>
      </c>
      <c r="BC326" s="85"/>
      <c r="BF326" s="103">
        <v>44743</v>
      </c>
      <c r="BG326" s="38">
        <v>6142899</v>
      </c>
      <c r="BH326" s="38">
        <v>570</v>
      </c>
      <c r="BI326" s="38">
        <v>101596</v>
      </c>
      <c r="BJ326" s="37">
        <f>+SAR_BolxEst2[[#This Row],[Ajuste meses anteriores]]</f>
        <v>967</v>
      </c>
      <c r="BK326" s="37">
        <f>SUM(BG326:BI326)+SAR_BolxEst2[[#This Row],[Ajuste meses anteriores]]</f>
        <v>6246032</v>
      </c>
      <c r="BL326" s="102">
        <f>+SAR_BolxEst2[[#This Row],[TOTAL]]-BK326</f>
        <v>0</v>
      </c>
      <c r="BM326" s="107">
        <v>61856639.31000001</v>
      </c>
      <c r="BN326" s="107">
        <v>4751.1500000000015</v>
      </c>
      <c r="BO326" s="107">
        <v>779918.68999999983</v>
      </c>
      <c r="BP326" s="107">
        <v>7644.9700000000012</v>
      </c>
      <c r="BQ326" s="108">
        <f t="shared" si="9"/>
        <v>62648954.120000005</v>
      </c>
      <c r="BT326" s="89">
        <f>SUMIFS(SAR_BolxEst2[[#This Row],[Once]:[Ajuste meses anteriores]],SAR_BolxEst2[[#This Row],[Once]:[Ajuste meses anteriores]],"&gt;="&amp;LARGE(SAR_BolxEst2[[#This Row],[Once]:[Ajuste meses anteriores]],8))</f>
        <v>5077966</v>
      </c>
      <c r="BU326" s="90">
        <f>+BT326/SAR_BolxEst2[[#This Row],[TOTAL]]</f>
        <v>0.81299071154294433</v>
      </c>
      <c r="BV326" s="89">
        <f>+SAR_BolxEst2[[#This Row],[TOTAL]]-BT326</f>
        <v>1168066</v>
      </c>
      <c r="BW326" s="90">
        <f>+BV326/SAR_BolxEst2[[#This Row],[TOTAL]]</f>
        <v>0.18700928845705561</v>
      </c>
    </row>
    <row r="327" spans="1:75" x14ac:dyDescent="0.25">
      <c r="A327" s="5">
        <v>1997</v>
      </c>
      <c r="B327" s="5" t="s">
        <v>13</v>
      </c>
      <c r="C327" s="5" t="s">
        <v>68</v>
      </c>
      <c r="D327" s="3">
        <v>52021</v>
      </c>
      <c r="G327" s="86">
        <v>2022</v>
      </c>
      <c r="H327" s="86" t="s">
        <v>7</v>
      </c>
      <c r="I327" s="87">
        <v>1454256</v>
      </c>
      <c r="J327" s="87">
        <v>0</v>
      </c>
      <c r="K327" s="87">
        <v>160167</v>
      </c>
      <c r="L327" s="87">
        <v>270023</v>
      </c>
      <c r="M327" s="87">
        <v>145252</v>
      </c>
      <c r="N327" s="87">
        <v>82148</v>
      </c>
      <c r="O327" s="87">
        <v>611499</v>
      </c>
      <c r="P327" s="87">
        <v>149875</v>
      </c>
      <c r="Q327" s="87">
        <v>291603</v>
      </c>
      <c r="R327" s="87">
        <v>149209</v>
      </c>
      <c r="S327" s="87">
        <v>826854</v>
      </c>
      <c r="T327" s="87">
        <v>182531</v>
      </c>
      <c r="U327" s="87">
        <v>166281</v>
      </c>
      <c r="V327" s="87">
        <v>245183</v>
      </c>
      <c r="W327" s="87">
        <v>989095</v>
      </c>
      <c r="X327" s="87">
        <v>242806</v>
      </c>
      <c r="Y327" s="87">
        <v>761532</v>
      </c>
      <c r="Z327" s="87">
        <v>35</v>
      </c>
      <c r="AA327" s="87">
        <v>3858</v>
      </c>
      <c r="AB327" s="87">
        <v>3620</v>
      </c>
      <c r="AC327" s="88">
        <v>0</v>
      </c>
      <c r="AD327" s="87">
        <v>10520</v>
      </c>
      <c r="AE327" s="87">
        <v>0</v>
      </c>
      <c r="AF327" s="87">
        <v>0</v>
      </c>
      <c r="AG327" s="87">
        <v>4267</v>
      </c>
      <c r="AH327" s="87">
        <v>0</v>
      </c>
      <c r="AI327" s="87">
        <v>9</v>
      </c>
      <c r="AJ327" s="87">
        <v>0</v>
      </c>
      <c r="AK327" s="87">
        <v>800</v>
      </c>
      <c r="AL327" s="87">
        <v>0</v>
      </c>
      <c r="AM327" s="87">
        <v>0</v>
      </c>
      <c r="AN327" s="87">
        <v>0</v>
      </c>
      <c r="AO327" s="87">
        <v>0</v>
      </c>
      <c r="AP327" s="87">
        <v>50</v>
      </c>
      <c r="AQ327" s="87">
        <v>0</v>
      </c>
      <c r="AR327" s="87">
        <v>0</v>
      </c>
      <c r="AS327" s="87">
        <v>8</v>
      </c>
      <c r="AT327" s="87">
        <v>114</v>
      </c>
      <c r="AU327" s="87">
        <v>0</v>
      </c>
      <c r="AV327" s="87">
        <v>0</v>
      </c>
      <c r="AW327" s="87">
        <v>0</v>
      </c>
      <c r="AX327" s="87">
        <v>37</v>
      </c>
      <c r="AY327" s="87">
        <v>0</v>
      </c>
      <c r="AZ327" s="87">
        <v>0</v>
      </c>
      <c r="BA327" s="87">
        <v>1654</v>
      </c>
      <c r="BB327" s="85">
        <f t="shared" si="10"/>
        <v>6753286</v>
      </c>
      <c r="BC327" s="85"/>
      <c r="BF327" s="103">
        <v>44774</v>
      </c>
      <c r="BG327" s="38">
        <v>6646822</v>
      </c>
      <c r="BH327" s="38">
        <v>573</v>
      </c>
      <c r="BI327" s="38">
        <v>104237</v>
      </c>
      <c r="BJ327" s="37">
        <f>+SAR_BolxEst2[[#This Row],[Ajuste meses anteriores]]</f>
        <v>1654</v>
      </c>
      <c r="BK327" s="37">
        <f>SUM(BG327:BI327)+SAR_BolxEst2[[#This Row],[Ajuste meses anteriores]]</f>
        <v>6753286</v>
      </c>
      <c r="BL327" s="102">
        <f>+SAR_BolxEst2[[#This Row],[TOTAL]]-BK327</f>
        <v>0</v>
      </c>
      <c r="BM327" s="107">
        <v>92243152.810000017</v>
      </c>
      <c r="BN327" s="107">
        <v>6014.5900000000011</v>
      </c>
      <c r="BO327" s="107">
        <v>1066122</v>
      </c>
      <c r="BP327" s="107">
        <v>13131.750000000004</v>
      </c>
      <c r="BQ327" s="108">
        <f t="shared" si="9"/>
        <v>93328421.150000021</v>
      </c>
      <c r="BT327" s="89">
        <f>SUMIFS(SAR_BolxEst2[[#This Row],[Once]:[Ajuste meses anteriores]],SAR_BolxEst2[[#This Row],[Once]:[Ajuste meses anteriores]],"&gt;="&amp;LARGE(SAR_BolxEst2[[#This Row],[Once]:[Ajuste meses anteriores]],8))</f>
        <v>5450045</v>
      </c>
      <c r="BU327" s="90">
        <f>+BT327/SAR_BolxEst2[[#This Row],[TOTAL]]</f>
        <v>0.80702120419600176</v>
      </c>
      <c r="BV327" s="89">
        <f>+SAR_BolxEst2[[#This Row],[TOTAL]]-BT327</f>
        <v>1303241</v>
      </c>
      <c r="BW327" s="90">
        <f>+BV327/SAR_BolxEst2[[#This Row],[TOTAL]]</f>
        <v>0.19297879580399824</v>
      </c>
    </row>
    <row r="328" spans="1:75" x14ac:dyDescent="0.25">
      <c r="A328" s="5">
        <v>1997</v>
      </c>
      <c r="B328" s="5" t="s">
        <v>14</v>
      </c>
      <c r="C328" s="5" t="s">
        <v>68</v>
      </c>
      <c r="D328" s="3">
        <v>81599</v>
      </c>
      <c r="G328" s="86">
        <v>2022</v>
      </c>
      <c r="H328" s="86" t="s">
        <v>8</v>
      </c>
      <c r="I328" s="87">
        <v>1436846</v>
      </c>
      <c r="J328" s="87">
        <v>0</v>
      </c>
      <c r="K328" s="87">
        <v>168467</v>
      </c>
      <c r="L328" s="87">
        <v>271787</v>
      </c>
      <c r="M328" s="87">
        <v>65615</v>
      </c>
      <c r="N328" s="87">
        <v>82097</v>
      </c>
      <c r="O328" s="87">
        <v>627671</v>
      </c>
      <c r="P328" s="87">
        <v>152119</v>
      </c>
      <c r="Q328" s="87">
        <v>335729</v>
      </c>
      <c r="R328" s="87">
        <v>152296</v>
      </c>
      <c r="S328" s="87">
        <v>799352</v>
      </c>
      <c r="T328" s="87">
        <v>177654</v>
      </c>
      <c r="U328" s="87">
        <v>164906</v>
      </c>
      <c r="V328" s="87">
        <v>241789</v>
      </c>
      <c r="W328" s="87">
        <v>991500</v>
      </c>
      <c r="X328" s="87">
        <v>240953</v>
      </c>
      <c r="Y328" s="87">
        <v>716386</v>
      </c>
      <c r="Z328" s="87">
        <v>0</v>
      </c>
      <c r="AA328" s="87">
        <v>4263</v>
      </c>
      <c r="AB328" s="87">
        <v>3760</v>
      </c>
      <c r="AC328" s="88">
        <v>0</v>
      </c>
      <c r="AD328" s="87">
        <v>7208</v>
      </c>
      <c r="AE328" s="87">
        <v>0</v>
      </c>
      <c r="AF328" s="87">
        <v>0</v>
      </c>
      <c r="AG328" s="87">
        <v>0</v>
      </c>
      <c r="AH328" s="87">
        <v>0</v>
      </c>
      <c r="AI328" s="87">
        <v>0</v>
      </c>
      <c r="AJ328" s="87">
        <v>0</v>
      </c>
      <c r="AK328" s="87">
        <v>721</v>
      </c>
      <c r="AL328" s="87">
        <v>0</v>
      </c>
      <c r="AM328" s="87">
        <v>0</v>
      </c>
      <c r="AN328" s="87">
        <v>0</v>
      </c>
      <c r="AO328" s="87">
        <v>20</v>
      </c>
      <c r="AP328" s="87">
        <v>72</v>
      </c>
      <c r="AQ328" s="87">
        <v>0</v>
      </c>
      <c r="AR328" s="87">
        <v>0</v>
      </c>
      <c r="AS328" s="87">
        <v>20</v>
      </c>
      <c r="AT328" s="87">
        <v>96</v>
      </c>
      <c r="AU328" s="87">
        <v>0</v>
      </c>
      <c r="AV328" s="87">
        <v>0</v>
      </c>
      <c r="AW328" s="87">
        <v>0</v>
      </c>
      <c r="AX328" s="87">
        <v>0</v>
      </c>
      <c r="AY328" s="87">
        <v>0</v>
      </c>
      <c r="AZ328" s="87">
        <v>0</v>
      </c>
      <c r="BA328" s="87">
        <v>2054</v>
      </c>
      <c r="BB328" s="85">
        <f t="shared" si="10"/>
        <v>6643381</v>
      </c>
      <c r="BC328" s="85"/>
      <c r="BF328" s="103">
        <v>44805</v>
      </c>
      <c r="BG328" s="38">
        <v>6537426</v>
      </c>
      <c r="BH328" s="38">
        <v>539</v>
      </c>
      <c r="BI328" s="38">
        <v>103362</v>
      </c>
      <c r="BJ328" s="37">
        <f>+SAR_BolxEst2[[#This Row],[Ajuste meses anteriores]]</f>
        <v>2054</v>
      </c>
      <c r="BK328" s="37">
        <f>SUM(BG328:BI328)+SAR_BolxEst2[[#This Row],[Ajuste meses anteriores]]</f>
        <v>6643381</v>
      </c>
      <c r="BL328" s="102">
        <f>+SAR_BolxEst2[[#This Row],[TOTAL]]-BK328</f>
        <v>0</v>
      </c>
      <c r="BM328" s="107">
        <v>89752483.359999999</v>
      </c>
      <c r="BN328" s="107">
        <v>6340.6600000000008</v>
      </c>
      <c r="BO328" s="107">
        <v>1051114.22</v>
      </c>
      <c r="BP328" s="107">
        <v>24765.130000000005</v>
      </c>
      <c r="BQ328" s="108">
        <f t="shared" si="9"/>
        <v>90834703.36999999</v>
      </c>
      <c r="BT328" s="89">
        <f>SUMIFS(SAR_BolxEst2[[#This Row],[Once]:[Ajuste meses anteriores]],SAR_BolxEst2[[#This Row],[Once]:[Ajuste meses anteriores]],"&gt;="&amp;LARGE(SAR_BolxEst2[[#This Row],[Once]:[Ajuste meses anteriores]],8))</f>
        <v>5421060</v>
      </c>
      <c r="BU328" s="90">
        <f>+BT328/SAR_BolxEst2[[#This Row],[TOTAL]]</f>
        <v>0.81600919772627822</v>
      </c>
      <c r="BV328" s="89">
        <f>+SAR_BolxEst2[[#This Row],[TOTAL]]-BT328</f>
        <v>1222321</v>
      </c>
      <c r="BW328" s="90">
        <f>+BV328/SAR_BolxEst2[[#This Row],[TOTAL]]</f>
        <v>0.18399080227372178</v>
      </c>
    </row>
    <row r="329" spans="1:75" x14ac:dyDescent="0.25">
      <c r="A329" s="5">
        <v>1997</v>
      </c>
      <c r="B329" s="5" t="s">
        <v>15</v>
      </c>
      <c r="C329" s="5" t="s">
        <v>68</v>
      </c>
      <c r="D329" s="3">
        <v>96691</v>
      </c>
      <c r="G329" s="86">
        <v>2022</v>
      </c>
      <c r="H329" s="86" t="s">
        <v>9</v>
      </c>
      <c r="I329" s="87">
        <v>1406279</v>
      </c>
      <c r="J329" s="87">
        <v>0</v>
      </c>
      <c r="K329" s="87">
        <v>172741</v>
      </c>
      <c r="L329" s="87">
        <v>273235</v>
      </c>
      <c r="M329" s="87">
        <v>127118</v>
      </c>
      <c r="N329" s="87">
        <v>77339</v>
      </c>
      <c r="O329" s="87">
        <v>540240</v>
      </c>
      <c r="P329" s="87">
        <v>153278</v>
      </c>
      <c r="Q329" s="87">
        <v>358982</v>
      </c>
      <c r="R329" s="87">
        <v>153358</v>
      </c>
      <c r="S329" s="87">
        <v>858226</v>
      </c>
      <c r="T329" s="87">
        <v>192349</v>
      </c>
      <c r="U329" s="87">
        <v>172479</v>
      </c>
      <c r="V329" s="87">
        <v>257788</v>
      </c>
      <c r="W329" s="87">
        <v>991842</v>
      </c>
      <c r="X329" s="87">
        <v>261516</v>
      </c>
      <c r="Y329" s="87">
        <v>792973</v>
      </c>
      <c r="Z329" s="87">
        <v>0</v>
      </c>
      <c r="AA329" s="87">
        <v>3936</v>
      </c>
      <c r="AB329" s="87">
        <v>3610</v>
      </c>
      <c r="AC329" s="88">
        <v>0</v>
      </c>
      <c r="AD329" s="87">
        <v>2004</v>
      </c>
      <c r="AE329" s="87">
        <v>0</v>
      </c>
      <c r="AF329" s="87">
        <v>0</v>
      </c>
      <c r="AG329" s="87">
        <v>4601</v>
      </c>
      <c r="AH329" s="87">
        <v>0</v>
      </c>
      <c r="AI329" s="87">
        <v>8</v>
      </c>
      <c r="AJ329" s="87">
        <v>0</v>
      </c>
      <c r="AK329" s="87">
        <v>793</v>
      </c>
      <c r="AL329" s="87">
        <v>0</v>
      </c>
      <c r="AM329" s="87">
        <v>0</v>
      </c>
      <c r="AN329" s="87">
        <v>0</v>
      </c>
      <c r="AO329" s="87">
        <v>0</v>
      </c>
      <c r="AP329" s="87">
        <v>0</v>
      </c>
      <c r="AQ329" s="87">
        <v>0</v>
      </c>
      <c r="AR329" s="87">
        <v>0</v>
      </c>
      <c r="AS329" s="87">
        <v>0</v>
      </c>
      <c r="AT329" s="87">
        <v>734</v>
      </c>
      <c r="AU329" s="87">
        <v>0</v>
      </c>
      <c r="AV329" s="87">
        <v>0</v>
      </c>
      <c r="AW329" s="87">
        <v>0</v>
      </c>
      <c r="AX329" s="87">
        <v>0</v>
      </c>
      <c r="AY329" s="87">
        <v>0</v>
      </c>
      <c r="AZ329" s="87">
        <v>0</v>
      </c>
      <c r="BA329" s="87">
        <v>65409</v>
      </c>
      <c r="BB329" s="85">
        <f t="shared" si="10"/>
        <v>6870838</v>
      </c>
      <c r="BC329" s="85"/>
      <c r="BF329" s="103">
        <v>44835</v>
      </c>
      <c r="BG329" s="38">
        <v>6702742</v>
      </c>
      <c r="BH329" s="38">
        <v>1135</v>
      </c>
      <c r="BI329" s="38">
        <v>101552</v>
      </c>
      <c r="BJ329" s="37">
        <f>+SAR_BolxEst2[[#This Row],[Ajuste meses anteriores]]</f>
        <v>65409</v>
      </c>
      <c r="BK329" s="37">
        <f>SUM(BG329:BI329)+SAR_BolxEst2[[#This Row],[Ajuste meses anteriores]]</f>
        <v>6870838</v>
      </c>
      <c r="BL329" s="102">
        <f>+SAR_BolxEst2[[#This Row],[TOTAL]]-BK329</f>
        <v>0</v>
      </c>
      <c r="BM329" s="107">
        <v>92987754.469999999</v>
      </c>
      <c r="BN329" s="107">
        <v>14467.230000000003</v>
      </c>
      <c r="BO329" s="107">
        <v>1094183.0499999998</v>
      </c>
      <c r="BP329" s="107">
        <v>1177560.47</v>
      </c>
      <c r="BQ329" s="108">
        <f t="shared" si="9"/>
        <v>95273965.219999999</v>
      </c>
      <c r="BT329" s="89">
        <f>SUMIFS(SAR_BolxEst2[[#This Row],[Once]:[Ajuste meses anteriores]],SAR_BolxEst2[[#This Row],[Once]:[Ajuste meses anteriores]],"&gt;="&amp;LARGE(SAR_BolxEst2[[#This Row],[Once]:[Ajuste meses anteriores]],8))</f>
        <v>5483293</v>
      </c>
      <c r="BU329" s="90">
        <f>+BT329/SAR_BolxEst2[[#This Row],[TOTAL]]</f>
        <v>0.79805301769594916</v>
      </c>
      <c r="BV329" s="89">
        <f>+SAR_BolxEst2[[#This Row],[TOTAL]]-BT329</f>
        <v>1387545</v>
      </c>
      <c r="BW329" s="90">
        <f>+BV329/SAR_BolxEst2[[#This Row],[TOTAL]]</f>
        <v>0.20194698230405084</v>
      </c>
    </row>
    <row r="330" spans="1:75" x14ac:dyDescent="0.25">
      <c r="A330" s="5">
        <v>1997</v>
      </c>
      <c r="B330" s="5" t="s">
        <v>4</v>
      </c>
      <c r="C330" s="5" t="s">
        <v>68</v>
      </c>
      <c r="D330" s="3">
        <v>96901</v>
      </c>
      <c r="G330" s="86">
        <v>2022</v>
      </c>
      <c r="H330" s="86" t="s">
        <v>10</v>
      </c>
      <c r="I330" s="87">
        <v>1403620</v>
      </c>
      <c r="J330" s="87">
        <v>0</v>
      </c>
      <c r="K330" s="87">
        <v>176632</v>
      </c>
      <c r="L330" s="87">
        <v>287185</v>
      </c>
      <c r="M330" s="87">
        <v>101076</v>
      </c>
      <c r="N330" s="87">
        <v>74706</v>
      </c>
      <c r="O330" s="87">
        <v>633450</v>
      </c>
      <c r="P330" s="87">
        <v>155806</v>
      </c>
      <c r="Q330" s="87">
        <v>333754</v>
      </c>
      <c r="R330" s="87">
        <v>139849</v>
      </c>
      <c r="S330" s="87">
        <v>835365</v>
      </c>
      <c r="T330" s="87">
        <v>188018</v>
      </c>
      <c r="U330" s="87">
        <v>176247</v>
      </c>
      <c r="V330" s="87">
        <v>268765</v>
      </c>
      <c r="W330" s="87">
        <v>1009505</v>
      </c>
      <c r="X330" s="87">
        <v>251263</v>
      </c>
      <c r="Y330" s="87">
        <v>795243</v>
      </c>
      <c r="Z330" s="87">
        <v>0</v>
      </c>
      <c r="AA330" s="87">
        <v>3130</v>
      </c>
      <c r="AB330" s="87">
        <v>520</v>
      </c>
      <c r="AC330" s="88">
        <v>0</v>
      </c>
      <c r="AD330" s="88">
        <v>772</v>
      </c>
      <c r="AE330" s="87">
        <v>0</v>
      </c>
      <c r="AF330" s="87">
        <v>0</v>
      </c>
      <c r="AG330" s="87">
        <v>2981</v>
      </c>
      <c r="AH330" s="87">
        <v>0</v>
      </c>
      <c r="AI330" s="87">
        <v>0</v>
      </c>
      <c r="AJ330" s="87">
        <v>0</v>
      </c>
      <c r="AK330" s="87">
        <v>763</v>
      </c>
      <c r="AL330" s="87">
        <v>0</v>
      </c>
      <c r="AM330" s="87">
        <v>5</v>
      </c>
      <c r="AN330" s="87">
        <v>0</v>
      </c>
      <c r="AO330" s="87">
        <v>2</v>
      </c>
      <c r="AP330" s="87">
        <v>0</v>
      </c>
      <c r="AQ330" s="87">
        <v>0</v>
      </c>
      <c r="AR330" s="87">
        <v>0</v>
      </c>
      <c r="AS330" s="87">
        <v>0</v>
      </c>
      <c r="AT330" s="87">
        <v>297</v>
      </c>
      <c r="AU330" s="87">
        <v>0</v>
      </c>
      <c r="AV330" s="87">
        <v>0</v>
      </c>
      <c r="AW330" s="87">
        <v>0</v>
      </c>
      <c r="AX330" s="87">
        <v>0</v>
      </c>
      <c r="AY330" s="87">
        <v>0</v>
      </c>
      <c r="AZ330" s="87">
        <v>0</v>
      </c>
      <c r="BA330" s="87">
        <v>2008</v>
      </c>
      <c r="BB330" s="85">
        <f t="shared" si="10"/>
        <v>6840962</v>
      </c>
      <c r="BC330" s="85"/>
      <c r="BF330" s="103">
        <v>44866</v>
      </c>
      <c r="BG330" s="38">
        <v>6762234</v>
      </c>
      <c r="BH330" s="38">
        <v>601</v>
      </c>
      <c r="BI330" s="38">
        <v>76119</v>
      </c>
      <c r="BJ330" s="37">
        <f>+SAR_BolxEst2[[#This Row],[Ajuste meses anteriores]]</f>
        <v>2008</v>
      </c>
      <c r="BK330" s="37">
        <f>SUM(BG330:BI330)+SAR_BolxEst2[[#This Row],[Ajuste meses anteriores]]</f>
        <v>6840962</v>
      </c>
      <c r="BL330" s="102">
        <f>+SAR_BolxEst2[[#This Row],[TOTAL]]-BK330</f>
        <v>0</v>
      </c>
      <c r="BM330" s="107">
        <v>92474660.719999999</v>
      </c>
      <c r="BN330" s="107">
        <v>7290.090000000002</v>
      </c>
      <c r="BO330" s="107">
        <v>821625.55999999994</v>
      </c>
      <c r="BP330" s="107">
        <v>23467.920000000009</v>
      </c>
      <c r="BQ330" s="108">
        <f t="shared" si="9"/>
        <v>93327044.290000007</v>
      </c>
      <c r="BT330" s="89">
        <f>SUMIFS(SAR_BolxEst2[[#This Row],[Once]:[Ajuste meses anteriores]],SAR_BolxEst2[[#This Row],[Once]:[Ajuste meses anteriores]],"&gt;="&amp;LARGE(SAR_BolxEst2[[#This Row],[Once]:[Ajuste meses anteriores]],8))</f>
        <v>5566887</v>
      </c>
      <c r="BU330" s="90">
        <f>+BT330/SAR_BolxEst2[[#This Row],[TOTAL]]</f>
        <v>0.81375791884240845</v>
      </c>
      <c r="BV330" s="89">
        <f>+SAR_BolxEst2[[#This Row],[TOTAL]]-BT330</f>
        <v>1274075</v>
      </c>
      <c r="BW330" s="90">
        <f>+BV330/SAR_BolxEst2[[#This Row],[TOTAL]]</f>
        <v>0.18624208115759158</v>
      </c>
    </row>
    <row r="331" spans="1:75" x14ac:dyDescent="0.25">
      <c r="A331" s="5">
        <v>1997</v>
      </c>
      <c r="B331" s="5" t="s">
        <v>5</v>
      </c>
      <c r="C331" s="5" t="s">
        <v>68</v>
      </c>
      <c r="D331" s="3">
        <v>90784</v>
      </c>
      <c r="G331" s="86">
        <v>2022</v>
      </c>
      <c r="H331" s="86" t="s">
        <v>11</v>
      </c>
      <c r="I331" s="87">
        <v>1285496</v>
      </c>
      <c r="J331" s="87">
        <v>0</v>
      </c>
      <c r="K331" s="87">
        <v>130404</v>
      </c>
      <c r="L331" s="87">
        <v>274971</v>
      </c>
      <c r="M331" s="87">
        <v>89894</v>
      </c>
      <c r="N331" s="87">
        <v>58892</v>
      </c>
      <c r="O331" s="87">
        <v>533097</v>
      </c>
      <c r="P331" s="87">
        <v>139240</v>
      </c>
      <c r="Q331" s="87">
        <v>270715</v>
      </c>
      <c r="R331" s="87">
        <v>111970</v>
      </c>
      <c r="S331" s="87">
        <v>689369</v>
      </c>
      <c r="T331" s="87">
        <v>141938</v>
      </c>
      <c r="U331" s="87">
        <v>145470</v>
      </c>
      <c r="V331" s="87">
        <v>212416</v>
      </c>
      <c r="W331" s="87">
        <v>861265</v>
      </c>
      <c r="X331" s="87">
        <v>222890</v>
      </c>
      <c r="Y331" s="87">
        <v>685572</v>
      </c>
      <c r="Z331" s="87">
        <v>133</v>
      </c>
      <c r="AA331" s="87">
        <v>2929</v>
      </c>
      <c r="AB331" s="87">
        <v>3455</v>
      </c>
      <c r="AC331" s="88">
        <v>0</v>
      </c>
      <c r="AD331" s="88">
        <v>724</v>
      </c>
      <c r="AE331" s="87">
        <v>0</v>
      </c>
      <c r="AF331" s="87">
        <v>0</v>
      </c>
      <c r="AG331" s="87">
        <v>2790</v>
      </c>
      <c r="AH331" s="87">
        <v>0</v>
      </c>
      <c r="AI331" s="87">
        <v>10</v>
      </c>
      <c r="AJ331" s="87">
        <v>0</v>
      </c>
      <c r="AK331" s="87">
        <v>580</v>
      </c>
      <c r="AL331" s="87">
        <v>0</v>
      </c>
      <c r="AM331" s="87">
        <v>7</v>
      </c>
      <c r="AN331" s="87">
        <v>0</v>
      </c>
      <c r="AO331" s="87">
        <v>12</v>
      </c>
      <c r="AP331" s="87">
        <v>44</v>
      </c>
      <c r="AQ331" s="87">
        <v>0</v>
      </c>
      <c r="AR331" s="87">
        <v>0</v>
      </c>
      <c r="AS331" s="87">
        <v>8</v>
      </c>
      <c r="AT331" s="87">
        <v>124</v>
      </c>
      <c r="AU331" s="87">
        <v>0</v>
      </c>
      <c r="AV331" s="87">
        <v>0</v>
      </c>
      <c r="AW331" s="87">
        <v>0</v>
      </c>
      <c r="AX331" s="87">
        <v>21</v>
      </c>
      <c r="AY331" s="87">
        <v>0</v>
      </c>
      <c r="AZ331" s="87">
        <v>0</v>
      </c>
      <c r="BA331" s="87">
        <v>13795</v>
      </c>
      <c r="BB331" s="85">
        <f t="shared" si="10"/>
        <v>5878231</v>
      </c>
      <c r="BC331" s="85"/>
      <c r="BF331" s="103">
        <v>44896</v>
      </c>
      <c r="BG331" s="38">
        <v>5790907</v>
      </c>
      <c r="BH331" s="38">
        <v>532</v>
      </c>
      <c r="BI331" s="38">
        <v>72997</v>
      </c>
      <c r="BJ331" s="37">
        <f>+SAR_BolxEst2[[#This Row],[Ajuste meses anteriores]]</f>
        <v>13795</v>
      </c>
      <c r="BK331" s="37">
        <f>SUM(BG331:BI331)+SAR_BolxEst2[[#This Row],[Ajuste meses anteriores]]</f>
        <v>5878231</v>
      </c>
      <c r="BL331" s="102">
        <f>+SAR_BolxEst2[[#This Row],[TOTAL]]-BK331</f>
        <v>0</v>
      </c>
      <c r="BM331" s="107">
        <v>81036131.38000001</v>
      </c>
      <c r="BN331" s="107">
        <v>5946.18</v>
      </c>
      <c r="BO331" s="107">
        <v>808730.07999999984</v>
      </c>
      <c r="BP331" s="107">
        <v>158789.65999999997</v>
      </c>
      <c r="BQ331" s="108">
        <f t="shared" si="9"/>
        <v>82009597.300000012</v>
      </c>
      <c r="BT331" s="89">
        <f>SUMIFS(SAR_BolxEst2[[#This Row],[Once]:[Ajuste meses anteriores]],SAR_BolxEst2[[#This Row],[Once]:[Ajuste meses anteriores]],"&gt;="&amp;LARGE(SAR_BolxEst2[[#This Row],[Once]:[Ajuste meses anteriores]],8))</f>
        <v>4823375</v>
      </c>
      <c r="BU331" s="90">
        <f>+BT331/SAR_BolxEst2[[#This Row],[TOTAL]]</f>
        <v>0.82054873311375476</v>
      </c>
      <c r="BV331" s="89">
        <f>+SAR_BolxEst2[[#This Row],[TOTAL]]-BT331</f>
        <v>1054856</v>
      </c>
      <c r="BW331" s="90">
        <f>+BV331/SAR_BolxEst2[[#This Row],[TOTAL]]</f>
        <v>0.17945126688624519</v>
      </c>
    </row>
    <row r="332" spans="1:75" x14ac:dyDescent="0.25">
      <c r="A332" s="5">
        <v>1997</v>
      </c>
      <c r="B332" s="5" t="s">
        <v>6</v>
      </c>
      <c r="C332" s="5" t="s">
        <v>68</v>
      </c>
      <c r="D332" s="3">
        <v>99997</v>
      </c>
      <c r="G332" s="86">
        <v>2023</v>
      </c>
      <c r="H332" s="86" t="s">
        <v>12</v>
      </c>
      <c r="I332" s="87">
        <v>1254302</v>
      </c>
      <c r="J332" s="87">
        <v>0</v>
      </c>
      <c r="K332" s="87">
        <v>145965</v>
      </c>
      <c r="L332" s="87">
        <v>217610</v>
      </c>
      <c r="M332" s="87">
        <v>69054</v>
      </c>
      <c r="N332" s="87">
        <v>62440</v>
      </c>
      <c r="O332" s="87">
        <v>537158</v>
      </c>
      <c r="P332" s="87">
        <v>133204</v>
      </c>
      <c r="Q332" s="87">
        <v>275358</v>
      </c>
      <c r="R332" s="87">
        <v>116669</v>
      </c>
      <c r="S332" s="87">
        <v>664246</v>
      </c>
      <c r="T332" s="87">
        <v>143480</v>
      </c>
      <c r="U332" s="87">
        <v>150438</v>
      </c>
      <c r="V332" s="87">
        <v>212425</v>
      </c>
      <c r="W332" s="87">
        <v>846962</v>
      </c>
      <c r="X332" s="87">
        <v>224642</v>
      </c>
      <c r="Y332" s="87">
        <v>714678</v>
      </c>
      <c r="Z332" s="87">
        <v>471</v>
      </c>
      <c r="AA332" s="87">
        <v>3105</v>
      </c>
      <c r="AB332" s="87">
        <v>3731</v>
      </c>
      <c r="AC332" s="88">
        <v>0</v>
      </c>
      <c r="AD332" s="87">
        <v>2284</v>
      </c>
      <c r="AE332" s="87">
        <v>0</v>
      </c>
      <c r="AF332" s="87">
        <v>0</v>
      </c>
      <c r="AG332" s="87">
        <v>2969</v>
      </c>
      <c r="AH332" s="87">
        <v>0</v>
      </c>
      <c r="AI332" s="87">
        <v>6</v>
      </c>
      <c r="AJ332" s="87">
        <v>29</v>
      </c>
      <c r="AK332" s="87">
        <v>997</v>
      </c>
      <c r="AL332" s="87">
        <v>0</v>
      </c>
      <c r="AM332" s="87">
        <v>29</v>
      </c>
      <c r="AN332" s="87">
        <v>0</v>
      </c>
      <c r="AO332" s="87">
        <v>85</v>
      </c>
      <c r="AP332" s="87">
        <v>297</v>
      </c>
      <c r="AQ332" s="87">
        <v>0</v>
      </c>
      <c r="AR332" s="87">
        <v>0</v>
      </c>
      <c r="AS332" s="87">
        <v>92</v>
      </c>
      <c r="AT332" s="87">
        <v>0</v>
      </c>
      <c r="AU332" s="87">
        <v>0</v>
      </c>
      <c r="AV332" s="87">
        <v>0</v>
      </c>
      <c r="AW332" s="87">
        <v>0</v>
      </c>
      <c r="AX332" s="87">
        <v>163</v>
      </c>
      <c r="AY332" s="87">
        <v>0</v>
      </c>
      <c r="AZ332" s="87">
        <v>0</v>
      </c>
      <c r="BA332" s="87">
        <v>3415</v>
      </c>
      <c r="BB332" s="85">
        <f t="shared" ref="BB332:BB337" si="11">SUM(I332:BA332)</f>
        <v>5786304</v>
      </c>
      <c r="BC332" s="85"/>
      <c r="BF332" s="103">
        <v>44927</v>
      </c>
      <c r="BG332" s="38">
        <v>5703593</v>
      </c>
      <c r="BH332" s="38">
        <v>1128</v>
      </c>
      <c r="BI332" s="38">
        <v>78168</v>
      </c>
      <c r="BJ332" s="37">
        <f>+SAR_BolxEst2[[#This Row],[Ajuste meses anteriores]]</f>
        <v>3415</v>
      </c>
      <c r="BK332" s="37">
        <f>SUM(BG332:BI332)+SAR_BolxEst2[[#This Row],[Ajuste meses anteriores]]</f>
        <v>5786304</v>
      </c>
      <c r="BL332" s="102">
        <f>+SAR_BolxEst2[[#This Row],[TOTAL]]-BK332</f>
        <v>0</v>
      </c>
      <c r="BM332" s="107">
        <v>103992853.17</v>
      </c>
      <c r="BN332" s="107">
        <v>37261.340000000004</v>
      </c>
      <c r="BO332" s="107">
        <v>2588305.98</v>
      </c>
      <c r="BP332" s="107">
        <v>37886.859999999993</v>
      </c>
      <c r="BQ332" s="108">
        <f t="shared" ref="BQ332:BQ339" si="12">SUM(BM332:BP332)</f>
        <v>106656307.35000001</v>
      </c>
      <c r="BT332" s="89">
        <f>SUMIFS(SAR_BolxEst2[[#This Row],[Once]:[Ajuste meses anteriores]],SAR_BolxEst2[[#This Row],[Once]:[Ajuste meses anteriores]],"&gt;="&amp;LARGE(SAR_BolxEst2[[#This Row],[Once]:[Ajuste meses anteriores]],8))</f>
        <v>4734956</v>
      </c>
      <c r="BU332" s="90">
        <f>+BT332/SAR_BolxEst2[[#This Row],[TOTAL]]</f>
        <v>0.8183040503920983</v>
      </c>
      <c r="BV332" s="89">
        <f>+SAR_BolxEst2[[#This Row],[TOTAL]]-BT332</f>
        <v>1051348</v>
      </c>
      <c r="BW332" s="90">
        <f>+BV332/SAR_BolxEst2[[#This Row],[TOTAL]]</f>
        <v>0.1816959496079017</v>
      </c>
    </row>
    <row r="333" spans="1:75" x14ac:dyDescent="0.25">
      <c r="A333" s="5">
        <v>1997</v>
      </c>
      <c r="B333" s="5" t="s">
        <v>7</v>
      </c>
      <c r="C333" s="5" t="s">
        <v>68</v>
      </c>
      <c r="D333" s="3">
        <v>97177</v>
      </c>
      <c r="G333" s="86">
        <v>2023</v>
      </c>
      <c r="H333" s="86" t="s">
        <v>13</v>
      </c>
      <c r="I333" s="93">
        <v>1200135</v>
      </c>
      <c r="J333" s="93">
        <v>0</v>
      </c>
      <c r="K333" s="93">
        <v>141582</v>
      </c>
      <c r="L333" s="93">
        <v>212771</v>
      </c>
      <c r="M333" s="93">
        <v>74253</v>
      </c>
      <c r="N333" s="93">
        <v>58204</v>
      </c>
      <c r="O333" s="93">
        <v>477266</v>
      </c>
      <c r="P333" s="93">
        <v>126557</v>
      </c>
      <c r="Q333" s="93">
        <v>281359</v>
      </c>
      <c r="R333" s="93">
        <v>111240</v>
      </c>
      <c r="S333" s="93">
        <v>603224</v>
      </c>
      <c r="T333" s="93">
        <v>112216</v>
      </c>
      <c r="U333" s="93">
        <v>136789</v>
      </c>
      <c r="V333" s="93">
        <v>173400</v>
      </c>
      <c r="W333" s="93">
        <v>775556</v>
      </c>
      <c r="X333" s="93">
        <v>203311</v>
      </c>
      <c r="Y333" s="93">
        <v>675966</v>
      </c>
      <c r="Z333" s="93">
        <v>19</v>
      </c>
      <c r="AA333" s="93">
        <v>3157</v>
      </c>
      <c r="AB333" s="93">
        <v>3770</v>
      </c>
      <c r="AC333" s="88">
        <v>0</v>
      </c>
      <c r="AD333" s="87">
        <v>0</v>
      </c>
      <c r="AE333" s="87">
        <v>0</v>
      </c>
      <c r="AF333" s="87">
        <v>0</v>
      </c>
      <c r="AG333" s="87">
        <v>1490</v>
      </c>
      <c r="AH333" s="87">
        <v>0</v>
      </c>
      <c r="AI333" s="87">
        <v>0</v>
      </c>
      <c r="AJ333" s="87">
        <v>0</v>
      </c>
      <c r="AK333" s="87">
        <v>903</v>
      </c>
      <c r="AL333" s="87">
        <v>0</v>
      </c>
      <c r="AM333" s="87">
        <v>0</v>
      </c>
      <c r="AN333" s="87">
        <v>0</v>
      </c>
      <c r="AO333" s="87">
        <v>0</v>
      </c>
      <c r="AP333" s="87">
        <v>0</v>
      </c>
      <c r="AQ333" s="87">
        <v>0</v>
      </c>
      <c r="AR333" s="87">
        <v>0</v>
      </c>
      <c r="AS333" s="87">
        <v>0</v>
      </c>
      <c r="AT333" s="87">
        <v>0</v>
      </c>
      <c r="AU333" s="87">
        <v>0</v>
      </c>
      <c r="AV333" s="87">
        <v>0</v>
      </c>
      <c r="AW333" s="87">
        <v>0</v>
      </c>
      <c r="AX333" s="87">
        <v>0</v>
      </c>
      <c r="AY333" s="87">
        <v>0</v>
      </c>
      <c r="AZ333" s="87">
        <v>0</v>
      </c>
      <c r="BA333" s="87">
        <v>218</v>
      </c>
      <c r="BB333" s="85">
        <f t="shared" si="11"/>
        <v>5373386</v>
      </c>
      <c r="BC333" s="85"/>
      <c r="BF333" s="103">
        <v>44958</v>
      </c>
      <c r="BG333" s="38">
        <v>5295349</v>
      </c>
      <c r="BH333" s="38">
        <v>401</v>
      </c>
      <c r="BI333" s="38">
        <v>77418</v>
      </c>
      <c r="BJ333" s="37">
        <f>+SAR_BolxEst2[[#This Row],[Ajuste meses anteriores]]</f>
        <v>218</v>
      </c>
      <c r="BK333" s="37">
        <f>SUM(BG333:BI333)+SAR_BolxEst2[[#This Row],[Ajuste meses anteriores]]</f>
        <v>5373386</v>
      </c>
      <c r="BL333" s="102">
        <f>+SAR_BolxEst2[[#This Row],[TOTAL]]-BK333</f>
        <v>0</v>
      </c>
      <c r="BM333" s="107">
        <v>97111757.50999999</v>
      </c>
      <c r="BN333" s="107">
        <v>13569.09</v>
      </c>
      <c r="BO333" s="107">
        <v>2711882.8800000004</v>
      </c>
      <c r="BP333" s="107">
        <v>1733.6699999999998</v>
      </c>
      <c r="BQ333" s="108">
        <f t="shared" si="12"/>
        <v>99838943.149999991</v>
      </c>
      <c r="BT333" s="89">
        <f>SUMIFS(SAR_BolxEst2[[#This Row],[Once]:[Ajuste meses anteriores]],SAR_BolxEst2[[#This Row],[Once]:[Ajuste meses anteriores]],"&gt;="&amp;LARGE(SAR_BolxEst2[[#This Row],[Once]:[Ajuste meses anteriores]],8))</f>
        <v>4429588</v>
      </c>
      <c r="BU333" s="90">
        <f>+BT333/SAR_BolxEst2[[#This Row],[TOTAL]]</f>
        <v>0.82435693248167918</v>
      </c>
      <c r="BV333" s="89">
        <f>+SAR_BolxEst2[[#This Row],[TOTAL]]-BT333</f>
        <v>943798</v>
      </c>
      <c r="BW333" s="90">
        <f>+BV333/SAR_BolxEst2[[#This Row],[TOTAL]]</f>
        <v>0.17564306751832084</v>
      </c>
    </row>
    <row r="334" spans="1:75" x14ac:dyDescent="0.25">
      <c r="A334" s="5">
        <v>1997</v>
      </c>
      <c r="B334" s="5" t="s">
        <v>8</v>
      </c>
      <c r="C334" s="5" t="s">
        <v>68</v>
      </c>
      <c r="D334" s="3">
        <v>115631</v>
      </c>
      <c r="G334" s="86">
        <v>2023</v>
      </c>
      <c r="H334" s="86" t="s">
        <v>14</v>
      </c>
      <c r="I334" s="87">
        <v>1334353</v>
      </c>
      <c r="J334" s="87">
        <v>0</v>
      </c>
      <c r="K334" s="87">
        <v>137989</v>
      </c>
      <c r="L334" s="87">
        <v>268607</v>
      </c>
      <c r="M334" s="87">
        <v>61238</v>
      </c>
      <c r="N334" s="87">
        <v>66643</v>
      </c>
      <c r="O334" s="87">
        <v>485873</v>
      </c>
      <c r="P334" s="87">
        <v>153619</v>
      </c>
      <c r="Q334" s="87">
        <v>334964</v>
      </c>
      <c r="R334" s="87">
        <v>130500</v>
      </c>
      <c r="S334" s="87">
        <v>744810</v>
      </c>
      <c r="T334" s="87">
        <v>126776</v>
      </c>
      <c r="U334" s="87">
        <v>180404</v>
      </c>
      <c r="V334" s="87">
        <v>223842</v>
      </c>
      <c r="W334" s="87">
        <v>916747</v>
      </c>
      <c r="X334" s="87">
        <v>235372</v>
      </c>
      <c r="Y334" s="87">
        <v>784386</v>
      </c>
      <c r="Z334" s="87">
        <v>16</v>
      </c>
      <c r="AA334" s="87">
        <v>2909</v>
      </c>
      <c r="AB334" s="87">
        <v>3303</v>
      </c>
      <c r="AC334" s="88">
        <v>0</v>
      </c>
      <c r="AD334" s="87">
        <v>296</v>
      </c>
      <c r="AE334" s="87">
        <v>0</v>
      </c>
      <c r="AF334" s="87">
        <v>0</v>
      </c>
      <c r="AG334" s="87">
        <v>28</v>
      </c>
      <c r="AH334" s="87">
        <v>0</v>
      </c>
      <c r="AI334" s="87">
        <v>0</v>
      </c>
      <c r="AJ334" s="87">
        <v>0</v>
      </c>
      <c r="AK334" s="87">
        <v>195</v>
      </c>
      <c r="AL334" s="87">
        <v>0</v>
      </c>
      <c r="AM334" s="87">
        <v>0</v>
      </c>
      <c r="AN334" s="87">
        <v>0</v>
      </c>
      <c r="AO334" s="87">
        <v>0</v>
      </c>
      <c r="AP334" s="87">
        <v>0</v>
      </c>
      <c r="AQ334" s="87">
        <v>0</v>
      </c>
      <c r="AR334" s="87">
        <v>0</v>
      </c>
      <c r="AS334" s="87">
        <v>0</v>
      </c>
      <c r="AT334" s="87">
        <v>0</v>
      </c>
      <c r="AU334" s="87">
        <v>0</v>
      </c>
      <c r="AV334" s="87">
        <v>0</v>
      </c>
      <c r="AW334" s="87">
        <v>0</v>
      </c>
      <c r="AX334" s="87">
        <v>0</v>
      </c>
      <c r="AY334" s="87">
        <v>0</v>
      </c>
      <c r="AZ334" s="87">
        <v>0</v>
      </c>
      <c r="BA334" s="87">
        <v>9015</v>
      </c>
      <c r="BB334" s="85">
        <f t="shared" si="11"/>
        <v>6201885</v>
      </c>
      <c r="BC334" s="85"/>
      <c r="BF334" s="103">
        <v>44986</v>
      </c>
      <c r="BG334" s="38">
        <v>6122277</v>
      </c>
      <c r="BH334" s="38">
        <v>272</v>
      </c>
      <c r="BI334" s="38">
        <v>70321</v>
      </c>
      <c r="BJ334" s="37">
        <f>+SAR_BolxEst2[[#This Row],[Ajuste meses anteriores]]</f>
        <v>9015</v>
      </c>
      <c r="BK334" s="37">
        <f>SUM(BG334:BI334)+SAR_BolxEst2[[#This Row],[Ajuste meses anteriores]]</f>
        <v>6201885</v>
      </c>
      <c r="BL334" s="102">
        <f>+SAR_BolxEst2[[#This Row],[TOTAL]]-BK334</f>
        <v>0</v>
      </c>
      <c r="BM334" s="107">
        <v>117658891.58999999</v>
      </c>
      <c r="BN334" s="107">
        <v>9032.19</v>
      </c>
      <c r="BO334" s="107">
        <v>2659412.2999999989</v>
      </c>
      <c r="BP334" s="107">
        <v>317149.06000000017</v>
      </c>
      <c r="BQ334" s="108">
        <f t="shared" si="12"/>
        <v>120644485.13999999</v>
      </c>
      <c r="BT334" s="89">
        <f>SUMIFS(SAR_BolxEst2[[#This Row],[Once]:[Ajuste meses anteriores]],SAR_BolxEst2[[#This Row],[Once]:[Ajuste meses anteriores]],"&gt;="&amp;LARGE(SAR_BolxEst2[[#This Row],[Once]:[Ajuste meses anteriores]],8))</f>
        <v>5105112</v>
      </c>
      <c r="BU334" s="90">
        <f>+BT334/SAR_BolxEst2[[#This Row],[TOTAL]]</f>
        <v>0.82315489564866162</v>
      </c>
      <c r="BV334" s="89">
        <f>+SAR_BolxEst2[[#This Row],[TOTAL]]-BT334</f>
        <v>1096773</v>
      </c>
      <c r="BW334" s="90">
        <f>+BV334/SAR_BolxEst2[[#This Row],[TOTAL]]</f>
        <v>0.17684510435133835</v>
      </c>
    </row>
    <row r="335" spans="1:75" x14ac:dyDescent="0.25">
      <c r="A335" s="5">
        <v>1997</v>
      </c>
      <c r="B335" s="5" t="s">
        <v>9</v>
      </c>
      <c r="C335" s="5" t="s">
        <v>68</v>
      </c>
      <c r="D335" s="3">
        <v>123445</v>
      </c>
      <c r="G335" s="86">
        <v>2023</v>
      </c>
      <c r="H335" s="86" t="s">
        <v>15</v>
      </c>
      <c r="I335" s="87">
        <v>840084</v>
      </c>
      <c r="J335" s="87">
        <v>0</v>
      </c>
      <c r="K335" s="87">
        <v>53810</v>
      </c>
      <c r="L335" s="87">
        <v>232463</v>
      </c>
      <c r="M335" s="87">
        <v>40770</v>
      </c>
      <c r="N335" s="87">
        <v>62986</v>
      </c>
      <c r="O335" s="87">
        <v>347368</v>
      </c>
      <c r="P335" s="87">
        <v>146724</v>
      </c>
      <c r="Q335" s="87">
        <v>188654</v>
      </c>
      <c r="R335" s="87">
        <v>78838</v>
      </c>
      <c r="S335" s="87">
        <v>490267</v>
      </c>
      <c r="T335" s="87">
        <v>81792</v>
      </c>
      <c r="U335" s="87">
        <v>139271</v>
      </c>
      <c r="V335" s="87">
        <v>94152</v>
      </c>
      <c r="W335" s="87">
        <v>511439</v>
      </c>
      <c r="X335" s="87">
        <v>193147</v>
      </c>
      <c r="Y335" s="87">
        <v>648824</v>
      </c>
      <c r="Z335" s="87">
        <v>591</v>
      </c>
      <c r="AA335" s="87">
        <v>3410</v>
      </c>
      <c r="AB335" s="87">
        <v>6786</v>
      </c>
      <c r="AC335" s="88">
        <v>4357</v>
      </c>
      <c r="AD335" s="87">
        <v>0</v>
      </c>
      <c r="AE335" s="87">
        <v>0</v>
      </c>
      <c r="AF335" s="87">
        <v>0</v>
      </c>
      <c r="AG335" s="87">
        <v>1476</v>
      </c>
      <c r="AH335" s="87">
        <v>0</v>
      </c>
      <c r="AI335" s="87">
        <v>0</v>
      </c>
      <c r="AJ335" s="87">
        <v>0</v>
      </c>
      <c r="AK335" s="87">
        <v>130</v>
      </c>
      <c r="AL335" s="87">
        <v>0</v>
      </c>
      <c r="AM335" s="87">
        <v>7</v>
      </c>
      <c r="AN335" s="87">
        <v>0</v>
      </c>
      <c r="AO335" s="87">
        <v>21</v>
      </c>
      <c r="AP335" s="87">
        <v>85</v>
      </c>
      <c r="AQ335" s="87">
        <v>0</v>
      </c>
      <c r="AR335" s="87">
        <v>0</v>
      </c>
      <c r="AS335" s="87">
        <v>73</v>
      </c>
      <c r="AT335" s="87">
        <v>0</v>
      </c>
      <c r="AU335" s="87">
        <v>0</v>
      </c>
      <c r="AV335" s="87">
        <v>0</v>
      </c>
      <c r="AW335" s="87">
        <v>0</v>
      </c>
      <c r="AX335" s="87">
        <v>39</v>
      </c>
      <c r="AY335" s="87">
        <v>0</v>
      </c>
      <c r="AZ335" s="87">
        <v>0</v>
      </c>
      <c r="BA335" s="87">
        <v>16512</v>
      </c>
      <c r="BB335" s="85">
        <f t="shared" si="11"/>
        <v>4184076</v>
      </c>
      <c r="BC335" s="85" t="s">
        <v>147</v>
      </c>
      <c r="BF335" s="103">
        <v>45017</v>
      </c>
      <c r="BG335" s="38">
        <v>4067209.99</v>
      </c>
      <c r="BH335" s="38">
        <v>471</v>
      </c>
      <c r="BI335" s="38">
        <v>99883</v>
      </c>
      <c r="BJ335" s="37">
        <f>+SAR_BolxEst2[[#This Row],[Ajuste meses anteriores]]</f>
        <v>16512</v>
      </c>
      <c r="BK335" s="37">
        <f>SUM(BG335:BI335)+SAR_BolxEst2[[#This Row],[Ajuste meses anteriores]]</f>
        <v>4184075.99</v>
      </c>
      <c r="BL335" s="102">
        <f>+SAR_BolxEst2[[#This Row],[TOTAL]]-BK335</f>
        <v>9.9999997764825821E-3</v>
      </c>
      <c r="BM335" s="107">
        <v>87034072.709999993</v>
      </c>
      <c r="BN335" s="107">
        <v>19062.429999999997</v>
      </c>
      <c r="BO335" s="107">
        <v>4226895.5599999996</v>
      </c>
      <c r="BP335" s="107">
        <v>313519.31</v>
      </c>
      <c r="BQ335" s="108">
        <f t="shared" si="12"/>
        <v>91593550.010000005</v>
      </c>
      <c r="BT335" s="89">
        <f>SUMIFS(SAR_BolxEst2[[#This Row],[Once]:[Ajuste meses anteriores]],SAR_BolxEst2[[#This Row],[Once]:[Ajuste meses anteriores]],"&gt;="&amp;LARGE(SAR_BolxEst2[[#This Row],[Once]:[Ajuste meses anteriores]],8))</f>
        <v>3452246</v>
      </c>
      <c r="BU335" s="90">
        <f>+BT335/SAR_BolxEst2[[#This Row],[TOTAL]]</f>
        <v>0.82509160923463154</v>
      </c>
      <c r="BV335" s="89">
        <f>+SAR_BolxEst2[[#This Row],[TOTAL]]-BT335</f>
        <v>731830</v>
      </c>
      <c r="BW335" s="90">
        <f>+BV335/SAR_BolxEst2[[#This Row],[TOTAL]]</f>
        <v>0.17490839076536852</v>
      </c>
    </row>
    <row r="336" spans="1:75" x14ac:dyDescent="0.25">
      <c r="A336" s="5">
        <v>1997</v>
      </c>
      <c r="B336" s="5" t="s">
        <v>10</v>
      </c>
      <c r="C336" s="5" t="s">
        <v>68</v>
      </c>
      <c r="D336" s="3">
        <v>109336</v>
      </c>
      <c r="G336" s="86">
        <v>2023</v>
      </c>
      <c r="H336" s="86" t="s">
        <v>4</v>
      </c>
      <c r="I336" s="87">
        <v>1348064</v>
      </c>
      <c r="J336" s="87">
        <v>0</v>
      </c>
      <c r="K336" s="87">
        <v>143278</v>
      </c>
      <c r="L336" s="87">
        <v>217688</v>
      </c>
      <c r="M336" s="87">
        <v>75160</v>
      </c>
      <c r="N336" s="87">
        <v>79510</v>
      </c>
      <c r="O336" s="87">
        <v>484584</v>
      </c>
      <c r="P336" s="87">
        <v>165366</v>
      </c>
      <c r="Q336" s="87">
        <v>231336</v>
      </c>
      <c r="R336" s="87">
        <v>128239</v>
      </c>
      <c r="S336" s="87">
        <v>676941</v>
      </c>
      <c r="T336" s="87">
        <v>124772</v>
      </c>
      <c r="U336" s="87">
        <v>147076</v>
      </c>
      <c r="V336" s="87">
        <v>177281</v>
      </c>
      <c r="W336" s="87">
        <v>798381</v>
      </c>
      <c r="X336" s="87">
        <v>231261</v>
      </c>
      <c r="Y336" s="87">
        <v>712414</v>
      </c>
      <c r="Z336" s="87">
        <v>37</v>
      </c>
      <c r="AA336" s="87">
        <v>2937</v>
      </c>
      <c r="AB336" s="87">
        <v>3686</v>
      </c>
      <c r="AC336" s="88">
        <v>0</v>
      </c>
      <c r="AD336" s="87">
        <v>183</v>
      </c>
      <c r="AE336" s="87">
        <v>0</v>
      </c>
      <c r="AF336" s="87">
        <v>0</v>
      </c>
      <c r="AG336" s="87">
        <v>52</v>
      </c>
      <c r="AH336" s="87">
        <v>0</v>
      </c>
      <c r="AI336" s="87">
        <v>0</v>
      </c>
      <c r="AJ336" s="87">
        <v>0</v>
      </c>
      <c r="AK336" s="87">
        <v>149</v>
      </c>
      <c r="AL336" s="87">
        <v>0</v>
      </c>
      <c r="AM336" s="87">
        <v>1</v>
      </c>
      <c r="AN336" s="87">
        <v>0</v>
      </c>
      <c r="AO336" s="87">
        <v>0</v>
      </c>
      <c r="AP336" s="87">
        <v>5</v>
      </c>
      <c r="AQ336" s="87">
        <v>0</v>
      </c>
      <c r="AR336" s="87">
        <v>0</v>
      </c>
      <c r="AS336" s="87">
        <v>3</v>
      </c>
      <c r="AT336" s="87">
        <v>0</v>
      </c>
      <c r="AU336" s="87">
        <v>0</v>
      </c>
      <c r="AV336" s="87">
        <v>0</v>
      </c>
      <c r="AW336" s="87">
        <v>0</v>
      </c>
      <c r="AX336" s="87">
        <v>5</v>
      </c>
      <c r="AY336" s="87">
        <v>0</v>
      </c>
      <c r="AZ336" s="87">
        <v>0</v>
      </c>
      <c r="BA336" s="87">
        <v>925</v>
      </c>
      <c r="BB336" s="85">
        <f t="shared" si="11"/>
        <v>5749334</v>
      </c>
      <c r="BC336" s="85"/>
      <c r="BF336" s="103">
        <v>45047</v>
      </c>
      <c r="BG336" s="38">
        <f>5544700+124132</f>
        <v>5668832</v>
      </c>
      <c r="BH336" s="38">
        <v>240</v>
      </c>
      <c r="BI336" s="38">
        <v>79337</v>
      </c>
      <c r="BJ336" s="37">
        <f>+SAR_BolxEst2[[#This Row],[Ajuste meses anteriores]]</f>
        <v>925</v>
      </c>
      <c r="BK336" s="37">
        <f>SUM(BG336:BI336)+SAR_BolxEst2[[#This Row],[Ajuste meses anteriores]]</f>
        <v>5749334</v>
      </c>
      <c r="BL336" s="102">
        <f>+SAR_BolxEst2[[#This Row],[TOTAL]]-BK336</f>
        <v>0</v>
      </c>
      <c r="BM336" s="107">
        <v>128000943.02000001</v>
      </c>
      <c r="BN336" s="107">
        <v>9464.8000000000011</v>
      </c>
      <c r="BO336" s="107">
        <v>3475733.8400000008</v>
      </c>
      <c r="BP336" s="107">
        <v>35937.62999999999</v>
      </c>
      <c r="BQ336" s="108">
        <f t="shared" si="12"/>
        <v>131522079.29000001</v>
      </c>
      <c r="BT336" s="89">
        <f>SUMIFS(SAR_BolxEst2[[#This Row],[Once]:[Ajuste meses anteriores]],SAR_BolxEst2[[#This Row],[Once]:[Ajuste meses anteriores]],"&gt;="&amp;LARGE(SAR_BolxEst2[[#This Row],[Once]:[Ajuste meses anteriores]],8))</f>
        <v>4700669</v>
      </c>
      <c r="BU336" s="90">
        <f>+BT336/SAR_BolxEst2[[#This Row],[TOTAL]]</f>
        <v>0.81760235185501484</v>
      </c>
      <c r="BV336" s="89">
        <f>+SAR_BolxEst2[[#This Row],[TOTAL]]-BT336</f>
        <v>1048665</v>
      </c>
      <c r="BW336" s="90">
        <f>+BV336/SAR_BolxEst2[[#This Row],[TOTAL]]</f>
        <v>0.18239764814498513</v>
      </c>
    </row>
    <row r="337" spans="1:75" x14ac:dyDescent="0.25">
      <c r="A337" s="5">
        <v>1997</v>
      </c>
      <c r="B337" s="5" t="s">
        <v>11</v>
      </c>
      <c r="C337" s="5" t="s">
        <v>68</v>
      </c>
      <c r="D337" s="3">
        <v>105484</v>
      </c>
      <c r="G337" s="86">
        <v>2023</v>
      </c>
      <c r="H337" s="86" t="s">
        <v>5</v>
      </c>
      <c r="I337" s="87">
        <v>1302545</v>
      </c>
      <c r="J337" s="87">
        <v>0</v>
      </c>
      <c r="K337" s="87">
        <v>145194</v>
      </c>
      <c r="L337" s="87">
        <v>202130</v>
      </c>
      <c r="M337" s="87">
        <v>93311</v>
      </c>
      <c r="N337" s="87">
        <v>75148</v>
      </c>
      <c r="O337" s="87">
        <v>525998</v>
      </c>
      <c r="P337" s="87">
        <v>151190</v>
      </c>
      <c r="Q337" s="87">
        <v>298896</v>
      </c>
      <c r="R337" s="87">
        <v>148553</v>
      </c>
      <c r="S337" s="87">
        <v>763510</v>
      </c>
      <c r="T337" s="87">
        <v>121301</v>
      </c>
      <c r="U337" s="87">
        <v>158444</v>
      </c>
      <c r="V337" s="87">
        <v>218695</v>
      </c>
      <c r="W337" s="87">
        <v>892871</v>
      </c>
      <c r="X337" s="87">
        <v>221445</v>
      </c>
      <c r="Y337" s="87">
        <v>728835</v>
      </c>
      <c r="Z337" s="87">
        <v>12</v>
      </c>
      <c r="AA337" s="87">
        <v>3183</v>
      </c>
      <c r="AB337" s="87">
        <v>3953</v>
      </c>
      <c r="AC337" s="88">
        <v>0</v>
      </c>
      <c r="AD337" s="87">
        <v>108</v>
      </c>
      <c r="AE337" s="87">
        <v>0</v>
      </c>
      <c r="AF337" s="87">
        <v>0</v>
      </c>
      <c r="AG337" s="87">
        <v>58</v>
      </c>
      <c r="AH337" s="87">
        <v>0</v>
      </c>
      <c r="AI337" s="87">
        <v>0</v>
      </c>
      <c r="AJ337" s="87">
        <v>0</v>
      </c>
      <c r="AK337" s="87">
        <v>103</v>
      </c>
      <c r="AL337" s="87">
        <v>0</v>
      </c>
      <c r="AM337" s="87">
        <v>2</v>
      </c>
      <c r="AN337" s="87">
        <v>0</v>
      </c>
      <c r="AO337" s="87">
        <v>1</v>
      </c>
      <c r="AP337" s="87">
        <v>24</v>
      </c>
      <c r="AQ337" s="87">
        <v>0</v>
      </c>
      <c r="AR337" s="87">
        <v>0</v>
      </c>
      <c r="AS337" s="87">
        <v>0</v>
      </c>
      <c r="AT337" s="87">
        <v>0</v>
      </c>
      <c r="AU337" s="87">
        <v>0</v>
      </c>
      <c r="AV337" s="87">
        <v>0</v>
      </c>
      <c r="AW337" s="87">
        <v>0</v>
      </c>
      <c r="AX337" s="87">
        <v>7</v>
      </c>
      <c r="AY337" s="87">
        <v>0</v>
      </c>
      <c r="AZ337" s="87">
        <v>0</v>
      </c>
      <c r="BA337" s="87">
        <v>9104</v>
      </c>
      <c r="BB337" s="85">
        <f t="shared" si="11"/>
        <v>6064621</v>
      </c>
      <c r="BC337" s="85"/>
      <c r="BF337" s="103">
        <v>45078</v>
      </c>
      <c r="BG337" s="38">
        <f>5889574+88659</f>
        <v>5978233</v>
      </c>
      <c r="BH337" s="38">
        <v>262</v>
      </c>
      <c r="BI337" s="38">
        <v>77022</v>
      </c>
      <c r="BJ337" s="37">
        <f>+SAR_BolxEst2[[#This Row],[Ajuste meses anteriores]]</f>
        <v>9104</v>
      </c>
      <c r="BK337" s="37">
        <f>SUM(BG337:BI337)+SAR_BolxEst2[[#This Row],[Ajuste meses anteriores]]</f>
        <v>6064621</v>
      </c>
      <c r="BL337" s="102">
        <f>+SAR_BolxEst2[[#This Row],[TOTAL]]-BK337</f>
        <v>0</v>
      </c>
      <c r="BM337" s="107">
        <v>145416052.91</v>
      </c>
      <c r="BN337" s="107">
        <v>12008.7</v>
      </c>
      <c r="BO337" s="107">
        <v>3611313.7700000005</v>
      </c>
      <c r="BP337" s="107">
        <v>383106.92</v>
      </c>
      <c r="BQ337" s="108">
        <f t="shared" si="12"/>
        <v>149422482.29999998</v>
      </c>
      <c r="BT337" s="89">
        <f>SUMIFS(SAR_BolxEst2[[#This Row],[Once]:[Ajuste meses anteriores]],SAR_BolxEst2[[#This Row],[Once]:[Ajuste meses anteriores]],"&gt;="&amp;LARGE(SAR_BolxEst2[[#This Row],[Once]:[Ajuste meses anteriores]],8))</f>
        <v>4952795</v>
      </c>
      <c r="BU337" s="90">
        <f>+BT337/SAR_BolxEst2[[#This Row],[TOTAL]]</f>
        <v>0.81667015960271883</v>
      </c>
      <c r="BV337" s="89">
        <f>+SAR_BolxEst2[[#This Row],[TOTAL]]-BT337</f>
        <v>1111826</v>
      </c>
      <c r="BW337" s="90">
        <f>+BV337/SAR_BolxEst2[[#This Row],[TOTAL]]</f>
        <v>0.1833298403972812</v>
      </c>
    </row>
    <row r="338" spans="1:75" x14ac:dyDescent="0.25">
      <c r="A338" s="5">
        <v>1998</v>
      </c>
      <c r="B338" s="5" t="s">
        <v>12</v>
      </c>
      <c r="C338" s="5" t="s">
        <v>68</v>
      </c>
      <c r="D338" s="3">
        <v>93162</v>
      </c>
      <c r="G338" s="86">
        <v>2023</v>
      </c>
      <c r="H338" s="95" t="s">
        <v>6</v>
      </c>
      <c r="I338" s="96">
        <v>1386550</v>
      </c>
      <c r="J338" s="96">
        <v>0</v>
      </c>
      <c r="K338" s="96">
        <v>121425</v>
      </c>
      <c r="L338" s="96">
        <v>233567</v>
      </c>
      <c r="M338" s="96">
        <v>124474</v>
      </c>
      <c r="N338" s="96">
        <v>67718</v>
      </c>
      <c r="O338" s="96">
        <v>490800</v>
      </c>
      <c r="P338" s="96">
        <v>143461</v>
      </c>
      <c r="Q338" s="96">
        <v>286638</v>
      </c>
      <c r="R338" s="96">
        <v>142292</v>
      </c>
      <c r="S338" s="96">
        <v>755975</v>
      </c>
      <c r="T338" s="96">
        <v>123947</v>
      </c>
      <c r="U338" s="96">
        <v>140280</v>
      </c>
      <c r="V338" s="96">
        <v>205397</v>
      </c>
      <c r="W338" s="96">
        <v>840915</v>
      </c>
      <c r="X338" s="96">
        <v>229778</v>
      </c>
      <c r="Y338" s="96">
        <v>726161</v>
      </c>
      <c r="Z338" s="96">
        <v>62</v>
      </c>
      <c r="AA338" s="96">
        <v>3214</v>
      </c>
      <c r="AB338" s="96">
        <v>2546</v>
      </c>
      <c r="AC338" s="97">
        <v>0</v>
      </c>
      <c r="AD338" s="96">
        <v>570</v>
      </c>
      <c r="AE338" s="96">
        <v>0</v>
      </c>
      <c r="AF338" s="96">
        <v>0</v>
      </c>
      <c r="AG338" s="96">
        <v>225</v>
      </c>
      <c r="AH338" s="96">
        <v>0</v>
      </c>
      <c r="AI338" s="96">
        <v>0</v>
      </c>
      <c r="AJ338" s="96">
        <v>0</v>
      </c>
      <c r="AK338" s="96">
        <v>17</v>
      </c>
      <c r="AL338" s="96">
        <v>0</v>
      </c>
      <c r="AM338" s="96">
        <v>20</v>
      </c>
      <c r="AN338" s="96">
        <v>9</v>
      </c>
      <c r="AO338" s="96">
        <v>0</v>
      </c>
      <c r="AP338" s="96">
        <v>62</v>
      </c>
      <c r="AQ338" s="96">
        <v>0</v>
      </c>
      <c r="AR338" s="96">
        <v>0</v>
      </c>
      <c r="AS338" s="96">
        <v>5</v>
      </c>
      <c r="AT338" s="96">
        <v>0</v>
      </c>
      <c r="AU338" s="96">
        <v>0</v>
      </c>
      <c r="AV338" s="96">
        <v>0</v>
      </c>
      <c r="AW338" s="96">
        <v>0</v>
      </c>
      <c r="AX338" s="96">
        <v>33</v>
      </c>
      <c r="AY338" s="96">
        <v>0</v>
      </c>
      <c r="AZ338" s="96">
        <v>0</v>
      </c>
      <c r="BA338" s="96">
        <v>9972</v>
      </c>
      <c r="BB338" s="94">
        <f t="shared" ref="BB338:BB343" si="13">SUM(I338:BA338)</f>
        <v>6036113</v>
      </c>
      <c r="BC338" s="94"/>
      <c r="BF338" s="103">
        <v>45108</v>
      </c>
      <c r="BG338" s="38">
        <v>5939115</v>
      </c>
      <c r="BH338" s="38">
        <v>445</v>
      </c>
      <c r="BI338" s="38">
        <v>86581</v>
      </c>
      <c r="BJ338" s="37">
        <f>+SAR_BolxEst2[[#This Row],[Ajuste meses anteriores]]</f>
        <v>9972</v>
      </c>
      <c r="BK338" s="37">
        <f>SUM(BG338:BI338)+SAR_BolxEst2[[#This Row],[Ajuste meses anteriores]]</f>
        <v>6036113</v>
      </c>
      <c r="BL338" s="102">
        <f>+SAR_BolxEst2[[#This Row],[TOTAL]]-BK338</f>
        <v>0</v>
      </c>
      <c r="BM338" s="107">
        <v>159042203.92999998</v>
      </c>
      <c r="BN338" s="107">
        <v>22951.9</v>
      </c>
      <c r="BO338" s="107">
        <v>4599667.92</v>
      </c>
      <c r="BP338" s="107">
        <v>452833.42000000004</v>
      </c>
      <c r="BQ338" s="108">
        <f t="shared" si="12"/>
        <v>164117657.16999996</v>
      </c>
      <c r="BT338" s="89">
        <f>SUMIFS(SAR_BolxEst2[[#This Row],[Once]:[Ajuste meses anteriores]],SAR_BolxEst2[[#This Row],[Once]:[Ajuste meses anteriores]],"&gt;="&amp;LARGE(SAR_BolxEst2[[#This Row],[Once]:[Ajuste meses anteriores]],8))</f>
        <v>4950384</v>
      </c>
      <c r="BU338" s="90">
        <f>+BT338/SAR_BolxEst2[[#This Row],[TOTAL]]</f>
        <v>0.82012778753479265</v>
      </c>
      <c r="BV338" s="89">
        <f>+SAR_BolxEst2[[#This Row],[TOTAL]]-BT338</f>
        <v>1085729</v>
      </c>
      <c r="BW338" s="90">
        <f>+BV338/SAR_BolxEst2[[#This Row],[TOTAL]]</f>
        <v>0.17987221246520732</v>
      </c>
    </row>
    <row r="339" spans="1:75" x14ac:dyDescent="0.25">
      <c r="A339" s="5">
        <v>1998</v>
      </c>
      <c r="B339" s="5" t="s">
        <v>13</v>
      </c>
      <c r="C339" s="5" t="s">
        <v>68</v>
      </c>
      <c r="D339" s="3">
        <v>85927</v>
      </c>
      <c r="G339" s="86">
        <v>2023</v>
      </c>
      <c r="H339" s="99" t="s">
        <v>7</v>
      </c>
      <c r="I339" s="100">
        <v>1455079</v>
      </c>
      <c r="J339" s="100">
        <v>0</v>
      </c>
      <c r="K339" s="100">
        <v>182439</v>
      </c>
      <c r="L339" s="100">
        <v>212968</v>
      </c>
      <c r="M339" s="100">
        <v>135390</v>
      </c>
      <c r="N339" s="100">
        <v>78885</v>
      </c>
      <c r="O339" s="100">
        <v>613178</v>
      </c>
      <c r="P339" s="100">
        <v>156748</v>
      </c>
      <c r="Q339" s="100">
        <v>340026</v>
      </c>
      <c r="R339" s="100">
        <v>172478</v>
      </c>
      <c r="S339" s="100">
        <v>832093</v>
      </c>
      <c r="T339" s="100">
        <v>143164</v>
      </c>
      <c r="U339" s="100">
        <v>177059</v>
      </c>
      <c r="V339" s="100">
        <v>239926</v>
      </c>
      <c r="W339" s="100">
        <v>950798</v>
      </c>
      <c r="X339" s="100">
        <v>265680</v>
      </c>
      <c r="Y339" s="100">
        <v>805540</v>
      </c>
      <c r="Z339" s="100">
        <v>30</v>
      </c>
      <c r="AA339" s="100">
        <v>3547</v>
      </c>
      <c r="AB339" s="100">
        <v>322</v>
      </c>
      <c r="AC339" s="101">
        <v>0</v>
      </c>
      <c r="AD339" s="100">
        <v>44</v>
      </c>
      <c r="AE339" s="100">
        <v>0</v>
      </c>
      <c r="AF339" s="100">
        <v>0</v>
      </c>
      <c r="AG339" s="100">
        <v>0</v>
      </c>
      <c r="AH339" s="100">
        <v>0</v>
      </c>
      <c r="AI339" s="100">
        <v>0</v>
      </c>
      <c r="AJ339" s="100">
        <v>8</v>
      </c>
      <c r="AK339" s="100">
        <v>29</v>
      </c>
      <c r="AL339" s="100">
        <v>0</v>
      </c>
      <c r="AM339" s="100">
        <v>0</v>
      </c>
      <c r="AN339" s="100">
        <v>0</v>
      </c>
      <c r="AO339" s="100">
        <v>0</v>
      </c>
      <c r="AP339" s="100">
        <v>0</v>
      </c>
      <c r="AQ339" s="100">
        <v>0</v>
      </c>
      <c r="AR339" s="100">
        <v>0</v>
      </c>
      <c r="AS339" s="100">
        <v>0</v>
      </c>
      <c r="AT339" s="100">
        <v>0</v>
      </c>
      <c r="AU339" s="100">
        <v>0</v>
      </c>
      <c r="AV339" s="100">
        <v>0</v>
      </c>
      <c r="AW339" s="100">
        <v>0</v>
      </c>
      <c r="AX339" s="100">
        <v>0</v>
      </c>
      <c r="AY339" s="100">
        <v>0</v>
      </c>
      <c r="AZ339" s="100">
        <v>0</v>
      </c>
      <c r="BA339" s="100">
        <v>15078</v>
      </c>
      <c r="BB339" s="98">
        <f t="shared" si="13"/>
        <v>6780509</v>
      </c>
      <c r="BC339" s="98"/>
      <c r="BF339" s="103">
        <v>45139</v>
      </c>
      <c r="BG339" s="38">
        <f>6571087+110670</f>
        <v>6681757</v>
      </c>
      <c r="BH339" s="38">
        <v>278</v>
      </c>
      <c r="BI339" s="38">
        <v>83396</v>
      </c>
      <c r="BJ339" s="37">
        <f>+SAR_BolxEst2[[#This Row],[Ajuste meses anteriores]]</f>
        <v>15078</v>
      </c>
      <c r="BK339" s="37">
        <f t="shared" ref="BK339:BK351" si="14">SUM(BG339:BJ339)</f>
        <v>6780509</v>
      </c>
      <c r="BL339" s="102">
        <f>+SAR_BolxEst2[[#This Row],[TOTAL]]-BK339</f>
        <v>0</v>
      </c>
      <c r="BM339" s="107">
        <v>184653405.51999998</v>
      </c>
      <c r="BN339" s="107">
        <v>14256.62999999999</v>
      </c>
      <c r="BO339" s="107">
        <v>4382533.1899999976</v>
      </c>
      <c r="BP339" s="107">
        <v>589701.58999999985</v>
      </c>
      <c r="BQ339" s="108">
        <f t="shared" si="12"/>
        <v>189639896.92999998</v>
      </c>
      <c r="BT339" s="89">
        <f>SUMIFS(SAR_BolxEst2[[#This Row],[Once]:[Ajuste meses anteriores]],SAR_BolxEst2[[#This Row],[Once]:[Ajuste meses anteriores]],"&gt;="&amp;LARGE(SAR_BolxEst2[[#This Row],[Once]:[Ajuste meses anteriores]],8))</f>
        <v>5502320</v>
      </c>
      <c r="BU339" s="90">
        <f>+BT339/SAR_BolxEst2[[#This Row],[TOTAL]]</f>
        <v>0.81149070077187424</v>
      </c>
      <c r="BV339" s="89">
        <f>+SAR_BolxEst2[[#This Row],[TOTAL]]-BT339</f>
        <v>1278189</v>
      </c>
      <c r="BW339" s="90">
        <f>+BV339/SAR_BolxEst2[[#This Row],[TOTAL]]</f>
        <v>0.18850929922812579</v>
      </c>
    </row>
    <row r="340" spans="1:75" x14ac:dyDescent="0.25">
      <c r="A340" s="5">
        <v>1998</v>
      </c>
      <c r="B340" s="5" t="s">
        <v>14</v>
      </c>
      <c r="C340" s="5" t="s">
        <v>68</v>
      </c>
      <c r="D340" s="3">
        <v>112734</v>
      </c>
      <c r="G340" s="137">
        <v>2023</v>
      </c>
      <c r="H340" s="137" t="s">
        <v>8</v>
      </c>
      <c r="I340" s="138">
        <v>1354529</v>
      </c>
      <c r="J340" s="138">
        <v>0</v>
      </c>
      <c r="K340" s="138">
        <v>160042</v>
      </c>
      <c r="L340" s="138">
        <v>210181</v>
      </c>
      <c r="M340" s="138">
        <v>131524</v>
      </c>
      <c r="N340" s="138">
        <v>69561</v>
      </c>
      <c r="O340" s="138">
        <v>535473</v>
      </c>
      <c r="P340" s="138">
        <v>156475</v>
      </c>
      <c r="Q340" s="138">
        <v>316149</v>
      </c>
      <c r="R340" s="138">
        <v>170096</v>
      </c>
      <c r="S340" s="138">
        <v>763482</v>
      </c>
      <c r="T340" s="138">
        <v>151473</v>
      </c>
      <c r="U340" s="138">
        <v>102402</v>
      </c>
      <c r="V340" s="138">
        <v>244077</v>
      </c>
      <c r="W340" s="138">
        <v>949933</v>
      </c>
      <c r="X340" s="138">
        <v>248507</v>
      </c>
      <c r="Y340" s="138">
        <v>758254</v>
      </c>
      <c r="Z340" s="138">
        <v>108</v>
      </c>
      <c r="AA340" s="138">
        <v>3768</v>
      </c>
      <c r="AB340" s="138">
        <v>811</v>
      </c>
      <c r="AC340" s="139">
        <v>0</v>
      </c>
      <c r="AD340" s="138">
        <v>1055</v>
      </c>
      <c r="AE340" s="138">
        <v>0</v>
      </c>
      <c r="AF340" s="138">
        <v>0</v>
      </c>
      <c r="AG340" s="138">
        <v>402</v>
      </c>
      <c r="AH340" s="138">
        <v>0</v>
      </c>
      <c r="AI340" s="138">
        <v>0</v>
      </c>
      <c r="AJ340" s="138">
        <v>19</v>
      </c>
      <c r="AK340" s="138">
        <v>87</v>
      </c>
      <c r="AL340" s="138">
        <v>0</v>
      </c>
      <c r="AM340" s="138">
        <v>21</v>
      </c>
      <c r="AN340" s="138">
        <v>0</v>
      </c>
      <c r="AO340" s="138">
        <v>16</v>
      </c>
      <c r="AP340" s="138">
        <v>129</v>
      </c>
      <c r="AQ340" s="138">
        <v>0</v>
      </c>
      <c r="AR340" s="138">
        <v>0</v>
      </c>
      <c r="AS340" s="138">
        <v>2</v>
      </c>
      <c r="AT340" s="138">
        <v>0</v>
      </c>
      <c r="AU340" s="138">
        <v>0</v>
      </c>
      <c r="AV340" s="138">
        <v>0</v>
      </c>
      <c r="AW340" s="138">
        <v>0</v>
      </c>
      <c r="AX340" s="138">
        <v>23</v>
      </c>
      <c r="AY340" s="138">
        <v>0</v>
      </c>
      <c r="AZ340" s="138">
        <v>0</v>
      </c>
      <c r="BA340" s="138">
        <v>10496</v>
      </c>
      <c r="BB340" s="136">
        <f t="shared" si="13"/>
        <v>6339095</v>
      </c>
      <c r="BC340" s="136"/>
      <c r="BF340" s="103">
        <v>45170</v>
      </c>
      <c r="BG340" s="38">
        <v>6237108</v>
      </c>
      <c r="BH340" s="38">
        <v>307</v>
      </c>
      <c r="BI340" s="38">
        <v>91184</v>
      </c>
      <c r="BJ340" s="37">
        <f>+SAR_BolxEst2[[#This Row],[Ajuste meses anteriores]]</f>
        <v>10496</v>
      </c>
      <c r="BK340" s="37">
        <f t="shared" si="14"/>
        <v>6339095</v>
      </c>
      <c r="BL340" s="102">
        <f>+SAR_BolxEst2[[#This Row],[TOTAL]]-BK340</f>
        <v>0</v>
      </c>
      <c r="BM340" s="107">
        <v>169682172.26000002</v>
      </c>
      <c r="BN340" s="107">
        <v>18269.389999999996</v>
      </c>
      <c r="BO340" s="107">
        <v>4604853.24</v>
      </c>
      <c r="BP340" s="107">
        <v>527603.85999999987</v>
      </c>
      <c r="BQ340" s="108">
        <f t="shared" ref="BQ340:BQ345" si="15">SUM(BM340:BP340)</f>
        <v>174832898.75000003</v>
      </c>
      <c r="BT340" s="89">
        <f>SUMIFS(SAR_BolxEst2[[#This Row],[Once]:[Ajuste meses anteriores]],SAR_BolxEst2[[#This Row],[Once]:[Ajuste meses anteriores]],"&gt;="&amp;LARGE(SAR_BolxEst2[[#This Row],[Once]:[Ajuste meses anteriores]],8))</f>
        <v>5170404</v>
      </c>
      <c r="BU340" s="90">
        <f>+BT340/SAR_BolxEst2[[#This Row],[TOTAL]]</f>
        <v>0.81563756340613291</v>
      </c>
      <c r="BV340" s="89">
        <f>+SAR_BolxEst2[[#This Row],[TOTAL]]-BT340</f>
        <v>1168691</v>
      </c>
      <c r="BW340" s="90">
        <f>+BV340/SAR_BolxEst2[[#This Row],[TOTAL]]</f>
        <v>0.18436243659386711</v>
      </c>
    </row>
    <row r="341" spans="1:75" x14ac:dyDescent="0.25">
      <c r="A341" s="5">
        <v>1998</v>
      </c>
      <c r="B341" s="5" t="s">
        <v>15</v>
      </c>
      <c r="C341" s="5" t="s">
        <v>68</v>
      </c>
      <c r="D341" s="3">
        <v>113408</v>
      </c>
      <c r="G341" s="142">
        <v>2023</v>
      </c>
      <c r="H341" s="142" t="s">
        <v>9</v>
      </c>
      <c r="I341" s="143">
        <v>1428179</v>
      </c>
      <c r="J341" s="143">
        <v>0</v>
      </c>
      <c r="K341" s="143">
        <v>166158</v>
      </c>
      <c r="L341" s="143">
        <v>198199</v>
      </c>
      <c r="M341" s="143">
        <v>128697</v>
      </c>
      <c r="N341" s="143">
        <v>79010</v>
      </c>
      <c r="O341" s="143">
        <v>521030</v>
      </c>
      <c r="P341" s="143">
        <v>147629</v>
      </c>
      <c r="Q341" s="143">
        <v>323565</v>
      </c>
      <c r="R341" s="143">
        <v>167412</v>
      </c>
      <c r="S341" s="143">
        <v>762365</v>
      </c>
      <c r="T341" s="143">
        <v>160404</v>
      </c>
      <c r="U341" s="143">
        <v>268007</v>
      </c>
      <c r="V341" s="143">
        <v>246448</v>
      </c>
      <c r="W341" s="143">
        <v>939251</v>
      </c>
      <c r="X341" s="143">
        <v>228693</v>
      </c>
      <c r="Y341" s="143">
        <v>771296</v>
      </c>
      <c r="Z341" s="143">
        <v>361</v>
      </c>
      <c r="AA341" s="143">
        <v>3418</v>
      </c>
      <c r="AB341" s="143">
        <v>-54</v>
      </c>
      <c r="AC341" s="144">
        <v>0</v>
      </c>
      <c r="AD341" s="143">
        <v>5989</v>
      </c>
      <c r="AE341" s="143">
        <v>0</v>
      </c>
      <c r="AF341" s="143">
        <v>0</v>
      </c>
      <c r="AG341" s="143">
        <v>2330</v>
      </c>
      <c r="AH341" s="143">
        <v>0</v>
      </c>
      <c r="AI341" s="143">
        <v>0</v>
      </c>
      <c r="AJ341" s="143">
        <v>95</v>
      </c>
      <c r="AK341" s="143">
        <v>549</v>
      </c>
      <c r="AL341" s="143">
        <v>0</v>
      </c>
      <c r="AM341" s="143">
        <v>62</v>
      </c>
      <c r="AN341" s="143">
        <v>0</v>
      </c>
      <c r="AO341" s="143">
        <v>62</v>
      </c>
      <c r="AP341" s="143">
        <v>245</v>
      </c>
      <c r="AQ341" s="143">
        <v>0</v>
      </c>
      <c r="AR341" s="143">
        <v>0</v>
      </c>
      <c r="AS341" s="143">
        <v>213</v>
      </c>
      <c r="AT341" s="143">
        <v>0</v>
      </c>
      <c r="AU341" s="143">
        <v>0</v>
      </c>
      <c r="AV341" s="143">
        <v>0</v>
      </c>
      <c r="AW341" s="143">
        <v>0</v>
      </c>
      <c r="AX341" s="143">
        <v>254</v>
      </c>
      <c r="AY341" s="143">
        <v>0</v>
      </c>
      <c r="AZ341" s="143">
        <v>0</v>
      </c>
      <c r="BA341" s="143">
        <v>12568</v>
      </c>
      <c r="BB341" s="141">
        <f t="shared" si="13"/>
        <v>6562435</v>
      </c>
      <c r="BC341" s="141"/>
      <c r="BF341" s="103">
        <v>45200</v>
      </c>
      <c r="BG341" s="38">
        <v>6453046</v>
      </c>
      <c r="BH341" s="38">
        <v>1104</v>
      </c>
      <c r="BI341" s="38">
        <v>95717</v>
      </c>
      <c r="BJ341" s="37">
        <f>+SAR_BolxEst2[[#This Row],[Ajuste meses anteriores]]</f>
        <v>12568</v>
      </c>
      <c r="BK341" s="37">
        <f t="shared" si="14"/>
        <v>6562435</v>
      </c>
      <c r="BL341" s="102">
        <f>+SAR_BolxEst2[[#This Row],[TOTAL]]-BK341</f>
        <v>0</v>
      </c>
      <c r="BM341" s="107">
        <v>177022985.82000002</v>
      </c>
      <c r="BN341" s="107">
        <v>67390.66</v>
      </c>
      <c r="BO341" s="107">
        <v>4927250.2199999979</v>
      </c>
      <c r="BP341" s="107">
        <v>697391.4</v>
      </c>
      <c r="BQ341" s="108">
        <f t="shared" si="15"/>
        <v>182715018.10000002</v>
      </c>
      <c r="BT341" s="89">
        <f>SUMIFS(SAR_BolxEst2[[#This Row],[Once]:[Ajuste meses anteriores]],SAR_BolxEst2[[#This Row],[Once]:[Ajuste meses anteriores]],"&gt;="&amp;LARGE(SAR_BolxEst2[[#This Row],[Once]:[Ajuste meses anteriores]],8))</f>
        <v>5260141</v>
      </c>
      <c r="BU341" s="90">
        <f>+BT341/SAR_BolxEst2[[#This Row],[TOTAL]]</f>
        <v>0.8015532344320363</v>
      </c>
      <c r="BV341" s="89">
        <f>+SAR_BolxEst2[[#This Row],[TOTAL]]-BT341</f>
        <v>1302294</v>
      </c>
      <c r="BW341" s="90">
        <f>+BV341/SAR_BolxEst2[[#This Row],[TOTAL]]</f>
        <v>0.19844676556796373</v>
      </c>
    </row>
    <row r="342" spans="1:75" x14ac:dyDescent="0.25">
      <c r="A342" s="5">
        <v>1998</v>
      </c>
      <c r="B342" s="5" t="s">
        <v>4</v>
      </c>
      <c r="C342" s="5" t="s">
        <v>68</v>
      </c>
      <c r="D342" s="3">
        <v>113366</v>
      </c>
      <c r="G342" s="147">
        <v>2023</v>
      </c>
      <c r="H342" s="147" t="s">
        <v>10</v>
      </c>
      <c r="I342" s="148">
        <v>1378946</v>
      </c>
      <c r="J342" s="148">
        <v>0</v>
      </c>
      <c r="K342" s="148">
        <v>153107</v>
      </c>
      <c r="L342" s="148">
        <v>200717</v>
      </c>
      <c r="M342" s="148">
        <v>137768</v>
      </c>
      <c r="N342" s="148">
        <v>74262</v>
      </c>
      <c r="O342" s="148">
        <v>561262</v>
      </c>
      <c r="P342" s="148">
        <v>153340</v>
      </c>
      <c r="Q342" s="148">
        <v>334078</v>
      </c>
      <c r="R342" s="148">
        <v>164447</v>
      </c>
      <c r="S342" s="148">
        <v>730458</v>
      </c>
      <c r="T342" s="148">
        <v>161244</v>
      </c>
      <c r="U342" s="148">
        <v>265761</v>
      </c>
      <c r="V342" s="148">
        <v>251265</v>
      </c>
      <c r="W342" s="148">
        <v>913006</v>
      </c>
      <c r="X342" s="148">
        <v>245226</v>
      </c>
      <c r="Y342" s="148">
        <v>758101</v>
      </c>
      <c r="Z342" s="148">
        <v>492</v>
      </c>
      <c r="AA342" s="148">
        <v>3410</v>
      </c>
      <c r="AB342" s="148">
        <v>3727</v>
      </c>
      <c r="AC342" s="149">
        <v>0</v>
      </c>
      <c r="AD342" s="148">
        <v>6267</v>
      </c>
      <c r="AE342" s="148">
        <v>0</v>
      </c>
      <c r="AF342" s="148">
        <v>0</v>
      </c>
      <c r="AG342" s="148">
        <v>1875</v>
      </c>
      <c r="AH342" s="148">
        <v>0</v>
      </c>
      <c r="AI342" s="148">
        <v>20</v>
      </c>
      <c r="AJ342" s="148">
        <v>0</v>
      </c>
      <c r="AK342" s="148">
        <v>453</v>
      </c>
      <c r="AL342" s="148">
        <v>0</v>
      </c>
      <c r="AM342" s="148">
        <v>53</v>
      </c>
      <c r="AN342" s="148">
        <v>0</v>
      </c>
      <c r="AO342" s="148">
        <v>94</v>
      </c>
      <c r="AP342" s="148">
        <v>295</v>
      </c>
      <c r="AQ342" s="148">
        <v>0</v>
      </c>
      <c r="AR342" s="148">
        <v>0</v>
      </c>
      <c r="AS342" s="148">
        <v>129</v>
      </c>
      <c r="AT342" s="148">
        <v>0</v>
      </c>
      <c r="AU342" s="148">
        <v>0</v>
      </c>
      <c r="AV342" s="148">
        <v>0</v>
      </c>
      <c r="AW342" s="148">
        <v>0</v>
      </c>
      <c r="AX342" s="148">
        <v>205</v>
      </c>
      <c r="AY342" s="148">
        <v>0</v>
      </c>
      <c r="AZ342" s="148">
        <v>0</v>
      </c>
      <c r="BA342" s="148">
        <v>13478</v>
      </c>
      <c r="BB342" s="146">
        <f t="shared" si="13"/>
        <v>6513486</v>
      </c>
      <c r="BC342" s="146"/>
      <c r="BF342" s="103">
        <v>45231</v>
      </c>
      <c r="BG342" s="38">
        <f>6244429+160610</f>
        <v>6405039</v>
      </c>
      <c r="BH342" s="38">
        <v>1012</v>
      </c>
      <c r="BI342" s="38">
        <v>93957</v>
      </c>
      <c r="BJ342" s="37">
        <f>+SAR_BolxEst2[[#This Row],[Ajuste meses anteriores]]</f>
        <v>13478</v>
      </c>
      <c r="BK342" s="37">
        <f t="shared" si="14"/>
        <v>6513486</v>
      </c>
      <c r="BL342" s="102">
        <f>+SAR_BolxEst2[[#This Row],[TOTAL]]-BK342</f>
        <v>0</v>
      </c>
      <c r="BM342" s="107">
        <v>174038225.19999999</v>
      </c>
      <c r="BN342" s="107">
        <v>62016.579999999994</v>
      </c>
      <c r="BO342" s="107">
        <v>4779135.3200000012</v>
      </c>
      <c r="BP342" s="107">
        <v>494905.82999999996</v>
      </c>
      <c r="BQ342" s="108">
        <f t="shared" si="15"/>
        <v>179374282.93000001</v>
      </c>
      <c r="BT342" s="89">
        <f>SUMIFS(SAR_BolxEst2[[#This Row],[Once]:[Ajuste meses anteriores]],SAR_BolxEst2[[#This Row],[Once]:[Ajuste meses anteriores]],"&gt;="&amp;LARGE(SAR_BolxEst2[[#This Row],[Once]:[Ajuste meses anteriores]],8))</f>
        <v>5192877</v>
      </c>
      <c r="BU342" s="90">
        <f>+BT342/SAR_BolxEst2[[#This Row],[TOTAL]]</f>
        <v>0.79725004398566302</v>
      </c>
      <c r="BV342" s="89">
        <f>+SAR_BolxEst2[[#This Row],[TOTAL]]-BT342</f>
        <v>1320609</v>
      </c>
      <c r="BW342" s="90">
        <f>+BV342/SAR_BolxEst2[[#This Row],[TOTAL]]</f>
        <v>0.20274995601433701</v>
      </c>
    </row>
    <row r="343" spans="1:75" x14ac:dyDescent="0.25">
      <c r="A343" s="5">
        <v>1998</v>
      </c>
      <c r="B343" s="5" t="s">
        <v>5</v>
      </c>
      <c r="C343" s="5" t="s">
        <v>68</v>
      </c>
      <c r="D343" s="3">
        <v>115270</v>
      </c>
      <c r="G343" s="151">
        <v>2023</v>
      </c>
      <c r="H343" s="151" t="s">
        <v>11</v>
      </c>
      <c r="I343" s="152">
        <v>1308753</v>
      </c>
      <c r="J343" s="152">
        <v>0</v>
      </c>
      <c r="K343" s="152">
        <v>133201</v>
      </c>
      <c r="L343" s="152">
        <v>255318</v>
      </c>
      <c r="M343" s="152">
        <v>143683</v>
      </c>
      <c r="N343" s="152">
        <v>66924</v>
      </c>
      <c r="O343" s="152">
        <v>443386</v>
      </c>
      <c r="P343" s="152">
        <v>142426</v>
      </c>
      <c r="Q343" s="152">
        <v>262024</v>
      </c>
      <c r="R343" s="152">
        <v>142581</v>
      </c>
      <c r="S343" s="152">
        <v>707139</v>
      </c>
      <c r="T343" s="152">
        <v>137172</v>
      </c>
      <c r="U343" s="152">
        <v>243512</v>
      </c>
      <c r="V343" s="152">
        <v>218728</v>
      </c>
      <c r="W343" s="152">
        <v>857063</v>
      </c>
      <c r="X343" s="152">
        <v>209864</v>
      </c>
      <c r="Y343" s="152">
        <v>768158</v>
      </c>
      <c r="Z343" s="152">
        <v>450</v>
      </c>
      <c r="AA343" s="152">
        <v>3986</v>
      </c>
      <c r="AB343" s="152">
        <v>5041</v>
      </c>
      <c r="AC343" s="153">
        <v>0</v>
      </c>
      <c r="AD343" s="152">
        <v>6449</v>
      </c>
      <c r="AE343" s="152">
        <v>0</v>
      </c>
      <c r="AF343" s="152">
        <v>0</v>
      </c>
      <c r="AG343" s="152">
        <v>1754</v>
      </c>
      <c r="AH343" s="152">
        <v>0</v>
      </c>
      <c r="AI343" s="152">
        <v>41</v>
      </c>
      <c r="AJ343" s="152">
        <v>32</v>
      </c>
      <c r="AK343" s="152">
        <v>643</v>
      </c>
      <c r="AL343" s="152">
        <v>0</v>
      </c>
      <c r="AM343" s="152">
        <v>66</v>
      </c>
      <c r="AN343" s="152">
        <v>0</v>
      </c>
      <c r="AO343" s="152">
        <v>101</v>
      </c>
      <c r="AP343" s="152">
        <v>278</v>
      </c>
      <c r="AQ343" s="152">
        <v>0</v>
      </c>
      <c r="AR343" s="152">
        <v>0</v>
      </c>
      <c r="AS343" s="152">
        <v>75</v>
      </c>
      <c r="AT343" s="152">
        <v>0</v>
      </c>
      <c r="AU343" s="152">
        <v>0</v>
      </c>
      <c r="AV343" s="152">
        <v>0</v>
      </c>
      <c r="AW343" s="152">
        <v>0</v>
      </c>
      <c r="AX343" s="152">
        <v>203</v>
      </c>
      <c r="AY343" s="152">
        <v>0</v>
      </c>
      <c r="AZ343" s="152">
        <v>0</v>
      </c>
      <c r="BA343" s="152">
        <v>1052</v>
      </c>
      <c r="BB343" s="150">
        <f t="shared" si="13"/>
        <v>6060103</v>
      </c>
      <c r="BC343" s="150"/>
      <c r="BF343" s="103">
        <v>45261</v>
      </c>
      <c r="BG343" s="38">
        <v>5941466</v>
      </c>
      <c r="BH343" s="38">
        <v>998</v>
      </c>
      <c r="BI343" s="38">
        <v>116587</v>
      </c>
      <c r="BJ343" s="37">
        <f>+SAR_BolxEst2[[#This Row],[Ajuste meses anteriores]]</f>
        <v>1052</v>
      </c>
      <c r="BK343" s="37">
        <f t="shared" si="14"/>
        <v>6060103</v>
      </c>
      <c r="BL343" s="102">
        <f>+SAR_BolxEst2[[#This Row],[TOTAL]]-BK343</f>
        <v>0</v>
      </c>
      <c r="BM343" s="107">
        <v>166152099.20000002</v>
      </c>
      <c r="BN343" s="107">
        <v>61902.380000000005</v>
      </c>
      <c r="BO343" s="107">
        <v>6216528.6199999992</v>
      </c>
      <c r="BP343" s="107">
        <v>47018.62999999999</v>
      </c>
      <c r="BQ343" s="108">
        <f t="shared" si="15"/>
        <v>172477548.83000001</v>
      </c>
      <c r="BT343" s="89">
        <f>SUMIFS(SAR_BolxEst2[[#This Row],[Once]:[Ajuste meses anteriores]],SAR_BolxEst2[[#This Row],[Once]:[Ajuste meses anteriores]],"&gt;="&amp;LARGE(SAR_BolxEst2[[#This Row],[Once]:[Ajuste meses anteriores]],8))</f>
        <v>4845353</v>
      </c>
      <c r="BU343" s="90">
        <f>+BT343/SAR_BolxEst2[[#This Row],[TOTAL]]</f>
        <v>0.79954961161551219</v>
      </c>
      <c r="BV343" s="89">
        <f>+SAR_BolxEst2[[#This Row],[TOTAL]]-BT343</f>
        <v>1214750</v>
      </c>
      <c r="BW343" s="90">
        <f>+BV343/SAR_BolxEst2[[#This Row],[TOTAL]]</f>
        <v>0.20045038838448787</v>
      </c>
    </row>
    <row r="344" spans="1:75" x14ac:dyDescent="0.25">
      <c r="A344" s="5">
        <v>1998</v>
      </c>
      <c r="B344" s="5" t="s">
        <v>6</v>
      </c>
      <c r="C344" s="5" t="s">
        <v>68</v>
      </c>
      <c r="D344" s="3">
        <v>114245</v>
      </c>
      <c r="G344" s="86">
        <v>2024</v>
      </c>
      <c r="H344" s="86" t="s">
        <v>12</v>
      </c>
      <c r="I344" s="156">
        <v>1304645</v>
      </c>
      <c r="J344" s="156">
        <v>0</v>
      </c>
      <c r="K344" s="156">
        <v>136155</v>
      </c>
      <c r="L344" s="156">
        <v>217370</v>
      </c>
      <c r="M344" s="156">
        <v>124354</v>
      </c>
      <c r="N344" s="156">
        <v>71130</v>
      </c>
      <c r="O344" s="156">
        <v>498160</v>
      </c>
      <c r="P344" s="156">
        <v>132114</v>
      </c>
      <c r="Q344" s="156">
        <v>338442</v>
      </c>
      <c r="R344" s="156">
        <v>142694</v>
      </c>
      <c r="S344" s="156">
        <v>696464</v>
      </c>
      <c r="T344" s="156">
        <v>145140</v>
      </c>
      <c r="U344" s="156">
        <v>217550</v>
      </c>
      <c r="V344" s="156">
        <v>235984</v>
      </c>
      <c r="W344" s="156">
        <v>910856</v>
      </c>
      <c r="X344" s="156">
        <v>240614</v>
      </c>
      <c r="Y344" s="156">
        <v>829804</v>
      </c>
      <c r="Z344" s="156">
        <v>471</v>
      </c>
      <c r="AA344" s="156">
        <v>3374</v>
      </c>
      <c r="AB344" s="156">
        <v>7589</v>
      </c>
      <c r="AC344" s="157">
        <v>0</v>
      </c>
      <c r="AD344" s="156">
        <v>5950</v>
      </c>
      <c r="AE344" s="156">
        <v>0</v>
      </c>
      <c r="AF344" s="156">
        <v>0</v>
      </c>
      <c r="AG344" s="156">
        <v>1225</v>
      </c>
      <c r="AH344" s="156">
        <v>0</v>
      </c>
      <c r="AI344" s="156">
        <v>62</v>
      </c>
      <c r="AJ344" s="156">
        <v>131</v>
      </c>
      <c r="AK344" s="156">
        <v>46</v>
      </c>
      <c r="AL344" s="156">
        <v>0</v>
      </c>
      <c r="AM344" s="156">
        <v>106</v>
      </c>
      <c r="AN344" s="156">
        <v>0</v>
      </c>
      <c r="AO344" s="156">
        <v>112</v>
      </c>
      <c r="AP344" s="156">
        <v>318</v>
      </c>
      <c r="AQ344" s="156">
        <v>0</v>
      </c>
      <c r="AR344" s="156">
        <v>0</v>
      </c>
      <c r="AS344" s="156">
        <v>52</v>
      </c>
      <c r="AT344" s="156">
        <v>0</v>
      </c>
      <c r="AU344" s="156">
        <v>0</v>
      </c>
      <c r="AV344" s="156">
        <v>0</v>
      </c>
      <c r="AW344" s="156">
        <v>0</v>
      </c>
      <c r="AX344" s="156">
        <v>256</v>
      </c>
      <c r="AY344" s="156">
        <v>0</v>
      </c>
      <c r="AZ344" s="156">
        <v>0</v>
      </c>
      <c r="BA344" s="156">
        <v>2015</v>
      </c>
      <c r="BB344" s="154">
        <f t="shared" ref="BB344:BB349" si="16">SUM(I344:BA344)</f>
        <v>6263183</v>
      </c>
      <c r="BC344" s="154"/>
      <c r="BF344" s="103">
        <v>45292</v>
      </c>
      <c r="BG344" s="38">
        <f>5969924+196799</f>
        <v>6166723</v>
      </c>
      <c r="BH344" s="38">
        <v>1235</v>
      </c>
      <c r="BI344" s="38">
        <v>93210</v>
      </c>
      <c r="BJ344" s="37">
        <f>+SAR_BolxEst2[[#This Row],[Ajuste meses anteriores]]</f>
        <v>2015</v>
      </c>
      <c r="BK344" s="37">
        <f t="shared" si="14"/>
        <v>6263183</v>
      </c>
      <c r="BL344" s="102">
        <f>+SAR_BolxEst2[[#This Row],[TOTAL]]-BK344</f>
        <v>0</v>
      </c>
      <c r="BM344" s="107">
        <v>207352873.46000001</v>
      </c>
      <c r="BN344" s="107">
        <v>86199.02</v>
      </c>
      <c r="BO344" s="107">
        <v>5785528.5699999984</v>
      </c>
      <c r="BP344" s="107">
        <v>81571.06</v>
      </c>
      <c r="BQ344" s="108">
        <f t="shared" si="15"/>
        <v>213306172.11000001</v>
      </c>
      <c r="BT344" s="89">
        <f>SUMIFS(SAR_BolxEst2[[#This Row],[Once]:[Ajuste meses anteriores]],SAR_BolxEst2[[#This Row],[Once]:[Ajuste meses anteriores]],"&gt;="&amp;LARGE(SAR_BolxEst2[[#This Row],[Once]:[Ajuste meses anteriores]],8))</f>
        <v>5054969</v>
      </c>
      <c r="BU344" s="90">
        <f>+BT344/SAR_BolxEst2[[#This Row],[TOTAL]]</f>
        <v>0.80709265560338883</v>
      </c>
      <c r="BV344" s="89">
        <f>+SAR_BolxEst2[[#This Row],[TOTAL]]-BT344</f>
        <v>1208214</v>
      </c>
      <c r="BW344" s="90">
        <f>+BV344/SAR_BolxEst2[[#This Row],[TOTAL]]</f>
        <v>0.19290734439661111</v>
      </c>
    </row>
    <row r="345" spans="1:75" x14ac:dyDescent="0.25">
      <c r="A345" s="5">
        <v>1998</v>
      </c>
      <c r="B345" s="5" t="s">
        <v>7</v>
      </c>
      <c r="C345" s="5" t="s">
        <v>68</v>
      </c>
      <c r="D345" s="3">
        <v>109538</v>
      </c>
      <c r="G345" s="160">
        <v>2024</v>
      </c>
      <c r="H345" s="160" t="s">
        <v>13</v>
      </c>
      <c r="I345" s="161">
        <v>1186181</v>
      </c>
      <c r="J345" s="161">
        <v>0</v>
      </c>
      <c r="K345" s="161">
        <v>139665</v>
      </c>
      <c r="L345" s="161">
        <v>184586</v>
      </c>
      <c r="M345" s="161">
        <v>103618</v>
      </c>
      <c r="N345" s="161">
        <v>64315</v>
      </c>
      <c r="O345" s="161">
        <v>459374</v>
      </c>
      <c r="P345" s="161">
        <v>121482</v>
      </c>
      <c r="Q345" s="161">
        <v>270121</v>
      </c>
      <c r="R345" s="161">
        <v>138870</v>
      </c>
      <c r="S345" s="161">
        <v>611377</v>
      </c>
      <c r="T345" s="161">
        <v>136595</v>
      </c>
      <c r="U345" s="161">
        <v>226330</v>
      </c>
      <c r="V345" s="161">
        <v>195923</v>
      </c>
      <c r="W345" s="161">
        <v>702848</v>
      </c>
      <c r="X345" s="161">
        <v>196481</v>
      </c>
      <c r="Y345" s="161">
        <v>720016</v>
      </c>
      <c r="Z345" s="161">
        <v>17</v>
      </c>
      <c r="AA345" s="161">
        <v>3567</v>
      </c>
      <c r="AB345" s="161">
        <v>0</v>
      </c>
      <c r="AC345" s="162">
        <v>0</v>
      </c>
      <c r="AD345" s="161">
        <v>0</v>
      </c>
      <c r="AE345" s="161">
        <v>0</v>
      </c>
      <c r="AF345" s="161">
        <v>0</v>
      </c>
      <c r="AG345" s="161">
        <v>0</v>
      </c>
      <c r="AH345" s="161">
        <v>0</v>
      </c>
      <c r="AI345" s="161">
        <v>3</v>
      </c>
      <c r="AJ345" s="161">
        <v>0</v>
      </c>
      <c r="AK345" s="161">
        <v>0</v>
      </c>
      <c r="AL345" s="161">
        <v>0</v>
      </c>
      <c r="AM345" s="161">
        <v>0</v>
      </c>
      <c r="AN345" s="161">
        <v>0</v>
      </c>
      <c r="AO345" s="161">
        <v>0</v>
      </c>
      <c r="AP345" s="161">
        <v>0</v>
      </c>
      <c r="AQ345" s="161">
        <v>0</v>
      </c>
      <c r="AR345" s="161">
        <v>0</v>
      </c>
      <c r="AS345" s="161">
        <v>0</v>
      </c>
      <c r="AT345" s="161">
        <v>0</v>
      </c>
      <c r="AU345" s="161">
        <v>0</v>
      </c>
      <c r="AV345" s="161">
        <v>0</v>
      </c>
      <c r="AW345" s="161">
        <v>0</v>
      </c>
      <c r="AX345" s="161">
        <v>0</v>
      </c>
      <c r="AY345" s="161">
        <v>0</v>
      </c>
      <c r="AZ345" s="161">
        <v>0</v>
      </c>
      <c r="BA345" s="161">
        <v>928</v>
      </c>
      <c r="BB345" s="163">
        <f t="shared" si="16"/>
        <v>5462297</v>
      </c>
      <c r="BC345" s="163" t="s">
        <v>180</v>
      </c>
      <c r="BF345" s="103">
        <v>45323</v>
      </c>
      <c r="BG345" s="38">
        <v>5394561</v>
      </c>
      <c r="BH345" s="38">
        <v>375</v>
      </c>
      <c r="BI345" s="38">
        <v>66433</v>
      </c>
      <c r="BJ345" s="37">
        <f>+SAR_BolxEst2[[#This Row],[Ajuste meses anteriores]]</f>
        <v>928</v>
      </c>
      <c r="BK345" s="37">
        <f t="shared" si="14"/>
        <v>5462297</v>
      </c>
      <c r="BL345" s="102">
        <f>+SAR_BolxEst2[[#This Row],[TOTAL]]-BK345</f>
        <v>0</v>
      </c>
      <c r="BM345" s="107">
        <v>507292601.09000003</v>
      </c>
      <c r="BN345" s="107">
        <v>26967.590000000011</v>
      </c>
      <c r="BO345" s="107">
        <v>4587474.4500000011</v>
      </c>
      <c r="BP345" s="107">
        <v>57952.79</v>
      </c>
      <c r="BQ345" s="108">
        <f t="shared" si="15"/>
        <v>511964995.92000002</v>
      </c>
      <c r="BT345" s="89">
        <f>SUMIFS(SAR_BolxEst2[[#This Row],[Once]:[Ajuste meses anteriores]],SAR_BolxEst2[[#This Row],[Once]:[Ajuste meses anteriores]],"&gt;="&amp;LARGE(SAR_BolxEst2[[#This Row],[Once]:[Ajuste meses anteriores]],8))</f>
        <v>4372728</v>
      </c>
      <c r="BU345" s="90">
        <f>+BT345/SAR_BolxEst2[[#This Row],[TOTAL]]</f>
        <v>0.80052915467613717</v>
      </c>
      <c r="BV345" s="89">
        <f>+SAR_BolxEst2[[#This Row],[TOTAL]]-BT345</f>
        <v>1089569</v>
      </c>
      <c r="BW345" s="90">
        <f>+BV345/SAR_BolxEst2[[#This Row],[TOTAL]]</f>
        <v>0.19947084532386283</v>
      </c>
    </row>
    <row r="346" spans="1:75" x14ac:dyDescent="0.25">
      <c r="A346" s="5">
        <v>1998</v>
      </c>
      <c r="B346" s="5" t="s">
        <v>8</v>
      </c>
      <c r="C346" s="5" t="s">
        <v>68</v>
      </c>
      <c r="D346" s="3">
        <v>118592</v>
      </c>
      <c r="G346" s="166">
        <v>2024</v>
      </c>
      <c r="H346" s="166" t="s">
        <v>14</v>
      </c>
      <c r="I346" s="167">
        <v>1380921</v>
      </c>
      <c r="J346" s="167">
        <v>0</v>
      </c>
      <c r="K346" s="167">
        <v>147451</v>
      </c>
      <c r="L346" s="167">
        <v>231042</v>
      </c>
      <c r="M346" s="167">
        <v>118787</v>
      </c>
      <c r="N346" s="167">
        <v>78086</v>
      </c>
      <c r="O346" s="167">
        <v>520517</v>
      </c>
      <c r="P346" s="167">
        <v>146966</v>
      </c>
      <c r="Q346" s="167">
        <v>330906</v>
      </c>
      <c r="R346" s="167">
        <v>164230</v>
      </c>
      <c r="S346" s="167">
        <v>702940</v>
      </c>
      <c r="T346" s="167">
        <v>171547</v>
      </c>
      <c r="U346" s="167">
        <v>283423</v>
      </c>
      <c r="V346" s="167">
        <v>248601</v>
      </c>
      <c r="W346" s="167">
        <v>886682</v>
      </c>
      <c r="X346" s="167">
        <v>221598</v>
      </c>
      <c r="Y346" s="167">
        <v>804264</v>
      </c>
      <c r="Z346" s="167">
        <v>105</v>
      </c>
      <c r="AA346" s="167">
        <v>3927</v>
      </c>
      <c r="AB346" s="167">
        <v>1545</v>
      </c>
      <c r="AC346" s="168">
        <v>0</v>
      </c>
      <c r="AD346" s="167">
        <v>945</v>
      </c>
      <c r="AE346" s="167">
        <v>0</v>
      </c>
      <c r="AF346" s="167">
        <v>0</v>
      </c>
      <c r="AG346" s="167">
        <v>344</v>
      </c>
      <c r="AH346" s="167">
        <v>0</v>
      </c>
      <c r="AI346" s="167">
        <v>8</v>
      </c>
      <c r="AJ346" s="167">
        <v>28</v>
      </c>
      <c r="AK346" s="167">
        <v>0</v>
      </c>
      <c r="AL346" s="167">
        <v>89</v>
      </c>
      <c r="AM346" s="167">
        <v>23</v>
      </c>
      <c r="AN346" s="167">
        <v>0</v>
      </c>
      <c r="AO346" s="167">
        <v>15</v>
      </c>
      <c r="AP346" s="167">
        <v>133</v>
      </c>
      <c r="AQ346" s="167">
        <v>0</v>
      </c>
      <c r="AR346" s="167">
        <v>0</v>
      </c>
      <c r="AS346" s="167">
        <v>34</v>
      </c>
      <c r="AT346" s="167">
        <v>0</v>
      </c>
      <c r="AU346" s="167">
        <v>0</v>
      </c>
      <c r="AV346" s="167">
        <v>0</v>
      </c>
      <c r="AW346" s="167">
        <v>0</v>
      </c>
      <c r="AX346" s="167">
        <v>45</v>
      </c>
      <c r="AY346" s="167">
        <v>0</v>
      </c>
      <c r="AZ346" s="167">
        <v>0</v>
      </c>
      <c r="BA346" s="167">
        <v>19862</v>
      </c>
      <c r="BB346" s="169">
        <f t="shared" si="16"/>
        <v>6465064</v>
      </c>
      <c r="BC346" s="169"/>
      <c r="BF346" s="103">
        <v>45352</v>
      </c>
      <c r="BG346" s="38">
        <f>6108334+256560</f>
        <v>6364894</v>
      </c>
      <c r="BH346" s="38">
        <v>560</v>
      </c>
      <c r="BI346" s="38">
        <v>79748</v>
      </c>
      <c r="BJ346" s="37">
        <f>+SAR_BolxEst2[[#This Row],[Ajuste meses anteriores]]</f>
        <v>19862</v>
      </c>
      <c r="BK346" s="37">
        <f t="shared" si="14"/>
        <v>6465064</v>
      </c>
      <c r="BL346" s="102">
        <f>+SAR_BolxEst2[[#This Row],[TOTAL]]-BK346</f>
        <v>0</v>
      </c>
      <c r="BM346" s="107">
        <v>661357044.90999997</v>
      </c>
      <c r="BN346" s="107">
        <v>64229.98000000001</v>
      </c>
      <c r="BO346" s="107">
        <v>9682773.7500000019</v>
      </c>
      <c r="BP346" s="107">
        <v>1564327.9700000002</v>
      </c>
      <c r="BQ346" s="108">
        <f>SUM(BM346:BP346)</f>
        <v>672668376.61000001</v>
      </c>
      <c r="BT346" s="89">
        <f>SUMIFS(SAR_BolxEst2[[#This Row],[Once]:[Ajuste meses anteriores]],SAR_BolxEst2[[#This Row],[Once]:[Ajuste meses anteriores]],"&gt;="&amp;LARGE(SAR_BolxEst2[[#This Row],[Once]:[Ajuste meses anteriores]],8))</f>
        <v>5158254</v>
      </c>
      <c r="BU346" s="90">
        <f>+BT346/SAR_BolxEst2[[#This Row],[TOTAL]]</f>
        <v>0.79786588346225185</v>
      </c>
      <c r="BV346" s="89">
        <f>+SAR_BolxEst2[[#This Row],[TOTAL]]-BT346</f>
        <v>1306810</v>
      </c>
      <c r="BW346" s="90">
        <f>+BV346/SAR_BolxEst2[[#This Row],[TOTAL]]</f>
        <v>0.20213411653774813</v>
      </c>
    </row>
    <row r="347" spans="1:75" x14ac:dyDescent="0.25">
      <c r="A347" s="5">
        <v>1998</v>
      </c>
      <c r="B347" s="5" t="s">
        <v>9</v>
      </c>
      <c r="C347" s="5" t="s">
        <v>68</v>
      </c>
      <c r="D347" s="3">
        <v>105162</v>
      </c>
      <c r="G347" s="172">
        <v>2024</v>
      </c>
      <c r="H347" s="86" t="s">
        <v>15</v>
      </c>
      <c r="I347" s="173">
        <v>1421134</v>
      </c>
      <c r="J347" s="173">
        <v>0</v>
      </c>
      <c r="K347" s="173">
        <v>179086</v>
      </c>
      <c r="L347" s="173">
        <v>247091</v>
      </c>
      <c r="M347" s="173">
        <v>134699</v>
      </c>
      <c r="N347" s="173">
        <v>79167</v>
      </c>
      <c r="O347" s="173">
        <v>584240</v>
      </c>
      <c r="P347" s="173">
        <v>146981</v>
      </c>
      <c r="Q347" s="173">
        <v>382998</v>
      </c>
      <c r="R347" s="173">
        <v>168347</v>
      </c>
      <c r="S347" s="173">
        <v>699832</v>
      </c>
      <c r="T347" s="173">
        <v>202894</v>
      </c>
      <c r="U347" s="173">
        <v>317886</v>
      </c>
      <c r="V347" s="173">
        <v>274175</v>
      </c>
      <c r="W347" s="173">
        <v>851762</v>
      </c>
      <c r="X347" s="173">
        <v>241312</v>
      </c>
      <c r="Y347" s="173">
        <v>906337</v>
      </c>
      <c r="Z347" s="173">
        <v>60</v>
      </c>
      <c r="AA347" s="173">
        <v>3306</v>
      </c>
      <c r="AB347" s="173">
        <v>511</v>
      </c>
      <c r="AC347" s="174">
        <v>0</v>
      </c>
      <c r="AD347" s="173">
        <v>760</v>
      </c>
      <c r="AE347" s="173">
        <v>0</v>
      </c>
      <c r="AF347" s="173">
        <v>0</v>
      </c>
      <c r="AG347" s="173">
        <v>156</v>
      </c>
      <c r="AH347" s="173">
        <v>0</v>
      </c>
      <c r="AI347" s="173">
        <v>5</v>
      </c>
      <c r="AJ347" s="173">
        <v>18</v>
      </c>
      <c r="AK347" s="173">
        <v>0</v>
      </c>
      <c r="AL347" s="173">
        <v>0</v>
      </c>
      <c r="AM347" s="173">
        <v>15</v>
      </c>
      <c r="AN347" s="173">
        <v>0</v>
      </c>
      <c r="AO347" s="173">
        <v>12</v>
      </c>
      <c r="AP347" s="173">
        <v>21</v>
      </c>
      <c r="AQ347" s="173">
        <v>0</v>
      </c>
      <c r="AR347" s="173">
        <v>0</v>
      </c>
      <c r="AS347" s="173">
        <v>1</v>
      </c>
      <c r="AT347" s="173">
        <v>0</v>
      </c>
      <c r="AU347" s="173">
        <v>0</v>
      </c>
      <c r="AV347" s="173">
        <v>0</v>
      </c>
      <c r="AW347" s="173">
        <v>0</v>
      </c>
      <c r="AX347" s="173">
        <v>0</v>
      </c>
      <c r="AY347" s="173">
        <v>0</v>
      </c>
      <c r="AZ347" s="173">
        <v>0</v>
      </c>
      <c r="BA347" s="173">
        <v>17487</v>
      </c>
      <c r="BB347" s="175">
        <f t="shared" si="16"/>
        <v>6860293</v>
      </c>
      <c r="BC347" s="175"/>
      <c r="BF347" s="103">
        <v>45383</v>
      </c>
      <c r="BG347" s="38">
        <f>6486570+287648</f>
        <v>6774218</v>
      </c>
      <c r="BH347" s="38">
        <v>308</v>
      </c>
      <c r="BI347" s="38">
        <v>68280</v>
      </c>
      <c r="BJ347" s="37">
        <f>+SAR_BolxEst2[[#This Row],[Ajuste meses anteriores]]</f>
        <v>17487</v>
      </c>
      <c r="BK347" s="37">
        <f t="shared" si="14"/>
        <v>6860293</v>
      </c>
      <c r="BL347" s="102">
        <f>+SAR_BolxEst2[[#This Row],[TOTAL]]-BK347</f>
        <v>0</v>
      </c>
      <c r="BM347" s="107">
        <v>832910474.00999999</v>
      </c>
      <c r="BN347" s="107">
        <v>42024.040000000008</v>
      </c>
      <c r="BO347" s="107">
        <v>9184498.6400000006</v>
      </c>
      <c r="BP347" s="107">
        <v>1271354.6000000003</v>
      </c>
      <c r="BQ347" s="108">
        <f>SUM(BM347:BP347)</f>
        <v>843408351.28999996</v>
      </c>
      <c r="BT347" s="89">
        <f>SUMIFS(SAR_BolxEst2[[#This Row],[Once]:[Ajuste meses anteriores]],SAR_BolxEst2[[#This Row],[Once]:[Ajuste meses anteriores]],"&gt;="&amp;LARGE(SAR_BolxEst2[[#This Row],[Once]:[Ajuste meses anteriores]],8))</f>
        <v>5438364</v>
      </c>
      <c r="BU347" s="90">
        <f>+BT347/SAR_BolxEst2[[#This Row],[TOTAL]]</f>
        <v>0.79273057287786397</v>
      </c>
      <c r="BV347" s="89">
        <f>+SAR_BolxEst2[[#This Row],[TOTAL]]-BT347</f>
        <v>1421929</v>
      </c>
      <c r="BW347" s="90">
        <f>+BV347/SAR_BolxEst2[[#This Row],[TOTAL]]</f>
        <v>0.20726942712213603</v>
      </c>
    </row>
    <row r="348" spans="1:75" x14ac:dyDescent="0.25">
      <c r="A348" s="5">
        <v>1998</v>
      </c>
      <c r="B348" s="5" t="s">
        <v>10</v>
      </c>
      <c r="C348" s="5" t="s">
        <v>68</v>
      </c>
      <c r="D348" s="3">
        <v>101713</v>
      </c>
      <c r="G348" s="142">
        <v>2024</v>
      </c>
      <c r="H348" s="142" t="s">
        <v>4</v>
      </c>
      <c r="I348" s="178">
        <v>1428728</v>
      </c>
      <c r="J348" s="178">
        <v>0</v>
      </c>
      <c r="K348" s="178">
        <v>177247</v>
      </c>
      <c r="L348" s="178">
        <v>260268</v>
      </c>
      <c r="M348" s="178">
        <v>135530</v>
      </c>
      <c r="N348" s="178">
        <v>74737</v>
      </c>
      <c r="O348" s="178">
        <v>579692</v>
      </c>
      <c r="P348" s="178">
        <v>141474</v>
      </c>
      <c r="Q348" s="178">
        <v>365079</v>
      </c>
      <c r="R348" s="178">
        <v>164010</v>
      </c>
      <c r="S348" s="178">
        <v>758909</v>
      </c>
      <c r="T348" s="178">
        <v>189669</v>
      </c>
      <c r="U348" s="178">
        <v>317122</v>
      </c>
      <c r="V348" s="178">
        <v>266508</v>
      </c>
      <c r="W348" s="178">
        <v>834014</v>
      </c>
      <c r="X348" s="178">
        <v>238748</v>
      </c>
      <c r="Y348" s="178">
        <v>929920</v>
      </c>
      <c r="Z348" s="178">
        <v>311</v>
      </c>
      <c r="AA348" s="178">
        <v>2815</v>
      </c>
      <c r="AB348" s="178">
        <v>7078</v>
      </c>
      <c r="AC348" s="179">
        <v>0</v>
      </c>
      <c r="AD348" s="178">
        <v>7926</v>
      </c>
      <c r="AE348" s="178">
        <v>0</v>
      </c>
      <c r="AF348" s="178">
        <v>0</v>
      </c>
      <c r="AG348" s="178">
        <v>2405</v>
      </c>
      <c r="AH348" s="178">
        <v>0</v>
      </c>
      <c r="AI348" s="178">
        <v>33</v>
      </c>
      <c r="AJ348" s="178">
        <v>65</v>
      </c>
      <c r="AK348" s="178">
        <v>424</v>
      </c>
      <c r="AL348" s="178">
        <v>0</v>
      </c>
      <c r="AM348" s="178">
        <v>54</v>
      </c>
      <c r="AN348" s="178">
        <v>0</v>
      </c>
      <c r="AO348" s="178">
        <v>63</v>
      </c>
      <c r="AP348" s="178">
        <v>270</v>
      </c>
      <c r="AQ348" s="178">
        <v>0</v>
      </c>
      <c r="AR348" s="178">
        <v>0</v>
      </c>
      <c r="AS348" s="178">
        <v>115</v>
      </c>
      <c r="AT348" s="178">
        <v>0</v>
      </c>
      <c r="AU348" s="178">
        <v>0</v>
      </c>
      <c r="AV348" s="178">
        <v>0</v>
      </c>
      <c r="AW348" s="178">
        <v>0</v>
      </c>
      <c r="AX348" s="178">
        <v>0</v>
      </c>
      <c r="AY348" s="178">
        <v>0</v>
      </c>
      <c r="AZ348" s="178">
        <v>0</v>
      </c>
      <c r="BA348" s="178">
        <v>32357</v>
      </c>
      <c r="BB348" s="180">
        <f t="shared" si="16"/>
        <v>6915571</v>
      </c>
      <c r="BC348" s="180"/>
      <c r="BF348" s="103">
        <v>45413</v>
      </c>
      <c r="BG348" s="38">
        <f>6530988+271730</f>
        <v>6802718</v>
      </c>
      <c r="BH348" s="38">
        <v>655</v>
      </c>
      <c r="BI348" s="38">
        <v>79841</v>
      </c>
      <c r="BJ348" s="37">
        <f>+SAR_BolxEst2[[#This Row],[Ajuste meses anteriores]]</f>
        <v>32357</v>
      </c>
      <c r="BK348" s="37">
        <f t="shared" si="14"/>
        <v>6915571</v>
      </c>
      <c r="BL348" s="102">
        <f>+SAR_BolxEst2[[#This Row],[TOTAL]]-BK348</f>
        <v>0</v>
      </c>
      <c r="BM348" s="107">
        <v>1155091111.5699999</v>
      </c>
      <c r="BN348" s="107">
        <v>205062.04999999996</v>
      </c>
      <c r="BO348" s="107">
        <v>20122426.959999997</v>
      </c>
      <c r="BP348" s="107">
        <v>2103776.4400000004</v>
      </c>
      <c r="BQ348" s="108">
        <f>SUM(BM348:BP348)</f>
        <v>1177522377.02</v>
      </c>
      <c r="BT348" s="89">
        <f>SUMIFS(SAR_BolxEst2[[#This Row],[Once]:[Ajuste meses anteriores]],SAR_BolxEst2[[#This Row],[Once]:[Ajuste meses anteriores]],"&gt;="&amp;LARGE(SAR_BolxEst2[[#This Row],[Once]:[Ajuste meses anteriores]],8))</f>
        <v>5479972</v>
      </c>
      <c r="BU348" s="90">
        <f>+BT348/SAR_BolxEst2[[#This Row],[TOTAL]]</f>
        <v>0.7924106339158401</v>
      </c>
      <c r="BV348" s="89">
        <f>+SAR_BolxEst2[[#This Row],[TOTAL]]-BT348</f>
        <v>1435599</v>
      </c>
      <c r="BW348" s="90">
        <f>+BV348/SAR_BolxEst2[[#This Row],[TOTAL]]</f>
        <v>0.20758936608415993</v>
      </c>
    </row>
    <row r="349" spans="1:75" x14ac:dyDescent="0.25">
      <c r="A349" s="5">
        <v>1998</v>
      </c>
      <c r="B349" s="5" t="s">
        <v>11</v>
      </c>
      <c r="C349" s="5" t="s">
        <v>68</v>
      </c>
      <c r="D349" s="3">
        <v>96216</v>
      </c>
      <c r="G349" s="86">
        <v>2024</v>
      </c>
      <c r="H349" s="86" t="s">
        <v>5</v>
      </c>
      <c r="I349" s="183">
        <v>1287839</v>
      </c>
      <c r="J349" s="183">
        <v>0</v>
      </c>
      <c r="K349" s="183">
        <v>157384</v>
      </c>
      <c r="L349" s="183">
        <v>245663</v>
      </c>
      <c r="M349" s="183">
        <v>128486</v>
      </c>
      <c r="N349" s="183">
        <v>68848</v>
      </c>
      <c r="O349" s="183">
        <v>494430</v>
      </c>
      <c r="P349" s="183">
        <v>122955</v>
      </c>
      <c r="Q349" s="183">
        <v>305641</v>
      </c>
      <c r="R349" s="183">
        <v>139998</v>
      </c>
      <c r="S349" s="183">
        <v>668113</v>
      </c>
      <c r="T349" s="183">
        <v>176566</v>
      </c>
      <c r="U349" s="183">
        <v>250983</v>
      </c>
      <c r="V349" s="183">
        <v>240761</v>
      </c>
      <c r="W349" s="183">
        <v>848004</v>
      </c>
      <c r="X349" s="183">
        <v>217926</v>
      </c>
      <c r="Y349" s="183">
        <v>786621</v>
      </c>
      <c r="Z349" s="183">
        <v>298</v>
      </c>
      <c r="AA349" s="183">
        <v>2547</v>
      </c>
      <c r="AB349" s="183">
        <v>6503</v>
      </c>
      <c r="AC349" s="184">
        <v>0</v>
      </c>
      <c r="AD349" s="183">
        <v>7236</v>
      </c>
      <c r="AE349" s="183">
        <v>0</v>
      </c>
      <c r="AF349" s="183">
        <v>0</v>
      </c>
      <c r="AG349" s="183">
        <v>2204</v>
      </c>
      <c r="AH349" s="183">
        <v>0</v>
      </c>
      <c r="AI349" s="183">
        <v>18</v>
      </c>
      <c r="AJ349" s="183">
        <v>75</v>
      </c>
      <c r="AK349" s="183">
        <v>374</v>
      </c>
      <c r="AL349" s="183">
        <v>0</v>
      </c>
      <c r="AM349" s="183">
        <v>39</v>
      </c>
      <c r="AN349" s="183">
        <v>0</v>
      </c>
      <c r="AO349" s="183">
        <v>61</v>
      </c>
      <c r="AP349" s="183">
        <v>213</v>
      </c>
      <c r="AQ349" s="183">
        <v>0</v>
      </c>
      <c r="AR349" s="183">
        <v>0</v>
      </c>
      <c r="AS349" s="183">
        <v>26</v>
      </c>
      <c r="AT349" s="183">
        <v>0</v>
      </c>
      <c r="AU349" s="183">
        <v>0</v>
      </c>
      <c r="AV349" s="183">
        <v>0</v>
      </c>
      <c r="AW349" s="183">
        <v>0</v>
      </c>
      <c r="AX349" s="183">
        <v>0</v>
      </c>
      <c r="AY349" s="183">
        <v>0</v>
      </c>
      <c r="AZ349" s="183">
        <v>0</v>
      </c>
      <c r="BA349" s="183">
        <v>319</v>
      </c>
      <c r="BB349" s="185">
        <f t="shared" si="16"/>
        <v>6160131</v>
      </c>
      <c r="BC349" s="185"/>
      <c r="BF349" s="103">
        <v>45444</v>
      </c>
      <c r="BG349" s="38">
        <f>5840588+241115</f>
        <v>6081703</v>
      </c>
      <c r="BH349" s="38">
        <v>507</v>
      </c>
      <c r="BI349" s="38">
        <v>77602</v>
      </c>
      <c r="BJ349" s="37">
        <f>+SAR_BolxEst2[[#This Row],[Ajuste meses anteriores]]</f>
        <v>319</v>
      </c>
      <c r="BK349" s="37">
        <f t="shared" si="14"/>
        <v>6160131</v>
      </c>
      <c r="BL349" s="102">
        <f>+SAR_BolxEst2[[#This Row],[TOTAL]]-BK349</f>
        <v>0</v>
      </c>
      <c r="BM349" s="107">
        <v>1081378820.0599999</v>
      </c>
      <c r="BN349" s="107">
        <v>165122.91999999998</v>
      </c>
      <c r="BO349" s="107">
        <v>18876503.98</v>
      </c>
      <c r="BP349" s="107">
        <v>90248.47</v>
      </c>
      <c r="BQ349" s="108">
        <f>SUM(BM349:BP349)</f>
        <v>1100510695.4300001</v>
      </c>
      <c r="BT349" s="89">
        <f>SUMIFS(SAR_BolxEst2[[#This Row],[Once]:[Ajuste meses anteriores]],SAR_BolxEst2[[#This Row],[Once]:[Ajuste meses anteriores]],"&gt;="&amp;LARGE(SAR_BolxEst2[[#This Row],[Once]:[Ajuste meses anteriores]],8))</f>
        <v>4887294</v>
      </c>
      <c r="BU349" s="90">
        <f>+BT349/SAR_BolxEst2[[#This Row],[TOTAL]]</f>
        <v>0.79337501101843455</v>
      </c>
      <c r="BV349" s="89">
        <f>+SAR_BolxEst2[[#This Row],[TOTAL]]-BT349</f>
        <v>1272837</v>
      </c>
      <c r="BW349" s="90">
        <f>+BV349/SAR_BolxEst2[[#This Row],[TOTAL]]</f>
        <v>0.20662498898156548</v>
      </c>
    </row>
    <row r="350" spans="1:75" x14ac:dyDescent="0.25">
      <c r="A350" s="5">
        <v>1999</v>
      </c>
      <c r="B350" s="5" t="s">
        <v>12</v>
      </c>
      <c r="C350" s="5" t="s">
        <v>68</v>
      </c>
      <c r="D350" s="3">
        <v>83648</v>
      </c>
      <c r="G350" s="188">
        <v>2024</v>
      </c>
      <c r="H350" s="188" t="s">
        <v>6</v>
      </c>
      <c r="I350" s="189">
        <v>1422231</v>
      </c>
      <c r="J350" s="189">
        <v>0</v>
      </c>
      <c r="K350" s="189">
        <v>175140</v>
      </c>
      <c r="L350" s="189">
        <v>246236</v>
      </c>
      <c r="M350" s="189">
        <v>146411</v>
      </c>
      <c r="N350" s="189">
        <v>72486</v>
      </c>
      <c r="O350" s="189">
        <v>591508</v>
      </c>
      <c r="P350" s="189">
        <v>121678</v>
      </c>
      <c r="Q350" s="189">
        <v>336738</v>
      </c>
      <c r="R350" s="189">
        <v>153841</v>
      </c>
      <c r="S350" s="189">
        <v>744637</v>
      </c>
      <c r="T350" s="189">
        <v>196625</v>
      </c>
      <c r="U350" s="189">
        <v>283395</v>
      </c>
      <c r="V350" s="189">
        <v>262007</v>
      </c>
      <c r="W350" s="189">
        <v>878228</v>
      </c>
      <c r="X350" s="189">
        <v>244276</v>
      </c>
      <c r="Y350" s="189">
        <v>819398</v>
      </c>
      <c r="Z350" s="189">
        <v>305</v>
      </c>
      <c r="AA350" s="189">
        <v>1649</v>
      </c>
      <c r="AB350" s="189">
        <v>6646</v>
      </c>
      <c r="AC350" s="190">
        <v>0</v>
      </c>
      <c r="AD350" s="189">
        <v>6825</v>
      </c>
      <c r="AE350" s="189">
        <v>0</v>
      </c>
      <c r="AF350" s="189">
        <v>0</v>
      </c>
      <c r="AG350" s="189">
        <v>2598</v>
      </c>
      <c r="AH350" s="189">
        <v>0</v>
      </c>
      <c r="AI350" s="189">
        <v>31</v>
      </c>
      <c r="AJ350" s="189">
        <v>103</v>
      </c>
      <c r="AK350" s="189">
        <v>512</v>
      </c>
      <c r="AL350" s="189">
        <v>0</v>
      </c>
      <c r="AM350" s="189">
        <v>0</v>
      </c>
      <c r="AN350" s="189">
        <v>0</v>
      </c>
      <c r="AO350" s="189">
        <v>0</v>
      </c>
      <c r="AP350" s="189">
        <v>0</v>
      </c>
      <c r="AQ350" s="189">
        <v>0</v>
      </c>
      <c r="AR350" s="189">
        <v>0</v>
      </c>
      <c r="AS350" s="189">
        <v>0</v>
      </c>
      <c r="AT350" s="189">
        <v>0</v>
      </c>
      <c r="AU350" s="189">
        <v>0</v>
      </c>
      <c r="AV350" s="189">
        <v>0</v>
      </c>
      <c r="AW350" s="189">
        <v>0</v>
      </c>
      <c r="AX350" s="189">
        <v>0</v>
      </c>
      <c r="AY350" s="189">
        <v>0</v>
      </c>
      <c r="AZ350" s="189">
        <v>0</v>
      </c>
      <c r="BA350" s="189">
        <v>6219</v>
      </c>
      <c r="BB350" s="191">
        <f>SUM(I350:BA350)</f>
        <v>6719723</v>
      </c>
      <c r="BC350" s="191"/>
      <c r="BF350" s="103">
        <v>45474</v>
      </c>
      <c r="BG350" s="38">
        <v>6634666</v>
      </c>
      <c r="BH350" s="38">
        <v>208</v>
      </c>
      <c r="BI350" s="38">
        <v>78630</v>
      </c>
      <c r="BJ350" s="37">
        <f>+SAR_BolxEst2[[#This Row],[Ajuste meses anteriores]]</f>
        <v>6219</v>
      </c>
      <c r="BK350" s="37">
        <f t="shared" si="14"/>
        <v>6719723</v>
      </c>
      <c r="BL350" s="102">
        <f>+SAR_BolxEst2[[#This Row],[TOTAL]]-BK350</f>
        <v>0</v>
      </c>
      <c r="BM350" s="107">
        <v>1211942326.75</v>
      </c>
      <c r="BN350" s="107">
        <v>65198.800000000017</v>
      </c>
      <c r="BO350" s="107">
        <v>24077408.82</v>
      </c>
      <c r="BP350" s="107">
        <v>1321244.81</v>
      </c>
      <c r="BQ350" s="108">
        <f>SUM(BM350:BP350)</f>
        <v>1237406179.1799998</v>
      </c>
      <c r="BT350" s="89">
        <f>SUMIFS(SAR_BolxEst2[[#This Row],[Once]:[Ajuste meses anteriores]],SAR_BolxEst2[[#This Row],[Once]:[Ajuste meses anteriores]],"&gt;="&amp;LARGE(SAR_BolxEst2[[#This Row],[Once]:[Ajuste meses anteriores]],8))</f>
        <v>5338142</v>
      </c>
      <c r="BU350" s="90">
        <f>+BT350/SAR_BolxEst2[[#This Row],[TOTAL]]</f>
        <v>0.79439911436825594</v>
      </c>
      <c r="BV350" s="89">
        <f>+SAR_BolxEst2[[#This Row],[TOTAL]]-BT350</f>
        <v>1381581</v>
      </c>
      <c r="BW350" s="90">
        <f>+BV350/SAR_BolxEst2[[#This Row],[TOTAL]]</f>
        <v>0.20560088563174406</v>
      </c>
    </row>
    <row r="351" spans="1:75" x14ac:dyDescent="0.25">
      <c r="A351" s="5">
        <v>1999</v>
      </c>
      <c r="B351" s="5" t="s">
        <v>13</v>
      </c>
      <c r="C351" s="5" t="s">
        <v>68</v>
      </c>
      <c r="D351" s="3">
        <v>87459</v>
      </c>
      <c r="G351" s="202">
        <v>2024</v>
      </c>
      <c r="H351" s="202" t="s">
        <v>7</v>
      </c>
      <c r="I351" s="203">
        <v>1365451</v>
      </c>
      <c r="J351" s="203">
        <v>0</v>
      </c>
      <c r="K351" s="203">
        <v>184629</v>
      </c>
      <c r="L351" s="203">
        <v>195268</v>
      </c>
      <c r="M351" s="203">
        <v>136555</v>
      </c>
      <c r="N351" s="203">
        <v>69095</v>
      </c>
      <c r="O351" s="203">
        <v>578636</v>
      </c>
      <c r="P351" s="203">
        <v>119202</v>
      </c>
      <c r="Q351" s="203">
        <v>338516</v>
      </c>
      <c r="R351" s="203">
        <v>143883</v>
      </c>
      <c r="S351" s="203">
        <v>742203</v>
      </c>
      <c r="T351" s="203">
        <v>177404</v>
      </c>
      <c r="U351" s="203">
        <v>300328</v>
      </c>
      <c r="V351" s="203">
        <v>255679</v>
      </c>
      <c r="W351" s="203">
        <v>874499</v>
      </c>
      <c r="X351" s="203">
        <v>240263</v>
      </c>
      <c r="Y351" s="203">
        <v>818010</v>
      </c>
      <c r="Z351" s="203">
        <v>0</v>
      </c>
      <c r="AA351" s="203">
        <v>0</v>
      </c>
      <c r="AB351" s="203">
        <v>3165</v>
      </c>
      <c r="AC351" s="204">
        <v>0</v>
      </c>
      <c r="AD351" s="203">
        <v>6483</v>
      </c>
      <c r="AE351" s="203">
        <v>0</v>
      </c>
      <c r="AF351" s="203">
        <v>0</v>
      </c>
      <c r="AG351" s="203">
        <v>2915</v>
      </c>
      <c r="AH351" s="203">
        <v>0</v>
      </c>
      <c r="AI351" s="203">
        <v>0</v>
      </c>
      <c r="AJ351" s="203">
        <v>0</v>
      </c>
      <c r="AK351" s="203">
        <v>0</v>
      </c>
      <c r="AL351" s="203">
        <v>0</v>
      </c>
      <c r="AM351" s="203">
        <v>0</v>
      </c>
      <c r="AN351" s="203">
        <v>0</v>
      </c>
      <c r="AO351" s="203">
        <v>0</v>
      </c>
      <c r="AP351" s="203">
        <v>17</v>
      </c>
      <c r="AQ351" s="203">
        <v>0</v>
      </c>
      <c r="AR351" s="203">
        <v>0</v>
      </c>
      <c r="AS351" s="203">
        <v>9</v>
      </c>
      <c r="AT351" s="203">
        <v>0</v>
      </c>
      <c r="AU351" s="203">
        <v>0</v>
      </c>
      <c r="AV351" s="203">
        <v>0</v>
      </c>
      <c r="AW351" s="203">
        <v>0</v>
      </c>
      <c r="AX351" s="203">
        <v>0</v>
      </c>
      <c r="AY351" s="203">
        <v>0</v>
      </c>
      <c r="AZ351" s="203">
        <v>0</v>
      </c>
      <c r="BA351" s="203">
        <v>9839</v>
      </c>
      <c r="BB351" s="205">
        <f>SUM(I351:BA351)</f>
        <v>6562049</v>
      </c>
      <c r="BC351" s="205"/>
      <c r="BF351" s="103">
        <v>45505</v>
      </c>
      <c r="BG351" s="38">
        <v>6487508</v>
      </c>
      <c r="BH351" s="38">
        <v>191</v>
      </c>
      <c r="BI351" s="38">
        <v>64511</v>
      </c>
      <c r="BJ351" s="37">
        <f>+SAR_BolxEst2[[#This Row],[Ajuste meses anteriores]]</f>
        <v>9839</v>
      </c>
      <c r="BK351" s="37">
        <f t="shared" si="14"/>
        <v>6562049</v>
      </c>
      <c r="BL351" s="102">
        <f>+SAR_BolxEst2[[#This Row],[TOTAL]]-BK351</f>
        <v>0</v>
      </c>
      <c r="BM351" s="107">
        <v>1174183731.5</v>
      </c>
      <c r="BN351" s="107">
        <v>69068.62999999999</v>
      </c>
      <c r="BO351" s="107">
        <v>19091004.370000001</v>
      </c>
      <c r="BP351" s="107">
        <v>2546581.6300000004</v>
      </c>
      <c r="BQ351" s="108">
        <f>SUM(BM351:BP351)</f>
        <v>1195890386.1300001</v>
      </c>
      <c r="BT351" s="89">
        <f>SUMIFS(SAR_BolxEst2[[#This Row],[Once]:[Ajuste meses anteriores]],SAR_BolxEst2[[#This Row],[Once]:[Ajuste meses anteriores]],"&gt;="&amp;LARGE(SAR_BolxEst2[[#This Row],[Once]:[Ajuste meses anteriores]],8))</f>
        <v>5273322</v>
      </c>
      <c r="BU351" s="90">
        <f>+BT351/SAR_BolxEst2[[#This Row],[TOTAL]]</f>
        <v>0.8036090556471005</v>
      </c>
      <c r="BV351" s="89">
        <f>+SAR_BolxEst2[[#This Row],[TOTAL]]-BT351</f>
        <v>1288727</v>
      </c>
      <c r="BW351" s="90">
        <f>+BV351/SAR_BolxEst2[[#This Row],[TOTAL]]</f>
        <v>0.19639094435289953</v>
      </c>
    </row>
    <row r="352" spans="1:75" x14ac:dyDescent="0.25">
      <c r="A352" s="5">
        <v>1999</v>
      </c>
      <c r="B352" s="5" t="s">
        <v>14</v>
      </c>
      <c r="C352" s="5" t="s">
        <v>68</v>
      </c>
      <c r="D352" s="3">
        <v>114351</v>
      </c>
    </row>
    <row r="353" spans="1:4" x14ac:dyDescent="0.25">
      <c r="A353" s="5">
        <v>1999</v>
      </c>
      <c r="B353" s="5" t="s">
        <v>15</v>
      </c>
      <c r="C353" s="5" t="s">
        <v>68</v>
      </c>
      <c r="D353" s="3">
        <v>110225</v>
      </c>
    </row>
    <row r="354" spans="1:4" x14ac:dyDescent="0.25">
      <c r="A354" s="5">
        <v>1999</v>
      </c>
      <c r="B354" s="5" t="s">
        <v>4</v>
      </c>
      <c r="C354" s="5" t="s">
        <v>68</v>
      </c>
      <c r="D354" s="3">
        <v>114451</v>
      </c>
    </row>
    <row r="355" spans="1:4" x14ac:dyDescent="0.25">
      <c r="A355" s="5">
        <v>1999</v>
      </c>
      <c r="B355" s="5" t="s">
        <v>5</v>
      </c>
      <c r="C355" s="5" t="s">
        <v>68</v>
      </c>
      <c r="D355" s="3">
        <v>107319</v>
      </c>
    </row>
    <row r="356" spans="1:4" x14ac:dyDescent="0.25">
      <c r="A356" s="5">
        <v>1999</v>
      </c>
      <c r="B356" s="5" t="s">
        <v>6</v>
      </c>
      <c r="C356" s="5" t="s">
        <v>68</v>
      </c>
      <c r="D356" s="3">
        <v>111380</v>
      </c>
    </row>
    <row r="357" spans="1:4" x14ac:dyDescent="0.25">
      <c r="A357" s="5">
        <v>1999</v>
      </c>
      <c r="B357" s="5" t="s">
        <v>7</v>
      </c>
      <c r="C357" s="5" t="s">
        <v>68</v>
      </c>
      <c r="D357" s="3">
        <v>115961</v>
      </c>
    </row>
    <row r="358" spans="1:4" x14ac:dyDescent="0.25">
      <c r="A358" s="5">
        <v>1999</v>
      </c>
      <c r="B358" s="5" t="s">
        <v>8</v>
      </c>
      <c r="C358" s="5" t="s">
        <v>68</v>
      </c>
      <c r="D358" s="3">
        <v>117838</v>
      </c>
    </row>
    <row r="359" spans="1:4" x14ac:dyDescent="0.25">
      <c r="A359" s="5">
        <v>1999</v>
      </c>
      <c r="B359" s="5" t="s">
        <v>9</v>
      </c>
      <c r="C359" s="5" t="s">
        <v>68</v>
      </c>
      <c r="D359" s="3">
        <v>110484</v>
      </c>
    </row>
    <row r="360" spans="1:4" x14ac:dyDescent="0.25">
      <c r="A360" s="5">
        <v>1999</v>
      </c>
      <c r="B360" s="5" t="s">
        <v>10</v>
      </c>
      <c r="C360" s="5" t="s">
        <v>68</v>
      </c>
      <c r="D360" s="3">
        <v>113972</v>
      </c>
    </row>
    <row r="361" spans="1:4" x14ac:dyDescent="0.25">
      <c r="A361" s="5">
        <v>1999</v>
      </c>
      <c r="B361" s="5" t="s">
        <v>11</v>
      </c>
      <c r="C361" s="5" t="s">
        <v>68</v>
      </c>
      <c r="D361" s="3">
        <v>101057</v>
      </c>
    </row>
    <row r="362" spans="1:4" x14ac:dyDescent="0.25">
      <c r="A362" s="5">
        <v>2000</v>
      </c>
      <c r="B362" s="5" t="s">
        <v>12</v>
      </c>
      <c r="C362" s="5" t="s">
        <v>68</v>
      </c>
      <c r="D362" s="3">
        <v>85241</v>
      </c>
    </row>
    <row r="363" spans="1:4" x14ac:dyDescent="0.25">
      <c r="A363" s="5">
        <v>2000</v>
      </c>
      <c r="B363" s="5" t="s">
        <v>13</v>
      </c>
      <c r="C363" s="5" t="s">
        <v>68</v>
      </c>
      <c r="D363" s="3">
        <v>87906</v>
      </c>
    </row>
    <row r="364" spans="1:4" x14ac:dyDescent="0.25">
      <c r="A364" s="5">
        <v>2000</v>
      </c>
      <c r="B364" s="5" t="s">
        <v>14</v>
      </c>
      <c r="C364" s="5" t="s">
        <v>68</v>
      </c>
      <c r="D364" s="3">
        <v>106696</v>
      </c>
    </row>
    <row r="365" spans="1:4" x14ac:dyDescent="0.25">
      <c r="A365" s="5">
        <v>2000</v>
      </c>
      <c r="B365" s="5" t="s">
        <v>15</v>
      </c>
      <c r="C365" s="5" t="s">
        <v>68</v>
      </c>
      <c r="D365" s="3">
        <v>93320</v>
      </c>
    </row>
    <row r="366" spans="1:4" x14ac:dyDescent="0.25">
      <c r="A366" s="5">
        <v>2000</v>
      </c>
      <c r="B366" s="5" t="s">
        <v>4</v>
      </c>
      <c r="C366" s="5" t="s">
        <v>68</v>
      </c>
      <c r="D366" s="3">
        <v>101068</v>
      </c>
    </row>
    <row r="367" spans="1:4" x14ac:dyDescent="0.25">
      <c r="A367" s="5">
        <v>2000</v>
      </c>
      <c r="B367" s="5" t="s">
        <v>5</v>
      </c>
      <c r="C367" s="5" t="s">
        <v>68</v>
      </c>
      <c r="D367" s="3">
        <v>98845</v>
      </c>
    </row>
    <row r="368" spans="1:4" x14ac:dyDescent="0.25">
      <c r="A368" s="5">
        <v>2000</v>
      </c>
      <c r="B368" s="5" t="s">
        <v>6</v>
      </c>
      <c r="C368" s="5" t="s">
        <v>68</v>
      </c>
      <c r="D368" s="3">
        <v>97390</v>
      </c>
    </row>
    <row r="369" spans="1:4" x14ac:dyDescent="0.25">
      <c r="A369" s="5">
        <v>2000</v>
      </c>
      <c r="B369" s="5" t="s">
        <v>7</v>
      </c>
      <c r="C369" s="5" t="s">
        <v>68</v>
      </c>
      <c r="D369" s="3">
        <v>102014</v>
      </c>
    </row>
    <row r="370" spans="1:4" x14ac:dyDescent="0.25">
      <c r="A370" s="5">
        <v>2000</v>
      </c>
      <c r="B370" s="5" t="s">
        <v>8</v>
      </c>
      <c r="C370" s="5" t="s">
        <v>68</v>
      </c>
      <c r="D370" s="3">
        <v>103648</v>
      </c>
    </row>
    <row r="371" spans="1:4" x14ac:dyDescent="0.25">
      <c r="A371" s="5">
        <v>2000</v>
      </c>
      <c r="B371" s="5" t="s">
        <v>9</v>
      </c>
      <c r="C371" s="5" t="s">
        <v>68</v>
      </c>
      <c r="D371" s="3">
        <v>100863</v>
      </c>
    </row>
    <row r="372" spans="1:4" x14ac:dyDescent="0.25">
      <c r="A372" s="5">
        <v>2000</v>
      </c>
      <c r="B372" s="5" t="s">
        <v>10</v>
      </c>
      <c r="C372" s="5" t="s">
        <v>68</v>
      </c>
      <c r="D372" s="3">
        <v>101291</v>
      </c>
    </row>
    <row r="373" spans="1:4" x14ac:dyDescent="0.25">
      <c r="A373" s="5">
        <v>2000</v>
      </c>
      <c r="B373" s="5" t="s">
        <v>11</v>
      </c>
      <c r="C373" s="5" t="s">
        <v>68</v>
      </c>
      <c r="D373" s="3">
        <v>80285</v>
      </c>
    </row>
    <row r="374" spans="1:4" x14ac:dyDescent="0.25">
      <c r="A374" s="5">
        <v>2001</v>
      </c>
      <c r="B374" s="5" t="s">
        <v>12</v>
      </c>
      <c r="C374" s="5" t="s">
        <v>68</v>
      </c>
      <c r="D374" s="3">
        <v>80638</v>
      </c>
    </row>
    <row r="375" spans="1:4" x14ac:dyDescent="0.25">
      <c r="A375" s="5">
        <v>2001</v>
      </c>
      <c r="B375" s="5" t="s">
        <v>13</v>
      </c>
      <c r="C375" s="5" t="s">
        <v>68</v>
      </c>
      <c r="D375" s="3">
        <v>76138</v>
      </c>
    </row>
    <row r="376" spans="1:4" x14ac:dyDescent="0.25">
      <c r="A376" s="5">
        <v>2001</v>
      </c>
      <c r="B376" s="5" t="s">
        <v>14</v>
      </c>
      <c r="C376" s="5" t="s">
        <v>68</v>
      </c>
      <c r="D376" s="3">
        <v>92171</v>
      </c>
    </row>
    <row r="377" spans="1:4" x14ac:dyDescent="0.25">
      <c r="A377" s="5">
        <v>2001</v>
      </c>
      <c r="B377" s="5" t="s">
        <v>15</v>
      </c>
      <c r="C377" s="5" t="s">
        <v>68</v>
      </c>
      <c r="D377" s="3">
        <v>79142</v>
      </c>
    </row>
    <row r="378" spans="1:4" x14ac:dyDescent="0.25">
      <c r="A378" s="5">
        <v>2001</v>
      </c>
      <c r="B378" s="5" t="s">
        <v>4</v>
      </c>
      <c r="C378" s="5" t="s">
        <v>68</v>
      </c>
      <c r="D378" s="3">
        <v>97849</v>
      </c>
    </row>
    <row r="379" spans="1:4" x14ac:dyDescent="0.25">
      <c r="A379" s="5">
        <v>2001</v>
      </c>
      <c r="B379" s="5" t="s">
        <v>5</v>
      </c>
      <c r="C379" s="5" t="s">
        <v>68</v>
      </c>
      <c r="D379" s="3">
        <v>90153</v>
      </c>
    </row>
    <row r="380" spans="1:4" x14ac:dyDescent="0.25">
      <c r="A380" s="5">
        <v>2001</v>
      </c>
      <c r="B380" s="5" t="s">
        <v>6</v>
      </c>
      <c r="C380" s="5" t="s">
        <v>68</v>
      </c>
      <c r="D380" s="3">
        <v>85283</v>
      </c>
    </row>
    <row r="381" spans="1:4" x14ac:dyDescent="0.25">
      <c r="A381" s="5">
        <v>2001</v>
      </c>
      <c r="B381" s="5" t="s">
        <v>7</v>
      </c>
      <c r="C381" s="5" t="s">
        <v>68</v>
      </c>
      <c r="D381" s="3">
        <v>93333</v>
      </c>
    </row>
    <row r="382" spans="1:4" x14ac:dyDescent="0.25">
      <c r="A382" s="5">
        <v>2001</v>
      </c>
      <c r="B382" s="5" t="s">
        <v>8</v>
      </c>
      <c r="C382" s="5" t="s">
        <v>68</v>
      </c>
      <c r="D382" s="3">
        <v>90896</v>
      </c>
    </row>
    <row r="383" spans="1:4" x14ac:dyDescent="0.25">
      <c r="A383" s="5">
        <v>2001</v>
      </c>
      <c r="B383" s="5" t="s">
        <v>9</v>
      </c>
      <c r="C383" s="5" t="s">
        <v>68</v>
      </c>
      <c r="D383" s="3">
        <v>100121</v>
      </c>
    </row>
    <row r="384" spans="1:4" x14ac:dyDescent="0.25">
      <c r="A384" s="5">
        <v>2001</v>
      </c>
      <c r="B384" s="5" t="s">
        <v>10</v>
      </c>
      <c r="C384" s="5" t="s">
        <v>68</v>
      </c>
      <c r="D384" s="3">
        <v>94363</v>
      </c>
    </row>
    <row r="385" spans="1:4" x14ac:dyDescent="0.25">
      <c r="A385" s="5">
        <v>2001</v>
      </c>
      <c r="B385" s="5" t="s">
        <v>11</v>
      </c>
      <c r="C385" s="5" t="s">
        <v>68</v>
      </c>
      <c r="D385" s="3">
        <v>61898</v>
      </c>
    </row>
    <row r="386" spans="1:4" x14ac:dyDescent="0.25">
      <c r="A386" s="5">
        <v>2002</v>
      </c>
      <c r="B386" s="5" t="s">
        <v>12</v>
      </c>
      <c r="C386" s="5" t="s">
        <v>68</v>
      </c>
      <c r="D386" s="3">
        <v>72405</v>
      </c>
    </row>
    <row r="387" spans="1:4" x14ac:dyDescent="0.25">
      <c r="A387" s="5">
        <v>2002</v>
      </c>
      <c r="B387" s="5" t="s">
        <v>13</v>
      </c>
      <c r="C387" s="5" t="s">
        <v>68</v>
      </c>
      <c r="D387" s="3">
        <v>69363</v>
      </c>
    </row>
    <row r="388" spans="1:4" x14ac:dyDescent="0.25">
      <c r="A388" s="5">
        <v>2002</v>
      </c>
      <c r="B388" s="5" t="s">
        <v>14</v>
      </c>
      <c r="C388" s="5" t="s">
        <v>68</v>
      </c>
      <c r="D388" s="3">
        <v>72747</v>
      </c>
    </row>
    <row r="389" spans="1:4" x14ac:dyDescent="0.25">
      <c r="A389" s="5">
        <v>2002</v>
      </c>
      <c r="B389" s="5" t="s">
        <v>15</v>
      </c>
      <c r="C389" s="5" t="s">
        <v>68</v>
      </c>
      <c r="D389" s="3">
        <v>72129</v>
      </c>
    </row>
    <row r="390" spans="1:4" x14ac:dyDescent="0.25">
      <c r="A390" s="5">
        <v>2002</v>
      </c>
      <c r="B390" s="5" t="s">
        <v>4</v>
      </c>
      <c r="C390" s="5" t="s">
        <v>68</v>
      </c>
      <c r="D390" s="3">
        <v>80270.991903814036</v>
      </c>
    </row>
    <row r="391" spans="1:4" x14ac:dyDescent="0.25">
      <c r="A391" s="5">
        <v>2002</v>
      </c>
      <c r="B391" s="5" t="s">
        <v>5</v>
      </c>
      <c r="C391" s="5" t="s">
        <v>68</v>
      </c>
      <c r="D391" s="3">
        <v>75435</v>
      </c>
    </row>
    <row r="392" spans="1:4" x14ac:dyDescent="0.25">
      <c r="A392" s="5">
        <v>2002</v>
      </c>
      <c r="B392" s="5" t="s">
        <v>6</v>
      </c>
      <c r="C392" s="5" t="s">
        <v>68</v>
      </c>
      <c r="D392" s="3">
        <v>83631</v>
      </c>
    </row>
    <row r="393" spans="1:4" x14ac:dyDescent="0.25">
      <c r="A393" s="5">
        <v>2002</v>
      </c>
      <c r="B393" s="5" t="s">
        <v>7</v>
      </c>
      <c r="C393" s="5" t="s">
        <v>68</v>
      </c>
      <c r="D393" s="3">
        <v>84026</v>
      </c>
    </row>
    <row r="394" spans="1:4" x14ac:dyDescent="0.25">
      <c r="A394" s="5">
        <v>2002</v>
      </c>
      <c r="B394" s="5" t="s">
        <v>8</v>
      </c>
      <c r="C394" s="5" t="s">
        <v>68</v>
      </c>
      <c r="D394" s="3">
        <v>83074</v>
      </c>
    </row>
    <row r="395" spans="1:4" x14ac:dyDescent="0.25">
      <c r="A395" s="5">
        <v>2002</v>
      </c>
      <c r="B395" s="5" t="s">
        <v>9</v>
      </c>
      <c r="C395" s="5" t="s">
        <v>68</v>
      </c>
      <c r="D395" s="3">
        <v>88149</v>
      </c>
    </row>
    <row r="396" spans="1:4" x14ac:dyDescent="0.25">
      <c r="A396" s="5">
        <v>2002</v>
      </c>
      <c r="B396" s="5" t="s">
        <v>10</v>
      </c>
      <c r="C396" s="5" t="s">
        <v>68</v>
      </c>
      <c r="D396" s="3">
        <v>86156</v>
      </c>
    </row>
    <row r="397" spans="1:4" x14ac:dyDescent="0.25">
      <c r="A397" s="5">
        <v>2002</v>
      </c>
      <c r="B397" s="5" t="s">
        <v>11</v>
      </c>
      <c r="C397" s="5" t="s">
        <v>68</v>
      </c>
      <c r="D397" s="3">
        <v>85666.997736039411</v>
      </c>
    </row>
    <row r="398" spans="1:4" x14ac:dyDescent="0.25">
      <c r="A398" s="5">
        <v>2003</v>
      </c>
      <c r="B398" s="5" t="s">
        <v>12</v>
      </c>
      <c r="C398" s="5" t="s">
        <v>68</v>
      </c>
      <c r="D398" s="3">
        <v>73622</v>
      </c>
    </row>
    <row r="399" spans="1:4" x14ac:dyDescent="0.25">
      <c r="A399" s="5">
        <v>2003</v>
      </c>
      <c r="B399" s="5" t="s">
        <v>13</v>
      </c>
      <c r="C399" s="5" t="s">
        <v>68</v>
      </c>
      <c r="D399" s="3">
        <v>71552</v>
      </c>
    </row>
    <row r="400" spans="1:4" x14ac:dyDescent="0.25">
      <c r="A400" s="5">
        <v>2003</v>
      </c>
      <c r="B400" s="5" t="s">
        <v>14</v>
      </c>
      <c r="C400" s="5" t="s">
        <v>68</v>
      </c>
      <c r="D400" s="3">
        <v>81677.892154290341</v>
      </c>
    </row>
    <row r="401" spans="1:4" x14ac:dyDescent="0.25">
      <c r="A401" s="5">
        <v>2003</v>
      </c>
      <c r="B401" s="5" t="s">
        <v>15</v>
      </c>
      <c r="C401" s="5" t="s">
        <v>68</v>
      </c>
      <c r="D401" s="3">
        <v>87287</v>
      </c>
    </row>
    <row r="402" spans="1:4" x14ac:dyDescent="0.25">
      <c r="A402" s="5">
        <v>2003</v>
      </c>
      <c r="B402" s="5" t="s">
        <v>4</v>
      </c>
      <c r="C402" s="5" t="s">
        <v>68</v>
      </c>
      <c r="D402" s="3">
        <v>90042</v>
      </c>
    </row>
    <row r="403" spans="1:4" x14ac:dyDescent="0.25">
      <c r="A403" s="5">
        <v>2003</v>
      </c>
      <c r="B403" s="5" t="s">
        <v>5</v>
      </c>
      <c r="C403" s="5" t="s">
        <v>68</v>
      </c>
      <c r="D403" s="3">
        <v>86918</v>
      </c>
    </row>
    <row r="404" spans="1:4" x14ac:dyDescent="0.25">
      <c r="A404" s="5">
        <v>2003</v>
      </c>
      <c r="B404" s="5" t="s">
        <v>6</v>
      </c>
      <c r="C404" s="5" t="s">
        <v>68</v>
      </c>
      <c r="D404" s="3">
        <v>92082</v>
      </c>
    </row>
    <row r="405" spans="1:4" x14ac:dyDescent="0.25">
      <c r="A405" s="5">
        <v>2003</v>
      </c>
      <c r="B405" s="5" t="s">
        <v>7</v>
      </c>
      <c r="C405" s="5" t="s">
        <v>68</v>
      </c>
      <c r="D405" s="3">
        <v>89037</v>
      </c>
    </row>
    <row r="406" spans="1:4" x14ac:dyDescent="0.25">
      <c r="A406" s="5">
        <v>2003</v>
      </c>
      <c r="B406" s="5" t="s">
        <v>8</v>
      </c>
      <c r="C406" s="5" t="s">
        <v>68</v>
      </c>
      <c r="D406" s="3">
        <v>94106</v>
      </c>
    </row>
    <row r="407" spans="1:4" x14ac:dyDescent="0.25">
      <c r="A407" s="5">
        <v>2003</v>
      </c>
      <c r="B407" s="5" t="s">
        <v>9</v>
      </c>
      <c r="C407" s="5" t="s">
        <v>68</v>
      </c>
      <c r="D407" s="3">
        <v>99307</v>
      </c>
    </row>
    <row r="408" spans="1:4" x14ac:dyDescent="0.25">
      <c r="A408" s="5">
        <v>2003</v>
      </c>
      <c r="B408" s="5" t="s">
        <v>10</v>
      </c>
      <c r="C408" s="5" t="s">
        <v>68</v>
      </c>
      <c r="D408" s="3">
        <v>92018</v>
      </c>
    </row>
    <row r="409" spans="1:4" x14ac:dyDescent="0.25">
      <c r="A409" s="5">
        <v>2003</v>
      </c>
      <c r="B409" s="5" t="s">
        <v>11</v>
      </c>
      <c r="C409" s="5" t="s">
        <v>68</v>
      </c>
      <c r="D409" s="3">
        <v>95113</v>
      </c>
    </row>
    <row r="410" spans="1:4" x14ac:dyDescent="0.25">
      <c r="A410" s="5">
        <v>2004</v>
      </c>
      <c r="B410" s="5" t="s">
        <v>12</v>
      </c>
      <c r="C410" s="5" t="s">
        <v>68</v>
      </c>
      <c r="D410" s="3">
        <v>79282</v>
      </c>
    </row>
    <row r="411" spans="1:4" x14ac:dyDescent="0.25">
      <c r="A411" s="5">
        <v>2004</v>
      </c>
      <c r="B411" s="5" t="s">
        <v>13</v>
      </c>
      <c r="C411" s="5" t="s">
        <v>68</v>
      </c>
      <c r="D411" s="3">
        <v>81012.107312643755</v>
      </c>
    </row>
    <row r="412" spans="1:4" x14ac:dyDescent="0.25">
      <c r="A412" s="5">
        <v>2004</v>
      </c>
      <c r="B412" s="5" t="s">
        <v>14</v>
      </c>
      <c r="C412" s="5" t="s">
        <v>68</v>
      </c>
      <c r="D412" s="3">
        <v>95814</v>
      </c>
    </row>
    <row r="413" spans="1:4" x14ac:dyDescent="0.25">
      <c r="A413" s="5">
        <v>2004</v>
      </c>
      <c r="B413" s="5" t="s">
        <v>15</v>
      </c>
      <c r="C413" s="5" t="s">
        <v>68</v>
      </c>
      <c r="D413" s="3">
        <v>88817</v>
      </c>
    </row>
    <row r="414" spans="1:4" x14ac:dyDescent="0.25">
      <c r="A414" s="5">
        <v>2004</v>
      </c>
      <c r="B414" s="5" t="s">
        <v>4</v>
      </c>
      <c r="C414" s="5" t="s">
        <v>68</v>
      </c>
      <c r="D414" s="3">
        <v>92595</v>
      </c>
    </row>
    <row r="415" spans="1:4" x14ac:dyDescent="0.25">
      <c r="A415" s="5">
        <v>2004</v>
      </c>
      <c r="B415" s="5" t="s">
        <v>5</v>
      </c>
      <c r="C415" s="5" t="s">
        <v>68</v>
      </c>
      <c r="D415" s="3">
        <v>92451</v>
      </c>
    </row>
    <row r="416" spans="1:4" x14ac:dyDescent="0.25">
      <c r="A416" s="5">
        <v>2004</v>
      </c>
      <c r="B416" s="5" t="s">
        <v>6</v>
      </c>
      <c r="C416" s="5" t="s">
        <v>68</v>
      </c>
      <c r="D416" s="3">
        <v>94982</v>
      </c>
    </row>
    <row r="417" spans="1:4" x14ac:dyDescent="0.25">
      <c r="A417" s="5">
        <v>2004</v>
      </c>
      <c r="B417" s="5" t="s">
        <v>7</v>
      </c>
      <c r="C417" s="5" t="s">
        <v>68</v>
      </c>
      <c r="D417" s="3">
        <v>96432</v>
      </c>
    </row>
    <row r="418" spans="1:4" x14ac:dyDescent="0.25">
      <c r="A418" s="5">
        <v>2004</v>
      </c>
      <c r="B418" s="5" t="s">
        <v>8</v>
      </c>
      <c r="C418" s="5" t="s">
        <v>68</v>
      </c>
      <c r="D418" s="3">
        <v>99350.43707031403</v>
      </c>
    </row>
    <row r="419" spans="1:4" x14ac:dyDescent="0.25">
      <c r="A419" s="5">
        <v>2004</v>
      </c>
      <c r="B419" s="5" t="s">
        <v>9</v>
      </c>
      <c r="C419" s="5" t="s">
        <v>68</v>
      </c>
      <c r="D419" s="3">
        <v>100213</v>
      </c>
    </row>
    <row r="420" spans="1:4" x14ac:dyDescent="0.25">
      <c r="A420" s="5">
        <v>2004</v>
      </c>
      <c r="B420" s="5" t="s">
        <v>10</v>
      </c>
      <c r="C420" s="5" t="s">
        <v>68</v>
      </c>
      <c r="D420" s="3">
        <v>102059.86886453276</v>
      </c>
    </row>
    <row r="421" spans="1:4" x14ac:dyDescent="0.25">
      <c r="A421" s="5">
        <v>2004</v>
      </c>
      <c r="B421" s="5" t="s">
        <v>11</v>
      </c>
      <c r="C421" s="5" t="s">
        <v>68</v>
      </c>
      <c r="D421" s="3">
        <v>100963.95810773625</v>
      </c>
    </row>
    <row r="422" spans="1:4" x14ac:dyDescent="0.25">
      <c r="A422" s="5">
        <v>2005</v>
      </c>
      <c r="B422" s="5" t="s">
        <v>12</v>
      </c>
      <c r="C422" s="5" t="s">
        <v>68</v>
      </c>
      <c r="D422" s="3">
        <v>82544</v>
      </c>
    </row>
    <row r="423" spans="1:4" x14ac:dyDescent="0.25">
      <c r="A423" s="5">
        <v>2005</v>
      </c>
      <c r="B423" s="5" t="s">
        <v>13</v>
      </c>
      <c r="C423" s="5" t="s">
        <v>68</v>
      </c>
      <c r="D423" s="3">
        <v>81580</v>
      </c>
    </row>
    <row r="424" spans="1:4" x14ac:dyDescent="0.25">
      <c r="A424" s="5">
        <v>2005</v>
      </c>
      <c r="B424" s="5" t="s">
        <v>14</v>
      </c>
      <c r="C424" s="5" t="s">
        <v>68</v>
      </c>
      <c r="D424" s="3">
        <v>99309</v>
      </c>
    </row>
    <row r="425" spans="1:4" x14ac:dyDescent="0.25">
      <c r="A425" s="5">
        <v>2005</v>
      </c>
      <c r="B425" s="5" t="s">
        <v>15</v>
      </c>
      <c r="C425" s="5" t="s">
        <v>68</v>
      </c>
      <c r="D425" s="3">
        <v>98393</v>
      </c>
    </row>
    <row r="426" spans="1:4" x14ac:dyDescent="0.25">
      <c r="A426" s="5">
        <v>2005</v>
      </c>
      <c r="B426" s="5" t="s">
        <v>4</v>
      </c>
      <c r="C426" s="5" t="s">
        <v>68</v>
      </c>
      <c r="D426" s="3">
        <v>99937</v>
      </c>
    </row>
    <row r="427" spans="1:4" x14ac:dyDescent="0.25">
      <c r="A427" s="5">
        <v>2005</v>
      </c>
      <c r="B427" s="5" t="s">
        <v>5</v>
      </c>
      <c r="C427" s="5" t="s">
        <v>68</v>
      </c>
      <c r="D427" s="3">
        <v>94225</v>
      </c>
    </row>
    <row r="428" spans="1:4" x14ac:dyDescent="0.25">
      <c r="A428" s="5">
        <v>2005</v>
      </c>
      <c r="B428" s="5" t="s">
        <v>6</v>
      </c>
      <c r="C428" s="5" t="s">
        <v>68</v>
      </c>
      <c r="D428" s="3">
        <v>97267</v>
      </c>
    </row>
    <row r="429" spans="1:4" x14ac:dyDescent="0.25">
      <c r="A429" s="5">
        <v>2005</v>
      </c>
      <c r="B429" s="5" t="s">
        <v>7</v>
      </c>
      <c r="C429" s="5" t="s">
        <v>68</v>
      </c>
      <c r="D429" s="3">
        <v>98283.004491848085</v>
      </c>
    </row>
    <row r="430" spans="1:4" x14ac:dyDescent="0.25">
      <c r="A430" s="5">
        <v>2005</v>
      </c>
      <c r="B430" s="5" t="s">
        <v>8</v>
      </c>
      <c r="C430" s="5" t="s">
        <v>68</v>
      </c>
      <c r="D430" s="3">
        <v>101324.55138414232</v>
      </c>
    </row>
    <row r="431" spans="1:4" x14ac:dyDescent="0.25">
      <c r="A431" s="5">
        <v>2005</v>
      </c>
      <c r="B431" s="5" t="s">
        <v>9</v>
      </c>
      <c r="C431" s="5" t="s">
        <v>68</v>
      </c>
      <c r="D431" s="3">
        <v>102254.26086463337</v>
      </c>
    </row>
    <row r="432" spans="1:4" x14ac:dyDescent="0.25">
      <c r="A432" s="5">
        <v>2005</v>
      </c>
      <c r="B432" s="5" t="s">
        <v>10</v>
      </c>
      <c r="C432" s="5" t="s">
        <v>68</v>
      </c>
      <c r="D432" s="3">
        <v>103187</v>
      </c>
    </row>
    <row r="433" spans="1:4" x14ac:dyDescent="0.25">
      <c r="A433" s="5">
        <v>2005</v>
      </c>
      <c r="B433" s="5" t="s">
        <v>11</v>
      </c>
      <c r="C433" s="5" t="s">
        <v>68</v>
      </c>
      <c r="D433" s="3">
        <v>103966.99256831741</v>
      </c>
    </row>
    <row r="434" spans="1:4" x14ac:dyDescent="0.25">
      <c r="A434" s="5">
        <v>2006</v>
      </c>
      <c r="B434" s="5" t="s">
        <v>12</v>
      </c>
      <c r="C434" s="5" t="s">
        <v>68</v>
      </c>
      <c r="D434" s="3">
        <v>89071</v>
      </c>
    </row>
    <row r="435" spans="1:4" x14ac:dyDescent="0.25">
      <c r="A435" s="5">
        <v>2006</v>
      </c>
      <c r="B435" s="5" t="s">
        <v>13</v>
      </c>
      <c r="C435" s="5" t="s">
        <v>68</v>
      </c>
      <c r="D435" s="3">
        <v>87103</v>
      </c>
    </row>
    <row r="436" spans="1:4" x14ac:dyDescent="0.25">
      <c r="A436" s="5">
        <v>2006</v>
      </c>
      <c r="B436" s="5" t="s">
        <v>14</v>
      </c>
      <c r="C436" s="5" t="s">
        <v>68</v>
      </c>
      <c r="D436" s="3">
        <v>101318</v>
      </c>
    </row>
    <row r="437" spans="1:4" x14ac:dyDescent="0.25">
      <c r="A437" s="5">
        <v>2006</v>
      </c>
      <c r="B437" s="5" t="s">
        <v>15</v>
      </c>
      <c r="C437" s="5" t="s">
        <v>68</v>
      </c>
      <c r="D437" s="3">
        <v>98975</v>
      </c>
    </row>
    <row r="438" spans="1:4" x14ac:dyDescent="0.25">
      <c r="A438" s="5">
        <v>2006</v>
      </c>
      <c r="B438" s="5" t="s">
        <v>4</v>
      </c>
      <c r="C438" s="5" t="s">
        <v>68</v>
      </c>
      <c r="D438" s="3">
        <v>105715</v>
      </c>
    </row>
    <row r="439" spans="1:4" x14ac:dyDescent="0.25">
      <c r="A439" s="5">
        <v>2006</v>
      </c>
      <c r="B439" s="5" t="s">
        <v>5</v>
      </c>
      <c r="C439" s="5" t="s">
        <v>68</v>
      </c>
      <c r="D439" s="3">
        <v>100746</v>
      </c>
    </row>
    <row r="440" spans="1:4" x14ac:dyDescent="0.25">
      <c r="A440" s="5">
        <v>2006</v>
      </c>
      <c r="B440" s="5" t="s">
        <v>6</v>
      </c>
      <c r="C440" s="5" t="s">
        <v>68</v>
      </c>
      <c r="D440" s="3">
        <v>105029</v>
      </c>
    </row>
    <row r="441" spans="1:4" x14ac:dyDescent="0.25">
      <c r="A441" s="5">
        <v>2006</v>
      </c>
      <c r="B441" s="5" t="s">
        <v>7</v>
      </c>
      <c r="C441" s="5" t="s">
        <v>68</v>
      </c>
      <c r="D441" s="3">
        <v>109135.77943444511</v>
      </c>
    </row>
    <row r="442" spans="1:4" x14ac:dyDescent="0.25">
      <c r="A442" s="5">
        <v>2006</v>
      </c>
      <c r="B442" s="5" t="s">
        <v>8</v>
      </c>
      <c r="C442" s="5" t="s">
        <v>68</v>
      </c>
      <c r="D442" s="3">
        <v>107656</v>
      </c>
    </row>
    <row r="443" spans="1:4" x14ac:dyDescent="0.25">
      <c r="A443" s="5">
        <v>2006</v>
      </c>
      <c r="B443" s="5" t="s">
        <v>9</v>
      </c>
      <c r="C443" s="5" t="s">
        <v>68</v>
      </c>
      <c r="D443" s="3">
        <v>109447</v>
      </c>
    </row>
    <row r="444" spans="1:4" x14ac:dyDescent="0.25">
      <c r="A444" s="5">
        <v>2006</v>
      </c>
      <c r="B444" s="5" t="s">
        <v>10</v>
      </c>
      <c r="C444" s="5" t="s">
        <v>68</v>
      </c>
      <c r="D444" s="3">
        <v>107667.49714406845</v>
      </c>
    </row>
    <row r="445" spans="1:4" x14ac:dyDescent="0.25">
      <c r="A445" s="5">
        <v>2006</v>
      </c>
      <c r="B445" s="5" t="s">
        <v>11</v>
      </c>
      <c r="C445" s="5" t="s">
        <v>68</v>
      </c>
      <c r="D445" s="3">
        <v>99377</v>
      </c>
    </row>
    <row r="446" spans="1:4" x14ac:dyDescent="0.25">
      <c r="A446" s="5">
        <v>2007</v>
      </c>
      <c r="B446" s="5" t="s">
        <v>12</v>
      </c>
      <c r="C446" s="5" t="s">
        <v>68</v>
      </c>
      <c r="D446" s="3">
        <v>92294</v>
      </c>
    </row>
    <row r="447" spans="1:4" x14ac:dyDescent="0.25">
      <c r="A447" s="5">
        <v>2007</v>
      </c>
      <c r="B447" s="5" t="s">
        <v>13</v>
      </c>
      <c r="C447" s="5" t="s">
        <v>68</v>
      </c>
      <c r="D447" s="3">
        <v>97759</v>
      </c>
    </row>
    <row r="448" spans="1:4" x14ac:dyDescent="0.25">
      <c r="A448" s="5">
        <v>2007</v>
      </c>
      <c r="B448" s="5" t="s">
        <v>14</v>
      </c>
      <c r="C448" s="5" t="s">
        <v>68</v>
      </c>
      <c r="D448" s="3">
        <v>85612</v>
      </c>
    </row>
    <row r="449" spans="1:4" x14ac:dyDescent="0.25">
      <c r="A449" s="5">
        <v>2007</v>
      </c>
      <c r="B449" s="5" t="s">
        <v>15</v>
      </c>
      <c r="C449" s="5" t="s">
        <v>68</v>
      </c>
      <c r="D449" s="3">
        <v>95545</v>
      </c>
    </row>
    <row r="450" spans="1:4" x14ac:dyDescent="0.25">
      <c r="A450" s="5">
        <v>2007</v>
      </c>
      <c r="B450" s="5" t="s">
        <v>4</v>
      </c>
      <c r="C450" s="5" t="s">
        <v>68</v>
      </c>
      <c r="D450" s="3">
        <v>101485</v>
      </c>
    </row>
    <row r="451" spans="1:4" x14ac:dyDescent="0.25">
      <c r="A451" s="5">
        <v>2007</v>
      </c>
      <c r="B451" s="5" t="s">
        <v>5</v>
      </c>
      <c r="C451" s="5" t="s">
        <v>68</v>
      </c>
      <c r="D451" s="3">
        <v>98176</v>
      </c>
    </row>
    <row r="452" spans="1:4" x14ac:dyDescent="0.25">
      <c r="A452" s="5">
        <v>2007</v>
      </c>
      <c r="B452" s="5" t="s">
        <v>6</v>
      </c>
      <c r="C452" s="5" t="s">
        <v>68</v>
      </c>
      <c r="D452" s="3">
        <v>103462.5650907564</v>
      </c>
    </row>
    <row r="453" spans="1:4" x14ac:dyDescent="0.25">
      <c r="A453" s="5">
        <v>2007</v>
      </c>
      <c r="B453" s="5" t="s">
        <v>7</v>
      </c>
      <c r="C453" s="5" t="s">
        <v>68</v>
      </c>
      <c r="D453" s="3">
        <v>110617</v>
      </c>
    </row>
    <row r="454" spans="1:4" x14ac:dyDescent="0.25">
      <c r="A454" s="5">
        <v>2007</v>
      </c>
      <c r="B454" s="5" t="s">
        <v>8</v>
      </c>
      <c r="C454" s="5" t="s">
        <v>68</v>
      </c>
      <c r="D454" s="3">
        <v>105114</v>
      </c>
    </row>
    <row r="455" spans="1:4" x14ac:dyDescent="0.25">
      <c r="A455" s="5">
        <v>2007</v>
      </c>
      <c r="B455" s="5" t="s">
        <v>9</v>
      </c>
      <c r="C455" s="5" t="s">
        <v>68</v>
      </c>
      <c r="D455" s="3">
        <v>116385.68059091248</v>
      </c>
    </row>
    <row r="456" spans="1:4" x14ac:dyDescent="0.25">
      <c r="A456" s="5">
        <v>2007</v>
      </c>
      <c r="B456" s="5" t="s">
        <v>10</v>
      </c>
      <c r="C456" s="5" t="s">
        <v>68</v>
      </c>
      <c r="D456" s="3">
        <v>110830.13481671026</v>
      </c>
    </row>
    <row r="457" spans="1:4" x14ac:dyDescent="0.25">
      <c r="A457" s="5">
        <v>2007</v>
      </c>
      <c r="B457" s="5" t="s">
        <v>11</v>
      </c>
      <c r="C457" s="5" t="s">
        <v>68</v>
      </c>
      <c r="D457" s="3">
        <v>105887</v>
      </c>
    </row>
    <row r="458" spans="1:4" x14ac:dyDescent="0.25">
      <c r="A458" s="5">
        <v>2008</v>
      </c>
      <c r="B458" s="5" t="s">
        <v>12</v>
      </c>
      <c r="C458" s="5" t="s">
        <v>68</v>
      </c>
      <c r="D458" s="3">
        <v>99293</v>
      </c>
    </row>
    <row r="459" spans="1:4" x14ac:dyDescent="0.25">
      <c r="A459" s="5">
        <v>2008</v>
      </c>
      <c r="B459" s="5" t="s">
        <v>13</v>
      </c>
      <c r="C459" s="5" t="s">
        <v>68</v>
      </c>
      <c r="D459" s="3">
        <v>97923</v>
      </c>
    </row>
    <row r="460" spans="1:4" x14ac:dyDescent="0.25">
      <c r="A460" s="5">
        <v>2008</v>
      </c>
      <c r="B460" s="5" t="s">
        <v>14</v>
      </c>
      <c r="C460" s="5" t="s">
        <v>68</v>
      </c>
      <c r="D460" s="3">
        <v>103442</v>
      </c>
    </row>
    <row r="461" spans="1:4" x14ac:dyDescent="0.25">
      <c r="A461" s="5">
        <v>2008</v>
      </c>
      <c r="B461" s="5" t="s">
        <v>15</v>
      </c>
      <c r="C461" s="5" t="s">
        <v>68</v>
      </c>
      <c r="D461" s="3">
        <v>115792</v>
      </c>
    </row>
    <row r="462" spans="1:4" x14ac:dyDescent="0.25">
      <c r="A462" s="5">
        <v>2008</v>
      </c>
      <c r="B462" s="5" t="s">
        <v>4</v>
      </c>
      <c r="C462" s="5" t="s">
        <v>68</v>
      </c>
      <c r="D462" s="3">
        <v>115438</v>
      </c>
    </row>
    <row r="463" spans="1:4" x14ac:dyDescent="0.25">
      <c r="A463" s="5">
        <v>2008</v>
      </c>
      <c r="B463" s="5" t="s">
        <v>5</v>
      </c>
      <c r="C463" s="5" t="s">
        <v>68</v>
      </c>
      <c r="D463" s="3">
        <v>117417</v>
      </c>
    </row>
    <row r="464" spans="1:4" x14ac:dyDescent="0.25">
      <c r="A464" s="5">
        <v>2008</v>
      </c>
      <c r="B464" s="5" t="s">
        <v>6</v>
      </c>
      <c r="C464" s="5" t="s">
        <v>68</v>
      </c>
      <c r="D464" s="3">
        <v>117755</v>
      </c>
    </row>
    <row r="465" spans="1:4" x14ac:dyDescent="0.25">
      <c r="A465" s="5">
        <v>2008</v>
      </c>
      <c r="B465" s="5" t="s">
        <v>7</v>
      </c>
      <c r="C465" s="5" t="s">
        <v>68</v>
      </c>
      <c r="D465" s="3">
        <v>114423.08565657403</v>
      </c>
    </row>
    <row r="466" spans="1:4" x14ac:dyDescent="0.25">
      <c r="A466" s="5">
        <v>2008</v>
      </c>
      <c r="B466" s="5" t="s">
        <v>8</v>
      </c>
      <c r="C466" s="5" t="s">
        <v>68</v>
      </c>
      <c r="D466" s="3">
        <v>115088.3372725988</v>
      </c>
    </row>
    <row r="467" spans="1:4" x14ac:dyDescent="0.25">
      <c r="A467" s="5">
        <v>2008</v>
      </c>
      <c r="B467" s="5" t="s">
        <v>9</v>
      </c>
      <c r="C467" s="5" t="s">
        <v>68</v>
      </c>
      <c r="D467" s="3">
        <v>124011</v>
      </c>
    </row>
    <row r="468" spans="1:4" x14ac:dyDescent="0.25">
      <c r="A468" s="5">
        <v>2008</v>
      </c>
      <c r="B468" s="5" t="s">
        <v>10</v>
      </c>
      <c r="C468" s="5" t="s">
        <v>68</v>
      </c>
      <c r="D468" s="3">
        <v>110883</v>
      </c>
    </row>
    <row r="469" spans="1:4" x14ac:dyDescent="0.25">
      <c r="A469" s="5">
        <v>2008</v>
      </c>
      <c r="B469" s="5" t="s">
        <v>11</v>
      </c>
      <c r="C469" s="5" t="s">
        <v>68</v>
      </c>
      <c r="D469" s="3">
        <v>116433.65671009311</v>
      </c>
    </row>
    <row r="470" spans="1:4" x14ac:dyDescent="0.25">
      <c r="A470" s="5">
        <v>2009</v>
      </c>
      <c r="B470" s="5" t="s">
        <v>12</v>
      </c>
      <c r="C470" s="5" t="s">
        <v>68</v>
      </c>
      <c r="D470" s="3">
        <v>93330.915800021219</v>
      </c>
    </row>
    <row r="471" spans="1:4" x14ac:dyDescent="0.25">
      <c r="A471" s="5">
        <v>2009</v>
      </c>
      <c r="B471" s="5" t="s">
        <v>13</v>
      </c>
      <c r="C471" s="5" t="s">
        <v>68</v>
      </c>
      <c r="D471" s="3">
        <v>93262.690391296463</v>
      </c>
    </row>
    <row r="472" spans="1:4" x14ac:dyDescent="0.25">
      <c r="A472" s="5">
        <v>2009</v>
      </c>
      <c r="B472" s="5" t="s">
        <v>14</v>
      </c>
      <c r="C472" s="5" t="s">
        <v>68</v>
      </c>
      <c r="D472" s="3">
        <v>108622.44412329653</v>
      </c>
    </row>
    <row r="473" spans="1:4" x14ac:dyDescent="0.25">
      <c r="A473" s="5">
        <v>2009</v>
      </c>
      <c r="B473" s="5" t="s">
        <v>15</v>
      </c>
      <c r="C473" s="5" t="s">
        <v>68</v>
      </c>
      <c r="D473" s="3">
        <v>104405.92563794085</v>
      </c>
    </row>
    <row r="474" spans="1:4" x14ac:dyDescent="0.25">
      <c r="A474" s="5">
        <v>2009</v>
      </c>
      <c r="B474" s="5" t="s">
        <v>4</v>
      </c>
      <c r="C474" s="5" t="s">
        <v>68</v>
      </c>
      <c r="D474" s="3">
        <v>109406</v>
      </c>
    </row>
    <row r="475" spans="1:4" x14ac:dyDescent="0.25">
      <c r="A475" s="5">
        <v>2009</v>
      </c>
      <c r="B475" s="5" t="s">
        <v>5</v>
      </c>
      <c r="C475" s="5" t="s">
        <v>68</v>
      </c>
      <c r="D475" s="3">
        <v>110731.18508408293</v>
      </c>
    </row>
    <row r="476" spans="1:4" x14ac:dyDescent="0.25">
      <c r="A476" s="5">
        <v>2009</v>
      </c>
      <c r="B476" s="5" t="s">
        <v>6</v>
      </c>
      <c r="C476" s="5" t="s">
        <v>68</v>
      </c>
      <c r="D476" s="3">
        <v>93508.253142316695</v>
      </c>
    </row>
    <row r="477" spans="1:4" x14ac:dyDescent="0.25">
      <c r="A477" s="5">
        <v>2009</v>
      </c>
      <c r="B477" s="5" t="s">
        <v>7</v>
      </c>
      <c r="C477" s="5" t="s">
        <v>68</v>
      </c>
      <c r="D477" s="3">
        <v>104262.79123455958</v>
      </c>
    </row>
    <row r="478" spans="1:4" x14ac:dyDescent="0.25">
      <c r="A478" s="5">
        <v>2009</v>
      </c>
      <c r="B478" s="5" t="s">
        <v>8</v>
      </c>
      <c r="C478" s="5" t="s">
        <v>68</v>
      </c>
      <c r="D478" s="3">
        <v>105179</v>
      </c>
    </row>
    <row r="479" spans="1:4" x14ac:dyDescent="0.25">
      <c r="A479" s="5">
        <v>2009</v>
      </c>
      <c r="B479" s="5" t="s">
        <v>9</v>
      </c>
      <c r="C479" s="5" t="s">
        <v>68</v>
      </c>
      <c r="D479" s="3">
        <v>109681.23449806313</v>
      </c>
    </row>
    <row r="480" spans="1:4" x14ac:dyDescent="0.25">
      <c r="A480" s="5">
        <v>2009</v>
      </c>
      <c r="B480" s="5" t="s">
        <v>10</v>
      </c>
      <c r="C480" s="5" t="s">
        <v>68</v>
      </c>
      <c r="D480" s="3">
        <v>101840</v>
      </c>
    </row>
    <row r="481" spans="1:4" x14ac:dyDescent="0.25">
      <c r="A481" s="5">
        <v>2009</v>
      </c>
      <c r="B481" s="5" t="s">
        <v>11</v>
      </c>
      <c r="C481" s="5" t="s">
        <v>68</v>
      </c>
      <c r="D481" s="3">
        <v>111907</v>
      </c>
    </row>
    <row r="482" spans="1:4" x14ac:dyDescent="0.25">
      <c r="A482" s="5">
        <v>2010</v>
      </c>
      <c r="B482" s="5" t="s">
        <v>12</v>
      </c>
      <c r="C482" s="5" t="s">
        <v>68</v>
      </c>
      <c r="D482" s="3">
        <v>88278.871667675921</v>
      </c>
    </row>
    <row r="483" spans="1:4" x14ac:dyDescent="0.25">
      <c r="A483" s="5">
        <v>2010</v>
      </c>
      <c r="B483" s="5" t="s">
        <v>13</v>
      </c>
      <c r="C483" s="5" t="s">
        <v>68</v>
      </c>
      <c r="D483" s="3">
        <v>87220.333581623621</v>
      </c>
    </row>
    <row r="484" spans="1:4" x14ac:dyDescent="0.25">
      <c r="A484" s="5">
        <v>2010</v>
      </c>
      <c r="B484" s="5" t="s">
        <v>14</v>
      </c>
      <c r="C484" s="5" t="s">
        <v>68</v>
      </c>
      <c r="D484" s="3">
        <v>109518.35177005909</v>
      </c>
    </row>
    <row r="485" spans="1:4" x14ac:dyDescent="0.25">
      <c r="A485" s="5">
        <v>2010</v>
      </c>
      <c r="B485" s="5" t="s">
        <v>15</v>
      </c>
      <c r="C485" s="5" t="s">
        <v>68</v>
      </c>
      <c r="D485" s="3">
        <v>103532</v>
      </c>
    </row>
    <row r="486" spans="1:4" x14ac:dyDescent="0.25">
      <c r="A486" s="5">
        <v>2010</v>
      </c>
      <c r="B486" s="5" t="s">
        <v>4</v>
      </c>
      <c r="C486" s="5" t="s">
        <v>68</v>
      </c>
      <c r="D486" s="3">
        <v>59276.422911644979</v>
      </c>
    </row>
    <row r="487" spans="1:4" x14ac:dyDescent="0.25">
      <c r="A487" s="5">
        <v>2010</v>
      </c>
      <c r="B487" s="5" t="s">
        <v>5</v>
      </c>
      <c r="C487" s="5" t="s">
        <v>68</v>
      </c>
      <c r="D487" s="3">
        <v>106561.50671181132</v>
      </c>
    </row>
    <row r="488" spans="1:4" x14ac:dyDescent="0.25">
      <c r="A488" s="5">
        <v>2010</v>
      </c>
      <c r="B488" s="5" t="s">
        <v>6</v>
      </c>
      <c r="C488" s="5" t="s">
        <v>68</v>
      </c>
      <c r="D488" s="3">
        <v>106561.50671181132</v>
      </c>
    </row>
    <row r="489" spans="1:4" x14ac:dyDescent="0.25">
      <c r="A489" s="5">
        <v>2010</v>
      </c>
      <c r="B489" s="5" t="s">
        <v>7</v>
      </c>
      <c r="C489" s="5" t="s">
        <v>68</v>
      </c>
      <c r="D489" s="3">
        <v>98237.891692282821</v>
      </c>
    </row>
    <row r="490" spans="1:4" x14ac:dyDescent="0.25">
      <c r="A490" s="5">
        <v>2010</v>
      </c>
      <c r="B490" s="5" t="s">
        <v>8</v>
      </c>
      <c r="C490" s="5" t="s">
        <v>68</v>
      </c>
      <c r="D490" s="3">
        <v>100022.19200938997</v>
      </c>
    </row>
    <row r="491" spans="1:4" x14ac:dyDescent="0.25">
      <c r="A491" s="5">
        <v>2010</v>
      </c>
      <c r="B491" s="5" t="s">
        <v>9</v>
      </c>
      <c r="C491" s="5" t="s">
        <v>68</v>
      </c>
      <c r="D491" s="3">
        <v>97610.441864875058</v>
      </c>
    </row>
    <row r="492" spans="1:4" x14ac:dyDescent="0.25">
      <c r="A492" s="5">
        <v>2010</v>
      </c>
      <c r="B492" s="5" t="s">
        <v>10</v>
      </c>
      <c r="C492" s="5" t="s">
        <v>68</v>
      </c>
      <c r="D492" s="3">
        <v>101049.9667216075</v>
      </c>
    </row>
    <row r="493" spans="1:4" x14ac:dyDescent="0.25">
      <c r="A493" s="5">
        <v>2010</v>
      </c>
      <c r="B493" s="5" t="s">
        <v>11</v>
      </c>
      <c r="C493" s="5" t="s">
        <v>68</v>
      </c>
      <c r="D493" s="3">
        <v>92262.897941862931</v>
      </c>
    </row>
    <row r="494" spans="1:4" x14ac:dyDescent="0.25">
      <c r="A494" s="5">
        <v>2011</v>
      </c>
      <c r="B494" s="5" t="s">
        <v>12</v>
      </c>
      <c r="C494" s="5" t="s">
        <v>68</v>
      </c>
      <c r="D494" s="3">
        <v>76958.036168149032</v>
      </c>
    </row>
    <row r="495" spans="1:4" x14ac:dyDescent="0.25">
      <c r="A495" s="5">
        <v>2011</v>
      </c>
      <c r="B495" s="5" t="s">
        <v>13</v>
      </c>
      <c r="C495" s="5" t="s">
        <v>68</v>
      </c>
      <c r="D495" s="3">
        <v>90992.014033503991</v>
      </c>
    </row>
    <row r="496" spans="1:4" x14ac:dyDescent="0.25">
      <c r="A496" s="5">
        <v>2011</v>
      </c>
      <c r="B496" s="5" t="s">
        <v>14</v>
      </c>
      <c r="C496" s="5" t="s">
        <v>68</v>
      </c>
      <c r="D496" s="3">
        <v>77748.370633872328</v>
      </c>
    </row>
    <row r="497" spans="1:4" x14ac:dyDescent="0.25">
      <c r="A497" s="5">
        <v>2011</v>
      </c>
      <c r="B497" s="5" t="s">
        <v>15</v>
      </c>
      <c r="C497" s="5" t="s">
        <v>68</v>
      </c>
      <c r="D497" s="3">
        <v>68626.569409437652</v>
      </c>
    </row>
    <row r="498" spans="1:4" x14ac:dyDescent="0.25">
      <c r="A498" s="5">
        <v>2011</v>
      </c>
      <c r="B498" s="5" t="s">
        <v>4</v>
      </c>
      <c r="C498" s="5" t="s">
        <v>68</v>
      </c>
      <c r="D498" s="3">
        <v>65179.312759273511</v>
      </c>
    </row>
    <row r="499" spans="1:4" x14ac:dyDescent="0.25">
      <c r="A499" s="5">
        <v>2011</v>
      </c>
      <c r="B499" s="5" t="s">
        <v>5</v>
      </c>
      <c r="C499" s="5" t="s">
        <v>68</v>
      </c>
      <c r="D499" s="3">
        <v>89132.957107075184</v>
      </c>
    </row>
    <row r="500" spans="1:4" x14ac:dyDescent="0.25">
      <c r="A500" s="5">
        <v>2011</v>
      </c>
      <c r="B500" s="5" t="s">
        <v>6</v>
      </c>
      <c r="C500" s="5" t="s">
        <v>68</v>
      </c>
      <c r="D500" s="3">
        <v>82359.341888056282</v>
      </c>
    </row>
    <row r="501" spans="1:4" x14ac:dyDescent="0.25">
      <c r="A501" s="5">
        <v>2011</v>
      </c>
      <c r="B501" s="5" t="s">
        <v>7</v>
      </c>
      <c r="C501" s="5" t="s">
        <v>68</v>
      </c>
      <c r="D501" s="3">
        <v>89053.9352013928</v>
      </c>
    </row>
    <row r="502" spans="1:4" x14ac:dyDescent="0.25">
      <c r="A502" s="5">
        <v>2011</v>
      </c>
      <c r="B502" s="5" t="s">
        <v>8</v>
      </c>
      <c r="C502" s="5" t="s">
        <v>68</v>
      </c>
      <c r="D502" s="3">
        <v>82510.075839880403</v>
      </c>
    </row>
    <row r="503" spans="1:4" x14ac:dyDescent="0.25">
      <c r="A503" s="5">
        <v>2011</v>
      </c>
      <c r="B503" s="5" t="s">
        <v>9</v>
      </c>
      <c r="C503" s="5" t="s">
        <v>68</v>
      </c>
      <c r="D503" s="3">
        <v>81825.644261968657</v>
      </c>
    </row>
    <row r="504" spans="1:4" x14ac:dyDescent="0.25">
      <c r="A504" s="5">
        <v>2011</v>
      </c>
      <c r="B504" s="5" t="s">
        <v>10</v>
      </c>
      <c r="C504" s="5" t="s">
        <v>68</v>
      </c>
      <c r="D504" s="3">
        <v>76321.078689726011</v>
      </c>
    </row>
    <row r="505" spans="1:4" x14ac:dyDescent="0.25">
      <c r="A505" s="5">
        <v>2011</v>
      </c>
      <c r="B505" s="5" t="s">
        <v>11</v>
      </c>
      <c r="C505" s="5" t="s">
        <v>68</v>
      </c>
      <c r="D505" s="3">
        <v>54848.4418551829</v>
      </c>
    </row>
    <row r="506" spans="1:4" x14ac:dyDescent="0.25">
      <c r="A506" s="5">
        <v>2012</v>
      </c>
      <c r="B506" s="5" t="s">
        <v>12</v>
      </c>
      <c r="C506" s="5" t="s">
        <v>68</v>
      </c>
      <c r="D506" s="3">
        <v>54657.170784878996</v>
      </c>
    </row>
    <row r="507" spans="1:4" x14ac:dyDescent="0.25">
      <c r="A507" s="5">
        <v>2012</v>
      </c>
      <c r="B507" s="5" t="s">
        <v>13</v>
      </c>
      <c r="C507" s="5" t="s">
        <v>68</v>
      </c>
      <c r="D507" s="3">
        <v>36940.43240479935</v>
      </c>
    </row>
    <row r="508" spans="1:4" x14ac:dyDescent="0.25">
      <c r="A508" s="5">
        <v>2012</v>
      </c>
      <c r="B508" s="5" t="s">
        <v>14</v>
      </c>
      <c r="C508" s="5" t="s">
        <v>68</v>
      </c>
      <c r="D508" s="3">
        <v>27147.255692285475</v>
      </c>
    </row>
    <row r="509" spans="1:4" x14ac:dyDescent="0.25">
      <c r="A509" s="5">
        <v>2012</v>
      </c>
      <c r="B509" s="5" t="s">
        <v>15</v>
      </c>
      <c r="C509" s="5" t="s">
        <v>68</v>
      </c>
      <c r="D509" s="3">
        <v>24162.724664492012</v>
      </c>
    </row>
    <row r="510" spans="1:4" x14ac:dyDescent="0.25">
      <c r="A510" s="5">
        <v>2012</v>
      </c>
      <c r="B510" s="5" t="s">
        <v>4</v>
      </c>
      <c r="C510" s="5" t="s">
        <v>68</v>
      </c>
      <c r="D510" s="3">
        <v>22932.614698780555</v>
      </c>
    </row>
    <row r="511" spans="1:4" x14ac:dyDescent="0.25">
      <c r="A511" s="5">
        <v>2012</v>
      </c>
      <c r="B511" s="5" t="s">
        <v>5</v>
      </c>
      <c r="C511" s="5" t="s">
        <v>68</v>
      </c>
      <c r="D511" s="3">
        <v>28848.744247152732</v>
      </c>
    </row>
    <row r="512" spans="1:4" x14ac:dyDescent="0.25">
      <c r="A512" s="5">
        <v>2012</v>
      </c>
      <c r="B512" s="5" t="s">
        <v>6</v>
      </c>
      <c r="C512" s="5" t="s">
        <v>68</v>
      </c>
      <c r="D512" s="3">
        <v>20439.209014499207</v>
      </c>
    </row>
    <row r="513" spans="1:4" x14ac:dyDescent="0.25">
      <c r="A513" s="5">
        <v>2012</v>
      </c>
      <c r="B513" s="5" t="s">
        <v>7</v>
      </c>
      <c r="C513" s="5" t="s">
        <v>68</v>
      </c>
      <c r="D513" s="3">
        <v>2413.1439260776019</v>
      </c>
    </row>
    <row r="514" spans="1:4" x14ac:dyDescent="0.25">
      <c r="A514" s="5">
        <v>2012</v>
      </c>
      <c r="B514" s="5" t="s">
        <v>8</v>
      </c>
      <c r="C514" s="5" t="s">
        <v>68</v>
      </c>
      <c r="D514" s="3">
        <v>0</v>
      </c>
    </row>
    <row r="515" spans="1:4" x14ac:dyDescent="0.25">
      <c r="A515" s="5">
        <v>2012</v>
      </c>
      <c r="B515" s="5" t="s">
        <v>9</v>
      </c>
      <c r="C515" s="5" t="s">
        <v>68</v>
      </c>
      <c r="D515" s="3">
        <v>0</v>
      </c>
    </row>
    <row r="516" spans="1:4" x14ac:dyDescent="0.25">
      <c r="A516" s="5">
        <v>2012</v>
      </c>
      <c r="B516" s="5" t="s">
        <v>10</v>
      </c>
      <c r="C516" s="5" t="s">
        <v>68</v>
      </c>
      <c r="D516" s="3">
        <v>0</v>
      </c>
    </row>
    <row r="517" spans="1:4" x14ac:dyDescent="0.25">
      <c r="A517" s="5">
        <v>2012</v>
      </c>
      <c r="B517" s="5" t="s">
        <v>11</v>
      </c>
      <c r="C517" s="5" t="s">
        <v>68</v>
      </c>
      <c r="D517" s="3">
        <v>0</v>
      </c>
    </row>
    <row r="518" spans="1:4" x14ac:dyDescent="0.25">
      <c r="A518" s="5">
        <v>2013</v>
      </c>
      <c r="B518" s="5" t="s">
        <v>12</v>
      </c>
      <c r="C518" s="5" t="s">
        <v>68</v>
      </c>
      <c r="D518" s="3">
        <v>0</v>
      </c>
    </row>
    <row r="519" spans="1:4" x14ac:dyDescent="0.25">
      <c r="A519" s="5">
        <v>2013</v>
      </c>
      <c r="B519" s="5" t="s">
        <v>13</v>
      </c>
      <c r="C519" s="5" t="s">
        <v>68</v>
      </c>
      <c r="D519" s="3">
        <v>0</v>
      </c>
    </row>
    <row r="520" spans="1:4" x14ac:dyDescent="0.25">
      <c r="A520" s="5">
        <v>2013</v>
      </c>
      <c r="B520" s="5" t="s">
        <v>14</v>
      </c>
      <c r="C520" s="5" t="s">
        <v>68</v>
      </c>
      <c r="D520" s="3">
        <v>0</v>
      </c>
    </row>
    <row r="521" spans="1:4" x14ac:dyDescent="0.25">
      <c r="A521" s="5">
        <v>2013</v>
      </c>
      <c r="B521" s="5" t="s">
        <v>15</v>
      </c>
      <c r="C521" s="5" t="s">
        <v>68</v>
      </c>
      <c r="D521" s="3">
        <v>0</v>
      </c>
    </row>
    <row r="522" spans="1:4" x14ac:dyDescent="0.25">
      <c r="A522" s="5">
        <v>2013</v>
      </c>
      <c r="B522" s="5" t="s">
        <v>4</v>
      </c>
      <c r="C522" s="5" t="s">
        <v>68</v>
      </c>
      <c r="D522" s="3">
        <v>0</v>
      </c>
    </row>
    <row r="523" spans="1:4" x14ac:dyDescent="0.25">
      <c r="A523" s="5">
        <v>2013</v>
      </c>
      <c r="B523" s="5" t="s">
        <v>5</v>
      </c>
      <c r="C523" s="5" t="s">
        <v>68</v>
      </c>
      <c r="D523" s="3">
        <v>0</v>
      </c>
    </row>
    <row r="524" spans="1:4" x14ac:dyDescent="0.25">
      <c r="A524" s="5">
        <v>2013</v>
      </c>
      <c r="B524" s="5" t="s">
        <v>6</v>
      </c>
      <c r="C524" s="5" t="s">
        <v>68</v>
      </c>
      <c r="D524" s="3">
        <v>0</v>
      </c>
    </row>
    <row r="525" spans="1:4" x14ac:dyDescent="0.25">
      <c r="A525" s="5">
        <v>2013</v>
      </c>
      <c r="B525" s="5" t="s">
        <v>7</v>
      </c>
      <c r="C525" s="5" t="s">
        <v>68</v>
      </c>
      <c r="D525" s="3">
        <v>0</v>
      </c>
    </row>
    <row r="526" spans="1:4" x14ac:dyDescent="0.25">
      <c r="A526" s="5">
        <v>2013</v>
      </c>
      <c r="B526" s="5" t="s">
        <v>8</v>
      </c>
      <c r="C526" s="5" t="s">
        <v>68</v>
      </c>
      <c r="D526" s="3">
        <v>0</v>
      </c>
    </row>
    <row r="527" spans="1:4" x14ac:dyDescent="0.25">
      <c r="A527" s="5">
        <v>2013</v>
      </c>
      <c r="B527" s="5" t="s">
        <v>9</v>
      </c>
      <c r="C527" s="5" t="s">
        <v>68</v>
      </c>
      <c r="D527" s="3">
        <v>0</v>
      </c>
    </row>
    <row r="528" spans="1:4" x14ac:dyDescent="0.25">
      <c r="A528" s="5">
        <v>2013</v>
      </c>
      <c r="B528" s="5" t="s">
        <v>10</v>
      </c>
      <c r="C528" s="5" t="s">
        <v>68</v>
      </c>
      <c r="D528" s="3">
        <v>1330.9733906131064</v>
      </c>
    </row>
    <row r="529" spans="1:4" x14ac:dyDescent="0.25">
      <c r="A529" s="5">
        <v>2013</v>
      </c>
      <c r="B529" s="5" t="s">
        <v>11</v>
      </c>
      <c r="C529" s="5" t="s">
        <v>68</v>
      </c>
      <c r="D529" s="3">
        <v>1008.4400153825317</v>
      </c>
    </row>
    <row r="530" spans="1:4" x14ac:dyDescent="0.25">
      <c r="A530" s="5">
        <v>2014</v>
      </c>
      <c r="B530" s="5" t="s">
        <v>12</v>
      </c>
      <c r="C530" s="5" t="s">
        <v>68</v>
      </c>
      <c r="D530" s="3">
        <v>0</v>
      </c>
    </row>
    <row r="531" spans="1:4" x14ac:dyDescent="0.25">
      <c r="A531" s="5">
        <v>2014</v>
      </c>
      <c r="B531" s="5" t="s">
        <v>13</v>
      </c>
      <c r="C531" s="5" t="s">
        <v>68</v>
      </c>
      <c r="D531" s="3">
        <v>0</v>
      </c>
    </row>
    <row r="532" spans="1:4" x14ac:dyDescent="0.25">
      <c r="A532" s="5">
        <v>2014</v>
      </c>
      <c r="B532" s="5" t="s">
        <v>14</v>
      </c>
      <c r="C532" s="5" t="s">
        <v>68</v>
      </c>
      <c r="D532" s="3">
        <v>0</v>
      </c>
    </row>
    <row r="533" spans="1:4" x14ac:dyDescent="0.25">
      <c r="A533" s="5">
        <v>2014</v>
      </c>
      <c r="B533" s="5" t="s">
        <v>15</v>
      </c>
      <c r="C533" s="5" t="s">
        <v>68</v>
      </c>
      <c r="D533" s="3">
        <v>0</v>
      </c>
    </row>
    <row r="534" spans="1:4" x14ac:dyDescent="0.25">
      <c r="A534" s="5">
        <v>2014</v>
      </c>
      <c r="B534" s="5" t="s">
        <v>4</v>
      </c>
      <c r="C534" s="5" t="s">
        <v>68</v>
      </c>
      <c r="D534" s="3">
        <v>0</v>
      </c>
    </row>
    <row r="535" spans="1:4" x14ac:dyDescent="0.25">
      <c r="A535" s="5">
        <v>2014</v>
      </c>
      <c r="B535" s="5" t="s">
        <v>5</v>
      </c>
      <c r="C535" s="5" t="s">
        <v>68</v>
      </c>
      <c r="D535" s="3">
        <v>0</v>
      </c>
    </row>
    <row r="536" spans="1:4" x14ac:dyDescent="0.25">
      <c r="A536" s="5">
        <v>2014</v>
      </c>
      <c r="B536" s="5" t="s">
        <v>6</v>
      </c>
      <c r="C536" s="5" t="s">
        <v>68</v>
      </c>
      <c r="D536" s="3">
        <v>0</v>
      </c>
    </row>
    <row r="537" spans="1:4" x14ac:dyDescent="0.25">
      <c r="A537" s="5">
        <v>2014</v>
      </c>
      <c r="B537" s="5" t="s">
        <v>7</v>
      </c>
      <c r="C537" s="5" t="s">
        <v>68</v>
      </c>
      <c r="D537" s="3">
        <v>0</v>
      </c>
    </row>
    <row r="538" spans="1:4" x14ac:dyDescent="0.25">
      <c r="A538" s="5">
        <v>2014</v>
      </c>
      <c r="B538" s="5" t="s">
        <v>8</v>
      </c>
      <c r="C538" s="5" t="s">
        <v>68</v>
      </c>
      <c r="D538" s="3">
        <v>0</v>
      </c>
    </row>
    <row r="539" spans="1:4" x14ac:dyDescent="0.25">
      <c r="A539" s="5">
        <v>2014</v>
      </c>
      <c r="B539" s="5" t="s">
        <v>9</v>
      </c>
      <c r="C539" s="5" t="s">
        <v>68</v>
      </c>
      <c r="D539" s="3">
        <v>0</v>
      </c>
    </row>
    <row r="540" spans="1:4" x14ac:dyDescent="0.25">
      <c r="A540" s="5">
        <v>2014</v>
      </c>
      <c r="B540" s="5" t="s">
        <v>10</v>
      </c>
      <c r="C540" s="5" t="s">
        <v>68</v>
      </c>
      <c r="D540" s="3">
        <v>0</v>
      </c>
    </row>
    <row r="541" spans="1:4" x14ac:dyDescent="0.25">
      <c r="A541" s="5">
        <v>2014</v>
      </c>
      <c r="B541" s="5" t="s">
        <v>11</v>
      </c>
      <c r="C541" s="5" t="s">
        <v>68</v>
      </c>
      <c r="D541" s="3">
        <v>215</v>
      </c>
    </row>
    <row r="542" spans="1:4" x14ac:dyDescent="0.25">
      <c r="A542" s="5">
        <v>2015</v>
      </c>
      <c r="B542" s="5" t="s">
        <v>12</v>
      </c>
      <c r="C542" s="5" t="s">
        <v>68</v>
      </c>
      <c r="D542" s="3">
        <v>0</v>
      </c>
    </row>
    <row r="543" spans="1:4" x14ac:dyDescent="0.25">
      <c r="A543" s="5">
        <v>2015</v>
      </c>
      <c r="B543" s="5" t="s">
        <v>13</v>
      </c>
      <c r="C543" s="5" t="s">
        <v>68</v>
      </c>
      <c r="D543" s="3">
        <v>0</v>
      </c>
    </row>
    <row r="544" spans="1:4" x14ac:dyDescent="0.25">
      <c r="A544" s="5">
        <v>2015</v>
      </c>
      <c r="B544" s="5" t="s">
        <v>14</v>
      </c>
      <c r="C544" s="5" t="s">
        <v>68</v>
      </c>
      <c r="D544" s="3">
        <v>0</v>
      </c>
    </row>
    <row r="545" spans="1:4" x14ac:dyDescent="0.25">
      <c r="A545" s="5">
        <v>2015</v>
      </c>
      <c r="B545" s="5" t="s">
        <v>15</v>
      </c>
      <c r="C545" s="5" t="s">
        <v>68</v>
      </c>
      <c r="D545" s="3">
        <v>0</v>
      </c>
    </row>
    <row r="546" spans="1:4" x14ac:dyDescent="0.25">
      <c r="A546" s="5">
        <v>2015</v>
      </c>
      <c r="B546" s="5" t="s">
        <v>4</v>
      </c>
      <c r="C546" s="5" t="s">
        <v>68</v>
      </c>
      <c r="D546" s="3">
        <v>0</v>
      </c>
    </row>
    <row r="547" spans="1:4" x14ac:dyDescent="0.25">
      <c r="A547" s="5">
        <v>2015</v>
      </c>
      <c r="B547" s="5" t="s">
        <v>5</v>
      </c>
      <c r="C547" s="5" t="s">
        <v>68</v>
      </c>
      <c r="D547" s="3">
        <v>0</v>
      </c>
    </row>
    <row r="548" spans="1:4" x14ac:dyDescent="0.25">
      <c r="A548" s="5">
        <v>2015</v>
      </c>
      <c r="B548" s="5" t="s">
        <v>6</v>
      </c>
      <c r="C548" s="5" t="s">
        <v>68</v>
      </c>
      <c r="D548" s="3">
        <v>0</v>
      </c>
    </row>
    <row r="549" spans="1:4" x14ac:dyDescent="0.25">
      <c r="A549" s="5">
        <v>2015</v>
      </c>
      <c r="B549" s="5" t="s">
        <v>7</v>
      </c>
      <c r="C549" s="5" t="s">
        <v>68</v>
      </c>
      <c r="D549" s="3">
        <v>0</v>
      </c>
    </row>
    <row r="550" spans="1:4" x14ac:dyDescent="0.25">
      <c r="A550" s="5">
        <v>2015</v>
      </c>
      <c r="B550" s="5" t="s">
        <v>8</v>
      </c>
      <c r="C550" s="5" t="s">
        <v>68</v>
      </c>
      <c r="D550" s="3">
        <v>0</v>
      </c>
    </row>
    <row r="551" spans="1:4" x14ac:dyDescent="0.25">
      <c r="A551" s="5">
        <v>2015</v>
      </c>
      <c r="B551" s="5" t="s">
        <v>9</v>
      </c>
      <c r="C551" s="5" t="s">
        <v>68</v>
      </c>
      <c r="D551" s="3">
        <v>0</v>
      </c>
    </row>
    <row r="552" spans="1:4" x14ac:dyDescent="0.25">
      <c r="A552" s="5">
        <v>2015</v>
      </c>
      <c r="B552" s="5" t="s">
        <v>10</v>
      </c>
      <c r="C552" s="5" t="s">
        <v>68</v>
      </c>
      <c r="D552" s="3">
        <v>0</v>
      </c>
    </row>
    <row r="553" spans="1:4" x14ac:dyDescent="0.25">
      <c r="A553" s="5">
        <v>2015</v>
      </c>
      <c r="B553" s="5" t="s">
        <v>11</v>
      </c>
      <c r="C553" s="5" t="s">
        <v>68</v>
      </c>
      <c r="D553" s="3">
        <v>0</v>
      </c>
    </row>
    <row r="554" spans="1:4" x14ac:dyDescent="0.25">
      <c r="A554" s="5">
        <v>2016</v>
      </c>
      <c r="B554" s="5" t="s">
        <v>12</v>
      </c>
      <c r="C554" s="5" t="s">
        <v>68</v>
      </c>
      <c r="D554" s="3">
        <v>0</v>
      </c>
    </row>
    <row r="555" spans="1:4" x14ac:dyDescent="0.25">
      <c r="A555" s="5">
        <v>2016</v>
      </c>
      <c r="B555" s="5" t="s">
        <v>13</v>
      </c>
      <c r="C555" s="5" t="s">
        <v>68</v>
      </c>
      <c r="D555" s="3">
        <v>0</v>
      </c>
    </row>
    <row r="556" spans="1:4" x14ac:dyDescent="0.25">
      <c r="A556" s="5">
        <v>2016</v>
      </c>
      <c r="B556" s="5" t="s">
        <v>14</v>
      </c>
      <c r="C556" s="5" t="s">
        <v>68</v>
      </c>
      <c r="D556" s="3">
        <v>0</v>
      </c>
    </row>
    <row r="557" spans="1:4" x14ac:dyDescent="0.25">
      <c r="A557" s="5">
        <v>2016</v>
      </c>
      <c r="B557" s="5" t="s">
        <v>15</v>
      </c>
      <c r="C557" s="5" t="s">
        <v>68</v>
      </c>
      <c r="D557" s="3">
        <v>0</v>
      </c>
    </row>
    <row r="558" spans="1:4" x14ac:dyDescent="0.25">
      <c r="A558" s="5">
        <v>2016</v>
      </c>
      <c r="B558" s="5" t="s">
        <v>4</v>
      </c>
      <c r="C558" s="5" t="s">
        <v>68</v>
      </c>
      <c r="D558" s="3">
        <v>0</v>
      </c>
    </row>
    <row r="559" spans="1:4" x14ac:dyDescent="0.25">
      <c r="A559" s="5">
        <v>2016</v>
      </c>
      <c r="B559" s="5" t="s">
        <v>5</v>
      </c>
      <c r="C559" s="5" t="s">
        <v>68</v>
      </c>
      <c r="D559" s="3">
        <v>0</v>
      </c>
    </row>
    <row r="560" spans="1:4" x14ac:dyDescent="0.25">
      <c r="A560" s="5">
        <v>2016</v>
      </c>
      <c r="B560" s="5" t="s">
        <v>6</v>
      </c>
      <c r="C560" s="5" t="s">
        <v>68</v>
      </c>
      <c r="D560" s="3">
        <v>0</v>
      </c>
    </row>
    <row r="561" spans="1:4" x14ac:dyDescent="0.25">
      <c r="A561" s="5">
        <v>2016</v>
      </c>
      <c r="B561" s="5" t="s">
        <v>7</v>
      </c>
      <c r="C561" s="5" t="s">
        <v>68</v>
      </c>
      <c r="D561" s="3">
        <v>0</v>
      </c>
    </row>
    <row r="562" spans="1:4" x14ac:dyDescent="0.25">
      <c r="A562" s="5">
        <v>2016</v>
      </c>
      <c r="B562" s="5" t="s">
        <v>8</v>
      </c>
      <c r="C562" s="5" t="s">
        <v>68</v>
      </c>
      <c r="D562" s="3">
        <v>0</v>
      </c>
    </row>
    <row r="563" spans="1:4" x14ac:dyDescent="0.25">
      <c r="A563" s="5">
        <v>2016</v>
      </c>
      <c r="B563" s="5" t="s">
        <v>9</v>
      </c>
      <c r="C563" s="5" t="s">
        <v>68</v>
      </c>
      <c r="D563" s="3">
        <v>0</v>
      </c>
    </row>
    <row r="564" spans="1:4" x14ac:dyDescent="0.25">
      <c r="A564" s="5">
        <v>2016</v>
      </c>
      <c r="B564" s="5" t="s">
        <v>10</v>
      </c>
      <c r="C564" s="5" t="s">
        <v>68</v>
      </c>
      <c r="D564" s="3">
        <v>0</v>
      </c>
    </row>
    <row r="565" spans="1:4" x14ac:dyDescent="0.25">
      <c r="A565" s="5">
        <v>2016</v>
      </c>
      <c r="B565" s="5" t="s">
        <v>11</v>
      </c>
      <c r="C565" s="5" t="s">
        <v>68</v>
      </c>
      <c r="D565" s="3">
        <v>0</v>
      </c>
    </row>
    <row r="566" spans="1:4" x14ac:dyDescent="0.25">
      <c r="A566" s="5">
        <v>2017</v>
      </c>
      <c r="B566" s="5" t="s">
        <v>12</v>
      </c>
      <c r="C566" s="5" t="s">
        <v>68</v>
      </c>
      <c r="D566" s="3">
        <v>0</v>
      </c>
    </row>
    <row r="567" spans="1:4" x14ac:dyDescent="0.25">
      <c r="A567" s="5">
        <v>2017</v>
      </c>
      <c r="B567" s="5" t="s">
        <v>13</v>
      </c>
      <c r="C567" s="5" t="s">
        <v>68</v>
      </c>
      <c r="D567" s="3">
        <v>0</v>
      </c>
    </row>
    <row r="568" spans="1:4" x14ac:dyDescent="0.25">
      <c r="A568" s="5">
        <v>2017</v>
      </c>
      <c r="B568" s="5" t="s">
        <v>14</v>
      </c>
      <c r="C568" s="5" t="s">
        <v>68</v>
      </c>
      <c r="D568" s="3">
        <v>0</v>
      </c>
    </row>
    <row r="569" spans="1:4" x14ac:dyDescent="0.25">
      <c r="A569" s="5">
        <v>2017</v>
      </c>
      <c r="B569" s="5" t="s">
        <v>15</v>
      </c>
      <c r="C569" s="5" t="s">
        <v>68</v>
      </c>
      <c r="D569" s="3">
        <v>0</v>
      </c>
    </row>
    <row r="570" spans="1:4" x14ac:dyDescent="0.25">
      <c r="A570" s="5">
        <v>2017</v>
      </c>
      <c r="B570" s="5" t="s">
        <v>4</v>
      </c>
      <c r="C570" s="5" t="s">
        <v>68</v>
      </c>
      <c r="D570" s="3">
        <v>0</v>
      </c>
    </row>
    <row r="571" spans="1:4" x14ac:dyDescent="0.25">
      <c r="A571" s="5">
        <v>2017</v>
      </c>
      <c r="B571" s="5" t="s">
        <v>5</v>
      </c>
      <c r="C571" s="5" t="s">
        <v>68</v>
      </c>
      <c r="D571" s="3">
        <v>0</v>
      </c>
    </row>
    <row r="572" spans="1:4" x14ac:dyDescent="0.25">
      <c r="A572" s="5">
        <v>2017</v>
      </c>
      <c r="B572" s="5" t="s">
        <v>6</v>
      </c>
      <c r="C572" s="5" t="s">
        <v>68</v>
      </c>
      <c r="D572" s="3">
        <v>0</v>
      </c>
    </row>
    <row r="573" spans="1:4" x14ac:dyDescent="0.25">
      <c r="A573" s="5">
        <v>2017</v>
      </c>
      <c r="B573" s="5" t="s">
        <v>7</v>
      </c>
      <c r="C573" s="5" t="s">
        <v>68</v>
      </c>
      <c r="D573" s="3">
        <v>0</v>
      </c>
    </row>
    <row r="574" spans="1:4" x14ac:dyDescent="0.25">
      <c r="A574" s="5">
        <v>2017</v>
      </c>
      <c r="B574" s="5" t="s">
        <v>8</v>
      </c>
      <c r="C574" s="5" t="s">
        <v>68</v>
      </c>
      <c r="D574" s="3">
        <v>0</v>
      </c>
    </row>
    <row r="575" spans="1:4" x14ac:dyDescent="0.25">
      <c r="A575" s="5">
        <v>2017</v>
      </c>
      <c r="B575" s="5" t="s">
        <v>9</v>
      </c>
      <c r="C575" s="5" t="s">
        <v>68</v>
      </c>
      <c r="D575" s="3">
        <v>0</v>
      </c>
    </row>
    <row r="576" spans="1:4" x14ac:dyDescent="0.25">
      <c r="A576" s="5">
        <v>2017</v>
      </c>
      <c r="B576" s="5" t="s">
        <v>10</v>
      </c>
      <c r="C576" s="5" t="s">
        <v>68</v>
      </c>
      <c r="D576" s="3">
        <v>0</v>
      </c>
    </row>
    <row r="577" spans="1:4" x14ac:dyDescent="0.25">
      <c r="A577" s="5">
        <v>2017</v>
      </c>
      <c r="B577" s="5" t="s">
        <v>11</v>
      </c>
      <c r="C577" s="5" t="s">
        <v>68</v>
      </c>
      <c r="D577" s="3">
        <v>0</v>
      </c>
    </row>
    <row r="578" spans="1:4" x14ac:dyDescent="0.25">
      <c r="A578" s="5">
        <v>2018</v>
      </c>
      <c r="B578" s="5" t="s">
        <v>12</v>
      </c>
      <c r="C578" s="5" t="s">
        <v>68</v>
      </c>
      <c r="D578" s="3">
        <v>0</v>
      </c>
    </row>
    <row r="579" spans="1:4" x14ac:dyDescent="0.25">
      <c r="A579" s="5">
        <v>2018</v>
      </c>
      <c r="B579" s="5" t="s">
        <v>13</v>
      </c>
      <c r="C579" s="5" t="s">
        <v>68</v>
      </c>
      <c r="D579" s="3">
        <v>0</v>
      </c>
    </row>
    <row r="580" spans="1:4" x14ac:dyDescent="0.25">
      <c r="A580" s="5">
        <v>2018</v>
      </c>
      <c r="B580" s="5" t="s">
        <v>14</v>
      </c>
      <c r="C580" s="5" t="s">
        <v>68</v>
      </c>
      <c r="D580" s="3">
        <v>0</v>
      </c>
    </row>
    <row r="581" spans="1:4" x14ac:dyDescent="0.25">
      <c r="A581" s="5">
        <v>2018</v>
      </c>
      <c r="B581" s="5" t="s">
        <v>15</v>
      </c>
      <c r="C581" s="5" t="s">
        <v>68</v>
      </c>
      <c r="D581" s="3">
        <v>0</v>
      </c>
    </row>
    <row r="582" spans="1:4" x14ac:dyDescent="0.25">
      <c r="A582" s="5">
        <v>2018</v>
      </c>
      <c r="B582" s="5" t="s">
        <v>4</v>
      </c>
      <c r="C582" s="5" t="s">
        <v>68</v>
      </c>
      <c r="D582" s="3">
        <v>0</v>
      </c>
    </row>
    <row r="583" spans="1:4" x14ac:dyDescent="0.25">
      <c r="A583" s="5">
        <v>2018</v>
      </c>
      <c r="B583" s="5" t="s">
        <v>5</v>
      </c>
      <c r="C583" s="5" t="s">
        <v>68</v>
      </c>
      <c r="D583" s="3">
        <v>0</v>
      </c>
    </row>
    <row r="584" spans="1:4" x14ac:dyDescent="0.25">
      <c r="A584" s="5">
        <v>2018</v>
      </c>
      <c r="B584" s="5" t="s">
        <v>6</v>
      </c>
      <c r="C584" s="5" t="s">
        <v>68</v>
      </c>
      <c r="D584" s="3">
        <v>0</v>
      </c>
    </row>
    <row r="585" spans="1:4" x14ac:dyDescent="0.25">
      <c r="A585" s="5">
        <v>2018</v>
      </c>
      <c r="B585" s="5" t="s">
        <v>7</v>
      </c>
      <c r="C585" s="5" t="s">
        <v>68</v>
      </c>
      <c r="D585" s="3">
        <v>0</v>
      </c>
    </row>
    <row r="586" spans="1:4" x14ac:dyDescent="0.25">
      <c r="A586" s="5">
        <v>2018</v>
      </c>
      <c r="B586" s="5" t="s">
        <v>8</v>
      </c>
      <c r="C586" s="5" t="s">
        <v>68</v>
      </c>
      <c r="D586" s="3">
        <v>0</v>
      </c>
    </row>
    <row r="587" spans="1:4" x14ac:dyDescent="0.25">
      <c r="A587" s="5">
        <v>2018</v>
      </c>
      <c r="B587" s="5" t="s">
        <v>9</v>
      </c>
      <c r="C587" s="5" t="s">
        <v>68</v>
      </c>
      <c r="D587" s="3">
        <v>0</v>
      </c>
    </row>
    <row r="588" spans="1:4" x14ac:dyDescent="0.25">
      <c r="A588" s="5">
        <v>2018</v>
      </c>
      <c r="B588" s="5" t="s">
        <v>10</v>
      </c>
      <c r="C588" s="5" t="s">
        <v>68</v>
      </c>
      <c r="D588" s="3">
        <v>0</v>
      </c>
    </row>
    <row r="589" spans="1:4" x14ac:dyDescent="0.25">
      <c r="A589" s="5">
        <v>2018</v>
      </c>
      <c r="B589" s="5" t="s">
        <v>11</v>
      </c>
      <c r="C589" s="5" t="s">
        <v>68</v>
      </c>
      <c r="D589" s="3">
        <v>0</v>
      </c>
    </row>
    <row r="590" spans="1:4" x14ac:dyDescent="0.25">
      <c r="A590" s="5">
        <v>2019</v>
      </c>
      <c r="B590" s="5" t="s">
        <v>12</v>
      </c>
      <c r="C590" s="5" t="s">
        <v>68</v>
      </c>
      <c r="D590" s="3">
        <v>0</v>
      </c>
    </row>
    <row r="591" spans="1:4" x14ac:dyDescent="0.25">
      <c r="A591" s="5">
        <v>2019</v>
      </c>
      <c r="B591" s="5" t="s">
        <v>13</v>
      </c>
      <c r="C591" s="5" t="s">
        <v>68</v>
      </c>
      <c r="D591" s="3">
        <v>0</v>
      </c>
    </row>
    <row r="592" spans="1:4" x14ac:dyDescent="0.25">
      <c r="A592" s="5">
        <v>2019</v>
      </c>
      <c r="B592" s="5" t="s">
        <v>14</v>
      </c>
      <c r="C592" s="5" t="s">
        <v>68</v>
      </c>
      <c r="D592" s="3">
        <v>0</v>
      </c>
    </row>
    <row r="593" spans="1:4" x14ac:dyDescent="0.25">
      <c r="A593" s="5">
        <v>2019</v>
      </c>
      <c r="B593" s="5" t="s">
        <v>15</v>
      </c>
      <c r="C593" s="5" t="s">
        <v>68</v>
      </c>
      <c r="D593" s="3">
        <v>0</v>
      </c>
    </row>
    <row r="594" spans="1:4" x14ac:dyDescent="0.25">
      <c r="A594" s="5">
        <v>2019</v>
      </c>
      <c r="B594" s="5" t="s">
        <v>4</v>
      </c>
      <c r="C594" s="5" t="s">
        <v>68</v>
      </c>
      <c r="D594" s="3">
        <v>0</v>
      </c>
    </row>
    <row r="595" spans="1:4" x14ac:dyDescent="0.25">
      <c r="A595" s="5">
        <v>2019</v>
      </c>
      <c r="B595" s="5" t="s">
        <v>5</v>
      </c>
      <c r="C595" s="5" t="s">
        <v>68</v>
      </c>
      <c r="D595" s="3">
        <v>0</v>
      </c>
    </row>
    <row r="596" spans="1:4" x14ac:dyDescent="0.25">
      <c r="A596" s="5">
        <v>2019</v>
      </c>
      <c r="B596" s="5" t="s">
        <v>6</v>
      </c>
      <c r="C596" s="5" t="s">
        <v>68</v>
      </c>
      <c r="D596" s="3">
        <v>0</v>
      </c>
    </row>
    <row r="597" spans="1:4" x14ac:dyDescent="0.25">
      <c r="A597" s="5">
        <v>2019</v>
      </c>
      <c r="B597" s="5" t="s">
        <v>7</v>
      </c>
      <c r="C597" s="5" t="s">
        <v>68</v>
      </c>
      <c r="D597" s="3">
        <v>0</v>
      </c>
    </row>
    <row r="598" spans="1:4" x14ac:dyDescent="0.25">
      <c r="A598" s="5">
        <v>2019</v>
      </c>
      <c r="B598" s="5" t="s">
        <v>8</v>
      </c>
      <c r="C598" s="5" t="s">
        <v>68</v>
      </c>
      <c r="D598" s="3">
        <v>0</v>
      </c>
    </row>
    <row r="599" spans="1:4" x14ac:dyDescent="0.25">
      <c r="A599" s="5">
        <v>2019</v>
      </c>
      <c r="B599" s="5" t="s">
        <v>9</v>
      </c>
      <c r="C599" s="5" t="s">
        <v>68</v>
      </c>
      <c r="D599" s="3">
        <v>0</v>
      </c>
    </row>
    <row r="600" spans="1:4" x14ac:dyDescent="0.25">
      <c r="A600" s="5">
        <v>2019</v>
      </c>
      <c r="B600" s="5" t="s">
        <v>10</v>
      </c>
      <c r="C600" s="5" t="s">
        <v>68</v>
      </c>
      <c r="D600" s="3">
        <v>0</v>
      </c>
    </row>
    <row r="601" spans="1:4" x14ac:dyDescent="0.25">
      <c r="A601" s="5">
        <v>2019</v>
      </c>
      <c r="B601" s="5" t="s">
        <v>11</v>
      </c>
      <c r="C601" s="5" t="s">
        <v>68</v>
      </c>
      <c r="D601" s="3">
        <v>0</v>
      </c>
    </row>
    <row r="602" spans="1:4" x14ac:dyDescent="0.25">
      <c r="A602" s="5">
        <v>2020</v>
      </c>
      <c r="B602" s="5" t="s">
        <v>12</v>
      </c>
      <c r="C602" s="5" t="s">
        <v>68</v>
      </c>
      <c r="D602" s="3">
        <v>0</v>
      </c>
    </row>
    <row r="603" spans="1:4" x14ac:dyDescent="0.25">
      <c r="A603" s="5">
        <v>2020</v>
      </c>
      <c r="B603" s="5" t="s">
        <v>13</v>
      </c>
      <c r="C603" s="5" t="s">
        <v>68</v>
      </c>
      <c r="D603" s="3">
        <v>0</v>
      </c>
    </row>
    <row r="604" spans="1:4" x14ac:dyDescent="0.25">
      <c r="A604" s="5">
        <v>2020</v>
      </c>
      <c r="B604" s="5" t="s">
        <v>14</v>
      </c>
      <c r="C604" s="5" t="s">
        <v>68</v>
      </c>
      <c r="D604" s="3">
        <v>0</v>
      </c>
    </row>
    <row r="605" spans="1:4" x14ac:dyDescent="0.25">
      <c r="A605" s="5">
        <v>2020</v>
      </c>
      <c r="B605" s="5" t="s">
        <v>15</v>
      </c>
      <c r="C605" s="5" t="s">
        <v>68</v>
      </c>
      <c r="D605" s="3">
        <v>0</v>
      </c>
    </row>
    <row r="606" spans="1:4" x14ac:dyDescent="0.25">
      <c r="A606" s="5">
        <v>2020</v>
      </c>
      <c r="B606" s="5" t="s">
        <v>4</v>
      </c>
      <c r="C606" s="5" t="s">
        <v>68</v>
      </c>
      <c r="D606" s="3">
        <v>0</v>
      </c>
    </row>
    <row r="607" spans="1:4" x14ac:dyDescent="0.25">
      <c r="A607" s="5">
        <v>2020</v>
      </c>
      <c r="B607" s="5" t="s">
        <v>5</v>
      </c>
      <c r="C607" s="5" t="s">
        <v>68</v>
      </c>
      <c r="D607" s="3">
        <v>0</v>
      </c>
    </row>
    <row r="608" spans="1:4" x14ac:dyDescent="0.25">
      <c r="A608" s="5">
        <v>2020</v>
      </c>
      <c r="B608" s="5" t="s">
        <v>6</v>
      </c>
      <c r="C608" s="5" t="s">
        <v>68</v>
      </c>
      <c r="D608" s="3">
        <v>0</v>
      </c>
    </row>
    <row r="609" spans="1:4" x14ac:dyDescent="0.25">
      <c r="A609" s="5">
        <v>2020</v>
      </c>
      <c r="B609" s="5" t="s">
        <v>7</v>
      </c>
      <c r="C609" s="5" t="s">
        <v>68</v>
      </c>
      <c r="D609" s="3">
        <v>0</v>
      </c>
    </row>
    <row r="610" spans="1:4" x14ac:dyDescent="0.25">
      <c r="A610" s="5">
        <v>2020</v>
      </c>
      <c r="B610" s="5" t="s">
        <v>8</v>
      </c>
      <c r="C610" s="5" t="s">
        <v>68</v>
      </c>
      <c r="D610" s="3">
        <v>0</v>
      </c>
    </row>
    <row r="611" spans="1:4" x14ac:dyDescent="0.25">
      <c r="A611" s="5">
        <v>2020</v>
      </c>
      <c r="B611" s="5" t="s">
        <v>9</v>
      </c>
      <c r="C611" s="5" t="s">
        <v>68</v>
      </c>
      <c r="D611" s="3">
        <v>0</v>
      </c>
    </row>
    <row r="612" spans="1:4" x14ac:dyDescent="0.25">
      <c r="A612" s="5">
        <v>2020</v>
      </c>
      <c r="B612" s="5" t="s">
        <v>10</v>
      </c>
      <c r="C612" s="5" t="s">
        <v>68</v>
      </c>
      <c r="D612" s="3">
        <v>0</v>
      </c>
    </row>
    <row r="613" spans="1:4" x14ac:dyDescent="0.25">
      <c r="A613" s="5">
        <v>2020</v>
      </c>
      <c r="B613" s="5" t="s">
        <v>11</v>
      </c>
      <c r="C613" s="5" t="s">
        <v>68</v>
      </c>
      <c r="D613" s="3">
        <v>0</v>
      </c>
    </row>
    <row r="614" spans="1:4" x14ac:dyDescent="0.25">
      <c r="A614" s="5">
        <v>1995</v>
      </c>
      <c r="B614" s="5" t="s">
        <v>6</v>
      </c>
      <c r="C614" s="5" t="s">
        <v>30</v>
      </c>
      <c r="D614" s="3">
        <v>122681</v>
      </c>
    </row>
    <row r="615" spans="1:4" x14ac:dyDescent="0.25">
      <c r="A615" s="5">
        <v>1995</v>
      </c>
      <c r="B615" s="5" t="s">
        <v>7</v>
      </c>
      <c r="C615" s="5" t="s">
        <v>30</v>
      </c>
      <c r="D615" s="3">
        <v>134869</v>
      </c>
    </row>
    <row r="616" spans="1:4" x14ac:dyDescent="0.25">
      <c r="A616" s="5">
        <v>1995</v>
      </c>
      <c r="B616" s="5" t="s">
        <v>8</v>
      </c>
      <c r="C616" s="5" t="s">
        <v>30</v>
      </c>
      <c r="D616" s="3">
        <v>134482</v>
      </c>
    </row>
    <row r="617" spans="1:4" x14ac:dyDescent="0.25">
      <c r="A617" s="5">
        <v>1995</v>
      </c>
      <c r="B617" s="5" t="s">
        <v>9</v>
      </c>
      <c r="C617" s="5" t="s">
        <v>30</v>
      </c>
      <c r="D617" s="3">
        <v>136308</v>
      </c>
    </row>
    <row r="618" spans="1:4" x14ac:dyDescent="0.25">
      <c r="A618" s="5">
        <v>1995</v>
      </c>
      <c r="B618" s="5" t="s">
        <v>10</v>
      </c>
      <c r="C618" s="5" t="s">
        <v>30</v>
      </c>
      <c r="D618" s="3">
        <v>134586</v>
      </c>
    </row>
    <row r="619" spans="1:4" x14ac:dyDescent="0.25">
      <c r="A619" s="5">
        <v>1995</v>
      </c>
      <c r="B619" s="5" t="s">
        <v>11</v>
      </c>
      <c r="C619" s="5" t="s">
        <v>30</v>
      </c>
      <c r="D619" s="3">
        <v>132589</v>
      </c>
    </row>
    <row r="620" spans="1:4" x14ac:dyDescent="0.25">
      <c r="A620" s="5">
        <v>1996</v>
      </c>
      <c r="B620" s="5" t="s">
        <v>12</v>
      </c>
      <c r="C620" s="5" t="s">
        <v>30</v>
      </c>
      <c r="D620" s="3">
        <v>114259</v>
      </c>
    </row>
    <row r="621" spans="1:4" x14ac:dyDescent="0.25">
      <c r="A621" s="5">
        <v>1996</v>
      </c>
      <c r="B621" s="5" t="s">
        <v>13</v>
      </c>
      <c r="C621" s="5" t="s">
        <v>30</v>
      </c>
      <c r="D621" s="3">
        <v>112792</v>
      </c>
    </row>
    <row r="622" spans="1:4" x14ac:dyDescent="0.25">
      <c r="A622" s="5">
        <v>1996</v>
      </c>
      <c r="B622" s="5" t="s">
        <v>14</v>
      </c>
      <c r="C622" s="5" t="s">
        <v>30</v>
      </c>
      <c r="D622" s="3">
        <v>136461</v>
      </c>
    </row>
    <row r="623" spans="1:4" x14ac:dyDescent="0.25">
      <c r="A623" s="5">
        <v>1996</v>
      </c>
      <c r="B623" s="5" t="s">
        <v>15</v>
      </c>
      <c r="C623" s="5" t="s">
        <v>30</v>
      </c>
      <c r="D623" s="3">
        <v>135919</v>
      </c>
    </row>
    <row r="624" spans="1:4" x14ac:dyDescent="0.25">
      <c r="A624" s="5">
        <v>1996</v>
      </c>
      <c r="B624" s="5" t="s">
        <v>4</v>
      </c>
      <c r="C624" s="5" t="s">
        <v>30</v>
      </c>
      <c r="D624" s="3">
        <v>143113</v>
      </c>
    </row>
    <row r="625" spans="1:4" x14ac:dyDescent="0.25">
      <c r="A625" s="5">
        <v>1996</v>
      </c>
      <c r="B625" s="5" t="s">
        <v>5</v>
      </c>
      <c r="C625" s="5" t="s">
        <v>30</v>
      </c>
      <c r="D625" s="3">
        <v>130856</v>
      </c>
    </row>
    <row r="626" spans="1:4" x14ac:dyDescent="0.25">
      <c r="A626" s="5">
        <v>1996</v>
      </c>
      <c r="B626" s="5" t="s">
        <v>6</v>
      </c>
      <c r="C626" s="5" t="s">
        <v>30</v>
      </c>
      <c r="D626" s="3">
        <v>138718</v>
      </c>
    </row>
    <row r="627" spans="1:4" x14ac:dyDescent="0.25">
      <c r="A627" s="5">
        <v>1996</v>
      </c>
      <c r="B627" s="5" t="s">
        <v>7</v>
      </c>
      <c r="C627" s="5" t="s">
        <v>30</v>
      </c>
      <c r="D627" s="3">
        <v>136740</v>
      </c>
    </row>
    <row r="628" spans="1:4" x14ac:dyDescent="0.25">
      <c r="A628" s="5">
        <v>1996</v>
      </c>
      <c r="B628" s="5" t="s">
        <v>8</v>
      </c>
      <c r="C628" s="5" t="s">
        <v>30</v>
      </c>
      <c r="D628" s="3">
        <v>128387</v>
      </c>
    </row>
    <row r="629" spans="1:4" x14ac:dyDescent="0.25">
      <c r="A629" s="5">
        <v>1996</v>
      </c>
      <c r="B629" s="5" t="s">
        <v>9</v>
      </c>
      <c r="C629" s="5" t="s">
        <v>30</v>
      </c>
      <c r="D629" s="3">
        <v>153289</v>
      </c>
    </row>
    <row r="630" spans="1:4" x14ac:dyDescent="0.25">
      <c r="A630" s="5">
        <v>1996</v>
      </c>
      <c r="B630" s="5" t="s">
        <v>10</v>
      </c>
      <c r="C630" s="5" t="s">
        <v>30</v>
      </c>
      <c r="D630" s="3">
        <v>147341</v>
      </c>
    </row>
    <row r="631" spans="1:4" x14ac:dyDescent="0.25">
      <c r="A631" s="5">
        <v>1996</v>
      </c>
      <c r="B631" s="5" t="s">
        <v>11</v>
      </c>
      <c r="C631" s="5" t="s">
        <v>30</v>
      </c>
      <c r="D631" s="3">
        <v>141332</v>
      </c>
    </row>
    <row r="632" spans="1:4" x14ac:dyDescent="0.25">
      <c r="A632" s="5">
        <v>1997</v>
      </c>
      <c r="B632" s="5" t="s">
        <v>12</v>
      </c>
      <c r="C632" s="5" t="s">
        <v>30</v>
      </c>
      <c r="D632" s="3">
        <v>120472</v>
      </c>
    </row>
    <row r="633" spans="1:4" x14ac:dyDescent="0.25">
      <c r="A633" s="5">
        <v>1997</v>
      </c>
      <c r="B633" s="5" t="s">
        <v>13</v>
      </c>
      <c r="C633" s="5" t="s">
        <v>30</v>
      </c>
      <c r="D633" s="3">
        <v>120150</v>
      </c>
    </row>
    <row r="634" spans="1:4" x14ac:dyDescent="0.25">
      <c r="A634" s="5">
        <v>1997</v>
      </c>
      <c r="B634" s="5" t="s">
        <v>14</v>
      </c>
      <c r="C634" s="5" t="s">
        <v>30</v>
      </c>
      <c r="D634" s="3">
        <v>148140</v>
      </c>
    </row>
    <row r="635" spans="1:4" x14ac:dyDescent="0.25">
      <c r="A635" s="5">
        <v>1997</v>
      </c>
      <c r="B635" s="5" t="s">
        <v>15</v>
      </c>
      <c r="C635" s="5" t="s">
        <v>30</v>
      </c>
      <c r="D635" s="3">
        <v>155946</v>
      </c>
    </row>
    <row r="636" spans="1:4" x14ac:dyDescent="0.25">
      <c r="A636" s="5">
        <v>1997</v>
      </c>
      <c r="B636" s="5" t="s">
        <v>4</v>
      </c>
      <c r="C636" s="5" t="s">
        <v>30</v>
      </c>
      <c r="D636" s="3">
        <v>159384</v>
      </c>
    </row>
    <row r="637" spans="1:4" x14ac:dyDescent="0.25">
      <c r="A637" s="5">
        <v>1997</v>
      </c>
      <c r="B637" s="5" t="s">
        <v>5</v>
      </c>
      <c r="C637" s="5" t="s">
        <v>30</v>
      </c>
      <c r="D637" s="3">
        <v>148682</v>
      </c>
    </row>
    <row r="638" spans="1:4" x14ac:dyDescent="0.25">
      <c r="A638" s="5">
        <v>1997</v>
      </c>
      <c r="B638" s="5" t="s">
        <v>6</v>
      </c>
      <c r="C638" s="5" t="s">
        <v>30</v>
      </c>
      <c r="D638" s="3">
        <v>162843</v>
      </c>
    </row>
    <row r="639" spans="1:4" x14ac:dyDescent="0.25">
      <c r="A639" s="5">
        <v>1997</v>
      </c>
      <c r="B639" s="5" t="s">
        <v>7</v>
      </c>
      <c r="C639" s="5" t="s">
        <v>30</v>
      </c>
      <c r="D639" s="3">
        <v>162821</v>
      </c>
    </row>
    <row r="640" spans="1:4" x14ac:dyDescent="0.25">
      <c r="A640" s="5">
        <v>1997</v>
      </c>
      <c r="B640" s="5" t="s">
        <v>8</v>
      </c>
      <c r="C640" s="5" t="s">
        <v>30</v>
      </c>
      <c r="D640" s="3">
        <v>177003</v>
      </c>
    </row>
    <row r="641" spans="1:4" x14ac:dyDescent="0.25">
      <c r="A641" s="5">
        <v>1997</v>
      </c>
      <c r="B641" s="5" t="s">
        <v>9</v>
      </c>
      <c r="C641" s="5" t="s">
        <v>30</v>
      </c>
      <c r="D641" s="3">
        <v>190773</v>
      </c>
    </row>
    <row r="642" spans="1:4" x14ac:dyDescent="0.25">
      <c r="A642" s="5">
        <v>1997</v>
      </c>
      <c r="B642" s="5" t="s">
        <v>10</v>
      </c>
      <c r="C642" s="5" t="s">
        <v>30</v>
      </c>
      <c r="D642" s="3">
        <v>173725</v>
      </c>
    </row>
    <row r="643" spans="1:4" x14ac:dyDescent="0.25">
      <c r="A643" s="5">
        <v>1997</v>
      </c>
      <c r="B643" s="5" t="s">
        <v>11</v>
      </c>
      <c r="C643" s="5" t="s">
        <v>30</v>
      </c>
      <c r="D643" s="3">
        <v>167786</v>
      </c>
    </row>
    <row r="644" spans="1:4" x14ac:dyDescent="0.25">
      <c r="A644" s="5">
        <v>1998</v>
      </c>
      <c r="B644" s="5" t="s">
        <v>12</v>
      </c>
      <c r="C644" s="5" t="s">
        <v>30</v>
      </c>
      <c r="D644" s="3">
        <v>149431</v>
      </c>
    </row>
    <row r="645" spans="1:4" x14ac:dyDescent="0.25">
      <c r="A645" s="5">
        <v>1998</v>
      </c>
      <c r="B645" s="5" t="s">
        <v>13</v>
      </c>
      <c r="C645" s="5" t="s">
        <v>30</v>
      </c>
      <c r="D645" s="3">
        <v>131446</v>
      </c>
    </row>
    <row r="646" spans="1:4" x14ac:dyDescent="0.25">
      <c r="A646" s="5">
        <v>1998</v>
      </c>
      <c r="B646" s="5" t="s">
        <v>14</v>
      </c>
      <c r="C646" s="5" t="s">
        <v>30</v>
      </c>
      <c r="D646" s="3">
        <v>165513</v>
      </c>
    </row>
    <row r="647" spans="1:4" x14ac:dyDescent="0.25">
      <c r="A647" s="5">
        <v>1998</v>
      </c>
      <c r="B647" s="5" t="s">
        <v>15</v>
      </c>
      <c r="C647" s="5" t="s">
        <v>30</v>
      </c>
      <c r="D647" s="3">
        <v>165592</v>
      </c>
    </row>
    <row r="648" spans="1:4" x14ac:dyDescent="0.25">
      <c r="A648" s="5">
        <v>1998</v>
      </c>
      <c r="B648" s="5" t="s">
        <v>4</v>
      </c>
      <c r="C648" s="5" t="s">
        <v>30</v>
      </c>
      <c r="D648" s="3">
        <v>183729</v>
      </c>
    </row>
    <row r="649" spans="1:4" x14ac:dyDescent="0.25">
      <c r="A649" s="5">
        <v>1998</v>
      </c>
      <c r="B649" s="5" t="s">
        <v>5</v>
      </c>
      <c r="C649" s="5" t="s">
        <v>30</v>
      </c>
      <c r="D649" s="3">
        <v>179779</v>
      </c>
    </row>
    <row r="650" spans="1:4" x14ac:dyDescent="0.25">
      <c r="A650" s="5">
        <v>1998</v>
      </c>
      <c r="B650" s="5" t="s">
        <v>6</v>
      </c>
      <c r="C650" s="5" t="s">
        <v>30</v>
      </c>
      <c r="D650" s="3">
        <v>180858</v>
      </c>
    </row>
    <row r="651" spans="1:4" x14ac:dyDescent="0.25">
      <c r="A651" s="5">
        <v>1998</v>
      </c>
      <c r="B651" s="5" t="s">
        <v>7</v>
      </c>
      <c r="C651" s="5" t="s">
        <v>30</v>
      </c>
      <c r="D651" s="3">
        <v>183704</v>
      </c>
    </row>
    <row r="652" spans="1:4" x14ac:dyDescent="0.25">
      <c r="A652" s="5">
        <v>1998</v>
      </c>
      <c r="B652" s="5" t="s">
        <v>8</v>
      </c>
      <c r="C652" s="5" t="s">
        <v>30</v>
      </c>
      <c r="D652" s="3">
        <v>179948</v>
      </c>
    </row>
    <row r="653" spans="1:4" x14ac:dyDescent="0.25">
      <c r="A653" s="5">
        <v>1998</v>
      </c>
      <c r="B653" s="5" t="s">
        <v>9</v>
      </c>
      <c r="C653" s="5" t="s">
        <v>30</v>
      </c>
      <c r="D653" s="3">
        <v>194632</v>
      </c>
    </row>
    <row r="654" spans="1:4" x14ac:dyDescent="0.25">
      <c r="A654" s="5">
        <v>1998</v>
      </c>
      <c r="B654" s="5" t="s">
        <v>10</v>
      </c>
      <c r="C654" s="5" t="s">
        <v>30</v>
      </c>
      <c r="D654" s="3">
        <v>180706</v>
      </c>
    </row>
    <row r="655" spans="1:4" x14ac:dyDescent="0.25">
      <c r="A655" s="5">
        <v>1998</v>
      </c>
      <c r="B655" s="5" t="s">
        <v>11</v>
      </c>
      <c r="C655" s="5" t="s">
        <v>30</v>
      </c>
      <c r="D655" s="3">
        <v>174698</v>
      </c>
    </row>
    <row r="656" spans="1:4" x14ac:dyDescent="0.25">
      <c r="A656" s="5">
        <v>1999</v>
      </c>
      <c r="B656" s="5" t="s">
        <v>12</v>
      </c>
      <c r="C656" s="5" t="s">
        <v>30</v>
      </c>
      <c r="D656" s="3">
        <v>136228</v>
      </c>
    </row>
    <row r="657" spans="1:4" x14ac:dyDescent="0.25">
      <c r="A657" s="5">
        <v>1999</v>
      </c>
      <c r="B657" s="5" t="s">
        <v>13</v>
      </c>
      <c r="C657" s="5" t="s">
        <v>30</v>
      </c>
      <c r="D657" s="3">
        <v>139465</v>
      </c>
    </row>
    <row r="658" spans="1:4" x14ac:dyDescent="0.25">
      <c r="A658" s="5">
        <v>1999</v>
      </c>
      <c r="B658" s="5" t="s">
        <v>14</v>
      </c>
      <c r="C658" s="5" t="s">
        <v>30</v>
      </c>
      <c r="D658" s="3">
        <v>153032</v>
      </c>
    </row>
    <row r="659" spans="1:4" x14ac:dyDescent="0.25">
      <c r="A659" s="5">
        <v>1999</v>
      </c>
      <c r="B659" s="5" t="s">
        <v>15</v>
      </c>
      <c r="C659" s="5" t="s">
        <v>30</v>
      </c>
      <c r="D659" s="3">
        <v>172601</v>
      </c>
    </row>
    <row r="660" spans="1:4" x14ac:dyDescent="0.25">
      <c r="A660" s="5">
        <v>1999</v>
      </c>
      <c r="B660" s="5" t="s">
        <v>4</v>
      </c>
      <c r="C660" s="5" t="s">
        <v>30</v>
      </c>
      <c r="D660" s="3">
        <v>178974</v>
      </c>
    </row>
    <row r="661" spans="1:4" x14ac:dyDescent="0.25">
      <c r="A661" s="5">
        <v>1999</v>
      </c>
      <c r="B661" s="5" t="s">
        <v>5</v>
      </c>
      <c r="C661" s="5" t="s">
        <v>30</v>
      </c>
      <c r="D661" s="3">
        <v>173655</v>
      </c>
    </row>
    <row r="662" spans="1:4" x14ac:dyDescent="0.25">
      <c r="A662" s="5">
        <v>1999</v>
      </c>
      <c r="B662" s="5" t="s">
        <v>6</v>
      </c>
      <c r="C662" s="5" t="s">
        <v>30</v>
      </c>
      <c r="D662" s="3">
        <v>175731</v>
      </c>
    </row>
    <row r="663" spans="1:4" x14ac:dyDescent="0.25">
      <c r="A663" s="5">
        <v>1999</v>
      </c>
      <c r="B663" s="5" t="s">
        <v>7</v>
      </c>
      <c r="C663" s="5" t="s">
        <v>30</v>
      </c>
      <c r="D663" s="3">
        <v>177158</v>
      </c>
    </row>
    <row r="664" spans="1:4" x14ac:dyDescent="0.25">
      <c r="A664" s="5">
        <v>1999</v>
      </c>
      <c r="B664" s="5" t="s">
        <v>8</v>
      </c>
      <c r="C664" s="5" t="s">
        <v>30</v>
      </c>
      <c r="D664" s="3">
        <v>193776</v>
      </c>
    </row>
    <row r="665" spans="1:4" x14ac:dyDescent="0.25">
      <c r="A665" s="5">
        <v>1999</v>
      </c>
      <c r="B665" s="5" t="s">
        <v>9</v>
      </c>
      <c r="C665" s="5" t="s">
        <v>30</v>
      </c>
      <c r="D665" s="3">
        <v>200700</v>
      </c>
    </row>
    <row r="666" spans="1:4" x14ac:dyDescent="0.25">
      <c r="A666" s="5">
        <v>1999</v>
      </c>
      <c r="B666" s="5" t="s">
        <v>10</v>
      </c>
      <c r="C666" s="5" t="s">
        <v>30</v>
      </c>
      <c r="D666" s="3">
        <v>203258</v>
      </c>
    </row>
    <row r="667" spans="1:4" x14ac:dyDescent="0.25">
      <c r="A667" s="5">
        <v>1999</v>
      </c>
      <c r="B667" s="5" t="s">
        <v>11</v>
      </c>
      <c r="C667" s="5" t="s">
        <v>30</v>
      </c>
      <c r="D667" s="3">
        <v>198236</v>
      </c>
    </row>
    <row r="668" spans="1:4" x14ac:dyDescent="0.25">
      <c r="A668" s="5">
        <v>2000</v>
      </c>
      <c r="B668" s="5" t="s">
        <v>12</v>
      </c>
      <c r="C668" s="5" t="s">
        <v>30</v>
      </c>
      <c r="D668" s="3">
        <v>172042</v>
      </c>
    </row>
    <row r="669" spans="1:4" x14ac:dyDescent="0.25">
      <c r="A669" s="5">
        <v>2000</v>
      </c>
      <c r="B669" s="5" t="s">
        <v>13</v>
      </c>
      <c r="C669" s="5" t="s">
        <v>30</v>
      </c>
      <c r="D669" s="3">
        <v>176471</v>
      </c>
    </row>
    <row r="670" spans="1:4" x14ac:dyDescent="0.25">
      <c r="A670" s="5">
        <v>2000</v>
      </c>
      <c r="B670" s="5" t="s">
        <v>14</v>
      </c>
      <c r="C670" s="5" t="s">
        <v>30</v>
      </c>
      <c r="D670" s="3">
        <v>217702</v>
      </c>
    </row>
    <row r="671" spans="1:4" x14ac:dyDescent="0.25">
      <c r="A671" s="5">
        <v>2000</v>
      </c>
      <c r="B671" s="5" t="s">
        <v>15</v>
      </c>
      <c r="C671" s="5" t="s">
        <v>30</v>
      </c>
      <c r="D671" s="3">
        <v>204922</v>
      </c>
    </row>
    <row r="672" spans="1:4" x14ac:dyDescent="0.25">
      <c r="A672" s="5">
        <v>2000</v>
      </c>
      <c r="B672" s="5" t="s">
        <v>4</v>
      </c>
      <c r="C672" s="5" t="s">
        <v>30</v>
      </c>
      <c r="D672" s="3">
        <v>205076</v>
      </c>
    </row>
    <row r="673" spans="1:4" x14ac:dyDescent="0.25">
      <c r="A673" s="5">
        <v>2000</v>
      </c>
      <c r="B673" s="5" t="s">
        <v>5</v>
      </c>
      <c r="C673" s="5" t="s">
        <v>30</v>
      </c>
      <c r="D673" s="3">
        <v>196974</v>
      </c>
    </row>
    <row r="674" spans="1:4" x14ac:dyDescent="0.25">
      <c r="A674" s="5">
        <v>2000</v>
      </c>
      <c r="B674" s="5" t="s">
        <v>6</v>
      </c>
      <c r="C674" s="5" t="s">
        <v>30</v>
      </c>
      <c r="D674" s="3">
        <v>202654</v>
      </c>
    </row>
    <row r="675" spans="1:4" x14ac:dyDescent="0.25">
      <c r="A675" s="5">
        <v>2000</v>
      </c>
      <c r="B675" s="5" t="s">
        <v>7</v>
      </c>
      <c r="C675" s="5" t="s">
        <v>30</v>
      </c>
      <c r="D675" s="3">
        <v>219280</v>
      </c>
    </row>
    <row r="676" spans="1:4" x14ac:dyDescent="0.25">
      <c r="A676" s="5">
        <v>2000</v>
      </c>
      <c r="B676" s="5" t="s">
        <v>8</v>
      </c>
      <c r="C676" s="5" t="s">
        <v>30</v>
      </c>
      <c r="D676" s="3">
        <v>218132</v>
      </c>
    </row>
    <row r="677" spans="1:4" x14ac:dyDescent="0.25">
      <c r="A677" s="5">
        <v>2000</v>
      </c>
      <c r="B677" s="5" t="s">
        <v>9</v>
      </c>
      <c r="C677" s="5" t="s">
        <v>30</v>
      </c>
      <c r="D677" s="3">
        <v>215445</v>
      </c>
    </row>
    <row r="678" spans="1:4" x14ac:dyDescent="0.25">
      <c r="A678" s="5">
        <v>2000</v>
      </c>
      <c r="B678" s="5" t="s">
        <v>10</v>
      </c>
      <c r="C678" s="5" t="s">
        <v>30</v>
      </c>
      <c r="D678" s="3">
        <v>208489</v>
      </c>
    </row>
    <row r="679" spans="1:4" x14ac:dyDescent="0.25">
      <c r="A679" s="5">
        <v>2000</v>
      </c>
      <c r="B679" s="5" t="s">
        <v>11</v>
      </c>
      <c r="C679" s="5" t="s">
        <v>30</v>
      </c>
      <c r="D679" s="3">
        <v>197062</v>
      </c>
    </row>
    <row r="680" spans="1:4" x14ac:dyDescent="0.25">
      <c r="A680" s="5">
        <v>2001</v>
      </c>
      <c r="B680" s="5" t="s">
        <v>12</v>
      </c>
      <c r="C680" s="5" t="s">
        <v>30</v>
      </c>
      <c r="D680" s="3">
        <v>176109</v>
      </c>
    </row>
    <row r="681" spans="1:4" x14ac:dyDescent="0.25">
      <c r="A681" s="5">
        <v>2001</v>
      </c>
      <c r="B681" s="5" t="s">
        <v>13</v>
      </c>
      <c r="C681" s="5" t="s">
        <v>30</v>
      </c>
      <c r="D681" s="3">
        <v>172778</v>
      </c>
    </row>
    <row r="682" spans="1:4" x14ac:dyDescent="0.25">
      <c r="A682" s="5">
        <v>2001</v>
      </c>
      <c r="B682" s="5" t="s">
        <v>14</v>
      </c>
      <c r="C682" s="5" t="s">
        <v>30</v>
      </c>
      <c r="D682" s="3">
        <v>205256</v>
      </c>
    </row>
    <row r="683" spans="1:4" x14ac:dyDescent="0.25">
      <c r="A683" s="5">
        <v>2001</v>
      </c>
      <c r="B683" s="5" t="s">
        <v>15</v>
      </c>
      <c r="C683" s="5" t="s">
        <v>30</v>
      </c>
      <c r="D683" s="3">
        <v>193680</v>
      </c>
    </row>
    <row r="684" spans="1:4" x14ac:dyDescent="0.25">
      <c r="A684" s="5">
        <v>2001</v>
      </c>
      <c r="B684" s="5" t="s">
        <v>4</v>
      </c>
      <c r="C684" s="5" t="s">
        <v>30</v>
      </c>
      <c r="D684" s="3">
        <v>206455</v>
      </c>
    </row>
    <row r="685" spans="1:4" x14ac:dyDescent="0.25">
      <c r="A685" s="5">
        <v>2001</v>
      </c>
      <c r="B685" s="5" t="s">
        <v>5</v>
      </c>
      <c r="C685" s="5" t="s">
        <v>30</v>
      </c>
      <c r="D685" s="3">
        <v>201230</v>
      </c>
    </row>
    <row r="686" spans="1:4" x14ac:dyDescent="0.25">
      <c r="A686" s="5">
        <v>2001</v>
      </c>
      <c r="B686" s="5" t="s">
        <v>6</v>
      </c>
      <c r="C686" s="5" t="s">
        <v>30</v>
      </c>
      <c r="D686" s="3">
        <v>193423</v>
      </c>
    </row>
    <row r="687" spans="1:4" x14ac:dyDescent="0.25">
      <c r="A687" s="5">
        <v>2001</v>
      </c>
      <c r="B687" s="5" t="s">
        <v>7</v>
      </c>
      <c r="C687" s="5" t="s">
        <v>30</v>
      </c>
      <c r="D687" s="3">
        <v>207610</v>
      </c>
    </row>
    <row r="688" spans="1:4" x14ac:dyDescent="0.25">
      <c r="A688" s="5">
        <v>2001</v>
      </c>
      <c r="B688" s="5" t="s">
        <v>8</v>
      </c>
      <c r="C688" s="5" t="s">
        <v>30</v>
      </c>
      <c r="D688" s="3">
        <v>197501</v>
      </c>
    </row>
    <row r="689" spans="1:4" x14ac:dyDescent="0.25">
      <c r="A689" s="5">
        <v>2001</v>
      </c>
      <c r="B689" s="5" t="s">
        <v>9</v>
      </c>
      <c r="C689" s="5" t="s">
        <v>30</v>
      </c>
      <c r="D689" s="3">
        <v>203536</v>
      </c>
    </row>
    <row r="690" spans="1:4" x14ac:dyDescent="0.25">
      <c r="A690" s="5">
        <v>2001</v>
      </c>
      <c r="B690" s="5" t="s">
        <v>10</v>
      </c>
      <c r="C690" s="5" t="s">
        <v>30</v>
      </c>
      <c r="D690" s="3">
        <v>190186</v>
      </c>
    </row>
    <row r="691" spans="1:4" x14ac:dyDescent="0.25">
      <c r="A691" s="5">
        <v>2001</v>
      </c>
      <c r="B691" s="5" t="s">
        <v>11</v>
      </c>
      <c r="C691" s="5" t="s">
        <v>30</v>
      </c>
      <c r="D691" s="3">
        <v>149515</v>
      </c>
    </row>
    <row r="692" spans="1:4" x14ac:dyDescent="0.25">
      <c r="A692" s="5">
        <v>2002</v>
      </c>
      <c r="B692" s="5" t="s">
        <v>12</v>
      </c>
      <c r="C692" s="5" t="s">
        <v>30</v>
      </c>
      <c r="D692" s="3">
        <v>144323</v>
      </c>
    </row>
    <row r="693" spans="1:4" x14ac:dyDescent="0.25">
      <c r="A693" s="5">
        <v>2002</v>
      </c>
      <c r="B693" s="5" t="s">
        <v>13</v>
      </c>
      <c r="C693" s="5" t="s">
        <v>30</v>
      </c>
      <c r="D693" s="3">
        <v>138179</v>
      </c>
    </row>
    <row r="694" spans="1:4" x14ac:dyDescent="0.25">
      <c r="A694" s="5">
        <v>2002</v>
      </c>
      <c r="B694" s="5" t="s">
        <v>14</v>
      </c>
      <c r="C694" s="5" t="s">
        <v>30</v>
      </c>
      <c r="D694" s="3">
        <v>153162</v>
      </c>
    </row>
    <row r="695" spans="1:4" x14ac:dyDescent="0.25">
      <c r="A695" s="5">
        <v>2002</v>
      </c>
      <c r="B695" s="5" t="s">
        <v>15</v>
      </c>
      <c r="C695" s="5" t="s">
        <v>30</v>
      </c>
      <c r="D695" s="3">
        <v>157732</v>
      </c>
    </row>
    <row r="696" spans="1:4" x14ac:dyDescent="0.25">
      <c r="A696" s="5">
        <v>2002</v>
      </c>
      <c r="B696" s="5" t="s">
        <v>4</v>
      </c>
      <c r="C696" s="5" t="s">
        <v>30</v>
      </c>
      <c r="D696" s="3">
        <v>164851.30459796693</v>
      </c>
    </row>
    <row r="697" spans="1:4" x14ac:dyDescent="0.25">
      <c r="A697" s="5">
        <v>2002</v>
      </c>
      <c r="B697" s="5" t="s">
        <v>5</v>
      </c>
      <c r="C697" s="5" t="s">
        <v>30</v>
      </c>
      <c r="D697" s="3">
        <v>156657</v>
      </c>
    </row>
    <row r="698" spans="1:4" x14ac:dyDescent="0.25">
      <c r="A698" s="5">
        <v>2002</v>
      </c>
      <c r="B698" s="5" t="s">
        <v>6</v>
      </c>
      <c r="C698" s="5" t="s">
        <v>30</v>
      </c>
      <c r="D698" s="3">
        <v>168208</v>
      </c>
    </row>
    <row r="699" spans="1:4" x14ac:dyDescent="0.25">
      <c r="A699" s="5">
        <v>2002</v>
      </c>
      <c r="B699" s="5" t="s">
        <v>7</v>
      </c>
      <c r="C699" s="5" t="s">
        <v>30</v>
      </c>
      <c r="D699" s="3">
        <v>173406</v>
      </c>
    </row>
    <row r="700" spans="1:4" x14ac:dyDescent="0.25">
      <c r="A700" s="5">
        <v>2002</v>
      </c>
      <c r="B700" s="5" t="s">
        <v>8</v>
      </c>
      <c r="C700" s="5" t="s">
        <v>30</v>
      </c>
      <c r="D700" s="3">
        <v>177668</v>
      </c>
    </row>
    <row r="701" spans="1:4" x14ac:dyDescent="0.25">
      <c r="A701" s="5">
        <v>2002</v>
      </c>
      <c r="B701" s="5" t="s">
        <v>9</v>
      </c>
      <c r="C701" s="5" t="s">
        <v>30</v>
      </c>
      <c r="D701" s="3">
        <v>181618</v>
      </c>
    </row>
    <row r="702" spans="1:4" x14ac:dyDescent="0.25">
      <c r="A702" s="5">
        <v>2002</v>
      </c>
      <c r="B702" s="5" t="s">
        <v>10</v>
      </c>
      <c r="C702" s="5" t="s">
        <v>30</v>
      </c>
      <c r="D702" s="3">
        <v>165533</v>
      </c>
    </row>
    <row r="703" spans="1:4" x14ac:dyDescent="0.25">
      <c r="A703" s="5">
        <v>2002</v>
      </c>
      <c r="B703" s="5" t="s">
        <v>11</v>
      </c>
      <c r="C703" s="5" t="s">
        <v>30</v>
      </c>
      <c r="D703" s="3">
        <v>161127.46770393409</v>
      </c>
    </row>
    <row r="704" spans="1:4" x14ac:dyDescent="0.25">
      <c r="A704" s="5">
        <v>2003</v>
      </c>
      <c r="B704" s="5" t="s">
        <v>12</v>
      </c>
      <c r="C704" s="5" t="s">
        <v>30</v>
      </c>
      <c r="D704" s="3">
        <v>136466</v>
      </c>
    </row>
    <row r="705" spans="1:4" x14ac:dyDescent="0.25">
      <c r="A705" s="5">
        <v>2003</v>
      </c>
      <c r="B705" s="5" t="s">
        <v>13</v>
      </c>
      <c r="C705" s="5" t="s">
        <v>30</v>
      </c>
      <c r="D705" s="3">
        <v>128840</v>
      </c>
    </row>
    <row r="706" spans="1:4" x14ac:dyDescent="0.25">
      <c r="A706" s="5">
        <v>2003</v>
      </c>
      <c r="B706" s="5" t="s">
        <v>14</v>
      </c>
      <c r="C706" s="5" t="s">
        <v>30</v>
      </c>
      <c r="D706" s="3">
        <v>155771.07937789982</v>
      </c>
    </row>
    <row r="707" spans="1:4" x14ac:dyDescent="0.25">
      <c r="A707" s="5">
        <v>2003</v>
      </c>
      <c r="B707" s="5" t="s">
        <v>15</v>
      </c>
      <c r="C707" s="5" t="s">
        <v>30</v>
      </c>
      <c r="D707" s="3">
        <v>176063</v>
      </c>
    </row>
    <row r="708" spans="1:4" x14ac:dyDescent="0.25">
      <c r="A708" s="5">
        <v>2003</v>
      </c>
      <c r="B708" s="5" t="s">
        <v>4</v>
      </c>
      <c r="C708" s="5" t="s">
        <v>30</v>
      </c>
      <c r="D708" s="3">
        <v>179694</v>
      </c>
    </row>
    <row r="709" spans="1:4" x14ac:dyDescent="0.25">
      <c r="A709" s="5">
        <v>2003</v>
      </c>
      <c r="B709" s="5" t="s">
        <v>5</v>
      </c>
      <c r="C709" s="5" t="s">
        <v>30</v>
      </c>
      <c r="D709" s="3">
        <v>168165</v>
      </c>
    </row>
    <row r="710" spans="1:4" x14ac:dyDescent="0.25">
      <c r="A710" s="5">
        <v>2003</v>
      </c>
      <c r="B710" s="5" t="s">
        <v>6</v>
      </c>
      <c r="C710" s="5" t="s">
        <v>30</v>
      </c>
      <c r="D710" s="3">
        <v>167538</v>
      </c>
    </row>
    <row r="711" spans="1:4" x14ac:dyDescent="0.25">
      <c r="A711" s="5">
        <v>2003</v>
      </c>
      <c r="B711" s="5" t="s">
        <v>7</v>
      </c>
      <c r="C711" s="5" t="s">
        <v>30</v>
      </c>
      <c r="D711" s="3">
        <v>166593</v>
      </c>
    </row>
    <row r="712" spans="1:4" x14ac:dyDescent="0.25">
      <c r="A712" s="5">
        <v>2003</v>
      </c>
      <c r="B712" s="5" t="s">
        <v>8</v>
      </c>
      <c r="C712" s="5" t="s">
        <v>30</v>
      </c>
      <c r="D712" s="3">
        <v>184216</v>
      </c>
    </row>
    <row r="713" spans="1:4" x14ac:dyDescent="0.25">
      <c r="A713" s="5">
        <v>2003</v>
      </c>
      <c r="B713" s="5" t="s">
        <v>9</v>
      </c>
      <c r="C713" s="5" t="s">
        <v>30</v>
      </c>
      <c r="D713" s="3">
        <v>191853</v>
      </c>
    </row>
    <row r="714" spans="1:4" x14ac:dyDescent="0.25">
      <c r="A714" s="5">
        <v>2003</v>
      </c>
      <c r="B714" s="5" t="s">
        <v>10</v>
      </c>
      <c r="C714" s="5" t="s">
        <v>30</v>
      </c>
      <c r="D714" s="3">
        <v>177857</v>
      </c>
    </row>
    <row r="715" spans="1:4" x14ac:dyDescent="0.25">
      <c r="A715" s="5">
        <v>2003</v>
      </c>
      <c r="B715" s="5" t="s">
        <v>11</v>
      </c>
      <c r="C715" s="5" t="s">
        <v>30</v>
      </c>
      <c r="D715" s="3">
        <v>174707</v>
      </c>
    </row>
    <row r="716" spans="1:4" x14ac:dyDescent="0.25">
      <c r="A716" s="5">
        <v>2004</v>
      </c>
      <c r="B716" s="5" t="s">
        <v>12</v>
      </c>
      <c r="C716" s="5" t="s">
        <v>30</v>
      </c>
      <c r="D716" s="3">
        <v>153039</v>
      </c>
    </row>
    <row r="717" spans="1:4" x14ac:dyDescent="0.25">
      <c r="A717" s="5">
        <v>2004</v>
      </c>
      <c r="B717" s="5" t="s">
        <v>13</v>
      </c>
      <c r="C717" s="5" t="s">
        <v>30</v>
      </c>
      <c r="D717" s="3">
        <v>157545.77912142299</v>
      </c>
    </row>
    <row r="718" spans="1:4" x14ac:dyDescent="0.25">
      <c r="A718" s="5">
        <v>2004</v>
      </c>
      <c r="B718" s="5" t="s">
        <v>14</v>
      </c>
      <c r="C718" s="5" t="s">
        <v>30</v>
      </c>
      <c r="D718" s="3">
        <v>188411</v>
      </c>
    </row>
    <row r="719" spans="1:4" x14ac:dyDescent="0.25">
      <c r="A719" s="5">
        <v>2004</v>
      </c>
      <c r="B719" s="5" t="s">
        <v>15</v>
      </c>
      <c r="C719" s="5" t="s">
        <v>30</v>
      </c>
      <c r="D719" s="3">
        <v>178183</v>
      </c>
    </row>
    <row r="720" spans="1:4" x14ac:dyDescent="0.25">
      <c r="A720" s="5">
        <v>2004</v>
      </c>
      <c r="B720" s="5" t="s">
        <v>4</v>
      </c>
      <c r="C720" s="5" t="s">
        <v>30</v>
      </c>
      <c r="D720" s="3">
        <v>184012</v>
      </c>
    </row>
    <row r="721" spans="1:4" x14ac:dyDescent="0.25">
      <c r="A721" s="5">
        <v>2004</v>
      </c>
      <c r="B721" s="5" t="s">
        <v>5</v>
      </c>
      <c r="C721" s="5" t="s">
        <v>30</v>
      </c>
      <c r="D721" s="3">
        <v>181993</v>
      </c>
    </row>
    <row r="722" spans="1:4" x14ac:dyDescent="0.25">
      <c r="A722" s="5">
        <v>2004</v>
      </c>
      <c r="B722" s="5" t="s">
        <v>6</v>
      </c>
      <c r="C722" s="5" t="s">
        <v>30</v>
      </c>
      <c r="D722" s="3">
        <v>185174</v>
      </c>
    </row>
    <row r="723" spans="1:4" x14ac:dyDescent="0.25">
      <c r="A723" s="5">
        <v>2004</v>
      </c>
      <c r="B723" s="5" t="s">
        <v>7</v>
      </c>
      <c r="C723" s="5" t="s">
        <v>30</v>
      </c>
      <c r="D723" s="3">
        <v>197636</v>
      </c>
    </row>
    <row r="724" spans="1:4" x14ac:dyDescent="0.25">
      <c r="A724" s="5">
        <v>2004</v>
      </c>
      <c r="B724" s="5" t="s">
        <v>8</v>
      </c>
      <c r="C724" s="5" t="s">
        <v>30</v>
      </c>
      <c r="D724" s="3">
        <v>203533.22260283728</v>
      </c>
    </row>
    <row r="725" spans="1:4" x14ac:dyDescent="0.25">
      <c r="A725" s="5">
        <v>2004</v>
      </c>
      <c r="B725" s="5" t="s">
        <v>9</v>
      </c>
      <c r="C725" s="5" t="s">
        <v>30</v>
      </c>
      <c r="D725" s="3">
        <v>210919</v>
      </c>
    </row>
    <row r="726" spans="1:4" x14ac:dyDescent="0.25">
      <c r="A726" s="5">
        <v>2004</v>
      </c>
      <c r="B726" s="5" t="s">
        <v>10</v>
      </c>
      <c r="C726" s="5" t="s">
        <v>30</v>
      </c>
      <c r="D726" s="3">
        <v>202282.20598105661</v>
      </c>
    </row>
    <row r="727" spans="1:4" x14ac:dyDescent="0.25">
      <c r="A727" s="5">
        <v>2004</v>
      </c>
      <c r="B727" s="5" t="s">
        <v>11</v>
      </c>
      <c r="C727" s="5" t="s">
        <v>30</v>
      </c>
      <c r="D727" s="3">
        <v>193780.68990423463</v>
      </c>
    </row>
    <row r="728" spans="1:4" x14ac:dyDescent="0.25">
      <c r="A728" s="5">
        <v>2005</v>
      </c>
      <c r="B728" s="5" t="s">
        <v>12</v>
      </c>
      <c r="C728" s="5" t="s">
        <v>30</v>
      </c>
      <c r="D728" s="3">
        <v>161601</v>
      </c>
    </row>
    <row r="729" spans="1:4" x14ac:dyDescent="0.25">
      <c r="A729" s="5">
        <v>2005</v>
      </c>
      <c r="B729" s="5" t="s">
        <v>13</v>
      </c>
      <c r="C729" s="5" t="s">
        <v>30</v>
      </c>
      <c r="D729" s="3">
        <v>167260</v>
      </c>
    </row>
    <row r="730" spans="1:4" x14ac:dyDescent="0.25">
      <c r="A730" s="5">
        <v>2005</v>
      </c>
      <c r="B730" s="5" t="s">
        <v>14</v>
      </c>
      <c r="C730" s="5" t="s">
        <v>30</v>
      </c>
      <c r="D730" s="3">
        <v>201086</v>
      </c>
    </row>
    <row r="731" spans="1:4" x14ac:dyDescent="0.25">
      <c r="A731" s="5">
        <v>2005</v>
      </c>
      <c r="B731" s="5" t="s">
        <v>15</v>
      </c>
      <c r="C731" s="5" t="s">
        <v>30</v>
      </c>
      <c r="D731" s="3">
        <v>200954</v>
      </c>
    </row>
    <row r="732" spans="1:4" x14ac:dyDescent="0.25">
      <c r="A732" s="5">
        <v>2005</v>
      </c>
      <c r="B732" s="5" t="s">
        <v>4</v>
      </c>
      <c r="C732" s="5" t="s">
        <v>30</v>
      </c>
      <c r="D732" s="3">
        <v>200476</v>
      </c>
    </row>
    <row r="733" spans="1:4" x14ac:dyDescent="0.25">
      <c r="A733" s="5">
        <v>2005</v>
      </c>
      <c r="B733" s="5" t="s">
        <v>5</v>
      </c>
      <c r="C733" s="5" t="s">
        <v>30</v>
      </c>
      <c r="D733" s="3">
        <v>200328</v>
      </c>
    </row>
    <row r="734" spans="1:4" x14ac:dyDescent="0.25">
      <c r="A734" s="5">
        <v>2005</v>
      </c>
      <c r="B734" s="5" t="s">
        <v>6</v>
      </c>
      <c r="C734" s="5" t="s">
        <v>30</v>
      </c>
      <c r="D734" s="3">
        <v>204131</v>
      </c>
    </row>
    <row r="735" spans="1:4" x14ac:dyDescent="0.25">
      <c r="A735" s="5">
        <v>2005</v>
      </c>
      <c r="B735" s="5" t="s">
        <v>7</v>
      </c>
      <c r="C735" s="5" t="s">
        <v>30</v>
      </c>
      <c r="D735" s="3">
        <v>208531.20945730348</v>
      </c>
    </row>
    <row r="736" spans="1:4" x14ac:dyDescent="0.25">
      <c r="A736" s="5">
        <v>2005</v>
      </c>
      <c r="B736" s="5" t="s">
        <v>8</v>
      </c>
      <c r="C736" s="5" t="s">
        <v>30</v>
      </c>
      <c r="D736" s="3">
        <v>218017.92634359008</v>
      </c>
    </row>
    <row r="737" spans="1:4" x14ac:dyDescent="0.25">
      <c r="A737" s="5">
        <v>2005</v>
      </c>
      <c r="B737" s="5" t="s">
        <v>9</v>
      </c>
      <c r="C737" s="5" t="s">
        <v>30</v>
      </c>
      <c r="D737" s="3">
        <v>212522.2098796714</v>
      </c>
    </row>
    <row r="738" spans="1:4" x14ac:dyDescent="0.25">
      <c r="A738" s="5">
        <v>2005</v>
      </c>
      <c r="B738" s="5" t="s">
        <v>10</v>
      </c>
      <c r="C738" s="5" t="s">
        <v>30</v>
      </c>
      <c r="D738" s="3">
        <v>200136</v>
      </c>
    </row>
    <row r="739" spans="1:4" x14ac:dyDescent="0.25">
      <c r="A739" s="5">
        <v>2005</v>
      </c>
      <c r="B739" s="5" t="s">
        <v>11</v>
      </c>
      <c r="C739" s="5" t="s">
        <v>30</v>
      </c>
      <c r="D739" s="3">
        <v>207924.90751645286</v>
      </c>
    </row>
    <row r="740" spans="1:4" x14ac:dyDescent="0.25">
      <c r="A740" s="5">
        <v>2006</v>
      </c>
      <c r="B740" s="5" t="s">
        <v>12</v>
      </c>
      <c r="C740" s="5" t="s">
        <v>30</v>
      </c>
      <c r="D740" s="3">
        <v>178714</v>
      </c>
    </row>
    <row r="741" spans="1:4" x14ac:dyDescent="0.25">
      <c r="A741" s="5">
        <v>2006</v>
      </c>
      <c r="B741" s="5" t="s">
        <v>13</v>
      </c>
      <c r="C741" s="5" t="s">
        <v>30</v>
      </c>
      <c r="D741" s="3">
        <v>172490</v>
      </c>
    </row>
    <row r="742" spans="1:4" x14ac:dyDescent="0.25">
      <c r="A742" s="5">
        <v>2006</v>
      </c>
      <c r="B742" s="5" t="s">
        <v>14</v>
      </c>
      <c r="C742" s="5" t="s">
        <v>30</v>
      </c>
      <c r="D742" s="3">
        <v>214224</v>
      </c>
    </row>
    <row r="743" spans="1:4" x14ac:dyDescent="0.25">
      <c r="A743" s="5">
        <v>2006</v>
      </c>
      <c r="B743" s="5" t="s">
        <v>15</v>
      </c>
      <c r="C743" s="5" t="s">
        <v>30</v>
      </c>
      <c r="D743" s="3">
        <v>204376</v>
      </c>
    </row>
    <row r="744" spans="1:4" x14ac:dyDescent="0.25">
      <c r="A744" s="5">
        <v>2006</v>
      </c>
      <c r="B744" s="5" t="s">
        <v>4</v>
      </c>
      <c r="C744" s="5" t="s">
        <v>30</v>
      </c>
      <c r="D744" s="3">
        <v>222554</v>
      </c>
    </row>
    <row r="745" spans="1:4" x14ac:dyDescent="0.25">
      <c r="A745" s="5">
        <v>2006</v>
      </c>
      <c r="B745" s="5" t="s">
        <v>5</v>
      </c>
      <c r="C745" s="5" t="s">
        <v>30</v>
      </c>
      <c r="D745" s="3">
        <v>205929</v>
      </c>
    </row>
    <row r="746" spans="1:4" x14ac:dyDescent="0.25">
      <c r="A746" s="5">
        <v>2006</v>
      </c>
      <c r="B746" s="5" t="s">
        <v>6</v>
      </c>
      <c r="C746" s="5" t="s">
        <v>30</v>
      </c>
      <c r="D746" s="3">
        <v>213711</v>
      </c>
    </row>
    <row r="747" spans="1:4" x14ac:dyDescent="0.25">
      <c r="A747" s="5">
        <v>2006</v>
      </c>
      <c r="B747" s="5" t="s">
        <v>7</v>
      </c>
      <c r="C747" s="5" t="s">
        <v>30</v>
      </c>
      <c r="D747" s="3">
        <v>224506.2879077667</v>
      </c>
    </row>
    <row r="748" spans="1:4" x14ac:dyDescent="0.25">
      <c r="A748" s="5">
        <v>2006</v>
      </c>
      <c r="B748" s="5" t="s">
        <v>8</v>
      </c>
      <c r="C748" s="5" t="s">
        <v>30</v>
      </c>
      <c r="D748" s="3">
        <v>227295</v>
      </c>
    </row>
    <row r="749" spans="1:4" x14ac:dyDescent="0.25">
      <c r="A749" s="5">
        <v>2006</v>
      </c>
      <c r="B749" s="5" t="s">
        <v>9</v>
      </c>
      <c r="C749" s="5" t="s">
        <v>30</v>
      </c>
      <c r="D749" s="3">
        <v>219392</v>
      </c>
    </row>
    <row r="750" spans="1:4" x14ac:dyDescent="0.25">
      <c r="A750" s="5">
        <v>2006</v>
      </c>
      <c r="B750" s="5" t="s">
        <v>10</v>
      </c>
      <c r="C750" s="5" t="s">
        <v>30</v>
      </c>
      <c r="D750" s="3">
        <v>219410.20910530153</v>
      </c>
    </row>
    <row r="751" spans="1:4" x14ac:dyDescent="0.25">
      <c r="A751" s="5">
        <v>2006</v>
      </c>
      <c r="B751" s="5" t="s">
        <v>11</v>
      </c>
      <c r="C751" s="5" t="s">
        <v>30</v>
      </c>
      <c r="D751" s="3">
        <v>195882</v>
      </c>
    </row>
    <row r="752" spans="1:4" x14ac:dyDescent="0.25">
      <c r="A752" s="5">
        <v>2007</v>
      </c>
      <c r="B752" s="5" t="s">
        <v>12</v>
      </c>
      <c r="C752" s="5" t="s">
        <v>30</v>
      </c>
      <c r="D752" s="3">
        <v>178532</v>
      </c>
    </row>
    <row r="753" spans="1:4" x14ac:dyDescent="0.25">
      <c r="A753" s="5">
        <v>2007</v>
      </c>
      <c r="B753" s="5" t="s">
        <v>13</v>
      </c>
      <c r="C753" s="5" t="s">
        <v>30</v>
      </c>
      <c r="D753" s="3">
        <v>196584</v>
      </c>
    </row>
    <row r="754" spans="1:4" x14ac:dyDescent="0.25">
      <c r="A754" s="5">
        <v>2007</v>
      </c>
      <c r="B754" s="5" t="s">
        <v>14</v>
      </c>
      <c r="C754" s="5" t="s">
        <v>30</v>
      </c>
      <c r="D754" s="3">
        <v>165631</v>
      </c>
    </row>
    <row r="755" spans="1:4" x14ac:dyDescent="0.25">
      <c r="A755" s="5">
        <v>2007</v>
      </c>
      <c r="B755" s="5" t="s">
        <v>15</v>
      </c>
      <c r="C755" s="5" t="s">
        <v>30</v>
      </c>
      <c r="D755" s="3">
        <v>187403</v>
      </c>
    </row>
    <row r="756" spans="1:4" x14ac:dyDescent="0.25">
      <c r="A756" s="5">
        <v>2007</v>
      </c>
      <c r="B756" s="5" t="s">
        <v>4</v>
      </c>
      <c r="C756" s="5" t="s">
        <v>30</v>
      </c>
      <c r="D756" s="3">
        <v>205959</v>
      </c>
    </row>
    <row r="757" spans="1:4" x14ac:dyDescent="0.25">
      <c r="A757" s="5">
        <v>2007</v>
      </c>
      <c r="B757" s="5" t="s">
        <v>5</v>
      </c>
      <c r="C757" s="5" t="s">
        <v>30</v>
      </c>
      <c r="D757" s="3">
        <v>204384</v>
      </c>
    </row>
    <row r="758" spans="1:4" x14ac:dyDescent="0.25">
      <c r="A758" s="5">
        <v>2007</v>
      </c>
      <c r="B758" s="5" t="s">
        <v>6</v>
      </c>
      <c r="C758" s="5" t="s">
        <v>30</v>
      </c>
      <c r="D758" s="3">
        <v>204590.33467009666</v>
      </c>
    </row>
    <row r="759" spans="1:4" x14ac:dyDescent="0.25">
      <c r="A759" s="5">
        <v>2007</v>
      </c>
      <c r="B759" s="5" t="s">
        <v>7</v>
      </c>
      <c r="C759" s="5" t="s">
        <v>30</v>
      </c>
      <c r="D759" s="3">
        <v>220088</v>
      </c>
    </row>
    <row r="760" spans="1:4" x14ac:dyDescent="0.25">
      <c r="A760" s="5">
        <v>2007</v>
      </c>
      <c r="B760" s="5" t="s">
        <v>8</v>
      </c>
      <c r="C760" s="5" t="s">
        <v>30</v>
      </c>
      <c r="D760" s="3">
        <v>259728</v>
      </c>
    </row>
    <row r="761" spans="1:4" x14ac:dyDescent="0.25">
      <c r="A761" s="5">
        <v>2007</v>
      </c>
      <c r="B761" s="5" t="s">
        <v>9</v>
      </c>
      <c r="C761" s="5" t="s">
        <v>30</v>
      </c>
      <c r="D761" s="3">
        <v>223600.48485348019</v>
      </c>
    </row>
    <row r="762" spans="1:4" x14ac:dyDescent="0.25">
      <c r="A762" s="5">
        <v>2007</v>
      </c>
      <c r="B762" s="5" t="s">
        <v>10</v>
      </c>
      <c r="C762" s="5" t="s">
        <v>30</v>
      </c>
      <c r="D762" s="3">
        <v>221225.44868878505</v>
      </c>
    </row>
    <row r="763" spans="1:4" x14ac:dyDescent="0.25">
      <c r="A763" s="5">
        <v>2007</v>
      </c>
      <c r="B763" s="5" t="s">
        <v>11</v>
      </c>
      <c r="C763" s="5" t="s">
        <v>30</v>
      </c>
      <c r="D763" s="3">
        <v>195845</v>
      </c>
    </row>
    <row r="764" spans="1:4" x14ac:dyDescent="0.25">
      <c r="A764" s="5">
        <v>2008</v>
      </c>
      <c r="B764" s="5" t="s">
        <v>12</v>
      </c>
      <c r="C764" s="5" t="s">
        <v>30</v>
      </c>
      <c r="D764" s="3">
        <v>187192</v>
      </c>
    </row>
    <row r="765" spans="1:4" x14ac:dyDescent="0.25">
      <c r="A765" s="5">
        <v>2008</v>
      </c>
      <c r="B765" s="5" t="s">
        <v>13</v>
      </c>
      <c r="C765" s="5" t="s">
        <v>30</v>
      </c>
      <c r="D765" s="3">
        <v>183065</v>
      </c>
    </row>
    <row r="766" spans="1:4" x14ac:dyDescent="0.25">
      <c r="A766" s="5">
        <v>2008</v>
      </c>
      <c r="B766" s="5" t="s">
        <v>14</v>
      </c>
      <c r="C766" s="5" t="s">
        <v>30</v>
      </c>
      <c r="D766" s="3">
        <v>194023</v>
      </c>
    </row>
    <row r="767" spans="1:4" x14ac:dyDescent="0.25">
      <c r="A767" s="5">
        <v>2008</v>
      </c>
      <c r="B767" s="5" t="s">
        <v>15</v>
      </c>
      <c r="C767" s="5" t="s">
        <v>30</v>
      </c>
      <c r="D767" s="3">
        <v>211013</v>
      </c>
    </row>
    <row r="768" spans="1:4" x14ac:dyDescent="0.25">
      <c r="A768" s="5">
        <v>2008</v>
      </c>
      <c r="B768" s="5" t="s">
        <v>4</v>
      </c>
      <c r="C768" s="5" t="s">
        <v>30</v>
      </c>
      <c r="D768" s="3">
        <v>211572</v>
      </c>
    </row>
    <row r="769" spans="1:4" x14ac:dyDescent="0.25">
      <c r="A769" s="5">
        <v>2008</v>
      </c>
      <c r="B769" s="5" t="s">
        <v>5</v>
      </c>
      <c r="C769" s="5" t="s">
        <v>30</v>
      </c>
      <c r="D769" s="3">
        <v>192913</v>
      </c>
    </row>
    <row r="770" spans="1:4" x14ac:dyDescent="0.25">
      <c r="A770" s="5">
        <v>2008</v>
      </c>
      <c r="B770" s="5" t="s">
        <v>6</v>
      </c>
      <c r="C770" s="5" t="s">
        <v>30</v>
      </c>
      <c r="D770" s="3">
        <v>206359</v>
      </c>
    </row>
    <row r="771" spans="1:4" x14ac:dyDescent="0.25">
      <c r="A771" s="5">
        <v>2008</v>
      </c>
      <c r="B771" s="5" t="s">
        <v>7</v>
      </c>
      <c r="C771" s="5" t="s">
        <v>30</v>
      </c>
      <c r="D771" s="3">
        <v>297250.7841032006</v>
      </c>
    </row>
    <row r="772" spans="1:4" x14ac:dyDescent="0.25">
      <c r="A772" s="5">
        <v>2008</v>
      </c>
      <c r="B772" s="5" t="s">
        <v>8</v>
      </c>
      <c r="C772" s="5" t="s">
        <v>30</v>
      </c>
      <c r="D772" s="3">
        <v>208656.16566519981</v>
      </c>
    </row>
    <row r="773" spans="1:4" x14ac:dyDescent="0.25">
      <c r="A773" s="5">
        <v>2008</v>
      </c>
      <c r="B773" s="5" t="s">
        <v>9</v>
      </c>
      <c r="C773" s="5" t="s">
        <v>30</v>
      </c>
      <c r="D773" s="3">
        <v>223993</v>
      </c>
    </row>
    <row r="774" spans="1:4" x14ac:dyDescent="0.25">
      <c r="A774" s="5">
        <v>2008</v>
      </c>
      <c r="B774" s="5" t="s">
        <v>10</v>
      </c>
      <c r="C774" s="5" t="s">
        <v>30</v>
      </c>
      <c r="D774" s="3">
        <v>202598</v>
      </c>
    </row>
    <row r="775" spans="1:4" x14ac:dyDescent="0.25">
      <c r="A775" s="5">
        <v>2008</v>
      </c>
      <c r="B775" s="5" t="s">
        <v>11</v>
      </c>
      <c r="C775" s="5" t="s">
        <v>30</v>
      </c>
      <c r="D775" s="3">
        <v>207938.30288530071</v>
      </c>
    </row>
    <row r="776" spans="1:4" x14ac:dyDescent="0.25">
      <c r="A776" s="5">
        <v>2009</v>
      </c>
      <c r="B776" s="5" t="s">
        <v>12</v>
      </c>
      <c r="C776" s="5" t="s">
        <v>30</v>
      </c>
      <c r="D776" s="3">
        <v>174557.92088535355</v>
      </c>
    </row>
    <row r="777" spans="1:4" x14ac:dyDescent="0.25">
      <c r="A777" s="5">
        <v>2009</v>
      </c>
      <c r="B777" s="5" t="s">
        <v>13</v>
      </c>
      <c r="C777" s="5" t="s">
        <v>30</v>
      </c>
      <c r="D777" s="3">
        <v>167818.08598416473</v>
      </c>
    </row>
    <row r="778" spans="1:4" x14ac:dyDescent="0.25">
      <c r="A778" s="5">
        <v>2009</v>
      </c>
      <c r="B778" s="5" t="s">
        <v>14</v>
      </c>
      <c r="C778" s="5" t="s">
        <v>30</v>
      </c>
      <c r="D778" s="3">
        <v>201571.21709425611</v>
      </c>
    </row>
    <row r="779" spans="1:4" x14ac:dyDescent="0.25">
      <c r="A779" s="5">
        <v>2009</v>
      </c>
      <c r="B779" s="5" t="s">
        <v>15</v>
      </c>
      <c r="C779" s="5" t="s">
        <v>30</v>
      </c>
      <c r="D779" s="3">
        <v>193055.96948724551</v>
      </c>
    </row>
    <row r="780" spans="1:4" x14ac:dyDescent="0.25">
      <c r="A780" s="5">
        <v>2009</v>
      </c>
      <c r="B780" s="5" t="s">
        <v>4</v>
      </c>
      <c r="C780" s="5" t="s">
        <v>30</v>
      </c>
      <c r="D780" s="3">
        <v>198552</v>
      </c>
    </row>
    <row r="781" spans="1:4" x14ac:dyDescent="0.25">
      <c r="A781" s="5">
        <v>2009</v>
      </c>
      <c r="B781" s="5" t="s">
        <v>5</v>
      </c>
      <c r="C781" s="5" t="s">
        <v>30</v>
      </c>
      <c r="D781" s="3">
        <v>178415.65053660714</v>
      </c>
    </row>
    <row r="782" spans="1:4" x14ac:dyDescent="0.25">
      <c r="A782" s="5">
        <v>2009</v>
      </c>
      <c r="B782" s="5" t="s">
        <v>6</v>
      </c>
      <c r="C782" s="5" t="s">
        <v>30</v>
      </c>
      <c r="D782" s="3">
        <v>170266.48252779836</v>
      </c>
    </row>
    <row r="783" spans="1:4" x14ac:dyDescent="0.25">
      <c r="A783" s="5">
        <v>2009</v>
      </c>
      <c r="B783" s="5" t="s">
        <v>7</v>
      </c>
      <c r="C783" s="5" t="s">
        <v>30</v>
      </c>
      <c r="D783" s="3">
        <v>182875.04476122657</v>
      </c>
    </row>
    <row r="784" spans="1:4" x14ac:dyDescent="0.25">
      <c r="A784" s="5">
        <v>2009</v>
      </c>
      <c r="B784" s="5" t="s">
        <v>8</v>
      </c>
      <c r="C784" s="5" t="s">
        <v>30</v>
      </c>
      <c r="D784" s="3">
        <v>187875</v>
      </c>
    </row>
    <row r="785" spans="1:4" x14ac:dyDescent="0.25">
      <c r="A785" s="5">
        <v>2009</v>
      </c>
      <c r="B785" s="5" t="s">
        <v>9</v>
      </c>
      <c r="C785" s="5" t="s">
        <v>30</v>
      </c>
      <c r="D785" s="3">
        <v>196196.98252155556</v>
      </c>
    </row>
    <row r="786" spans="1:4" x14ac:dyDescent="0.25">
      <c r="A786" s="5">
        <v>2009</v>
      </c>
      <c r="B786" s="5" t="s">
        <v>10</v>
      </c>
      <c r="C786" s="5" t="s">
        <v>30</v>
      </c>
      <c r="D786" s="3">
        <v>185583</v>
      </c>
    </row>
    <row r="787" spans="1:4" x14ac:dyDescent="0.25">
      <c r="A787" s="5">
        <v>2009</v>
      </c>
      <c r="B787" s="5" t="s">
        <v>11</v>
      </c>
      <c r="C787" s="5" t="s">
        <v>30</v>
      </c>
      <c r="D787" s="3">
        <v>179884</v>
      </c>
    </row>
    <row r="788" spans="1:4" x14ac:dyDescent="0.25">
      <c r="A788" s="5">
        <v>2010</v>
      </c>
      <c r="B788" s="5" t="s">
        <v>12</v>
      </c>
      <c r="C788" s="5" t="s">
        <v>30</v>
      </c>
      <c r="D788" s="3">
        <v>145651.27935837198</v>
      </c>
    </row>
    <row r="789" spans="1:4" x14ac:dyDescent="0.25">
      <c r="A789" s="5">
        <v>2010</v>
      </c>
      <c r="B789" s="5" t="s">
        <v>13</v>
      </c>
      <c r="C789" s="5" t="s">
        <v>30</v>
      </c>
      <c r="D789" s="3">
        <v>145328.56603153847</v>
      </c>
    </row>
    <row r="790" spans="1:4" x14ac:dyDescent="0.25">
      <c r="A790" s="5">
        <v>2010</v>
      </c>
      <c r="B790" s="5" t="s">
        <v>14</v>
      </c>
      <c r="C790" s="5" t="s">
        <v>30</v>
      </c>
      <c r="D790" s="3">
        <v>182717.76650609743</v>
      </c>
    </row>
    <row r="791" spans="1:4" x14ac:dyDescent="0.25">
      <c r="A791" s="5">
        <v>2010</v>
      </c>
      <c r="B791" s="5" t="s">
        <v>15</v>
      </c>
      <c r="C791" s="5" t="s">
        <v>30</v>
      </c>
      <c r="D791" s="3">
        <v>173268</v>
      </c>
    </row>
    <row r="792" spans="1:4" x14ac:dyDescent="0.25">
      <c r="A792" s="5">
        <v>2010</v>
      </c>
      <c r="B792" s="5" t="s">
        <v>4</v>
      </c>
      <c r="C792" s="5" t="s">
        <v>30</v>
      </c>
      <c r="D792" s="3">
        <v>124660.95265997744</v>
      </c>
    </row>
    <row r="793" spans="1:4" x14ac:dyDescent="0.25">
      <c r="A793" s="5">
        <v>2010</v>
      </c>
      <c r="B793" s="5" t="s">
        <v>5</v>
      </c>
      <c r="C793" s="5" t="s">
        <v>30</v>
      </c>
      <c r="D793" s="3">
        <v>166876.41423502387</v>
      </c>
    </row>
    <row r="794" spans="1:4" x14ac:dyDescent="0.25">
      <c r="A794" s="5">
        <v>2010</v>
      </c>
      <c r="B794" s="5" t="s">
        <v>6</v>
      </c>
      <c r="C794" s="5" t="s">
        <v>30</v>
      </c>
      <c r="D794" s="3">
        <v>166876.41423502387</v>
      </c>
    </row>
    <row r="795" spans="1:4" x14ac:dyDescent="0.25">
      <c r="A795" s="5">
        <v>2010</v>
      </c>
      <c r="B795" s="5" t="s">
        <v>7</v>
      </c>
      <c r="C795" s="5" t="s">
        <v>30</v>
      </c>
      <c r="D795" s="3">
        <v>172262.79347836884</v>
      </c>
    </row>
    <row r="796" spans="1:4" x14ac:dyDescent="0.25">
      <c r="A796" s="5">
        <v>2010</v>
      </c>
      <c r="B796" s="5" t="s">
        <v>8</v>
      </c>
      <c r="C796" s="5" t="s">
        <v>30</v>
      </c>
      <c r="D796" s="3">
        <v>173785.31133794208</v>
      </c>
    </row>
    <row r="797" spans="1:4" x14ac:dyDescent="0.25">
      <c r="A797" s="5">
        <v>2010</v>
      </c>
      <c r="B797" s="5" t="s">
        <v>9</v>
      </c>
      <c r="C797" s="5" t="s">
        <v>30</v>
      </c>
      <c r="D797" s="3">
        <v>161989.35800329893</v>
      </c>
    </row>
    <row r="798" spans="1:4" x14ac:dyDescent="0.25">
      <c r="A798" s="5">
        <v>2010</v>
      </c>
      <c r="B798" s="5" t="s">
        <v>10</v>
      </c>
      <c r="C798" s="5" t="s">
        <v>30</v>
      </c>
      <c r="D798" s="3">
        <v>161089.19371830448</v>
      </c>
    </row>
    <row r="799" spans="1:4" x14ac:dyDescent="0.25">
      <c r="A799" s="5">
        <v>2010</v>
      </c>
      <c r="B799" s="5" t="s">
        <v>11</v>
      </c>
      <c r="C799" s="5" t="s">
        <v>30</v>
      </c>
      <c r="D799" s="3">
        <v>134195.54911945682</v>
      </c>
    </row>
    <row r="800" spans="1:4" x14ac:dyDescent="0.25">
      <c r="A800" s="5">
        <v>2011</v>
      </c>
      <c r="B800" s="5" t="s">
        <v>12</v>
      </c>
      <c r="C800" s="5" t="s">
        <v>30</v>
      </c>
      <c r="D800" s="3">
        <v>125853.09951804049</v>
      </c>
    </row>
    <row r="801" spans="1:4" x14ac:dyDescent="0.25">
      <c r="A801" s="5">
        <v>2011</v>
      </c>
      <c r="B801" s="5" t="s">
        <v>13</v>
      </c>
      <c r="C801" s="5" t="s">
        <v>30</v>
      </c>
      <c r="D801" s="3">
        <v>128016.79761525863</v>
      </c>
    </row>
    <row r="802" spans="1:4" x14ac:dyDescent="0.25">
      <c r="A802" s="5">
        <v>2011</v>
      </c>
      <c r="B802" s="5" t="s">
        <v>14</v>
      </c>
      <c r="C802" s="5" t="s">
        <v>30</v>
      </c>
      <c r="D802" s="3">
        <v>151439.09318538371</v>
      </c>
    </row>
    <row r="803" spans="1:4" x14ac:dyDescent="0.25">
      <c r="A803" s="5">
        <v>2011</v>
      </c>
      <c r="B803" s="5" t="s">
        <v>15</v>
      </c>
      <c r="C803" s="5" t="s">
        <v>30</v>
      </c>
      <c r="D803" s="3">
        <v>153605.20728457574</v>
      </c>
    </row>
    <row r="804" spans="1:4" x14ac:dyDescent="0.25">
      <c r="A804" s="5">
        <v>2011</v>
      </c>
      <c r="B804" s="5" t="s">
        <v>4</v>
      </c>
      <c r="C804" s="5" t="s">
        <v>30</v>
      </c>
      <c r="D804" s="3">
        <v>148322.25541651406</v>
      </c>
    </row>
    <row r="805" spans="1:4" x14ac:dyDescent="0.25">
      <c r="A805" s="5">
        <v>2011</v>
      </c>
      <c r="B805" s="5" t="s">
        <v>5</v>
      </c>
      <c r="C805" s="5" t="s">
        <v>30</v>
      </c>
      <c r="D805" s="3">
        <v>160777.99206486373</v>
      </c>
    </row>
    <row r="806" spans="1:4" x14ac:dyDescent="0.25">
      <c r="A806" s="5">
        <v>2011</v>
      </c>
      <c r="B806" s="5" t="s">
        <v>6</v>
      </c>
      <c r="C806" s="5" t="s">
        <v>30</v>
      </c>
      <c r="D806" s="3">
        <v>142206.91013329945</v>
      </c>
    </row>
    <row r="807" spans="1:4" x14ac:dyDescent="0.25">
      <c r="A807" s="5">
        <v>2011</v>
      </c>
      <c r="B807" s="5" t="s">
        <v>7</v>
      </c>
      <c r="C807" s="5" t="s">
        <v>30</v>
      </c>
      <c r="D807" s="3">
        <v>146493.74843409602</v>
      </c>
    </row>
    <row r="808" spans="1:4" x14ac:dyDescent="0.25">
      <c r="A808" s="5">
        <v>2011</v>
      </c>
      <c r="B808" s="5" t="s">
        <v>8</v>
      </c>
      <c r="C808" s="5" t="s">
        <v>30</v>
      </c>
      <c r="D808" s="3">
        <v>138601.88455305199</v>
      </c>
    </row>
    <row r="809" spans="1:4" x14ac:dyDescent="0.25">
      <c r="A809" s="5">
        <v>2011</v>
      </c>
      <c r="B809" s="5" t="s">
        <v>9</v>
      </c>
      <c r="C809" s="5" t="s">
        <v>30</v>
      </c>
      <c r="D809" s="3">
        <v>139066.16580854033</v>
      </c>
    </row>
    <row r="810" spans="1:4" x14ac:dyDescent="0.25">
      <c r="A810" s="5">
        <v>2011</v>
      </c>
      <c r="B810" s="5" t="s">
        <v>10</v>
      </c>
      <c r="C810" s="5" t="s">
        <v>30</v>
      </c>
      <c r="D810" s="3">
        <v>133265.37574612661</v>
      </c>
    </row>
    <row r="811" spans="1:4" x14ac:dyDescent="0.25">
      <c r="A811" s="5">
        <v>2011</v>
      </c>
      <c r="B811" s="5" t="s">
        <v>11</v>
      </c>
      <c r="C811" s="5" t="s">
        <v>30</v>
      </c>
      <c r="D811" s="3">
        <v>143297.29688872374</v>
      </c>
    </row>
    <row r="812" spans="1:4" x14ac:dyDescent="0.25">
      <c r="A812" s="5">
        <v>2012</v>
      </c>
      <c r="B812" s="5" t="s">
        <v>12</v>
      </c>
      <c r="C812" s="5" t="s">
        <v>30</v>
      </c>
      <c r="D812" s="3">
        <v>125966.66852349561</v>
      </c>
    </row>
    <row r="813" spans="1:4" x14ac:dyDescent="0.25">
      <c r="A813" s="5">
        <v>2012</v>
      </c>
      <c r="B813" s="5" t="s">
        <v>13</v>
      </c>
      <c r="C813" s="5" t="s">
        <v>30</v>
      </c>
      <c r="D813" s="3">
        <v>85836.164859453085</v>
      </c>
    </row>
    <row r="814" spans="1:4" x14ac:dyDescent="0.25">
      <c r="A814" s="5">
        <v>2012</v>
      </c>
      <c r="B814" s="5" t="s">
        <v>14</v>
      </c>
      <c r="C814" s="5" t="s">
        <v>30</v>
      </c>
      <c r="D814" s="3">
        <v>80693.920051161971</v>
      </c>
    </row>
    <row r="815" spans="1:4" x14ac:dyDescent="0.25">
      <c r="A815" s="5">
        <v>2012</v>
      </c>
      <c r="B815" s="5" t="s">
        <v>15</v>
      </c>
      <c r="C815" s="5" t="s">
        <v>30</v>
      </c>
      <c r="D815" s="3">
        <v>77310.374773282121</v>
      </c>
    </row>
    <row r="816" spans="1:4" x14ac:dyDescent="0.25">
      <c r="A816" s="5">
        <v>2012</v>
      </c>
      <c r="B816" s="5" t="s">
        <v>4</v>
      </c>
      <c r="C816" s="5" t="s">
        <v>30</v>
      </c>
      <c r="D816" s="3">
        <v>78164.161744535682</v>
      </c>
    </row>
    <row r="817" spans="1:4" x14ac:dyDescent="0.25">
      <c r="A817" s="5">
        <v>2012</v>
      </c>
      <c r="B817" s="5" t="s">
        <v>5</v>
      </c>
      <c r="C817" s="5" t="s">
        <v>30</v>
      </c>
      <c r="D817" s="3">
        <v>83985.395026082231</v>
      </c>
    </row>
    <row r="818" spans="1:4" x14ac:dyDescent="0.25">
      <c r="A818" s="5">
        <v>2012</v>
      </c>
      <c r="B818" s="5" t="s">
        <v>6</v>
      </c>
      <c r="C818" s="5" t="s">
        <v>30</v>
      </c>
      <c r="D818" s="3">
        <v>77507.701399187979</v>
      </c>
    </row>
    <row r="819" spans="1:4" x14ac:dyDescent="0.25">
      <c r="A819" s="5">
        <v>2012</v>
      </c>
      <c r="B819" s="5" t="s">
        <v>7</v>
      </c>
      <c r="C819" s="5" t="s">
        <v>30</v>
      </c>
      <c r="D819" s="3">
        <v>54797.557571830752</v>
      </c>
    </row>
    <row r="820" spans="1:4" x14ac:dyDescent="0.25">
      <c r="A820" s="5">
        <v>2012</v>
      </c>
      <c r="B820" s="5" t="s">
        <v>8</v>
      </c>
      <c r="C820" s="5" t="s">
        <v>30</v>
      </c>
      <c r="D820" s="3">
        <v>12081.278273731252</v>
      </c>
    </row>
    <row r="821" spans="1:4" x14ac:dyDescent="0.25">
      <c r="A821" s="5">
        <v>2012</v>
      </c>
      <c r="B821" s="5" t="s">
        <v>9</v>
      </c>
      <c r="C821" s="5" t="s">
        <v>30</v>
      </c>
      <c r="D821" s="3">
        <v>23760.659834513946</v>
      </c>
    </row>
    <row r="822" spans="1:4" x14ac:dyDescent="0.25">
      <c r="A822" s="5">
        <v>2012</v>
      </c>
      <c r="B822" s="5" t="s">
        <v>10</v>
      </c>
      <c r="C822" s="5" t="s">
        <v>30</v>
      </c>
      <c r="D822" s="3">
        <v>19495.57001076567</v>
      </c>
    </row>
    <row r="823" spans="1:4" x14ac:dyDescent="0.25">
      <c r="A823" s="5">
        <v>2012</v>
      </c>
      <c r="B823" s="5" t="s">
        <v>11</v>
      </c>
      <c r="C823" s="5" t="s">
        <v>30</v>
      </c>
      <c r="D823" s="3">
        <v>21874.349575797602</v>
      </c>
    </row>
    <row r="824" spans="1:4" x14ac:dyDescent="0.25">
      <c r="A824" s="5">
        <v>2013</v>
      </c>
      <c r="B824" s="5" t="s">
        <v>12</v>
      </c>
      <c r="C824" s="5" t="s">
        <v>30</v>
      </c>
      <c r="D824" s="3">
        <v>14237.531711014659</v>
      </c>
    </row>
    <row r="825" spans="1:4" x14ac:dyDescent="0.25">
      <c r="A825" s="5">
        <v>2013</v>
      </c>
      <c r="B825" s="5" t="s">
        <v>13</v>
      </c>
      <c r="C825" s="5" t="s">
        <v>30</v>
      </c>
      <c r="D825" s="3">
        <v>6671.082114612951</v>
      </c>
    </row>
    <row r="826" spans="1:4" x14ac:dyDescent="0.25">
      <c r="A826" s="5">
        <v>2013</v>
      </c>
      <c r="B826" s="5" t="s">
        <v>14</v>
      </c>
      <c r="C826" s="5" t="s">
        <v>30</v>
      </c>
      <c r="D826" s="3">
        <v>8480.401798638075</v>
      </c>
    </row>
    <row r="827" spans="1:4" x14ac:dyDescent="0.25">
      <c r="A827" s="5">
        <v>2013</v>
      </c>
      <c r="B827" s="5" t="s">
        <v>15</v>
      </c>
      <c r="C827" s="5" t="s">
        <v>30</v>
      </c>
      <c r="D827" s="3">
        <v>8130.6602465289525</v>
      </c>
    </row>
    <row r="828" spans="1:4" x14ac:dyDescent="0.25">
      <c r="A828" s="5">
        <v>2013</v>
      </c>
      <c r="B828" s="5" t="s">
        <v>4</v>
      </c>
      <c r="C828" s="5" t="s">
        <v>30</v>
      </c>
      <c r="D828" s="3">
        <v>8187.6215331247677</v>
      </c>
    </row>
    <row r="829" spans="1:4" x14ac:dyDescent="0.25">
      <c r="A829" s="5">
        <v>2013</v>
      </c>
      <c r="B829" s="5" t="s">
        <v>5</v>
      </c>
      <c r="C829" s="5" t="s">
        <v>30</v>
      </c>
      <c r="D829" s="3">
        <v>5737.9435036932782</v>
      </c>
    </row>
    <row r="830" spans="1:4" x14ac:dyDescent="0.25">
      <c r="A830" s="5">
        <v>2013</v>
      </c>
      <c r="B830" s="5" t="s">
        <v>6</v>
      </c>
      <c r="C830" s="5" t="s">
        <v>30</v>
      </c>
      <c r="D830" s="3">
        <v>620.49600500288318</v>
      </c>
    </row>
    <row r="831" spans="1:4" x14ac:dyDescent="0.25">
      <c r="A831" s="5">
        <v>2013</v>
      </c>
      <c r="B831" s="5" t="s">
        <v>7</v>
      </c>
      <c r="C831" s="5" t="s">
        <v>30</v>
      </c>
      <c r="D831" s="3">
        <v>1454.1627620733088</v>
      </c>
    </row>
    <row r="832" spans="1:4" x14ac:dyDescent="0.25">
      <c r="A832" s="5">
        <v>2013</v>
      </c>
      <c r="B832" s="5" t="s">
        <v>8</v>
      </c>
      <c r="C832" s="5" t="s">
        <v>30</v>
      </c>
      <c r="D832" s="3">
        <v>276.04912865197332</v>
      </c>
    </row>
    <row r="833" spans="1:4" x14ac:dyDescent="0.25">
      <c r="A833" s="5">
        <v>2013</v>
      </c>
      <c r="B833" s="5" t="s">
        <v>9</v>
      </c>
      <c r="C833" s="5" t="s">
        <v>30</v>
      </c>
      <c r="D833" s="3">
        <v>46.661408561031926</v>
      </c>
    </row>
    <row r="834" spans="1:4" x14ac:dyDescent="0.25">
      <c r="A834" s="5">
        <v>2013</v>
      </c>
      <c r="B834" s="5" t="s">
        <v>10</v>
      </c>
      <c r="C834" s="5" t="s">
        <v>30</v>
      </c>
      <c r="D834" s="3">
        <v>14.26770862831814</v>
      </c>
    </row>
    <row r="835" spans="1:4" x14ac:dyDescent="0.25">
      <c r="A835" s="5">
        <v>2013</v>
      </c>
      <c r="B835" s="5" t="s">
        <v>11</v>
      </c>
      <c r="C835" s="5" t="s">
        <v>30</v>
      </c>
      <c r="D835" s="3">
        <v>13.309360609109556</v>
      </c>
    </row>
    <row r="836" spans="1:4" x14ac:dyDescent="0.25">
      <c r="A836" s="5">
        <v>2014</v>
      </c>
      <c r="B836" s="5" t="s">
        <v>12</v>
      </c>
      <c r="C836" s="5" t="s">
        <v>30</v>
      </c>
      <c r="D836" s="3">
        <v>11</v>
      </c>
    </row>
    <row r="837" spans="1:4" x14ac:dyDescent="0.25">
      <c r="A837" s="5">
        <v>2014</v>
      </c>
      <c r="B837" s="5" t="s">
        <v>13</v>
      </c>
      <c r="C837" s="5" t="s">
        <v>30</v>
      </c>
      <c r="D837" s="3">
        <v>21197</v>
      </c>
    </row>
    <row r="838" spans="1:4" x14ac:dyDescent="0.25">
      <c r="A838" s="5">
        <v>2014</v>
      </c>
      <c r="B838" s="5" t="s">
        <v>14</v>
      </c>
      <c r="C838" s="5" t="s">
        <v>30</v>
      </c>
      <c r="D838" s="3">
        <v>20149</v>
      </c>
    </row>
    <row r="839" spans="1:4" x14ac:dyDescent="0.25">
      <c r="A839" s="5">
        <v>2014</v>
      </c>
      <c r="B839" s="5" t="s">
        <v>15</v>
      </c>
      <c r="C839" s="5" t="s">
        <v>30</v>
      </c>
      <c r="D839" s="3">
        <v>26682</v>
      </c>
    </row>
    <row r="840" spans="1:4" x14ac:dyDescent="0.25">
      <c r="A840" s="5">
        <v>2014</v>
      </c>
      <c r="B840" s="5" t="s">
        <v>4</v>
      </c>
      <c r="C840" s="5" t="s">
        <v>30</v>
      </c>
      <c r="D840" s="3">
        <v>16846</v>
      </c>
    </row>
    <row r="841" spans="1:4" x14ac:dyDescent="0.25">
      <c r="A841" s="5">
        <v>2014</v>
      </c>
      <c r="B841" s="5" t="s">
        <v>5</v>
      </c>
      <c r="C841" s="5" t="s">
        <v>30</v>
      </c>
      <c r="D841" s="3">
        <v>20774</v>
      </c>
    </row>
    <row r="842" spans="1:4" x14ac:dyDescent="0.25">
      <c r="A842" s="5">
        <v>2014</v>
      </c>
      <c r="B842" s="5" t="s">
        <v>6</v>
      </c>
      <c r="C842" s="5" t="s">
        <v>30</v>
      </c>
      <c r="D842" s="3">
        <v>24383</v>
      </c>
    </row>
    <row r="843" spans="1:4" x14ac:dyDescent="0.25">
      <c r="A843" s="5">
        <v>2014</v>
      </c>
      <c r="B843" s="5" t="s">
        <v>7</v>
      </c>
      <c r="C843" s="5" t="s">
        <v>30</v>
      </c>
      <c r="D843" s="3">
        <v>6892</v>
      </c>
    </row>
    <row r="844" spans="1:4" x14ac:dyDescent="0.25">
      <c r="A844" s="5">
        <v>2014</v>
      </c>
      <c r="B844" s="5" t="s">
        <v>8</v>
      </c>
      <c r="C844" s="5" t="s">
        <v>30</v>
      </c>
      <c r="D844" s="3">
        <v>5415</v>
      </c>
    </row>
    <row r="845" spans="1:4" x14ac:dyDescent="0.25">
      <c r="A845" s="5">
        <v>2014</v>
      </c>
      <c r="B845" s="5" t="s">
        <v>9</v>
      </c>
      <c r="C845" s="5" t="s">
        <v>30</v>
      </c>
      <c r="D845" s="3">
        <v>4378</v>
      </c>
    </row>
    <row r="846" spans="1:4" x14ac:dyDescent="0.25">
      <c r="A846" s="5">
        <v>2014</v>
      </c>
      <c r="B846" s="5" t="s">
        <v>10</v>
      </c>
      <c r="C846" s="5" t="s">
        <v>30</v>
      </c>
      <c r="D846" s="3">
        <v>3098</v>
      </c>
    </row>
    <row r="847" spans="1:4" x14ac:dyDescent="0.25">
      <c r="A847" s="5">
        <v>2014</v>
      </c>
      <c r="B847" s="5" t="s">
        <v>11</v>
      </c>
      <c r="C847" s="5" t="s">
        <v>30</v>
      </c>
      <c r="D847" s="3">
        <v>0</v>
      </c>
    </row>
    <row r="848" spans="1:4" x14ac:dyDescent="0.25">
      <c r="A848" s="5">
        <v>2015</v>
      </c>
      <c r="B848" s="5" t="s">
        <v>12</v>
      </c>
      <c r="C848" s="5" t="s">
        <v>30</v>
      </c>
      <c r="D848" s="3">
        <v>0</v>
      </c>
    </row>
    <row r="849" spans="1:4" x14ac:dyDescent="0.25">
      <c r="A849" s="5">
        <v>2015</v>
      </c>
      <c r="B849" s="5" t="s">
        <v>13</v>
      </c>
      <c r="C849" s="5" t="s">
        <v>30</v>
      </c>
      <c r="D849" s="3">
        <v>0</v>
      </c>
    </row>
    <row r="850" spans="1:4" x14ac:dyDescent="0.25">
      <c r="A850" s="5">
        <v>2015</v>
      </c>
      <c r="B850" s="5" t="s">
        <v>14</v>
      </c>
      <c r="C850" s="5" t="s">
        <v>30</v>
      </c>
      <c r="D850" s="3">
        <v>0</v>
      </c>
    </row>
    <row r="851" spans="1:4" x14ac:dyDescent="0.25">
      <c r="A851" s="5">
        <v>2015</v>
      </c>
      <c r="B851" s="5" t="s">
        <v>15</v>
      </c>
      <c r="C851" s="5" t="s">
        <v>30</v>
      </c>
      <c r="D851" s="3">
        <v>0</v>
      </c>
    </row>
    <row r="852" spans="1:4" x14ac:dyDescent="0.25">
      <c r="A852" s="5">
        <v>2015</v>
      </c>
      <c r="B852" s="5" t="s">
        <v>4</v>
      </c>
      <c r="C852" s="5" t="s">
        <v>30</v>
      </c>
      <c r="D852" s="3">
        <v>1134</v>
      </c>
    </row>
    <row r="853" spans="1:4" x14ac:dyDescent="0.25">
      <c r="A853" s="5">
        <v>2015</v>
      </c>
      <c r="B853" s="5" t="s">
        <v>5</v>
      </c>
      <c r="C853" s="5" t="s">
        <v>30</v>
      </c>
      <c r="D853" s="3">
        <v>30020</v>
      </c>
    </row>
    <row r="854" spans="1:4" x14ac:dyDescent="0.25">
      <c r="A854" s="5">
        <v>2015</v>
      </c>
      <c r="B854" s="5" t="s">
        <v>6</v>
      </c>
      <c r="C854" s="5" t="s">
        <v>30</v>
      </c>
      <c r="D854" s="3">
        <v>65254</v>
      </c>
    </row>
    <row r="855" spans="1:4" x14ac:dyDescent="0.25">
      <c r="A855" s="5">
        <v>2015</v>
      </c>
      <c r="B855" s="5" t="s">
        <v>7</v>
      </c>
      <c r="C855" s="5" t="s">
        <v>30</v>
      </c>
      <c r="D855" s="3">
        <v>81820</v>
      </c>
    </row>
    <row r="856" spans="1:4" x14ac:dyDescent="0.25">
      <c r="A856" s="5">
        <v>2015</v>
      </c>
      <c r="B856" s="5" t="s">
        <v>8</v>
      </c>
      <c r="C856" s="5" t="s">
        <v>30</v>
      </c>
      <c r="D856" s="3">
        <v>121700</v>
      </c>
    </row>
    <row r="857" spans="1:4" x14ac:dyDescent="0.25">
      <c r="A857" s="5">
        <v>2015</v>
      </c>
      <c r="B857" s="5" t="s">
        <v>9</v>
      </c>
      <c r="C857" s="5" t="s">
        <v>30</v>
      </c>
      <c r="D857" s="3">
        <v>105424</v>
      </c>
    </row>
    <row r="858" spans="1:4" x14ac:dyDescent="0.25">
      <c r="A858" s="5">
        <v>2015</v>
      </c>
      <c r="B858" s="5" t="s">
        <v>10</v>
      </c>
      <c r="C858" s="5" t="s">
        <v>30</v>
      </c>
      <c r="D858" s="3">
        <v>111053</v>
      </c>
    </row>
    <row r="859" spans="1:4" x14ac:dyDescent="0.25">
      <c r="A859" s="5">
        <v>2015</v>
      </c>
      <c r="B859" s="5" t="s">
        <v>11</v>
      </c>
      <c r="C859" s="5" t="s">
        <v>30</v>
      </c>
      <c r="D859" s="3">
        <v>132436</v>
      </c>
    </row>
    <row r="860" spans="1:4" x14ac:dyDescent="0.25">
      <c r="A860" s="5">
        <v>2016</v>
      </c>
      <c r="B860" s="5" t="s">
        <v>12</v>
      </c>
      <c r="C860" s="5" t="s">
        <v>30</v>
      </c>
      <c r="D860" s="3">
        <v>124373</v>
      </c>
    </row>
    <row r="861" spans="1:4" x14ac:dyDescent="0.25">
      <c r="A861" s="5">
        <v>2016</v>
      </c>
      <c r="B861" s="5" t="s">
        <v>13</v>
      </c>
      <c r="C861" s="5" t="s">
        <v>30</v>
      </c>
      <c r="D861" s="3">
        <v>125885</v>
      </c>
    </row>
    <row r="862" spans="1:4" x14ac:dyDescent="0.25">
      <c r="A862" s="5">
        <v>2016</v>
      </c>
      <c r="B862" s="5" t="s">
        <v>14</v>
      </c>
      <c r="C862" s="5" t="s">
        <v>30</v>
      </c>
      <c r="D862" s="3">
        <v>162932</v>
      </c>
    </row>
    <row r="863" spans="1:4" x14ac:dyDescent="0.25">
      <c r="A863" s="5">
        <v>2016</v>
      </c>
      <c r="B863" s="5" t="s">
        <v>15</v>
      </c>
      <c r="C863" s="5" t="s">
        <v>30</v>
      </c>
      <c r="D863" s="3">
        <v>153381</v>
      </c>
    </row>
    <row r="864" spans="1:4" x14ac:dyDescent="0.25">
      <c r="A864" s="5">
        <v>2016</v>
      </c>
      <c r="B864" s="5" t="s">
        <v>4</v>
      </c>
      <c r="C864" s="5" t="s">
        <v>30</v>
      </c>
      <c r="D864" s="3">
        <v>118338</v>
      </c>
    </row>
    <row r="865" spans="1:4" x14ac:dyDescent="0.25">
      <c r="A865" s="5">
        <v>2016</v>
      </c>
      <c r="B865" s="5" t="s">
        <v>5</v>
      </c>
      <c r="C865" s="5" t="s">
        <v>30</v>
      </c>
      <c r="D865" s="3">
        <v>138484</v>
      </c>
    </row>
    <row r="866" spans="1:4" x14ac:dyDescent="0.25">
      <c r="A866" s="5">
        <v>2016</v>
      </c>
      <c r="B866" s="5" t="s">
        <v>6</v>
      </c>
      <c r="C866" s="5" t="s">
        <v>30</v>
      </c>
      <c r="D866" s="3">
        <v>115110</v>
      </c>
    </row>
    <row r="867" spans="1:4" x14ac:dyDescent="0.25">
      <c r="A867" s="5">
        <v>2016</v>
      </c>
      <c r="B867" s="5" t="s">
        <v>7</v>
      </c>
      <c r="C867" s="5" t="s">
        <v>30</v>
      </c>
      <c r="D867" s="3">
        <v>140867</v>
      </c>
    </row>
    <row r="868" spans="1:4" x14ac:dyDescent="0.25">
      <c r="A868" s="5">
        <v>2016</v>
      </c>
      <c r="B868" s="5" t="s">
        <v>8</v>
      </c>
      <c r="C868" s="5" t="s">
        <v>30</v>
      </c>
      <c r="D868" s="3">
        <v>155836</v>
      </c>
    </row>
    <row r="869" spans="1:4" x14ac:dyDescent="0.25">
      <c r="A869" s="5">
        <v>2016</v>
      </c>
      <c r="B869" s="5" t="s">
        <v>9</v>
      </c>
      <c r="C869" s="5" t="s">
        <v>30</v>
      </c>
      <c r="D869" s="3">
        <v>140924</v>
      </c>
    </row>
    <row r="870" spans="1:4" x14ac:dyDescent="0.25">
      <c r="A870" s="5">
        <v>2016</v>
      </c>
      <c r="B870" s="5" t="s">
        <v>10</v>
      </c>
      <c r="C870" s="5" t="s">
        <v>30</v>
      </c>
      <c r="D870" s="3">
        <v>160680</v>
      </c>
    </row>
    <row r="871" spans="1:4" x14ac:dyDescent="0.25">
      <c r="A871" s="5">
        <v>2016</v>
      </c>
      <c r="B871" s="5" t="s">
        <v>11</v>
      </c>
      <c r="C871" s="5" t="s">
        <v>30</v>
      </c>
      <c r="D871" s="3">
        <v>148082</v>
      </c>
    </row>
    <row r="872" spans="1:4" x14ac:dyDescent="0.25">
      <c r="A872" s="5">
        <v>2017</v>
      </c>
      <c r="B872" s="5" t="s">
        <v>12</v>
      </c>
      <c r="C872" s="5" t="s">
        <v>30</v>
      </c>
      <c r="D872" s="3">
        <v>139008</v>
      </c>
    </row>
    <row r="873" spans="1:4" x14ac:dyDescent="0.25">
      <c r="A873" s="5">
        <v>2017</v>
      </c>
      <c r="B873" s="5" t="s">
        <v>13</v>
      </c>
      <c r="C873" s="5" t="s">
        <v>30</v>
      </c>
      <c r="D873" s="3">
        <v>101462</v>
      </c>
    </row>
    <row r="874" spans="1:4" x14ac:dyDescent="0.25">
      <c r="A874" s="5">
        <v>2017</v>
      </c>
      <c r="B874" s="5" t="s">
        <v>14</v>
      </c>
      <c r="C874" s="5" t="s">
        <v>30</v>
      </c>
      <c r="D874" s="3">
        <v>145629</v>
      </c>
    </row>
    <row r="875" spans="1:4" x14ac:dyDescent="0.25">
      <c r="A875" s="5">
        <v>2017</v>
      </c>
      <c r="B875" s="5" t="s">
        <v>15</v>
      </c>
      <c r="C875" s="5" t="s">
        <v>30</v>
      </c>
      <c r="D875" s="3">
        <v>122463</v>
      </c>
    </row>
    <row r="876" spans="1:4" x14ac:dyDescent="0.25">
      <c r="A876" s="5">
        <v>2017</v>
      </c>
      <c r="B876" s="5" t="s">
        <v>4</v>
      </c>
      <c r="C876" s="5" t="s">
        <v>30</v>
      </c>
      <c r="D876" s="3">
        <v>139181</v>
      </c>
    </row>
    <row r="877" spans="1:4" x14ac:dyDescent="0.25">
      <c r="A877" s="5">
        <v>2017</v>
      </c>
      <c r="B877" s="5" t="s">
        <v>5</v>
      </c>
      <c r="C877" s="5" t="s">
        <v>30</v>
      </c>
      <c r="D877" s="3">
        <v>126992</v>
      </c>
    </row>
    <row r="878" spans="1:4" x14ac:dyDescent="0.25">
      <c r="A878" s="5">
        <v>2017</v>
      </c>
      <c r="B878" s="5" t="s">
        <v>6</v>
      </c>
      <c r="C878" s="5" t="s">
        <v>30</v>
      </c>
      <c r="D878" s="3">
        <v>120376</v>
      </c>
    </row>
    <row r="879" spans="1:4" x14ac:dyDescent="0.25">
      <c r="A879" s="5">
        <v>2017</v>
      </c>
      <c r="B879" s="5" t="s">
        <v>7</v>
      </c>
      <c r="C879" s="5" t="s">
        <v>30</v>
      </c>
      <c r="D879" s="3">
        <v>166744</v>
      </c>
    </row>
    <row r="880" spans="1:4" x14ac:dyDescent="0.25">
      <c r="A880" s="5">
        <v>2017</v>
      </c>
      <c r="B880" s="5" t="s">
        <v>8</v>
      </c>
      <c r="C880" s="5" t="s">
        <v>30</v>
      </c>
      <c r="D880" s="3">
        <v>151073</v>
      </c>
    </row>
    <row r="881" spans="1:4" x14ac:dyDescent="0.25">
      <c r="A881" s="5">
        <v>2017</v>
      </c>
      <c r="B881" s="5" t="s">
        <v>9</v>
      </c>
      <c r="C881" s="5" t="s">
        <v>30</v>
      </c>
      <c r="D881" s="3">
        <v>143644</v>
      </c>
    </row>
    <row r="882" spans="1:4" x14ac:dyDescent="0.25">
      <c r="A882" s="5">
        <v>2017</v>
      </c>
      <c r="B882" s="5" t="s">
        <v>10</v>
      </c>
      <c r="C882" s="5" t="s">
        <v>30</v>
      </c>
      <c r="D882" s="3">
        <v>156330</v>
      </c>
    </row>
    <row r="883" spans="1:4" x14ac:dyDescent="0.25">
      <c r="A883" s="5">
        <v>2017</v>
      </c>
      <c r="B883" s="5" t="s">
        <v>11</v>
      </c>
      <c r="C883" s="5" t="s">
        <v>30</v>
      </c>
      <c r="D883" s="3">
        <v>125722</v>
      </c>
    </row>
    <row r="884" spans="1:4" x14ac:dyDescent="0.25">
      <c r="A884" s="5">
        <v>2018</v>
      </c>
      <c r="B884" s="5" t="s">
        <v>12</v>
      </c>
      <c r="C884" s="5" t="s">
        <v>30</v>
      </c>
      <c r="D884" s="3">
        <v>118149</v>
      </c>
    </row>
    <row r="885" spans="1:4" x14ac:dyDescent="0.25">
      <c r="A885" s="5">
        <v>2018</v>
      </c>
      <c r="B885" s="5" t="s">
        <v>13</v>
      </c>
      <c r="C885" s="5" t="s">
        <v>30</v>
      </c>
      <c r="D885" s="3">
        <v>121250</v>
      </c>
    </row>
    <row r="886" spans="1:4" x14ac:dyDescent="0.25">
      <c r="A886" s="5">
        <v>2018</v>
      </c>
      <c r="B886" s="5" t="s">
        <v>14</v>
      </c>
      <c r="C886" s="5" t="s">
        <v>30</v>
      </c>
      <c r="D886" s="3">
        <v>174379</v>
      </c>
    </row>
    <row r="887" spans="1:4" x14ac:dyDescent="0.25">
      <c r="A887" s="5">
        <v>2018</v>
      </c>
      <c r="B887" s="5" t="s">
        <v>15</v>
      </c>
      <c r="C887" s="5" t="s">
        <v>30</v>
      </c>
      <c r="D887" s="3">
        <v>172304</v>
      </c>
    </row>
    <row r="888" spans="1:4" x14ac:dyDescent="0.25">
      <c r="A888" s="5">
        <v>2018</v>
      </c>
      <c r="B888" s="5" t="s">
        <v>4</v>
      </c>
      <c r="C888" s="5" t="s">
        <v>30</v>
      </c>
      <c r="D888" s="3">
        <v>210672</v>
      </c>
    </row>
    <row r="889" spans="1:4" x14ac:dyDescent="0.25">
      <c r="A889" s="5">
        <v>2018</v>
      </c>
      <c r="B889" s="5" t="s">
        <v>5</v>
      </c>
      <c r="C889" s="5" t="s">
        <v>30</v>
      </c>
      <c r="D889" s="3">
        <v>183016</v>
      </c>
    </row>
    <row r="890" spans="1:4" x14ac:dyDescent="0.25">
      <c r="A890" s="5">
        <v>2018</v>
      </c>
      <c r="B890" s="5" t="s">
        <v>6</v>
      </c>
      <c r="C890" s="5" t="s">
        <v>30</v>
      </c>
      <c r="D890" s="3">
        <v>178669</v>
      </c>
    </row>
    <row r="891" spans="1:4" x14ac:dyDescent="0.25">
      <c r="A891" s="5">
        <v>2018</v>
      </c>
      <c r="B891" s="5" t="s">
        <v>7</v>
      </c>
      <c r="C891" s="5" t="s">
        <v>30</v>
      </c>
      <c r="D891" s="3">
        <v>200416</v>
      </c>
    </row>
    <row r="892" spans="1:4" x14ac:dyDescent="0.25">
      <c r="A892" s="5">
        <v>2018</v>
      </c>
      <c r="B892" s="5" t="s">
        <v>8</v>
      </c>
      <c r="C892" s="5" t="s">
        <v>30</v>
      </c>
      <c r="D892" s="3">
        <v>185579</v>
      </c>
    </row>
    <row r="893" spans="1:4" x14ac:dyDescent="0.25">
      <c r="A893" s="5">
        <v>2018</v>
      </c>
      <c r="B893" s="5" t="s">
        <v>9</v>
      </c>
      <c r="C893" s="5" t="s">
        <v>30</v>
      </c>
      <c r="D893" s="3">
        <v>214495</v>
      </c>
    </row>
    <row r="894" spans="1:4" x14ac:dyDescent="0.25">
      <c r="A894" s="5">
        <v>2018</v>
      </c>
      <c r="B894" s="5" t="s">
        <v>10</v>
      </c>
      <c r="C894" s="5" t="s">
        <v>30</v>
      </c>
      <c r="D894" s="3">
        <v>194439</v>
      </c>
    </row>
    <row r="895" spans="1:4" x14ac:dyDescent="0.25">
      <c r="A895" s="5">
        <v>2018</v>
      </c>
      <c r="B895" s="5" t="s">
        <v>11</v>
      </c>
      <c r="C895" s="5" t="s">
        <v>30</v>
      </c>
      <c r="D895" s="3">
        <v>174522</v>
      </c>
    </row>
    <row r="896" spans="1:4" x14ac:dyDescent="0.25">
      <c r="A896" s="5">
        <v>2019</v>
      </c>
      <c r="B896" s="5" t="s">
        <v>12</v>
      </c>
      <c r="C896" s="5" t="s">
        <v>30</v>
      </c>
      <c r="D896" s="3">
        <v>179105</v>
      </c>
    </row>
    <row r="897" spans="1:4" x14ac:dyDescent="0.25">
      <c r="A897" s="5">
        <v>2019</v>
      </c>
      <c r="B897" s="5" t="s">
        <v>13</v>
      </c>
      <c r="C897" s="5" t="s">
        <v>30</v>
      </c>
      <c r="D897" s="3">
        <v>186971</v>
      </c>
    </row>
    <row r="898" spans="1:4" x14ac:dyDescent="0.25">
      <c r="A898" s="5">
        <v>2019</v>
      </c>
      <c r="B898" s="5" t="s">
        <v>14</v>
      </c>
      <c r="C898" s="5" t="s">
        <v>30</v>
      </c>
      <c r="D898" s="3">
        <v>202338</v>
      </c>
    </row>
    <row r="899" spans="1:4" x14ac:dyDescent="0.25">
      <c r="A899" s="5">
        <v>2019</v>
      </c>
      <c r="B899" s="5" t="s">
        <v>15</v>
      </c>
      <c r="C899" s="5" t="s">
        <v>30</v>
      </c>
      <c r="D899" s="3">
        <v>198848</v>
      </c>
    </row>
    <row r="900" spans="1:4" x14ac:dyDescent="0.25">
      <c r="A900" s="5">
        <v>2019</v>
      </c>
      <c r="B900" s="5" t="s">
        <v>4</v>
      </c>
      <c r="C900" s="5" t="s">
        <v>30</v>
      </c>
      <c r="D900" s="3">
        <v>217262</v>
      </c>
    </row>
    <row r="901" spans="1:4" x14ac:dyDescent="0.25">
      <c r="A901" s="5">
        <v>2019</v>
      </c>
      <c r="B901" s="5" t="s">
        <v>5</v>
      </c>
      <c r="C901" s="5" t="s">
        <v>30</v>
      </c>
      <c r="D901" s="3">
        <v>184503</v>
      </c>
    </row>
    <row r="902" spans="1:4" x14ac:dyDescent="0.25">
      <c r="A902" s="5">
        <v>2019</v>
      </c>
      <c r="B902" s="5" t="s">
        <v>6</v>
      </c>
      <c r="C902" s="5" t="s">
        <v>30</v>
      </c>
      <c r="D902" s="3">
        <v>206926</v>
      </c>
    </row>
    <row r="903" spans="1:4" x14ac:dyDescent="0.25">
      <c r="A903" s="5">
        <v>2019</v>
      </c>
      <c r="B903" s="5" t="s">
        <v>7</v>
      </c>
      <c r="C903" s="5" t="s">
        <v>30</v>
      </c>
      <c r="D903" s="3">
        <v>201024</v>
      </c>
    </row>
    <row r="904" spans="1:4" x14ac:dyDescent="0.25">
      <c r="A904" s="5">
        <v>2019</v>
      </c>
      <c r="B904" s="5" t="s">
        <v>8</v>
      </c>
      <c r="C904" s="5" t="s">
        <v>30</v>
      </c>
      <c r="D904" s="3">
        <v>209865</v>
      </c>
    </row>
    <row r="905" spans="1:4" x14ac:dyDescent="0.25">
      <c r="A905" s="5">
        <v>2019</v>
      </c>
      <c r="B905" s="5" t="s">
        <v>9</v>
      </c>
      <c r="C905" s="5" t="s">
        <v>30</v>
      </c>
      <c r="D905" s="3">
        <v>210203</v>
      </c>
    </row>
    <row r="906" spans="1:4" x14ac:dyDescent="0.25">
      <c r="A906" s="5">
        <v>2019</v>
      </c>
      <c r="B906" s="5" t="s">
        <v>10</v>
      </c>
      <c r="C906" s="5" t="s">
        <v>30</v>
      </c>
      <c r="D906" s="3">
        <v>206990</v>
      </c>
    </row>
    <row r="907" spans="1:4" x14ac:dyDescent="0.25">
      <c r="A907" s="5">
        <v>2019</v>
      </c>
      <c r="B907" s="5" t="s">
        <v>11</v>
      </c>
      <c r="C907" s="5" t="s">
        <v>30</v>
      </c>
      <c r="D907" s="3">
        <v>179955</v>
      </c>
    </row>
    <row r="908" spans="1:4" x14ac:dyDescent="0.25">
      <c r="A908" s="5">
        <v>2020</v>
      </c>
      <c r="B908" s="5" t="s">
        <v>12</v>
      </c>
      <c r="C908" s="5" t="s">
        <v>30</v>
      </c>
      <c r="D908" s="3">
        <v>184105</v>
      </c>
    </row>
    <row r="909" spans="1:4" x14ac:dyDescent="0.25">
      <c r="A909" s="5">
        <v>2020</v>
      </c>
      <c r="B909" s="5" t="s">
        <v>13</v>
      </c>
      <c r="C909" s="5" t="s">
        <v>30</v>
      </c>
      <c r="D909" s="3">
        <v>154579</v>
      </c>
    </row>
    <row r="910" spans="1:4" x14ac:dyDescent="0.25">
      <c r="A910" s="5">
        <v>2020</v>
      </c>
      <c r="B910" s="5" t="s">
        <v>14</v>
      </c>
      <c r="C910" s="5" t="s">
        <v>30</v>
      </c>
      <c r="D910" s="3">
        <v>98106</v>
      </c>
    </row>
    <row r="911" spans="1:4" x14ac:dyDescent="0.25">
      <c r="A911" s="5">
        <v>2020</v>
      </c>
      <c r="B911" s="5" t="s">
        <v>15</v>
      </c>
      <c r="C911" s="5" t="s">
        <v>30</v>
      </c>
      <c r="D911" s="3">
        <v>1256</v>
      </c>
    </row>
    <row r="912" spans="1:4" x14ac:dyDescent="0.25">
      <c r="A912" s="5">
        <v>2020</v>
      </c>
      <c r="B912" s="5" t="s">
        <v>4</v>
      </c>
      <c r="C912" s="5" t="s">
        <v>30</v>
      </c>
      <c r="D912" s="3">
        <v>1586</v>
      </c>
    </row>
    <row r="913" spans="1:4" x14ac:dyDescent="0.25">
      <c r="A913" s="5">
        <v>2020</v>
      </c>
      <c r="B913" s="5" t="s">
        <v>5</v>
      </c>
      <c r="C913" s="5" t="s">
        <v>30</v>
      </c>
      <c r="D913" s="3">
        <v>851</v>
      </c>
    </row>
    <row r="914" spans="1:4" x14ac:dyDescent="0.25">
      <c r="A914" s="5">
        <v>2020</v>
      </c>
      <c r="B914" s="5" t="s">
        <v>6</v>
      </c>
      <c r="C914" s="5" t="s">
        <v>30</v>
      </c>
      <c r="D914" s="3">
        <v>1158</v>
      </c>
    </row>
    <row r="915" spans="1:4" x14ac:dyDescent="0.25">
      <c r="A915" s="5">
        <v>2020</v>
      </c>
      <c r="B915" s="5" t="s">
        <v>7</v>
      </c>
      <c r="C915" s="5" t="s">
        <v>30</v>
      </c>
      <c r="D915" s="3">
        <v>1541</v>
      </c>
    </row>
    <row r="916" spans="1:4" x14ac:dyDescent="0.25">
      <c r="A916" s="5">
        <v>2020</v>
      </c>
      <c r="B916" s="5" t="s">
        <v>8</v>
      </c>
      <c r="C916" s="5" t="s">
        <v>30</v>
      </c>
      <c r="D916" s="3">
        <v>3794</v>
      </c>
    </row>
    <row r="917" spans="1:4" x14ac:dyDescent="0.25">
      <c r="A917" s="5">
        <v>2020</v>
      </c>
      <c r="B917" s="5" t="s">
        <v>9</v>
      </c>
      <c r="C917" s="5" t="s">
        <v>30</v>
      </c>
      <c r="D917" s="3">
        <v>12184</v>
      </c>
    </row>
    <row r="918" spans="1:4" x14ac:dyDescent="0.25">
      <c r="A918" s="5">
        <v>2020</v>
      </c>
      <c r="B918" s="5" t="s">
        <v>10</v>
      </c>
      <c r="C918" s="5" t="s">
        <v>30</v>
      </c>
      <c r="D918" s="3">
        <v>59192</v>
      </c>
    </row>
    <row r="919" spans="1:4" x14ac:dyDescent="0.25">
      <c r="A919" s="5">
        <v>2020</v>
      </c>
      <c r="B919" s="5" t="s">
        <v>11</v>
      </c>
      <c r="C919" s="5" t="s">
        <v>30</v>
      </c>
      <c r="D919" s="3">
        <v>63884</v>
      </c>
    </row>
    <row r="920" spans="1:4" x14ac:dyDescent="0.25">
      <c r="A920" s="5">
        <v>1995</v>
      </c>
      <c r="B920" s="5" t="s">
        <v>6</v>
      </c>
      <c r="C920" s="5" t="s">
        <v>33</v>
      </c>
      <c r="D920" s="3">
        <v>190454</v>
      </c>
    </row>
    <row r="921" spans="1:4" x14ac:dyDescent="0.25">
      <c r="A921" s="5">
        <v>1995</v>
      </c>
      <c r="B921" s="5" t="s">
        <v>7</v>
      </c>
      <c r="C921" s="5" t="s">
        <v>33</v>
      </c>
      <c r="D921" s="3">
        <v>201324</v>
      </c>
    </row>
    <row r="922" spans="1:4" x14ac:dyDescent="0.25">
      <c r="A922" s="5">
        <v>1995</v>
      </c>
      <c r="B922" s="5" t="s">
        <v>8</v>
      </c>
      <c r="C922" s="5" t="s">
        <v>33</v>
      </c>
      <c r="D922" s="3">
        <v>201540</v>
      </c>
    </row>
    <row r="923" spans="1:4" x14ac:dyDescent="0.25">
      <c r="A923" s="5">
        <v>1995</v>
      </c>
      <c r="B923" s="5" t="s">
        <v>9</v>
      </c>
      <c r="C923" s="5" t="s">
        <v>33</v>
      </c>
      <c r="D923" s="3">
        <v>208296</v>
      </c>
    </row>
    <row r="924" spans="1:4" x14ac:dyDescent="0.25">
      <c r="A924" s="5">
        <v>1995</v>
      </c>
      <c r="B924" s="5" t="s">
        <v>10</v>
      </c>
      <c r="C924" s="5" t="s">
        <v>33</v>
      </c>
      <c r="D924" s="3">
        <v>204125</v>
      </c>
    </row>
    <row r="925" spans="1:4" x14ac:dyDescent="0.25">
      <c r="A925" s="5">
        <v>1995</v>
      </c>
      <c r="B925" s="5" t="s">
        <v>11</v>
      </c>
      <c r="C925" s="5" t="s">
        <v>33</v>
      </c>
      <c r="D925" s="3">
        <v>205331</v>
      </c>
    </row>
    <row r="926" spans="1:4" x14ac:dyDescent="0.25">
      <c r="A926" s="5">
        <v>1996</v>
      </c>
      <c r="B926" s="5" t="s">
        <v>12</v>
      </c>
      <c r="C926" s="5" t="s">
        <v>33</v>
      </c>
      <c r="D926" s="3">
        <v>186219</v>
      </c>
    </row>
    <row r="927" spans="1:4" x14ac:dyDescent="0.25">
      <c r="A927" s="5">
        <v>1996</v>
      </c>
      <c r="B927" s="5" t="s">
        <v>13</v>
      </c>
      <c r="C927" s="5" t="s">
        <v>33</v>
      </c>
      <c r="D927" s="3">
        <v>178869</v>
      </c>
    </row>
    <row r="928" spans="1:4" x14ac:dyDescent="0.25">
      <c r="A928" s="5">
        <v>1996</v>
      </c>
      <c r="B928" s="5" t="s">
        <v>14</v>
      </c>
      <c r="C928" s="5" t="s">
        <v>33</v>
      </c>
      <c r="D928" s="3">
        <v>206049</v>
      </c>
    </row>
    <row r="929" spans="1:4" x14ac:dyDescent="0.25">
      <c r="A929" s="5">
        <v>1996</v>
      </c>
      <c r="B929" s="5" t="s">
        <v>15</v>
      </c>
      <c r="C929" s="5" t="s">
        <v>33</v>
      </c>
      <c r="D929" s="3">
        <v>201397</v>
      </c>
    </row>
    <row r="930" spans="1:4" x14ac:dyDescent="0.25">
      <c r="A930" s="5">
        <v>1996</v>
      </c>
      <c r="B930" s="5" t="s">
        <v>4</v>
      </c>
      <c r="C930" s="5" t="s">
        <v>33</v>
      </c>
      <c r="D930" s="3">
        <v>210312</v>
      </c>
    </row>
    <row r="931" spans="1:4" x14ac:dyDescent="0.25">
      <c r="A931" s="5">
        <v>1996</v>
      </c>
      <c r="B931" s="5" t="s">
        <v>5</v>
      </c>
      <c r="C931" s="5" t="s">
        <v>33</v>
      </c>
      <c r="D931" s="3">
        <v>190729</v>
      </c>
    </row>
    <row r="932" spans="1:4" x14ac:dyDescent="0.25">
      <c r="A932" s="5">
        <v>1996</v>
      </c>
      <c r="B932" s="5" t="s">
        <v>6</v>
      </c>
      <c r="C932" s="5" t="s">
        <v>33</v>
      </c>
      <c r="D932" s="3">
        <v>211697</v>
      </c>
    </row>
    <row r="933" spans="1:4" x14ac:dyDescent="0.25">
      <c r="A933" s="5">
        <v>1996</v>
      </c>
      <c r="B933" s="5" t="s">
        <v>7</v>
      </c>
      <c r="C933" s="5" t="s">
        <v>33</v>
      </c>
      <c r="D933" s="3">
        <v>207341</v>
      </c>
    </row>
    <row r="934" spans="1:4" x14ac:dyDescent="0.25">
      <c r="A934" s="5">
        <v>1996</v>
      </c>
      <c r="B934" s="5" t="s">
        <v>8</v>
      </c>
      <c r="C934" s="5" t="s">
        <v>33</v>
      </c>
      <c r="D934" s="3">
        <v>199295</v>
      </c>
    </row>
    <row r="935" spans="1:4" x14ac:dyDescent="0.25">
      <c r="A935" s="5">
        <v>1996</v>
      </c>
      <c r="B935" s="5" t="s">
        <v>9</v>
      </c>
      <c r="C935" s="5" t="s">
        <v>33</v>
      </c>
      <c r="D935" s="3">
        <v>229175</v>
      </c>
    </row>
    <row r="936" spans="1:4" x14ac:dyDescent="0.25">
      <c r="A936" s="5">
        <v>1996</v>
      </c>
      <c r="B936" s="5" t="s">
        <v>10</v>
      </c>
      <c r="C936" s="5" t="s">
        <v>33</v>
      </c>
      <c r="D936" s="3">
        <v>225296</v>
      </c>
    </row>
    <row r="937" spans="1:4" x14ac:dyDescent="0.25">
      <c r="A937" s="5">
        <v>1996</v>
      </c>
      <c r="B937" s="5" t="s">
        <v>11</v>
      </c>
      <c r="C937" s="5" t="s">
        <v>33</v>
      </c>
      <c r="D937" s="3">
        <v>223457</v>
      </c>
    </row>
    <row r="938" spans="1:4" x14ac:dyDescent="0.25">
      <c r="A938" s="5">
        <v>1997</v>
      </c>
      <c r="B938" s="5" t="s">
        <v>12</v>
      </c>
      <c r="C938" s="5" t="s">
        <v>33</v>
      </c>
      <c r="D938" s="3">
        <v>202352</v>
      </c>
    </row>
    <row r="939" spans="1:4" x14ac:dyDescent="0.25">
      <c r="A939" s="5">
        <v>1997</v>
      </c>
      <c r="B939" s="5" t="s">
        <v>13</v>
      </c>
      <c r="C939" s="5" t="s">
        <v>33</v>
      </c>
      <c r="D939" s="3">
        <v>191460</v>
      </c>
    </row>
    <row r="940" spans="1:4" x14ac:dyDescent="0.25">
      <c r="A940" s="5">
        <v>1997</v>
      </c>
      <c r="B940" s="5" t="s">
        <v>14</v>
      </c>
      <c r="C940" s="5" t="s">
        <v>33</v>
      </c>
      <c r="D940" s="3">
        <v>231033</v>
      </c>
    </row>
    <row r="941" spans="1:4" x14ac:dyDescent="0.25">
      <c r="A941" s="5">
        <v>1997</v>
      </c>
      <c r="B941" s="5" t="s">
        <v>15</v>
      </c>
      <c r="C941" s="5" t="s">
        <v>33</v>
      </c>
      <c r="D941" s="3">
        <v>240643</v>
      </c>
    </row>
    <row r="942" spans="1:4" x14ac:dyDescent="0.25">
      <c r="A942" s="5">
        <v>1997</v>
      </c>
      <c r="B942" s="5" t="s">
        <v>4</v>
      </c>
      <c r="C942" s="5" t="s">
        <v>33</v>
      </c>
      <c r="D942" s="3">
        <v>244004</v>
      </c>
    </row>
    <row r="943" spans="1:4" x14ac:dyDescent="0.25">
      <c r="A943" s="5">
        <v>1997</v>
      </c>
      <c r="B943" s="5" t="s">
        <v>5</v>
      </c>
      <c r="C943" s="5" t="s">
        <v>33</v>
      </c>
      <c r="D943" s="3">
        <v>225996</v>
      </c>
    </row>
    <row r="944" spans="1:4" x14ac:dyDescent="0.25">
      <c r="A944" s="5">
        <v>1997</v>
      </c>
      <c r="B944" s="5" t="s">
        <v>6</v>
      </c>
      <c r="C944" s="5" t="s">
        <v>33</v>
      </c>
      <c r="D944" s="3">
        <v>244759</v>
      </c>
    </row>
    <row r="945" spans="1:4" x14ac:dyDescent="0.25">
      <c r="A945" s="5">
        <v>1997</v>
      </c>
      <c r="B945" s="5" t="s">
        <v>7</v>
      </c>
      <c r="C945" s="5" t="s">
        <v>33</v>
      </c>
      <c r="D945" s="3">
        <v>238429</v>
      </c>
    </row>
    <row r="946" spans="1:4" x14ac:dyDescent="0.25">
      <c r="A946" s="5">
        <v>1997</v>
      </c>
      <c r="B946" s="5" t="s">
        <v>8</v>
      </c>
      <c r="C946" s="5" t="s">
        <v>33</v>
      </c>
      <c r="D946" s="3">
        <v>249994</v>
      </c>
    </row>
    <row r="947" spans="1:4" x14ac:dyDescent="0.25">
      <c r="A947" s="5">
        <v>1997</v>
      </c>
      <c r="B947" s="5" t="s">
        <v>9</v>
      </c>
      <c r="C947" s="5" t="s">
        <v>33</v>
      </c>
      <c r="D947" s="3">
        <v>264504</v>
      </c>
    </row>
    <row r="948" spans="1:4" x14ac:dyDescent="0.25">
      <c r="A948" s="5">
        <v>1997</v>
      </c>
      <c r="B948" s="5" t="s">
        <v>10</v>
      </c>
      <c r="C948" s="5" t="s">
        <v>33</v>
      </c>
      <c r="D948" s="3">
        <v>244306</v>
      </c>
    </row>
    <row r="949" spans="1:4" x14ac:dyDescent="0.25">
      <c r="A949" s="5">
        <v>1997</v>
      </c>
      <c r="B949" s="5" t="s">
        <v>11</v>
      </c>
      <c r="C949" s="5" t="s">
        <v>33</v>
      </c>
      <c r="D949" s="3">
        <v>251774</v>
      </c>
    </row>
    <row r="950" spans="1:4" x14ac:dyDescent="0.25">
      <c r="A950" s="5">
        <v>1998</v>
      </c>
      <c r="B950" s="5" t="s">
        <v>12</v>
      </c>
      <c r="C950" s="5" t="s">
        <v>33</v>
      </c>
      <c r="D950" s="3">
        <v>228396</v>
      </c>
    </row>
    <row r="951" spans="1:4" x14ac:dyDescent="0.25">
      <c r="A951" s="5">
        <v>1998</v>
      </c>
      <c r="B951" s="5" t="s">
        <v>13</v>
      </c>
      <c r="C951" s="5" t="s">
        <v>33</v>
      </c>
      <c r="D951" s="3">
        <v>206456</v>
      </c>
    </row>
    <row r="952" spans="1:4" x14ac:dyDescent="0.25">
      <c r="A952" s="5">
        <v>1998</v>
      </c>
      <c r="B952" s="5" t="s">
        <v>14</v>
      </c>
      <c r="C952" s="5" t="s">
        <v>33</v>
      </c>
      <c r="D952" s="3">
        <v>251094</v>
      </c>
    </row>
    <row r="953" spans="1:4" x14ac:dyDescent="0.25">
      <c r="A953" s="5">
        <v>1998</v>
      </c>
      <c r="B953" s="5" t="s">
        <v>15</v>
      </c>
      <c r="C953" s="5" t="s">
        <v>33</v>
      </c>
      <c r="D953" s="3">
        <v>255327</v>
      </c>
    </row>
    <row r="954" spans="1:4" x14ac:dyDescent="0.25">
      <c r="A954" s="5">
        <v>1998</v>
      </c>
      <c r="B954" s="5" t="s">
        <v>4</v>
      </c>
      <c r="C954" s="5" t="s">
        <v>33</v>
      </c>
      <c r="D954" s="3">
        <v>269329</v>
      </c>
    </row>
    <row r="955" spans="1:4" x14ac:dyDescent="0.25">
      <c r="A955" s="5">
        <v>1998</v>
      </c>
      <c r="B955" s="5" t="s">
        <v>5</v>
      </c>
      <c r="C955" s="5" t="s">
        <v>33</v>
      </c>
      <c r="D955" s="3">
        <v>252532</v>
      </c>
    </row>
    <row r="956" spans="1:4" x14ac:dyDescent="0.25">
      <c r="A956" s="5">
        <v>1998</v>
      </c>
      <c r="B956" s="5" t="s">
        <v>6</v>
      </c>
      <c r="C956" s="5" t="s">
        <v>33</v>
      </c>
      <c r="D956" s="3">
        <v>267369</v>
      </c>
    </row>
    <row r="957" spans="1:4" x14ac:dyDescent="0.25">
      <c r="A957" s="5">
        <v>1998</v>
      </c>
      <c r="B957" s="5" t="s">
        <v>7</v>
      </c>
      <c r="C957" s="5" t="s">
        <v>33</v>
      </c>
      <c r="D957" s="3">
        <v>264305</v>
      </c>
    </row>
    <row r="958" spans="1:4" x14ac:dyDescent="0.25">
      <c r="A958" s="5">
        <v>1998</v>
      </c>
      <c r="B958" s="5" t="s">
        <v>8</v>
      </c>
      <c r="C958" s="5" t="s">
        <v>33</v>
      </c>
      <c r="D958" s="3">
        <v>251542</v>
      </c>
    </row>
    <row r="959" spans="1:4" x14ac:dyDescent="0.25">
      <c r="A959" s="5">
        <v>1998</v>
      </c>
      <c r="B959" s="5" t="s">
        <v>9</v>
      </c>
      <c r="C959" s="5" t="s">
        <v>33</v>
      </c>
      <c r="D959" s="3">
        <v>272431</v>
      </c>
    </row>
    <row r="960" spans="1:4" x14ac:dyDescent="0.25">
      <c r="A960" s="5">
        <v>1998</v>
      </c>
      <c r="B960" s="5" t="s">
        <v>10</v>
      </c>
      <c r="C960" s="5" t="s">
        <v>33</v>
      </c>
      <c r="D960" s="3">
        <v>251039</v>
      </c>
    </row>
    <row r="961" spans="1:4" x14ac:dyDescent="0.25">
      <c r="A961" s="5">
        <v>1998</v>
      </c>
      <c r="B961" s="5" t="s">
        <v>11</v>
      </c>
      <c r="C961" s="5" t="s">
        <v>33</v>
      </c>
      <c r="D961" s="3">
        <v>244593</v>
      </c>
    </row>
    <row r="962" spans="1:4" x14ac:dyDescent="0.25">
      <c r="A962" s="5">
        <v>1999</v>
      </c>
      <c r="B962" s="5" t="s">
        <v>12</v>
      </c>
      <c r="C962" s="5" t="s">
        <v>33</v>
      </c>
      <c r="D962" s="3">
        <v>217370</v>
      </c>
    </row>
    <row r="963" spans="1:4" x14ac:dyDescent="0.25">
      <c r="A963" s="5">
        <v>1999</v>
      </c>
      <c r="B963" s="5" t="s">
        <v>13</v>
      </c>
      <c r="C963" s="5" t="s">
        <v>33</v>
      </c>
      <c r="D963" s="3">
        <v>210142</v>
      </c>
    </row>
    <row r="964" spans="1:4" x14ac:dyDescent="0.25">
      <c r="A964" s="5">
        <v>1999</v>
      </c>
      <c r="B964" s="5" t="s">
        <v>14</v>
      </c>
      <c r="C964" s="5" t="s">
        <v>33</v>
      </c>
      <c r="D964" s="3">
        <v>264745</v>
      </c>
    </row>
    <row r="965" spans="1:4" x14ac:dyDescent="0.25">
      <c r="A965" s="5">
        <v>1999</v>
      </c>
      <c r="B965" s="5" t="s">
        <v>15</v>
      </c>
      <c r="C965" s="5" t="s">
        <v>33</v>
      </c>
      <c r="D965" s="3">
        <v>243977</v>
      </c>
    </row>
    <row r="966" spans="1:4" x14ac:dyDescent="0.25">
      <c r="A966" s="5">
        <v>1999</v>
      </c>
      <c r="B966" s="5" t="s">
        <v>4</v>
      </c>
      <c r="C966" s="5" t="s">
        <v>33</v>
      </c>
      <c r="D966" s="3">
        <v>251543</v>
      </c>
    </row>
    <row r="967" spans="1:4" x14ac:dyDescent="0.25">
      <c r="A967" s="5">
        <v>1999</v>
      </c>
      <c r="B967" s="5" t="s">
        <v>5</v>
      </c>
      <c r="C967" s="5" t="s">
        <v>33</v>
      </c>
      <c r="D967" s="3">
        <v>239950</v>
      </c>
    </row>
    <row r="968" spans="1:4" x14ac:dyDescent="0.25">
      <c r="A968" s="5">
        <v>1999</v>
      </c>
      <c r="B968" s="5" t="s">
        <v>6</v>
      </c>
      <c r="C968" s="5" t="s">
        <v>33</v>
      </c>
      <c r="D968" s="3">
        <v>247741</v>
      </c>
    </row>
    <row r="969" spans="1:4" x14ac:dyDescent="0.25">
      <c r="A969" s="5">
        <v>1999</v>
      </c>
      <c r="B969" s="5" t="s">
        <v>7</v>
      </c>
      <c r="C969" s="5" t="s">
        <v>33</v>
      </c>
      <c r="D969" s="3">
        <v>254900</v>
      </c>
    </row>
    <row r="970" spans="1:4" x14ac:dyDescent="0.25">
      <c r="A970" s="5">
        <v>1999</v>
      </c>
      <c r="B970" s="5" t="s">
        <v>8</v>
      </c>
      <c r="C970" s="5" t="s">
        <v>33</v>
      </c>
      <c r="D970" s="3">
        <v>251368</v>
      </c>
    </row>
    <row r="971" spans="1:4" x14ac:dyDescent="0.25">
      <c r="A971" s="5">
        <v>1999</v>
      </c>
      <c r="B971" s="5" t="s">
        <v>9</v>
      </c>
      <c r="C971" s="5" t="s">
        <v>33</v>
      </c>
      <c r="D971" s="3">
        <v>260849</v>
      </c>
    </row>
    <row r="972" spans="1:4" x14ac:dyDescent="0.25">
      <c r="A972" s="5">
        <v>1999</v>
      </c>
      <c r="B972" s="5" t="s">
        <v>10</v>
      </c>
      <c r="C972" s="5" t="s">
        <v>33</v>
      </c>
      <c r="D972" s="3">
        <v>257807</v>
      </c>
    </row>
    <row r="973" spans="1:4" x14ac:dyDescent="0.25">
      <c r="A973" s="5">
        <v>1999</v>
      </c>
      <c r="B973" s="5" t="s">
        <v>11</v>
      </c>
      <c r="C973" s="5" t="s">
        <v>33</v>
      </c>
      <c r="D973" s="3">
        <v>250641</v>
      </c>
    </row>
    <row r="974" spans="1:4" x14ac:dyDescent="0.25">
      <c r="A974" s="5">
        <v>2000</v>
      </c>
      <c r="B974" s="5" t="s">
        <v>12</v>
      </c>
      <c r="C974" s="5" t="s">
        <v>33</v>
      </c>
      <c r="D974" s="3">
        <v>209436</v>
      </c>
    </row>
    <row r="975" spans="1:4" x14ac:dyDescent="0.25">
      <c r="A975" s="5">
        <v>2000</v>
      </c>
      <c r="B975" s="5" t="s">
        <v>13</v>
      </c>
      <c r="C975" s="5" t="s">
        <v>33</v>
      </c>
      <c r="D975" s="3">
        <v>219014</v>
      </c>
    </row>
    <row r="976" spans="1:4" x14ac:dyDescent="0.25">
      <c r="A976" s="5">
        <v>2000</v>
      </c>
      <c r="B976" s="5" t="s">
        <v>14</v>
      </c>
      <c r="C976" s="5" t="s">
        <v>33</v>
      </c>
      <c r="D976" s="3">
        <v>264307</v>
      </c>
    </row>
    <row r="977" spans="1:4" x14ac:dyDescent="0.25">
      <c r="A977" s="5">
        <v>2000</v>
      </c>
      <c r="B977" s="5" t="s">
        <v>15</v>
      </c>
      <c r="C977" s="5" t="s">
        <v>33</v>
      </c>
      <c r="D977" s="3">
        <v>243535</v>
      </c>
    </row>
    <row r="978" spans="1:4" x14ac:dyDescent="0.25">
      <c r="A978" s="5">
        <v>2000</v>
      </c>
      <c r="B978" s="5" t="s">
        <v>4</v>
      </c>
      <c r="C978" s="5" t="s">
        <v>33</v>
      </c>
      <c r="D978" s="3">
        <v>250693</v>
      </c>
    </row>
    <row r="979" spans="1:4" x14ac:dyDescent="0.25">
      <c r="A979" s="5">
        <v>2000</v>
      </c>
      <c r="B979" s="5" t="s">
        <v>5</v>
      </c>
      <c r="C979" s="5" t="s">
        <v>33</v>
      </c>
      <c r="D979" s="3">
        <v>242816</v>
      </c>
    </row>
    <row r="980" spans="1:4" x14ac:dyDescent="0.25">
      <c r="A980" s="5">
        <v>2000</v>
      </c>
      <c r="B980" s="5" t="s">
        <v>6</v>
      </c>
      <c r="C980" s="5" t="s">
        <v>33</v>
      </c>
      <c r="D980" s="3">
        <v>257210</v>
      </c>
    </row>
    <row r="981" spans="1:4" x14ac:dyDescent="0.25">
      <c r="A981" s="5">
        <v>2000</v>
      </c>
      <c r="B981" s="5" t="s">
        <v>7</v>
      </c>
      <c r="C981" s="5" t="s">
        <v>33</v>
      </c>
      <c r="D981" s="3">
        <v>260049</v>
      </c>
    </row>
    <row r="982" spans="1:4" x14ac:dyDescent="0.25">
      <c r="A982" s="5">
        <v>2000</v>
      </c>
      <c r="B982" s="5" t="s">
        <v>8</v>
      </c>
      <c r="C982" s="5" t="s">
        <v>33</v>
      </c>
      <c r="D982" s="3">
        <v>259420</v>
      </c>
    </row>
    <row r="983" spans="1:4" x14ac:dyDescent="0.25">
      <c r="A983" s="5">
        <v>2000</v>
      </c>
      <c r="B983" s="5" t="s">
        <v>9</v>
      </c>
      <c r="C983" s="5" t="s">
        <v>33</v>
      </c>
      <c r="D983" s="3">
        <v>256117</v>
      </c>
    </row>
    <row r="984" spans="1:4" x14ac:dyDescent="0.25">
      <c r="A984" s="5">
        <v>2000</v>
      </c>
      <c r="B984" s="5" t="s">
        <v>10</v>
      </c>
      <c r="C984" s="5" t="s">
        <v>33</v>
      </c>
      <c r="D984" s="3">
        <v>244545</v>
      </c>
    </row>
    <row r="985" spans="1:4" x14ac:dyDescent="0.25">
      <c r="A985" s="5">
        <v>2000</v>
      </c>
      <c r="B985" s="5" t="s">
        <v>11</v>
      </c>
      <c r="C985" s="5" t="s">
        <v>33</v>
      </c>
      <c r="D985" s="3">
        <v>245403</v>
      </c>
    </row>
    <row r="986" spans="1:4" x14ac:dyDescent="0.25">
      <c r="A986" s="5">
        <v>2001</v>
      </c>
      <c r="B986" s="5" t="s">
        <v>12</v>
      </c>
      <c r="C986" s="5" t="s">
        <v>33</v>
      </c>
      <c r="D986" s="3">
        <v>214757</v>
      </c>
    </row>
    <row r="987" spans="1:4" x14ac:dyDescent="0.25">
      <c r="A987" s="5">
        <v>2001</v>
      </c>
      <c r="B987" s="5" t="s">
        <v>13</v>
      </c>
      <c r="C987" s="5" t="s">
        <v>33</v>
      </c>
      <c r="D987" s="3">
        <v>197977</v>
      </c>
    </row>
    <row r="988" spans="1:4" x14ac:dyDescent="0.25">
      <c r="A988" s="5">
        <v>2001</v>
      </c>
      <c r="B988" s="5" t="s">
        <v>14</v>
      </c>
      <c r="C988" s="5" t="s">
        <v>33</v>
      </c>
      <c r="D988" s="3">
        <v>242283</v>
      </c>
    </row>
    <row r="989" spans="1:4" x14ac:dyDescent="0.25">
      <c r="A989" s="5">
        <v>2001</v>
      </c>
      <c r="B989" s="5" t="s">
        <v>15</v>
      </c>
      <c r="C989" s="5" t="s">
        <v>33</v>
      </c>
      <c r="D989" s="3">
        <v>224879</v>
      </c>
    </row>
    <row r="990" spans="1:4" x14ac:dyDescent="0.25">
      <c r="A990" s="5">
        <v>2001</v>
      </c>
      <c r="B990" s="5" t="s">
        <v>4</v>
      </c>
      <c r="C990" s="5" t="s">
        <v>33</v>
      </c>
      <c r="D990" s="3">
        <v>238529</v>
      </c>
    </row>
    <row r="991" spans="1:4" x14ac:dyDescent="0.25">
      <c r="A991" s="5">
        <v>2001</v>
      </c>
      <c r="B991" s="5" t="s">
        <v>5</v>
      </c>
      <c r="C991" s="5" t="s">
        <v>33</v>
      </c>
      <c r="D991" s="3">
        <v>231207</v>
      </c>
    </row>
    <row r="992" spans="1:4" x14ac:dyDescent="0.25">
      <c r="A992" s="5">
        <v>2001</v>
      </c>
      <c r="B992" s="5" t="s">
        <v>6</v>
      </c>
      <c r="C992" s="5" t="s">
        <v>33</v>
      </c>
      <c r="D992" s="3">
        <v>224356</v>
      </c>
    </row>
    <row r="993" spans="1:4" x14ac:dyDescent="0.25">
      <c r="A993" s="5">
        <v>2001</v>
      </c>
      <c r="B993" s="5" t="s">
        <v>7</v>
      </c>
      <c r="C993" s="5" t="s">
        <v>33</v>
      </c>
      <c r="D993" s="3">
        <v>240062</v>
      </c>
    </row>
    <row r="994" spans="1:4" x14ac:dyDescent="0.25">
      <c r="A994" s="5">
        <v>2001</v>
      </c>
      <c r="B994" s="5" t="s">
        <v>8</v>
      </c>
      <c r="C994" s="5" t="s">
        <v>33</v>
      </c>
      <c r="D994" s="3">
        <v>225407</v>
      </c>
    </row>
    <row r="995" spans="1:4" x14ac:dyDescent="0.25">
      <c r="A995" s="5">
        <v>2001</v>
      </c>
      <c r="B995" s="5" t="s">
        <v>9</v>
      </c>
      <c r="C995" s="5" t="s">
        <v>33</v>
      </c>
      <c r="D995" s="3">
        <v>232623</v>
      </c>
    </row>
    <row r="996" spans="1:4" x14ac:dyDescent="0.25">
      <c r="A996" s="5">
        <v>2001</v>
      </c>
      <c r="B996" s="5" t="s">
        <v>10</v>
      </c>
      <c r="C996" s="5" t="s">
        <v>33</v>
      </c>
      <c r="D996" s="3">
        <v>253208</v>
      </c>
    </row>
    <row r="997" spans="1:4" x14ac:dyDescent="0.25">
      <c r="A997" s="5">
        <v>2001</v>
      </c>
      <c r="B997" s="5" t="s">
        <v>11</v>
      </c>
      <c r="C997" s="5" t="s">
        <v>33</v>
      </c>
      <c r="D997" s="3">
        <v>181512</v>
      </c>
    </row>
    <row r="998" spans="1:4" x14ac:dyDescent="0.25">
      <c r="A998" s="5">
        <v>2002</v>
      </c>
      <c r="B998" s="5" t="s">
        <v>12</v>
      </c>
      <c r="C998" s="5" t="s">
        <v>33</v>
      </c>
      <c r="D998" s="3">
        <v>178657</v>
      </c>
    </row>
    <row r="999" spans="1:4" x14ac:dyDescent="0.25">
      <c r="A999" s="5">
        <v>2002</v>
      </c>
      <c r="B999" s="5" t="s">
        <v>13</v>
      </c>
      <c r="C999" s="5" t="s">
        <v>33</v>
      </c>
      <c r="D999" s="3">
        <v>159863</v>
      </c>
    </row>
    <row r="1000" spans="1:4" x14ac:dyDescent="0.25">
      <c r="A1000" s="5">
        <v>2002</v>
      </c>
      <c r="B1000" s="5" t="s">
        <v>14</v>
      </c>
      <c r="C1000" s="5" t="s">
        <v>33</v>
      </c>
      <c r="D1000" s="3">
        <v>182564</v>
      </c>
    </row>
    <row r="1001" spans="1:4" x14ac:dyDescent="0.25">
      <c r="A1001" s="5">
        <v>2002</v>
      </c>
      <c r="B1001" s="5" t="s">
        <v>15</v>
      </c>
      <c r="C1001" s="5" t="s">
        <v>33</v>
      </c>
      <c r="D1001" s="3">
        <v>177319</v>
      </c>
    </row>
    <row r="1002" spans="1:4" x14ac:dyDescent="0.25">
      <c r="A1002" s="5">
        <v>2002</v>
      </c>
      <c r="B1002" s="5" t="s">
        <v>4</v>
      </c>
      <c r="C1002" s="5" t="s">
        <v>33</v>
      </c>
      <c r="D1002" s="3">
        <v>189648.66369716311</v>
      </c>
    </row>
    <row r="1003" spans="1:4" x14ac:dyDescent="0.25">
      <c r="A1003" s="5">
        <v>2002</v>
      </c>
      <c r="B1003" s="5" t="s">
        <v>5</v>
      </c>
      <c r="C1003" s="5" t="s">
        <v>33</v>
      </c>
      <c r="D1003" s="3">
        <v>175409</v>
      </c>
    </row>
    <row r="1004" spans="1:4" x14ac:dyDescent="0.25">
      <c r="A1004" s="5">
        <v>2002</v>
      </c>
      <c r="B1004" s="5" t="s">
        <v>6</v>
      </c>
      <c r="C1004" s="5" t="s">
        <v>33</v>
      </c>
      <c r="D1004" s="3">
        <v>190995</v>
      </c>
    </row>
    <row r="1005" spans="1:4" x14ac:dyDescent="0.25">
      <c r="A1005" s="5">
        <v>2002</v>
      </c>
      <c r="B1005" s="5" t="s">
        <v>7</v>
      </c>
      <c r="C1005" s="5" t="s">
        <v>33</v>
      </c>
      <c r="D1005" s="3">
        <v>196488</v>
      </c>
    </row>
    <row r="1006" spans="1:4" x14ac:dyDescent="0.25">
      <c r="A1006" s="5">
        <v>2002</v>
      </c>
      <c r="B1006" s="5" t="s">
        <v>8</v>
      </c>
      <c r="C1006" s="5" t="s">
        <v>33</v>
      </c>
      <c r="D1006" s="3">
        <v>194766</v>
      </c>
    </row>
    <row r="1007" spans="1:4" x14ac:dyDescent="0.25">
      <c r="A1007" s="5">
        <v>2002</v>
      </c>
      <c r="B1007" s="5" t="s">
        <v>9</v>
      </c>
      <c r="C1007" s="5" t="s">
        <v>33</v>
      </c>
      <c r="D1007" s="3">
        <v>206266</v>
      </c>
    </row>
    <row r="1008" spans="1:4" x14ac:dyDescent="0.25">
      <c r="A1008" s="5">
        <v>2002</v>
      </c>
      <c r="B1008" s="5" t="s">
        <v>10</v>
      </c>
      <c r="C1008" s="5" t="s">
        <v>33</v>
      </c>
      <c r="D1008" s="3">
        <v>197315</v>
      </c>
    </row>
    <row r="1009" spans="1:4" x14ac:dyDescent="0.25">
      <c r="A1009" s="5">
        <v>2002</v>
      </c>
      <c r="B1009" s="5" t="s">
        <v>11</v>
      </c>
      <c r="C1009" s="5" t="s">
        <v>33</v>
      </c>
      <c r="D1009" s="3">
        <v>202761.76749535935</v>
      </c>
    </row>
    <row r="1010" spans="1:4" x14ac:dyDescent="0.25">
      <c r="A1010" s="5">
        <v>2003</v>
      </c>
      <c r="B1010" s="5" t="s">
        <v>12</v>
      </c>
      <c r="C1010" s="5" t="s">
        <v>33</v>
      </c>
      <c r="D1010" s="3">
        <v>173481</v>
      </c>
    </row>
    <row r="1011" spans="1:4" x14ac:dyDescent="0.25">
      <c r="A1011" s="5">
        <v>2003</v>
      </c>
      <c r="B1011" s="5" t="s">
        <v>13</v>
      </c>
      <c r="C1011" s="5" t="s">
        <v>33</v>
      </c>
      <c r="D1011" s="3">
        <v>159944</v>
      </c>
    </row>
    <row r="1012" spans="1:4" x14ac:dyDescent="0.25">
      <c r="A1012" s="5">
        <v>2003</v>
      </c>
      <c r="B1012" s="5" t="s">
        <v>14</v>
      </c>
      <c r="C1012" s="5" t="s">
        <v>33</v>
      </c>
      <c r="D1012" s="3">
        <v>185694.0591745089</v>
      </c>
    </row>
    <row r="1013" spans="1:4" x14ac:dyDescent="0.25">
      <c r="A1013" s="5">
        <v>2003</v>
      </c>
      <c r="B1013" s="5" t="s">
        <v>15</v>
      </c>
      <c r="C1013" s="5" t="s">
        <v>33</v>
      </c>
      <c r="D1013" s="3">
        <v>195091</v>
      </c>
    </row>
    <row r="1014" spans="1:4" x14ac:dyDescent="0.25">
      <c r="A1014" s="5">
        <v>2003</v>
      </c>
      <c r="B1014" s="5" t="s">
        <v>4</v>
      </c>
      <c r="C1014" s="5" t="s">
        <v>33</v>
      </c>
      <c r="D1014" s="3">
        <v>199958</v>
      </c>
    </row>
    <row r="1015" spans="1:4" x14ac:dyDescent="0.25">
      <c r="A1015" s="5">
        <v>2003</v>
      </c>
      <c r="B1015" s="5" t="s">
        <v>5</v>
      </c>
      <c r="C1015" s="5" t="s">
        <v>33</v>
      </c>
      <c r="D1015" s="3">
        <v>197723</v>
      </c>
    </row>
    <row r="1016" spans="1:4" x14ac:dyDescent="0.25">
      <c r="A1016" s="5">
        <v>2003</v>
      </c>
      <c r="B1016" s="5" t="s">
        <v>6</v>
      </c>
      <c r="C1016" s="5" t="s">
        <v>33</v>
      </c>
      <c r="D1016" s="3">
        <v>206674</v>
      </c>
    </row>
    <row r="1017" spans="1:4" x14ac:dyDescent="0.25">
      <c r="A1017" s="5">
        <v>2003</v>
      </c>
      <c r="B1017" s="5" t="s">
        <v>7</v>
      </c>
      <c r="C1017" s="5" t="s">
        <v>33</v>
      </c>
      <c r="D1017" s="3">
        <v>201325</v>
      </c>
    </row>
    <row r="1018" spans="1:4" x14ac:dyDescent="0.25">
      <c r="A1018" s="5">
        <v>2003</v>
      </c>
      <c r="B1018" s="5" t="s">
        <v>8</v>
      </c>
      <c r="C1018" s="5" t="s">
        <v>33</v>
      </c>
      <c r="D1018" s="3">
        <v>216451</v>
      </c>
    </row>
    <row r="1019" spans="1:4" x14ac:dyDescent="0.25">
      <c r="A1019" s="5">
        <v>2003</v>
      </c>
      <c r="B1019" s="5" t="s">
        <v>9</v>
      </c>
      <c r="C1019" s="5" t="s">
        <v>33</v>
      </c>
      <c r="D1019" s="3">
        <v>218986</v>
      </c>
    </row>
    <row r="1020" spans="1:4" x14ac:dyDescent="0.25">
      <c r="A1020" s="5">
        <v>2003</v>
      </c>
      <c r="B1020" s="5" t="s">
        <v>10</v>
      </c>
      <c r="C1020" s="5" t="s">
        <v>33</v>
      </c>
      <c r="D1020" s="3">
        <v>208257</v>
      </c>
    </row>
    <row r="1021" spans="1:4" x14ac:dyDescent="0.25">
      <c r="A1021" s="5">
        <v>2003</v>
      </c>
      <c r="B1021" s="5" t="s">
        <v>11</v>
      </c>
      <c r="C1021" s="5" t="s">
        <v>33</v>
      </c>
      <c r="D1021" s="3">
        <v>229862</v>
      </c>
    </row>
    <row r="1022" spans="1:4" x14ac:dyDescent="0.25">
      <c r="A1022" s="5">
        <v>2004</v>
      </c>
      <c r="B1022" s="5" t="s">
        <v>12</v>
      </c>
      <c r="C1022" s="5" t="s">
        <v>33</v>
      </c>
      <c r="D1022" s="3">
        <v>188577</v>
      </c>
    </row>
    <row r="1023" spans="1:4" x14ac:dyDescent="0.25">
      <c r="A1023" s="5">
        <v>2004</v>
      </c>
      <c r="B1023" s="5" t="s">
        <v>13</v>
      </c>
      <c r="C1023" s="5" t="s">
        <v>33</v>
      </c>
      <c r="D1023" s="3">
        <v>190315.13431747589</v>
      </c>
    </row>
    <row r="1024" spans="1:4" x14ac:dyDescent="0.25">
      <c r="A1024" s="5">
        <v>2004</v>
      </c>
      <c r="B1024" s="5" t="s">
        <v>14</v>
      </c>
      <c r="C1024" s="5" t="s">
        <v>33</v>
      </c>
      <c r="D1024" s="3">
        <v>232685</v>
      </c>
    </row>
    <row r="1025" spans="1:4" x14ac:dyDescent="0.25">
      <c r="A1025" s="5">
        <v>2004</v>
      </c>
      <c r="B1025" s="5" t="s">
        <v>15</v>
      </c>
      <c r="C1025" s="5" t="s">
        <v>33</v>
      </c>
      <c r="D1025" s="3">
        <v>203016</v>
      </c>
    </row>
    <row r="1026" spans="1:4" x14ac:dyDescent="0.25">
      <c r="A1026" s="5">
        <v>2004</v>
      </c>
      <c r="B1026" s="5" t="s">
        <v>4</v>
      </c>
      <c r="C1026" s="5" t="s">
        <v>33</v>
      </c>
      <c r="D1026" s="3">
        <v>213692</v>
      </c>
    </row>
    <row r="1027" spans="1:4" x14ac:dyDescent="0.25">
      <c r="A1027" s="5">
        <v>2004</v>
      </c>
      <c r="B1027" s="5" t="s">
        <v>5</v>
      </c>
      <c r="C1027" s="5" t="s">
        <v>33</v>
      </c>
      <c r="D1027" s="3">
        <v>214045</v>
      </c>
    </row>
    <row r="1028" spans="1:4" x14ac:dyDescent="0.25">
      <c r="A1028" s="5">
        <v>2004</v>
      </c>
      <c r="B1028" s="5" t="s">
        <v>6</v>
      </c>
      <c r="C1028" s="5" t="s">
        <v>33</v>
      </c>
      <c r="D1028" s="3">
        <v>226167</v>
      </c>
    </row>
    <row r="1029" spans="1:4" x14ac:dyDescent="0.25">
      <c r="A1029" s="5">
        <v>2004</v>
      </c>
      <c r="B1029" s="5" t="s">
        <v>7</v>
      </c>
      <c r="C1029" s="5" t="s">
        <v>33</v>
      </c>
      <c r="D1029" s="3">
        <v>244486</v>
      </c>
    </row>
    <row r="1030" spans="1:4" x14ac:dyDescent="0.25">
      <c r="A1030" s="5">
        <v>2004</v>
      </c>
      <c r="B1030" s="5" t="s">
        <v>8</v>
      </c>
      <c r="C1030" s="5" t="s">
        <v>33</v>
      </c>
      <c r="D1030" s="3">
        <v>253558.40785584264</v>
      </c>
    </row>
    <row r="1031" spans="1:4" x14ac:dyDescent="0.25">
      <c r="A1031" s="5">
        <v>2004</v>
      </c>
      <c r="B1031" s="5" t="s">
        <v>9</v>
      </c>
      <c r="C1031" s="5" t="s">
        <v>33</v>
      </c>
      <c r="D1031" s="3">
        <v>259157</v>
      </c>
    </row>
    <row r="1032" spans="1:4" x14ac:dyDescent="0.25">
      <c r="A1032" s="5">
        <v>2004</v>
      </c>
      <c r="B1032" s="5" t="s">
        <v>10</v>
      </c>
      <c r="C1032" s="5" t="s">
        <v>33</v>
      </c>
      <c r="D1032" s="3">
        <v>255843.89547345554</v>
      </c>
    </row>
    <row r="1033" spans="1:4" x14ac:dyDescent="0.25">
      <c r="A1033" s="5">
        <v>2004</v>
      </c>
      <c r="B1033" s="5" t="s">
        <v>11</v>
      </c>
      <c r="C1033" s="5" t="s">
        <v>33</v>
      </c>
      <c r="D1033" s="3">
        <v>257422.3332175008</v>
      </c>
    </row>
    <row r="1034" spans="1:4" x14ac:dyDescent="0.25">
      <c r="A1034" s="5">
        <v>2005</v>
      </c>
      <c r="B1034" s="5" t="s">
        <v>12</v>
      </c>
      <c r="C1034" s="5" t="s">
        <v>33</v>
      </c>
      <c r="D1034" s="3">
        <v>213288</v>
      </c>
    </row>
    <row r="1035" spans="1:4" x14ac:dyDescent="0.25">
      <c r="A1035" s="5">
        <v>2005</v>
      </c>
      <c r="B1035" s="5" t="s">
        <v>13</v>
      </c>
      <c r="C1035" s="5" t="s">
        <v>33</v>
      </c>
      <c r="D1035" s="3">
        <v>216442</v>
      </c>
    </row>
    <row r="1036" spans="1:4" x14ac:dyDescent="0.25">
      <c r="A1036" s="5">
        <v>2005</v>
      </c>
      <c r="B1036" s="5" t="s">
        <v>14</v>
      </c>
      <c r="C1036" s="5" t="s">
        <v>33</v>
      </c>
      <c r="D1036" s="3">
        <v>259500</v>
      </c>
    </row>
    <row r="1037" spans="1:4" x14ac:dyDescent="0.25">
      <c r="A1037" s="5">
        <v>2005</v>
      </c>
      <c r="B1037" s="5" t="s">
        <v>15</v>
      </c>
      <c r="C1037" s="5" t="s">
        <v>33</v>
      </c>
      <c r="D1037" s="3">
        <v>258013</v>
      </c>
    </row>
    <row r="1038" spans="1:4" x14ac:dyDescent="0.25">
      <c r="A1038" s="5">
        <v>2005</v>
      </c>
      <c r="B1038" s="5" t="s">
        <v>4</v>
      </c>
      <c r="C1038" s="5" t="s">
        <v>33</v>
      </c>
      <c r="D1038" s="3">
        <v>260166</v>
      </c>
    </row>
    <row r="1039" spans="1:4" x14ac:dyDescent="0.25">
      <c r="A1039" s="5">
        <v>2005</v>
      </c>
      <c r="B1039" s="5" t="s">
        <v>5</v>
      </c>
      <c r="C1039" s="5" t="s">
        <v>33</v>
      </c>
      <c r="D1039" s="3">
        <v>254634</v>
      </c>
    </row>
    <row r="1040" spans="1:4" x14ac:dyDescent="0.25">
      <c r="A1040" s="5">
        <v>2005</v>
      </c>
      <c r="B1040" s="5" t="s">
        <v>6</v>
      </c>
      <c r="C1040" s="5" t="s">
        <v>33</v>
      </c>
      <c r="D1040" s="3">
        <v>264995</v>
      </c>
    </row>
    <row r="1041" spans="1:4" x14ac:dyDescent="0.25">
      <c r="A1041" s="5">
        <v>2005</v>
      </c>
      <c r="B1041" s="5" t="s">
        <v>7</v>
      </c>
      <c r="C1041" s="5" t="s">
        <v>33</v>
      </c>
      <c r="D1041" s="3">
        <v>262806.510536113</v>
      </c>
    </row>
    <row r="1042" spans="1:4" x14ac:dyDescent="0.25">
      <c r="A1042" s="5">
        <v>2005</v>
      </c>
      <c r="B1042" s="5" t="s">
        <v>8</v>
      </c>
      <c r="C1042" s="5" t="s">
        <v>33</v>
      </c>
      <c r="D1042" s="3">
        <v>275623.19265859749</v>
      </c>
    </row>
    <row r="1043" spans="1:4" x14ac:dyDescent="0.25">
      <c r="A1043" s="5">
        <v>2005</v>
      </c>
      <c r="B1043" s="5" t="s">
        <v>9</v>
      </c>
      <c r="C1043" s="5" t="s">
        <v>33</v>
      </c>
      <c r="D1043" s="3">
        <v>276414.75060023408</v>
      </c>
    </row>
    <row r="1044" spans="1:4" x14ac:dyDescent="0.25">
      <c r="A1044" s="5">
        <v>2005</v>
      </c>
      <c r="B1044" s="5" t="s">
        <v>10</v>
      </c>
      <c r="C1044" s="5" t="s">
        <v>33</v>
      </c>
      <c r="D1044" s="3">
        <v>261953</v>
      </c>
    </row>
    <row r="1045" spans="1:4" x14ac:dyDescent="0.25">
      <c r="A1045" s="5">
        <v>2005</v>
      </c>
      <c r="B1045" s="5" t="s">
        <v>11</v>
      </c>
      <c r="C1045" s="5" t="s">
        <v>33</v>
      </c>
      <c r="D1045" s="3">
        <v>287478.14491765288</v>
      </c>
    </row>
    <row r="1046" spans="1:4" x14ac:dyDescent="0.25">
      <c r="A1046" s="5">
        <v>2006</v>
      </c>
      <c r="B1046" s="5" t="s">
        <v>12</v>
      </c>
      <c r="C1046" s="5" t="s">
        <v>33</v>
      </c>
      <c r="D1046" s="3">
        <v>243439</v>
      </c>
    </row>
    <row r="1047" spans="1:4" x14ac:dyDescent="0.25">
      <c r="A1047" s="5">
        <v>2006</v>
      </c>
      <c r="B1047" s="5" t="s">
        <v>13</v>
      </c>
      <c r="C1047" s="5" t="s">
        <v>33</v>
      </c>
      <c r="D1047" s="3">
        <v>230424</v>
      </c>
    </row>
    <row r="1048" spans="1:4" x14ac:dyDescent="0.25">
      <c r="A1048" s="5">
        <v>2006</v>
      </c>
      <c r="B1048" s="5" t="s">
        <v>14</v>
      </c>
      <c r="C1048" s="5" t="s">
        <v>33</v>
      </c>
      <c r="D1048" s="3">
        <v>275792</v>
      </c>
    </row>
    <row r="1049" spans="1:4" x14ac:dyDescent="0.25">
      <c r="A1049" s="5">
        <v>2006</v>
      </c>
      <c r="B1049" s="5" t="s">
        <v>15</v>
      </c>
      <c r="C1049" s="5" t="s">
        <v>33</v>
      </c>
      <c r="D1049" s="3">
        <v>267197</v>
      </c>
    </row>
    <row r="1050" spans="1:4" x14ac:dyDescent="0.25">
      <c r="A1050" s="5">
        <v>2006</v>
      </c>
      <c r="B1050" s="5" t="s">
        <v>4</v>
      </c>
      <c r="C1050" s="5" t="s">
        <v>33</v>
      </c>
      <c r="D1050" s="3">
        <v>285547</v>
      </c>
    </row>
    <row r="1051" spans="1:4" x14ac:dyDescent="0.25">
      <c r="A1051" s="5">
        <v>2006</v>
      </c>
      <c r="B1051" s="5" t="s">
        <v>5</v>
      </c>
      <c r="C1051" s="5" t="s">
        <v>33</v>
      </c>
      <c r="D1051" s="3">
        <v>269060</v>
      </c>
    </row>
    <row r="1052" spans="1:4" x14ac:dyDescent="0.25">
      <c r="A1052" s="5">
        <v>2006</v>
      </c>
      <c r="B1052" s="5" t="s">
        <v>6</v>
      </c>
      <c r="C1052" s="5" t="s">
        <v>33</v>
      </c>
      <c r="D1052" s="3">
        <v>288666</v>
      </c>
    </row>
    <row r="1053" spans="1:4" x14ac:dyDescent="0.25">
      <c r="A1053" s="5">
        <v>2006</v>
      </c>
      <c r="B1053" s="5" t="s">
        <v>7</v>
      </c>
      <c r="C1053" s="5" t="s">
        <v>33</v>
      </c>
      <c r="D1053" s="3">
        <v>296789.11439572304</v>
      </c>
    </row>
    <row r="1054" spans="1:4" x14ac:dyDescent="0.25">
      <c r="A1054" s="5">
        <v>2006</v>
      </c>
      <c r="B1054" s="5" t="s">
        <v>8</v>
      </c>
      <c r="C1054" s="5" t="s">
        <v>33</v>
      </c>
      <c r="D1054" s="3">
        <v>297192</v>
      </c>
    </row>
    <row r="1055" spans="1:4" x14ac:dyDescent="0.25">
      <c r="A1055" s="5">
        <v>2006</v>
      </c>
      <c r="B1055" s="5" t="s">
        <v>9</v>
      </c>
      <c r="C1055" s="5" t="s">
        <v>33</v>
      </c>
      <c r="D1055" s="3">
        <v>292663</v>
      </c>
    </row>
    <row r="1056" spans="1:4" x14ac:dyDescent="0.25">
      <c r="A1056" s="5">
        <v>2006</v>
      </c>
      <c r="B1056" s="5" t="s">
        <v>10</v>
      </c>
      <c r="C1056" s="5" t="s">
        <v>33</v>
      </c>
      <c r="D1056" s="3">
        <v>295001.72460139106</v>
      </c>
    </row>
    <row r="1057" spans="1:4" x14ac:dyDescent="0.25">
      <c r="A1057" s="5">
        <v>2006</v>
      </c>
      <c r="B1057" s="5" t="s">
        <v>11</v>
      </c>
      <c r="C1057" s="5" t="s">
        <v>33</v>
      </c>
      <c r="D1057" s="3">
        <v>280513</v>
      </c>
    </row>
    <row r="1058" spans="1:4" x14ac:dyDescent="0.25">
      <c r="A1058" s="5">
        <v>2007</v>
      </c>
      <c r="B1058" s="5" t="s">
        <v>12</v>
      </c>
      <c r="C1058" s="5" t="s">
        <v>33</v>
      </c>
      <c r="D1058" s="3">
        <v>251729</v>
      </c>
    </row>
    <row r="1059" spans="1:4" x14ac:dyDescent="0.25">
      <c r="A1059" s="5">
        <v>2007</v>
      </c>
      <c r="B1059" s="5" t="s">
        <v>13</v>
      </c>
      <c r="C1059" s="5" t="s">
        <v>33</v>
      </c>
      <c r="D1059" s="3">
        <v>266242</v>
      </c>
    </row>
    <row r="1060" spans="1:4" x14ac:dyDescent="0.25">
      <c r="A1060" s="5">
        <v>2007</v>
      </c>
      <c r="B1060" s="5" t="s">
        <v>14</v>
      </c>
      <c r="C1060" s="5" t="s">
        <v>33</v>
      </c>
      <c r="D1060" s="3">
        <v>232122</v>
      </c>
    </row>
    <row r="1061" spans="1:4" x14ac:dyDescent="0.25">
      <c r="A1061" s="5">
        <v>2007</v>
      </c>
      <c r="B1061" s="5" t="s">
        <v>15</v>
      </c>
      <c r="C1061" s="5" t="s">
        <v>33</v>
      </c>
      <c r="D1061" s="3">
        <v>254535</v>
      </c>
    </row>
    <row r="1062" spans="1:4" x14ac:dyDescent="0.25">
      <c r="A1062" s="5">
        <v>2007</v>
      </c>
      <c r="B1062" s="5" t="s">
        <v>4</v>
      </c>
      <c r="C1062" s="5" t="s">
        <v>33</v>
      </c>
      <c r="D1062" s="3">
        <v>279685</v>
      </c>
    </row>
    <row r="1063" spans="1:4" x14ac:dyDescent="0.25">
      <c r="A1063" s="5">
        <v>2007</v>
      </c>
      <c r="B1063" s="5" t="s">
        <v>5</v>
      </c>
      <c r="C1063" s="5" t="s">
        <v>33</v>
      </c>
      <c r="D1063" s="3">
        <v>280341</v>
      </c>
    </row>
    <row r="1064" spans="1:4" x14ac:dyDescent="0.25">
      <c r="A1064" s="5">
        <v>2007</v>
      </c>
      <c r="B1064" s="5" t="s">
        <v>6</v>
      </c>
      <c r="C1064" s="5" t="s">
        <v>33</v>
      </c>
      <c r="D1064" s="3">
        <v>285625.65269234229</v>
      </c>
    </row>
    <row r="1065" spans="1:4" x14ac:dyDescent="0.25">
      <c r="A1065" s="5">
        <v>2007</v>
      </c>
      <c r="B1065" s="5" t="s">
        <v>7</v>
      </c>
      <c r="C1065" s="5" t="s">
        <v>33</v>
      </c>
      <c r="D1065" s="3">
        <v>295956</v>
      </c>
    </row>
    <row r="1066" spans="1:4" x14ac:dyDescent="0.25">
      <c r="A1066" s="5">
        <v>2007</v>
      </c>
      <c r="B1066" s="5" t="s">
        <v>8</v>
      </c>
      <c r="C1066" s="5" t="s">
        <v>33</v>
      </c>
      <c r="D1066" s="3">
        <v>288883</v>
      </c>
    </row>
    <row r="1067" spans="1:4" x14ac:dyDescent="0.25">
      <c r="A1067" s="5">
        <v>2007</v>
      </c>
      <c r="B1067" s="5" t="s">
        <v>9</v>
      </c>
      <c r="C1067" s="5" t="s">
        <v>33</v>
      </c>
      <c r="D1067" s="3">
        <v>310407.00153285725</v>
      </c>
    </row>
    <row r="1068" spans="1:4" x14ac:dyDescent="0.25">
      <c r="A1068" s="5">
        <v>2007</v>
      </c>
      <c r="B1068" s="5" t="s">
        <v>10</v>
      </c>
      <c r="C1068" s="5" t="s">
        <v>33</v>
      </c>
      <c r="D1068" s="3">
        <v>308125.36846932292</v>
      </c>
    </row>
    <row r="1069" spans="1:4" x14ac:dyDescent="0.25">
      <c r="A1069" s="5">
        <v>2007</v>
      </c>
      <c r="B1069" s="5" t="s">
        <v>11</v>
      </c>
      <c r="C1069" s="5" t="s">
        <v>33</v>
      </c>
      <c r="D1069" s="3">
        <v>301058</v>
      </c>
    </row>
    <row r="1070" spans="1:4" x14ac:dyDescent="0.25">
      <c r="A1070" s="5">
        <v>2008</v>
      </c>
      <c r="B1070" s="5" t="s">
        <v>12</v>
      </c>
      <c r="C1070" s="5" t="s">
        <v>33</v>
      </c>
      <c r="D1070" s="3">
        <v>263875</v>
      </c>
    </row>
    <row r="1071" spans="1:4" x14ac:dyDescent="0.25">
      <c r="A1071" s="5">
        <v>2008</v>
      </c>
      <c r="B1071" s="5" t="s">
        <v>13</v>
      </c>
      <c r="C1071" s="5" t="s">
        <v>33</v>
      </c>
      <c r="D1071" s="3">
        <v>250704</v>
      </c>
    </row>
    <row r="1072" spans="1:4" x14ac:dyDescent="0.25">
      <c r="A1072" s="5">
        <v>2008</v>
      </c>
      <c r="B1072" s="5" t="s">
        <v>14</v>
      </c>
      <c r="C1072" s="5" t="s">
        <v>33</v>
      </c>
      <c r="D1072" s="3">
        <v>273421</v>
      </c>
    </row>
    <row r="1073" spans="1:4" x14ac:dyDescent="0.25">
      <c r="A1073" s="5">
        <v>2008</v>
      </c>
      <c r="B1073" s="5" t="s">
        <v>15</v>
      </c>
      <c r="C1073" s="5" t="s">
        <v>33</v>
      </c>
      <c r="D1073" s="3">
        <v>289676</v>
      </c>
    </row>
    <row r="1074" spans="1:4" x14ac:dyDescent="0.25">
      <c r="A1074" s="5">
        <v>2008</v>
      </c>
      <c r="B1074" s="5" t="s">
        <v>4</v>
      </c>
      <c r="C1074" s="5" t="s">
        <v>33</v>
      </c>
      <c r="D1074" s="3">
        <v>294375</v>
      </c>
    </row>
    <row r="1075" spans="1:4" x14ac:dyDescent="0.25">
      <c r="A1075" s="5">
        <v>2008</v>
      </c>
      <c r="B1075" s="5" t="s">
        <v>5</v>
      </c>
      <c r="C1075" s="5" t="s">
        <v>33</v>
      </c>
      <c r="D1075" s="3">
        <v>273778</v>
      </c>
    </row>
    <row r="1076" spans="1:4" x14ac:dyDescent="0.25">
      <c r="A1076" s="5">
        <v>2008</v>
      </c>
      <c r="B1076" s="5" t="s">
        <v>6</v>
      </c>
      <c r="C1076" s="5" t="s">
        <v>33</v>
      </c>
      <c r="D1076" s="3">
        <v>300583</v>
      </c>
    </row>
    <row r="1077" spans="1:4" x14ac:dyDescent="0.25">
      <c r="A1077" s="5">
        <v>2008</v>
      </c>
      <c r="B1077" s="5" t="s">
        <v>7</v>
      </c>
      <c r="C1077" s="5" t="s">
        <v>33</v>
      </c>
      <c r="D1077" s="3">
        <v>294119.68636311981</v>
      </c>
    </row>
    <row r="1078" spans="1:4" x14ac:dyDescent="0.25">
      <c r="A1078" s="5">
        <v>2008</v>
      </c>
      <c r="B1078" s="5" t="s">
        <v>8</v>
      </c>
      <c r="C1078" s="5" t="s">
        <v>33</v>
      </c>
      <c r="D1078" s="3">
        <v>288442.8438816304</v>
      </c>
    </row>
    <row r="1079" spans="1:4" x14ac:dyDescent="0.25">
      <c r="A1079" s="5">
        <v>2008</v>
      </c>
      <c r="B1079" s="5" t="s">
        <v>9</v>
      </c>
      <c r="C1079" s="5" t="s">
        <v>33</v>
      </c>
      <c r="D1079" s="3">
        <v>313086</v>
      </c>
    </row>
    <row r="1080" spans="1:4" x14ac:dyDescent="0.25">
      <c r="A1080" s="5">
        <v>2008</v>
      </c>
      <c r="B1080" s="5" t="s">
        <v>10</v>
      </c>
      <c r="C1080" s="5" t="s">
        <v>33</v>
      </c>
      <c r="D1080" s="3">
        <v>284518</v>
      </c>
    </row>
    <row r="1081" spans="1:4" x14ac:dyDescent="0.25">
      <c r="A1081" s="5">
        <v>2008</v>
      </c>
      <c r="B1081" s="5" t="s">
        <v>11</v>
      </c>
      <c r="C1081" s="5" t="s">
        <v>33</v>
      </c>
      <c r="D1081" s="3">
        <v>310676.01101871772</v>
      </c>
    </row>
    <row r="1082" spans="1:4" x14ac:dyDescent="0.25">
      <c r="A1082" s="5">
        <v>2009</v>
      </c>
      <c r="B1082" s="5" t="s">
        <v>12</v>
      </c>
      <c r="C1082" s="5" t="s">
        <v>33</v>
      </c>
      <c r="D1082" s="3">
        <v>253868.93401584929</v>
      </c>
    </row>
    <row r="1083" spans="1:4" x14ac:dyDescent="0.25">
      <c r="A1083" s="5">
        <v>2009</v>
      </c>
      <c r="B1083" s="5" t="s">
        <v>13</v>
      </c>
      <c r="C1083" s="5" t="s">
        <v>33</v>
      </c>
      <c r="D1083" s="3">
        <v>238802.83161661806</v>
      </c>
    </row>
    <row r="1084" spans="1:4" x14ac:dyDescent="0.25">
      <c r="A1084" s="5">
        <v>2009</v>
      </c>
      <c r="B1084" s="5" t="s">
        <v>14</v>
      </c>
      <c r="C1084" s="5" t="s">
        <v>33</v>
      </c>
      <c r="D1084" s="3">
        <v>276171.67919239751</v>
      </c>
    </row>
    <row r="1085" spans="1:4" x14ac:dyDescent="0.25">
      <c r="A1085" s="5">
        <v>2009</v>
      </c>
      <c r="B1085" s="5" t="s">
        <v>15</v>
      </c>
      <c r="C1085" s="5" t="s">
        <v>33</v>
      </c>
      <c r="D1085" s="3">
        <v>271230.19359581609</v>
      </c>
    </row>
    <row r="1086" spans="1:4" x14ac:dyDescent="0.25">
      <c r="A1086" s="5">
        <v>2009</v>
      </c>
      <c r="B1086" s="5" t="s">
        <v>4</v>
      </c>
      <c r="C1086" s="5" t="s">
        <v>33</v>
      </c>
      <c r="D1086" s="3">
        <v>274717</v>
      </c>
    </row>
    <row r="1087" spans="1:4" x14ac:dyDescent="0.25">
      <c r="A1087" s="5">
        <v>2009</v>
      </c>
      <c r="B1087" s="5" t="s">
        <v>5</v>
      </c>
      <c r="C1087" s="5" t="s">
        <v>33</v>
      </c>
      <c r="D1087" s="3">
        <v>266610.31711063412</v>
      </c>
    </row>
    <row r="1088" spans="1:4" x14ac:dyDescent="0.25">
      <c r="A1088" s="5">
        <v>2009</v>
      </c>
      <c r="B1088" s="5" t="s">
        <v>6</v>
      </c>
      <c r="C1088" s="5" t="s">
        <v>33</v>
      </c>
      <c r="D1088" s="3">
        <v>258396.06681116589</v>
      </c>
    </row>
    <row r="1089" spans="1:4" x14ac:dyDescent="0.25">
      <c r="A1089" s="5">
        <v>2009</v>
      </c>
      <c r="B1089" s="5" t="s">
        <v>7</v>
      </c>
      <c r="C1089" s="5" t="s">
        <v>33</v>
      </c>
      <c r="D1089" s="3">
        <v>266449.35537720786</v>
      </c>
    </row>
    <row r="1090" spans="1:4" x14ac:dyDescent="0.25">
      <c r="A1090" s="5">
        <v>2009</v>
      </c>
      <c r="B1090" s="5" t="s">
        <v>8</v>
      </c>
      <c r="C1090" s="5" t="s">
        <v>33</v>
      </c>
      <c r="D1090" s="3">
        <v>268700</v>
      </c>
    </row>
    <row r="1091" spans="1:4" x14ac:dyDescent="0.25">
      <c r="A1091" s="5">
        <v>2009</v>
      </c>
      <c r="B1091" s="5" t="s">
        <v>9</v>
      </c>
      <c r="C1091" s="5" t="s">
        <v>33</v>
      </c>
      <c r="D1091" s="3">
        <v>280451.24499413132</v>
      </c>
    </row>
    <row r="1092" spans="1:4" x14ac:dyDescent="0.25">
      <c r="A1092" s="5">
        <v>2009</v>
      </c>
      <c r="B1092" s="5" t="s">
        <v>10</v>
      </c>
      <c r="C1092" s="5" t="s">
        <v>33</v>
      </c>
      <c r="D1092" s="3">
        <v>272534</v>
      </c>
    </row>
    <row r="1093" spans="1:4" x14ac:dyDescent="0.25">
      <c r="A1093" s="5">
        <v>2009</v>
      </c>
      <c r="B1093" s="5" t="s">
        <v>11</v>
      </c>
      <c r="C1093" s="5" t="s">
        <v>33</v>
      </c>
      <c r="D1093" s="3">
        <v>287443</v>
      </c>
    </row>
    <row r="1094" spans="1:4" x14ac:dyDescent="0.25">
      <c r="A1094" s="5">
        <v>2010</v>
      </c>
      <c r="B1094" s="5" t="s">
        <v>12</v>
      </c>
      <c r="C1094" s="5" t="s">
        <v>33</v>
      </c>
      <c r="D1094" s="3">
        <v>231411.40659197723</v>
      </c>
    </row>
    <row r="1095" spans="1:4" x14ac:dyDescent="0.25">
      <c r="A1095" s="5">
        <v>2010</v>
      </c>
      <c r="B1095" s="5" t="s">
        <v>13</v>
      </c>
      <c r="C1095" s="5" t="s">
        <v>33</v>
      </c>
      <c r="D1095" s="3">
        <v>220799.14908956821</v>
      </c>
    </row>
    <row r="1096" spans="1:4" x14ac:dyDescent="0.25">
      <c r="A1096" s="5">
        <v>2010</v>
      </c>
      <c r="B1096" s="5" t="s">
        <v>14</v>
      </c>
      <c r="C1096" s="5" t="s">
        <v>33</v>
      </c>
      <c r="D1096" s="3">
        <v>263910.17500574997</v>
      </c>
    </row>
    <row r="1097" spans="1:4" x14ac:dyDescent="0.25">
      <c r="A1097" s="5">
        <v>2010</v>
      </c>
      <c r="B1097" s="5" t="s">
        <v>15</v>
      </c>
      <c r="C1097" s="5" t="s">
        <v>33</v>
      </c>
      <c r="D1097" s="3">
        <v>248897</v>
      </c>
    </row>
    <row r="1098" spans="1:4" x14ac:dyDescent="0.25">
      <c r="A1098" s="5">
        <v>2010</v>
      </c>
      <c r="B1098" s="5" t="s">
        <v>4</v>
      </c>
      <c r="C1098" s="5" t="s">
        <v>33</v>
      </c>
      <c r="D1098" s="3">
        <v>217104.28692168472</v>
      </c>
    </row>
    <row r="1099" spans="1:4" x14ac:dyDescent="0.25">
      <c r="A1099" s="5">
        <v>2010</v>
      </c>
      <c r="B1099" s="5" t="s">
        <v>5</v>
      </c>
      <c r="C1099" s="5" t="s">
        <v>33</v>
      </c>
      <c r="D1099" s="3">
        <v>247521.77345710178</v>
      </c>
    </row>
    <row r="1100" spans="1:4" x14ac:dyDescent="0.25">
      <c r="A1100" s="5">
        <v>2010</v>
      </c>
      <c r="B1100" s="5" t="s">
        <v>6</v>
      </c>
      <c r="C1100" s="5" t="s">
        <v>33</v>
      </c>
      <c r="D1100" s="3">
        <v>247521.77345710178</v>
      </c>
    </row>
    <row r="1101" spans="1:4" x14ac:dyDescent="0.25">
      <c r="A1101" s="5">
        <v>2010</v>
      </c>
      <c r="B1101" s="5" t="s">
        <v>7</v>
      </c>
      <c r="C1101" s="5" t="s">
        <v>33</v>
      </c>
      <c r="D1101" s="3">
        <v>268018.55252390844</v>
      </c>
    </row>
    <row r="1102" spans="1:4" x14ac:dyDescent="0.25">
      <c r="A1102" s="5">
        <v>2010</v>
      </c>
      <c r="B1102" s="5" t="s">
        <v>8</v>
      </c>
      <c r="C1102" s="5" t="s">
        <v>33</v>
      </c>
      <c r="D1102" s="3">
        <v>270417.2945749397</v>
      </c>
    </row>
    <row r="1103" spans="1:4" x14ac:dyDescent="0.25">
      <c r="A1103" s="5">
        <v>2010</v>
      </c>
      <c r="B1103" s="5" t="s">
        <v>9</v>
      </c>
      <c r="C1103" s="5" t="s">
        <v>33</v>
      </c>
      <c r="D1103" s="3">
        <v>249747.95094214534</v>
      </c>
    </row>
    <row r="1104" spans="1:4" x14ac:dyDescent="0.25">
      <c r="A1104" s="5">
        <v>2010</v>
      </c>
      <c r="B1104" s="5" t="s">
        <v>10</v>
      </c>
      <c r="C1104" s="5" t="s">
        <v>33</v>
      </c>
      <c r="D1104" s="3">
        <v>243935.60758742265</v>
      </c>
    </row>
    <row r="1105" spans="1:4" x14ac:dyDescent="0.25">
      <c r="A1105" s="5">
        <v>2010</v>
      </c>
      <c r="B1105" s="5" t="s">
        <v>11</v>
      </c>
      <c r="C1105" s="5" t="s">
        <v>33</v>
      </c>
      <c r="D1105" s="3">
        <v>233465.83216634841</v>
      </c>
    </row>
    <row r="1106" spans="1:4" x14ac:dyDescent="0.25">
      <c r="A1106" s="5">
        <v>2011</v>
      </c>
      <c r="B1106" s="5" t="s">
        <v>12</v>
      </c>
      <c r="C1106" s="5" t="s">
        <v>33</v>
      </c>
      <c r="D1106" s="3">
        <v>203223.84122983657</v>
      </c>
    </row>
    <row r="1107" spans="1:4" x14ac:dyDescent="0.25">
      <c r="A1107" s="5">
        <v>2011</v>
      </c>
      <c r="B1107" s="5" t="s">
        <v>13</v>
      </c>
      <c r="C1107" s="5" t="s">
        <v>33</v>
      </c>
      <c r="D1107" s="3">
        <v>188763.19975394296</v>
      </c>
    </row>
    <row r="1108" spans="1:4" x14ac:dyDescent="0.25">
      <c r="A1108" s="5">
        <v>2011</v>
      </c>
      <c r="B1108" s="5" t="s">
        <v>14</v>
      </c>
      <c r="C1108" s="5" t="s">
        <v>33</v>
      </c>
      <c r="D1108" s="3">
        <v>214835.02805289184</v>
      </c>
    </row>
    <row r="1109" spans="1:4" x14ac:dyDescent="0.25">
      <c r="A1109" s="5">
        <v>2011</v>
      </c>
      <c r="B1109" s="5" t="s">
        <v>15</v>
      </c>
      <c r="C1109" s="5" t="s">
        <v>33</v>
      </c>
      <c r="D1109" s="3">
        <v>234640.9069222596</v>
      </c>
    </row>
    <row r="1110" spans="1:4" x14ac:dyDescent="0.25">
      <c r="A1110" s="5">
        <v>2011</v>
      </c>
      <c r="B1110" s="5" t="s">
        <v>4</v>
      </c>
      <c r="C1110" s="5" t="s">
        <v>33</v>
      </c>
      <c r="D1110" s="3">
        <v>231388.16106444556</v>
      </c>
    </row>
    <row r="1111" spans="1:4" x14ac:dyDescent="0.25">
      <c r="A1111" s="5">
        <v>2011</v>
      </c>
      <c r="B1111" s="5" t="s">
        <v>5</v>
      </c>
      <c r="C1111" s="5" t="s">
        <v>33</v>
      </c>
      <c r="D1111" s="3">
        <v>238755.84270413348</v>
      </c>
    </row>
    <row r="1112" spans="1:4" x14ac:dyDescent="0.25">
      <c r="A1112" s="5">
        <v>2011</v>
      </c>
      <c r="B1112" s="5" t="s">
        <v>6</v>
      </c>
      <c r="C1112" s="5" t="s">
        <v>33</v>
      </c>
      <c r="D1112" s="3">
        <v>239904.72485952533</v>
      </c>
    </row>
    <row r="1113" spans="1:4" x14ac:dyDescent="0.25">
      <c r="A1113" s="5">
        <v>2011</v>
      </c>
      <c r="B1113" s="5" t="s">
        <v>7</v>
      </c>
      <c r="C1113" s="5" t="s">
        <v>33</v>
      </c>
      <c r="D1113" s="3">
        <v>241313.08875970691</v>
      </c>
    </row>
    <row r="1114" spans="1:4" x14ac:dyDescent="0.25">
      <c r="A1114" s="5">
        <v>2011</v>
      </c>
      <c r="B1114" s="5" t="s">
        <v>8</v>
      </c>
      <c r="C1114" s="5" t="s">
        <v>33</v>
      </c>
      <c r="D1114" s="3">
        <v>201862.11650661816</v>
      </c>
    </row>
    <row r="1115" spans="1:4" x14ac:dyDescent="0.25">
      <c r="A1115" s="5">
        <v>2011</v>
      </c>
      <c r="B1115" s="5" t="s">
        <v>9</v>
      </c>
      <c r="C1115" s="5" t="s">
        <v>33</v>
      </c>
      <c r="D1115" s="3">
        <v>227395.5571689943</v>
      </c>
    </row>
    <row r="1116" spans="1:4" x14ac:dyDescent="0.25">
      <c r="A1116" s="5">
        <v>2011</v>
      </c>
      <c r="B1116" s="5" t="s">
        <v>10</v>
      </c>
      <c r="C1116" s="5" t="s">
        <v>33</v>
      </c>
      <c r="D1116" s="3">
        <v>213454.61047206767</v>
      </c>
    </row>
    <row r="1117" spans="1:4" x14ac:dyDescent="0.25">
      <c r="A1117" s="5">
        <v>2011</v>
      </c>
      <c r="B1117" s="5" t="s">
        <v>11</v>
      </c>
      <c r="C1117" s="5" t="s">
        <v>33</v>
      </c>
      <c r="D1117" s="3">
        <v>238552.46614790589</v>
      </c>
    </row>
    <row r="1118" spans="1:4" x14ac:dyDescent="0.25">
      <c r="A1118" s="5">
        <v>2012</v>
      </c>
      <c r="B1118" s="5" t="s">
        <v>12</v>
      </c>
      <c r="C1118" s="5" t="s">
        <v>33</v>
      </c>
      <c r="D1118" s="3">
        <v>211202.30413166131</v>
      </c>
    </row>
    <row r="1119" spans="1:4" x14ac:dyDescent="0.25">
      <c r="A1119" s="5">
        <v>2012</v>
      </c>
      <c r="B1119" s="5" t="s">
        <v>13</v>
      </c>
      <c r="C1119" s="5" t="s">
        <v>33</v>
      </c>
      <c r="D1119" s="3">
        <v>141261.36128896859</v>
      </c>
    </row>
    <row r="1120" spans="1:4" x14ac:dyDescent="0.25">
      <c r="A1120" s="5">
        <v>2012</v>
      </c>
      <c r="B1120" s="5" t="s">
        <v>14</v>
      </c>
      <c r="C1120" s="5" t="s">
        <v>33</v>
      </c>
      <c r="D1120" s="3">
        <v>131401.42199964929</v>
      </c>
    </row>
    <row r="1121" spans="1:4" x14ac:dyDescent="0.25">
      <c r="A1121" s="5">
        <v>2012</v>
      </c>
      <c r="B1121" s="5" t="s">
        <v>15</v>
      </c>
      <c r="C1121" s="5" t="s">
        <v>33</v>
      </c>
      <c r="D1121" s="3">
        <v>112519.03232813119</v>
      </c>
    </row>
    <row r="1122" spans="1:4" x14ac:dyDescent="0.25">
      <c r="A1122" s="5">
        <v>2012</v>
      </c>
      <c r="B1122" s="5" t="s">
        <v>4</v>
      </c>
      <c r="C1122" s="5" t="s">
        <v>33</v>
      </c>
      <c r="D1122" s="3">
        <v>142433.5607960638</v>
      </c>
    </row>
    <row r="1123" spans="1:4" x14ac:dyDescent="0.25">
      <c r="A1123" s="5">
        <v>2012</v>
      </c>
      <c r="B1123" s="5" t="s">
        <v>5</v>
      </c>
      <c r="C1123" s="5" t="s">
        <v>33</v>
      </c>
      <c r="D1123" s="3">
        <v>150275.8047204465</v>
      </c>
    </row>
    <row r="1124" spans="1:4" x14ac:dyDescent="0.25">
      <c r="A1124" s="5">
        <v>2012</v>
      </c>
      <c r="B1124" s="5" t="s">
        <v>6</v>
      </c>
      <c r="C1124" s="5" t="s">
        <v>33</v>
      </c>
      <c r="D1124" s="3">
        <v>140389.62598994377</v>
      </c>
    </row>
    <row r="1125" spans="1:4" x14ac:dyDescent="0.25">
      <c r="A1125" s="5">
        <v>2012</v>
      </c>
      <c r="B1125" s="5" t="s">
        <v>7</v>
      </c>
      <c r="C1125" s="5" t="s">
        <v>33</v>
      </c>
      <c r="D1125" s="3">
        <v>82808.996984316545</v>
      </c>
    </row>
    <row r="1126" spans="1:4" x14ac:dyDescent="0.25">
      <c r="A1126" s="5">
        <v>2012</v>
      </c>
      <c r="B1126" s="5" t="s">
        <v>8</v>
      </c>
      <c r="C1126" s="5" t="s">
        <v>33</v>
      </c>
      <c r="D1126" s="3">
        <v>27419.446210847673</v>
      </c>
    </row>
    <row r="1127" spans="1:4" x14ac:dyDescent="0.25">
      <c r="A1127" s="5">
        <v>2012</v>
      </c>
      <c r="B1127" s="5" t="s">
        <v>9</v>
      </c>
      <c r="C1127" s="5" t="s">
        <v>33</v>
      </c>
      <c r="D1127" s="3">
        <v>91756.973111780113</v>
      </c>
    </row>
    <row r="1128" spans="1:4" x14ac:dyDescent="0.25">
      <c r="A1128" s="5">
        <v>2012</v>
      </c>
      <c r="B1128" s="5" t="s">
        <v>10</v>
      </c>
      <c r="C1128" s="5" t="s">
        <v>33</v>
      </c>
      <c r="D1128" s="3">
        <v>58260.086401207394</v>
      </c>
    </row>
    <row r="1129" spans="1:4" x14ac:dyDescent="0.25">
      <c r="A1129" s="5">
        <v>2012</v>
      </c>
      <c r="B1129" s="5" t="s">
        <v>11</v>
      </c>
      <c r="C1129" s="5" t="s">
        <v>33</v>
      </c>
      <c r="D1129" s="3">
        <v>61411.748167320169</v>
      </c>
    </row>
    <row r="1130" spans="1:4" x14ac:dyDescent="0.25">
      <c r="A1130" s="5">
        <v>2013</v>
      </c>
      <c r="B1130" s="5" t="s">
        <v>12</v>
      </c>
      <c r="C1130" s="5" t="s">
        <v>33</v>
      </c>
      <c r="D1130" s="3">
        <v>17800.910652832859</v>
      </c>
    </row>
    <row r="1131" spans="1:4" x14ac:dyDescent="0.25">
      <c r="A1131" s="5">
        <v>2013</v>
      </c>
      <c r="B1131" s="5" t="s">
        <v>13</v>
      </c>
      <c r="C1131" s="5" t="s">
        <v>33</v>
      </c>
      <c r="D1131" s="3">
        <v>10428.746407427609</v>
      </c>
    </row>
    <row r="1132" spans="1:4" x14ac:dyDescent="0.25">
      <c r="A1132" s="5">
        <v>2013</v>
      </c>
      <c r="B1132" s="5" t="s">
        <v>14</v>
      </c>
      <c r="C1132" s="5" t="s">
        <v>33</v>
      </c>
      <c r="D1132" s="3">
        <v>26000.981375877331</v>
      </c>
    </row>
    <row r="1133" spans="1:4" x14ac:dyDescent="0.25">
      <c r="A1133" s="5">
        <v>2013</v>
      </c>
      <c r="B1133" s="5" t="s">
        <v>15</v>
      </c>
      <c r="C1133" s="5" t="s">
        <v>33</v>
      </c>
      <c r="D1133" s="3">
        <v>25413.956712017804</v>
      </c>
    </row>
    <row r="1134" spans="1:4" x14ac:dyDescent="0.25">
      <c r="A1134" s="5">
        <v>2013</v>
      </c>
      <c r="B1134" s="5" t="s">
        <v>4</v>
      </c>
      <c r="C1134" s="5" t="s">
        <v>33</v>
      </c>
      <c r="D1134" s="3">
        <v>22219.133033991991</v>
      </c>
    </row>
    <row r="1135" spans="1:4" x14ac:dyDescent="0.25">
      <c r="A1135" s="5">
        <v>2013</v>
      </c>
      <c r="B1135" s="5" t="s">
        <v>5</v>
      </c>
      <c r="C1135" s="5" t="s">
        <v>33</v>
      </c>
      <c r="D1135" s="3">
        <v>15369.380255413003</v>
      </c>
    </row>
    <row r="1136" spans="1:4" x14ac:dyDescent="0.25">
      <c r="A1136" s="5">
        <v>2013</v>
      </c>
      <c r="B1136" s="5" t="s">
        <v>6</v>
      </c>
      <c r="C1136" s="5" t="s">
        <v>33</v>
      </c>
      <c r="D1136" s="3">
        <v>12615.008155674132</v>
      </c>
    </row>
    <row r="1137" spans="1:4" x14ac:dyDescent="0.25">
      <c r="A1137" s="5">
        <v>2013</v>
      </c>
      <c r="B1137" s="5" t="s">
        <v>7</v>
      </c>
      <c r="C1137" s="5" t="s">
        <v>33</v>
      </c>
      <c r="D1137" s="3">
        <v>8598.0340460132975</v>
      </c>
    </row>
    <row r="1138" spans="1:4" x14ac:dyDescent="0.25">
      <c r="A1138" s="5">
        <v>2013</v>
      </c>
      <c r="B1138" s="5" t="s">
        <v>8</v>
      </c>
      <c r="C1138" s="5" t="s">
        <v>33</v>
      </c>
      <c r="D1138" s="3">
        <v>7644.8291901588927</v>
      </c>
    </row>
    <row r="1139" spans="1:4" x14ac:dyDescent="0.25">
      <c r="A1139" s="5">
        <v>2013</v>
      </c>
      <c r="B1139" s="5" t="s">
        <v>9</v>
      </c>
      <c r="C1139" s="5" t="s">
        <v>33</v>
      </c>
      <c r="D1139" s="3">
        <v>9421.5470155405328</v>
      </c>
    </row>
    <row r="1140" spans="1:4" x14ac:dyDescent="0.25">
      <c r="A1140" s="5">
        <v>2013</v>
      </c>
      <c r="B1140" s="5" t="s">
        <v>10</v>
      </c>
      <c r="C1140" s="5" t="s">
        <v>33</v>
      </c>
      <c r="D1140" s="3">
        <v>18540.887362499419</v>
      </c>
    </row>
    <row r="1141" spans="1:4" x14ac:dyDescent="0.25">
      <c r="A1141" s="5">
        <v>2013</v>
      </c>
      <c r="B1141" s="5" t="s">
        <v>11</v>
      </c>
      <c r="C1141" s="5" t="s">
        <v>33</v>
      </c>
      <c r="D1141" s="3">
        <v>15389.71605201037</v>
      </c>
    </row>
    <row r="1142" spans="1:4" x14ac:dyDescent="0.25">
      <c r="A1142" s="5">
        <v>2014</v>
      </c>
      <c r="B1142" s="5" t="s">
        <v>12</v>
      </c>
      <c r="C1142" s="5" t="s">
        <v>33</v>
      </c>
      <c r="D1142" s="3">
        <v>37957</v>
      </c>
    </row>
    <row r="1143" spans="1:4" x14ac:dyDescent="0.25">
      <c r="A1143" s="5">
        <v>2014</v>
      </c>
      <c r="B1143" s="5" t="s">
        <v>13</v>
      </c>
      <c r="C1143" s="5" t="s">
        <v>33</v>
      </c>
      <c r="D1143" s="3">
        <v>60388</v>
      </c>
    </row>
    <row r="1144" spans="1:4" x14ac:dyDescent="0.25">
      <c r="A1144" s="5">
        <v>2014</v>
      </c>
      <c r="B1144" s="5" t="s">
        <v>14</v>
      </c>
      <c r="C1144" s="5" t="s">
        <v>33</v>
      </c>
      <c r="D1144" s="3">
        <v>47453</v>
      </c>
    </row>
    <row r="1145" spans="1:4" x14ac:dyDescent="0.25">
      <c r="A1145" s="5">
        <v>2014</v>
      </c>
      <c r="B1145" s="5" t="s">
        <v>15</v>
      </c>
      <c r="C1145" s="5" t="s">
        <v>33</v>
      </c>
      <c r="D1145" s="3">
        <v>47913</v>
      </c>
    </row>
    <row r="1146" spans="1:4" x14ac:dyDescent="0.25">
      <c r="A1146" s="5">
        <v>2014</v>
      </c>
      <c r="B1146" s="5" t="s">
        <v>4</v>
      </c>
      <c r="C1146" s="5" t="s">
        <v>33</v>
      </c>
      <c r="D1146" s="3">
        <v>44957</v>
      </c>
    </row>
    <row r="1147" spans="1:4" x14ac:dyDescent="0.25">
      <c r="A1147" s="5">
        <v>2014</v>
      </c>
      <c r="B1147" s="5" t="s">
        <v>5</v>
      </c>
      <c r="C1147" s="5" t="s">
        <v>33</v>
      </c>
      <c r="D1147" s="3">
        <v>51226</v>
      </c>
    </row>
    <row r="1148" spans="1:4" x14ac:dyDescent="0.25">
      <c r="A1148" s="5">
        <v>2014</v>
      </c>
      <c r="B1148" s="5" t="s">
        <v>6</v>
      </c>
      <c r="C1148" s="5" t="s">
        <v>33</v>
      </c>
      <c r="D1148" s="3">
        <v>102134</v>
      </c>
    </row>
    <row r="1149" spans="1:4" x14ac:dyDescent="0.25">
      <c r="A1149" s="5">
        <v>2014</v>
      </c>
      <c r="B1149" s="5" t="s">
        <v>7</v>
      </c>
      <c r="C1149" s="5" t="s">
        <v>33</v>
      </c>
      <c r="D1149" s="3">
        <v>131925</v>
      </c>
    </row>
    <row r="1150" spans="1:4" x14ac:dyDescent="0.25">
      <c r="A1150" s="5">
        <v>2014</v>
      </c>
      <c r="B1150" s="5" t="s">
        <v>8</v>
      </c>
      <c r="C1150" s="5" t="s">
        <v>33</v>
      </c>
      <c r="D1150" s="3">
        <v>122560</v>
      </c>
    </row>
    <row r="1151" spans="1:4" x14ac:dyDescent="0.25">
      <c r="A1151" s="5">
        <v>2014</v>
      </c>
      <c r="B1151" s="5" t="s">
        <v>9</v>
      </c>
      <c r="C1151" s="5" t="s">
        <v>33</v>
      </c>
      <c r="D1151" s="3">
        <v>177325</v>
      </c>
    </row>
    <row r="1152" spans="1:4" x14ac:dyDescent="0.25">
      <c r="A1152" s="5">
        <v>2014</v>
      </c>
      <c r="B1152" s="5" t="s">
        <v>10</v>
      </c>
      <c r="C1152" s="5" t="s">
        <v>33</v>
      </c>
      <c r="D1152" s="3">
        <v>144183</v>
      </c>
    </row>
    <row r="1153" spans="1:4" x14ac:dyDescent="0.25">
      <c r="A1153" s="5">
        <v>2014</v>
      </c>
      <c r="B1153" s="5" t="s">
        <v>11</v>
      </c>
      <c r="C1153" s="5" t="s">
        <v>33</v>
      </c>
      <c r="D1153" s="3">
        <v>219603</v>
      </c>
    </row>
    <row r="1154" spans="1:4" x14ac:dyDescent="0.25">
      <c r="A1154" s="5">
        <v>2015</v>
      </c>
      <c r="B1154" s="5" t="s">
        <v>12</v>
      </c>
      <c r="C1154" s="5" t="s">
        <v>33</v>
      </c>
      <c r="D1154" s="3">
        <v>80202</v>
      </c>
    </row>
    <row r="1155" spans="1:4" x14ac:dyDescent="0.25">
      <c r="A1155" s="5">
        <v>2015</v>
      </c>
      <c r="B1155" s="5" t="s">
        <v>13</v>
      </c>
      <c r="C1155" s="5" t="s">
        <v>33</v>
      </c>
      <c r="D1155" s="3">
        <v>103099</v>
      </c>
    </row>
    <row r="1156" spans="1:4" x14ac:dyDescent="0.25">
      <c r="A1156" s="5">
        <v>2015</v>
      </c>
      <c r="B1156" s="5" t="s">
        <v>14</v>
      </c>
      <c r="C1156" s="5" t="s">
        <v>33</v>
      </c>
      <c r="D1156" s="3">
        <v>126604</v>
      </c>
    </row>
    <row r="1157" spans="1:4" x14ac:dyDescent="0.25">
      <c r="A1157" s="5">
        <v>2015</v>
      </c>
      <c r="B1157" s="5" t="s">
        <v>15</v>
      </c>
      <c r="C1157" s="5" t="s">
        <v>33</v>
      </c>
      <c r="D1157" s="3">
        <v>155956</v>
      </c>
    </row>
    <row r="1158" spans="1:4" x14ac:dyDescent="0.25">
      <c r="A1158" s="5">
        <v>2015</v>
      </c>
      <c r="B1158" s="5" t="s">
        <v>4</v>
      </c>
      <c r="C1158" s="5" t="s">
        <v>33</v>
      </c>
      <c r="D1158" s="3">
        <v>106656</v>
      </c>
    </row>
    <row r="1159" spans="1:4" x14ac:dyDescent="0.25">
      <c r="A1159" s="5">
        <v>2015</v>
      </c>
      <c r="B1159" s="5" t="s">
        <v>5</v>
      </c>
      <c r="C1159" s="5" t="s">
        <v>33</v>
      </c>
      <c r="D1159" s="3">
        <v>124876</v>
      </c>
    </row>
    <row r="1160" spans="1:4" x14ac:dyDescent="0.25">
      <c r="A1160" s="5">
        <v>2015</v>
      </c>
      <c r="B1160" s="5" t="s">
        <v>6</v>
      </c>
      <c r="C1160" s="5" t="s">
        <v>33</v>
      </c>
      <c r="D1160" s="3">
        <v>15129</v>
      </c>
    </row>
    <row r="1161" spans="1:4" x14ac:dyDescent="0.25">
      <c r="A1161" s="5">
        <v>2015</v>
      </c>
      <c r="B1161" s="5" t="s">
        <v>7</v>
      </c>
      <c r="C1161" s="5" t="s">
        <v>33</v>
      </c>
      <c r="D1161" s="3">
        <v>11679</v>
      </c>
    </row>
    <row r="1162" spans="1:4" x14ac:dyDescent="0.25">
      <c r="A1162" s="5">
        <v>2015</v>
      </c>
      <c r="B1162" s="5" t="s">
        <v>8</v>
      </c>
      <c r="C1162" s="5" t="s">
        <v>33</v>
      </c>
      <c r="D1162" s="3">
        <v>13168</v>
      </c>
    </row>
    <row r="1163" spans="1:4" x14ac:dyDescent="0.25">
      <c r="A1163" s="5">
        <v>2015</v>
      </c>
      <c r="B1163" s="5" t="s">
        <v>9</v>
      </c>
      <c r="C1163" s="5" t="s">
        <v>33</v>
      </c>
      <c r="D1163" s="3">
        <v>12297</v>
      </c>
    </row>
    <row r="1164" spans="1:4" x14ac:dyDescent="0.25">
      <c r="A1164" s="5">
        <v>2015</v>
      </c>
      <c r="B1164" s="5" t="s">
        <v>10</v>
      </c>
      <c r="C1164" s="5" t="s">
        <v>33</v>
      </c>
      <c r="D1164" s="3">
        <v>11856</v>
      </c>
    </row>
    <row r="1165" spans="1:4" x14ac:dyDescent="0.25">
      <c r="A1165" s="5">
        <v>2015</v>
      </c>
      <c r="B1165" s="5" t="s">
        <v>11</v>
      </c>
      <c r="C1165" s="5" t="s">
        <v>33</v>
      </c>
      <c r="D1165" s="3">
        <v>14604</v>
      </c>
    </row>
    <row r="1166" spans="1:4" x14ac:dyDescent="0.25">
      <c r="A1166" s="5">
        <v>2016</v>
      </c>
      <c r="B1166" s="5" t="s">
        <v>12</v>
      </c>
      <c r="C1166" s="5" t="s">
        <v>33</v>
      </c>
      <c r="D1166" s="3">
        <v>39813</v>
      </c>
    </row>
    <row r="1167" spans="1:4" x14ac:dyDescent="0.25">
      <c r="A1167" s="5">
        <v>2016</v>
      </c>
      <c r="B1167" s="5" t="s">
        <v>13</v>
      </c>
      <c r="C1167" s="5" t="s">
        <v>33</v>
      </c>
      <c r="D1167" s="3">
        <v>163864</v>
      </c>
    </row>
    <row r="1168" spans="1:4" x14ac:dyDescent="0.25">
      <c r="A1168" s="5">
        <v>2016</v>
      </c>
      <c r="B1168" s="5" t="s">
        <v>14</v>
      </c>
      <c r="C1168" s="5" t="s">
        <v>33</v>
      </c>
      <c r="D1168" s="3">
        <v>218857</v>
      </c>
    </row>
    <row r="1169" spans="1:4" x14ac:dyDescent="0.25">
      <c r="A1169" s="5">
        <v>2016</v>
      </c>
      <c r="B1169" s="5" t="s">
        <v>15</v>
      </c>
      <c r="C1169" s="5" t="s">
        <v>33</v>
      </c>
      <c r="D1169" s="3">
        <v>218663</v>
      </c>
    </row>
    <row r="1170" spans="1:4" x14ac:dyDescent="0.25">
      <c r="A1170" s="5">
        <v>2016</v>
      </c>
      <c r="B1170" s="5" t="s">
        <v>4</v>
      </c>
      <c r="C1170" s="5" t="s">
        <v>33</v>
      </c>
      <c r="D1170" s="3">
        <v>227518</v>
      </c>
    </row>
    <row r="1171" spans="1:4" x14ac:dyDescent="0.25">
      <c r="A1171" s="5">
        <v>2016</v>
      </c>
      <c r="B1171" s="5" t="s">
        <v>5</v>
      </c>
      <c r="C1171" s="5" t="s">
        <v>33</v>
      </c>
      <c r="D1171" s="3">
        <v>238891</v>
      </c>
    </row>
    <row r="1172" spans="1:4" x14ac:dyDescent="0.25">
      <c r="A1172" s="5">
        <v>2016</v>
      </c>
      <c r="B1172" s="5" t="s">
        <v>6</v>
      </c>
      <c r="C1172" s="5" t="s">
        <v>33</v>
      </c>
      <c r="D1172" s="3">
        <v>200096</v>
      </c>
    </row>
    <row r="1173" spans="1:4" x14ac:dyDescent="0.25">
      <c r="A1173" s="5">
        <v>2016</v>
      </c>
      <c r="B1173" s="5" t="s">
        <v>7</v>
      </c>
      <c r="C1173" s="5" t="s">
        <v>33</v>
      </c>
      <c r="D1173" s="3">
        <v>235167</v>
      </c>
    </row>
    <row r="1174" spans="1:4" x14ac:dyDescent="0.25">
      <c r="A1174" s="5">
        <v>2016</v>
      </c>
      <c r="B1174" s="5" t="s">
        <v>8</v>
      </c>
      <c r="C1174" s="5" t="s">
        <v>33</v>
      </c>
      <c r="D1174" s="3">
        <v>253237</v>
      </c>
    </row>
    <row r="1175" spans="1:4" x14ac:dyDescent="0.25">
      <c r="A1175" s="5">
        <v>2016</v>
      </c>
      <c r="B1175" s="5" t="s">
        <v>9</v>
      </c>
      <c r="C1175" s="5" t="s">
        <v>33</v>
      </c>
      <c r="D1175" s="3">
        <v>203339</v>
      </c>
    </row>
    <row r="1176" spans="1:4" x14ac:dyDescent="0.25">
      <c r="A1176" s="5">
        <v>2016</v>
      </c>
      <c r="B1176" s="5" t="s">
        <v>10</v>
      </c>
      <c r="C1176" s="5" t="s">
        <v>33</v>
      </c>
      <c r="D1176" s="3">
        <v>229094</v>
      </c>
    </row>
    <row r="1177" spans="1:4" x14ac:dyDescent="0.25">
      <c r="A1177" s="5">
        <v>2016</v>
      </c>
      <c r="B1177" s="5" t="s">
        <v>11</v>
      </c>
      <c r="C1177" s="5" t="s">
        <v>33</v>
      </c>
      <c r="D1177" s="3">
        <v>228997</v>
      </c>
    </row>
    <row r="1178" spans="1:4" x14ac:dyDescent="0.25">
      <c r="A1178" s="5">
        <v>2017</v>
      </c>
      <c r="B1178" s="5" t="s">
        <v>12</v>
      </c>
      <c r="C1178" s="5" t="s">
        <v>33</v>
      </c>
      <c r="D1178" s="3">
        <v>196559</v>
      </c>
    </row>
    <row r="1179" spans="1:4" x14ac:dyDescent="0.25">
      <c r="A1179" s="5">
        <v>2017</v>
      </c>
      <c r="B1179" s="5" t="s">
        <v>13</v>
      </c>
      <c r="C1179" s="5" t="s">
        <v>33</v>
      </c>
      <c r="D1179" s="3">
        <v>152717</v>
      </c>
    </row>
    <row r="1180" spans="1:4" x14ac:dyDescent="0.25">
      <c r="A1180" s="5">
        <v>2017</v>
      </c>
      <c r="B1180" s="5" t="s">
        <v>14</v>
      </c>
      <c r="C1180" s="5" t="s">
        <v>33</v>
      </c>
      <c r="D1180" s="3">
        <v>246365</v>
      </c>
    </row>
    <row r="1181" spans="1:4" x14ac:dyDescent="0.25">
      <c r="A1181" s="5">
        <v>2017</v>
      </c>
      <c r="B1181" s="5" t="s">
        <v>15</v>
      </c>
      <c r="C1181" s="5" t="s">
        <v>33</v>
      </c>
      <c r="D1181" s="3">
        <v>192335</v>
      </c>
    </row>
    <row r="1182" spans="1:4" x14ac:dyDescent="0.25">
      <c r="A1182" s="5">
        <v>2017</v>
      </c>
      <c r="B1182" s="5" t="s">
        <v>4</v>
      </c>
      <c r="C1182" s="5" t="s">
        <v>33</v>
      </c>
      <c r="D1182" s="3">
        <v>214466</v>
      </c>
    </row>
    <row r="1183" spans="1:4" x14ac:dyDescent="0.25">
      <c r="A1183" s="5">
        <v>2017</v>
      </c>
      <c r="B1183" s="5" t="s">
        <v>5</v>
      </c>
      <c r="C1183" s="5" t="s">
        <v>33</v>
      </c>
      <c r="D1183" s="3">
        <v>229680</v>
      </c>
    </row>
    <row r="1184" spans="1:4" x14ac:dyDescent="0.25">
      <c r="A1184" s="5">
        <v>2017</v>
      </c>
      <c r="B1184" s="5" t="s">
        <v>6</v>
      </c>
      <c r="C1184" s="5" t="s">
        <v>33</v>
      </c>
      <c r="D1184" s="3">
        <v>209480</v>
      </c>
    </row>
    <row r="1185" spans="1:4" x14ac:dyDescent="0.25">
      <c r="A1185" s="5">
        <v>2017</v>
      </c>
      <c r="B1185" s="5" t="s">
        <v>7</v>
      </c>
      <c r="C1185" s="5" t="s">
        <v>33</v>
      </c>
      <c r="D1185" s="3">
        <v>232547</v>
      </c>
    </row>
    <row r="1186" spans="1:4" x14ac:dyDescent="0.25">
      <c r="A1186" s="5">
        <v>2017</v>
      </c>
      <c r="B1186" s="5" t="s">
        <v>8</v>
      </c>
      <c r="C1186" s="5" t="s">
        <v>33</v>
      </c>
      <c r="D1186" s="3">
        <v>235347</v>
      </c>
    </row>
    <row r="1187" spans="1:4" x14ac:dyDescent="0.25">
      <c r="A1187" s="5">
        <v>2017</v>
      </c>
      <c r="B1187" s="5" t="s">
        <v>9</v>
      </c>
      <c r="C1187" s="5" t="s">
        <v>33</v>
      </c>
      <c r="D1187" s="3">
        <v>222444</v>
      </c>
    </row>
    <row r="1188" spans="1:4" x14ac:dyDescent="0.25">
      <c r="A1188" s="5">
        <v>2017</v>
      </c>
      <c r="B1188" s="5" t="s">
        <v>10</v>
      </c>
      <c r="C1188" s="5" t="s">
        <v>33</v>
      </c>
      <c r="D1188" s="3">
        <v>233532</v>
      </c>
    </row>
    <row r="1189" spans="1:4" x14ac:dyDescent="0.25">
      <c r="A1189" s="5">
        <v>2017</v>
      </c>
      <c r="B1189" s="5" t="s">
        <v>11</v>
      </c>
      <c r="C1189" s="5" t="s">
        <v>33</v>
      </c>
      <c r="D1189" s="3">
        <v>217940</v>
      </c>
    </row>
    <row r="1190" spans="1:4" x14ac:dyDescent="0.25">
      <c r="A1190" s="5">
        <v>2018</v>
      </c>
      <c r="B1190" s="5" t="s">
        <v>12</v>
      </c>
      <c r="C1190" s="5" t="s">
        <v>33</v>
      </c>
      <c r="D1190" s="3">
        <v>213781</v>
      </c>
    </row>
    <row r="1191" spans="1:4" x14ac:dyDescent="0.25">
      <c r="A1191" s="5">
        <v>2018</v>
      </c>
      <c r="B1191" s="5" t="s">
        <v>13</v>
      </c>
      <c r="C1191" s="5" t="s">
        <v>33</v>
      </c>
      <c r="D1191" s="3">
        <v>200142</v>
      </c>
    </row>
    <row r="1192" spans="1:4" x14ac:dyDescent="0.25">
      <c r="A1192" s="5">
        <v>2018</v>
      </c>
      <c r="B1192" s="5" t="s">
        <v>14</v>
      </c>
      <c r="C1192" s="5" t="s">
        <v>33</v>
      </c>
      <c r="D1192" s="3">
        <v>266867</v>
      </c>
    </row>
    <row r="1193" spans="1:4" x14ac:dyDescent="0.25">
      <c r="A1193" s="5">
        <v>2018</v>
      </c>
      <c r="B1193" s="5" t="s">
        <v>15</v>
      </c>
      <c r="C1193" s="5" t="s">
        <v>33</v>
      </c>
      <c r="D1193" s="3">
        <v>248595</v>
      </c>
    </row>
    <row r="1194" spans="1:4" x14ac:dyDescent="0.25">
      <c r="A1194" s="5">
        <v>2018</v>
      </c>
      <c r="B1194" s="5" t="s">
        <v>4</v>
      </c>
      <c r="C1194" s="5" t="s">
        <v>33</v>
      </c>
      <c r="D1194" s="3">
        <v>280022</v>
      </c>
    </row>
    <row r="1195" spans="1:4" x14ac:dyDescent="0.25">
      <c r="A1195" s="5">
        <v>2018</v>
      </c>
      <c r="B1195" s="5" t="s">
        <v>5</v>
      </c>
      <c r="C1195" s="5" t="s">
        <v>33</v>
      </c>
      <c r="D1195" s="3">
        <v>257531</v>
      </c>
    </row>
    <row r="1196" spans="1:4" x14ac:dyDescent="0.25">
      <c r="A1196" s="5">
        <v>2018</v>
      </c>
      <c r="B1196" s="5" t="s">
        <v>6</v>
      </c>
      <c r="C1196" s="5" t="s">
        <v>33</v>
      </c>
      <c r="D1196" s="3">
        <v>274429</v>
      </c>
    </row>
    <row r="1197" spans="1:4" x14ac:dyDescent="0.25">
      <c r="A1197" s="5">
        <v>2018</v>
      </c>
      <c r="B1197" s="5" t="s">
        <v>7</v>
      </c>
      <c r="C1197" s="5" t="s">
        <v>33</v>
      </c>
      <c r="D1197" s="3">
        <v>287797</v>
      </c>
    </row>
    <row r="1198" spans="1:4" x14ac:dyDescent="0.25">
      <c r="A1198" s="5">
        <v>2018</v>
      </c>
      <c r="B1198" s="5" t="s">
        <v>8</v>
      </c>
      <c r="C1198" s="5" t="s">
        <v>33</v>
      </c>
      <c r="D1198" s="3">
        <v>265742</v>
      </c>
    </row>
    <row r="1199" spans="1:4" x14ac:dyDescent="0.25">
      <c r="A1199" s="5">
        <v>2018</v>
      </c>
      <c r="B1199" s="5" t="s">
        <v>9</v>
      </c>
      <c r="C1199" s="5" t="s">
        <v>33</v>
      </c>
      <c r="D1199" s="3">
        <v>295647</v>
      </c>
    </row>
    <row r="1200" spans="1:4" x14ac:dyDescent="0.25">
      <c r="A1200" s="5">
        <v>2018</v>
      </c>
      <c r="B1200" s="5" t="s">
        <v>10</v>
      </c>
      <c r="C1200" s="5" t="s">
        <v>33</v>
      </c>
      <c r="D1200" s="3">
        <v>226495</v>
      </c>
    </row>
    <row r="1201" spans="1:4" x14ac:dyDescent="0.25">
      <c r="A1201" s="5">
        <v>2018</v>
      </c>
      <c r="B1201" s="5" t="s">
        <v>11</v>
      </c>
      <c r="C1201" s="5" t="s">
        <v>33</v>
      </c>
      <c r="D1201" s="3">
        <v>270520</v>
      </c>
    </row>
    <row r="1202" spans="1:4" x14ac:dyDescent="0.25">
      <c r="A1202" s="5">
        <v>2019</v>
      </c>
      <c r="B1202" s="5" t="s">
        <v>12</v>
      </c>
      <c r="C1202" s="5" t="s">
        <v>33</v>
      </c>
      <c r="D1202" s="3">
        <v>243525</v>
      </c>
    </row>
    <row r="1203" spans="1:4" x14ac:dyDescent="0.25">
      <c r="A1203" s="5">
        <v>2019</v>
      </c>
      <c r="B1203" s="5" t="s">
        <v>13</v>
      </c>
      <c r="C1203" s="5" t="s">
        <v>33</v>
      </c>
      <c r="D1203" s="3">
        <v>227884</v>
      </c>
    </row>
    <row r="1204" spans="1:4" x14ac:dyDescent="0.25">
      <c r="A1204" s="5">
        <v>2019</v>
      </c>
      <c r="B1204" s="5" t="s">
        <v>14</v>
      </c>
      <c r="C1204" s="5" t="s">
        <v>33</v>
      </c>
      <c r="D1204" s="3">
        <v>252290</v>
      </c>
    </row>
    <row r="1205" spans="1:4" x14ac:dyDescent="0.25">
      <c r="A1205" s="5">
        <v>2019</v>
      </c>
      <c r="B1205" s="5" t="s">
        <v>15</v>
      </c>
      <c r="C1205" s="5" t="s">
        <v>33</v>
      </c>
      <c r="D1205" s="3">
        <v>251328</v>
      </c>
    </row>
    <row r="1206" spans="1:4" x14ac:dyDescent="0.25">
      <c r="A1206" s="5">
        <v>2019</v>
      </c>
      <c r="B1206" s="5" t="s">
        <v>4</v>
      </c>
      <c r="C1206" s="5" t="s">
        <v>33</v>
      </c>
      <c r="D1206" s="3">
        <v>280331</v>
      </c>
    </row>
    <row r="1207" spans="1:4" x14ac:dyDescent="0.25">
      <c r="A1207" s="5">
        <v>2019</v>
      </c>
      <c r="B1207" s="5" t="s">
        <v>5</v>
      </c>
      <c r="C1207" s="5" t="s">
        <v>33</v>
      </c>
      <c r="D1207" s="3">
        <v>251245</v>
      </c>
    </row>
    <row r="1208" spans="1:4" x14ac:dyDescent="0.25">
      <c r="A1208" s="5">
        <v>2019</v>
      </c>
      <c r="B1208" s="5" t="s">
        <v>6</v>
      </c>
      <c r="C1208" s="5" t="s">
        <v>33</v>
      </c>
      <c r="D1208" s="3">
        <v>290512</v>
      </c>
    </row>
    <row r="1209" spans="1:4" x14ac:dyDescent="0.25">
      <c r="A1209" s="5">
        <v>2019</v>
      </c>
      <c r="B1209" s="5" t="s">
        <v>7</v>
      </c>
      <c r="C1209" s="5" t="s">
        <v>33</v>
      </c>
      <c r="D1209" s="3">
        <v>278423</v>
      </c>
    </row>
    <row r="1210" spans="1:4" x14ac:dyDescent="0.25">
      <c r="A1210" s="5">
        <v>2019</v>
      </c>
      <c r="B1210" s="5" t="s">
        <v>8</v>
      </c>
      <c r="C1210" s="5" t="s">
        <v>33</v>
      </c>
      <c r="D1210" s="3">
        <v>282665</v>
      </c>
    </row>
    <row r="1211" spans="1:4" x14ac:dyDescent="0.25">
      <c r="A1211" s="5">
        <v>2019</v>
      </c>
      <c r="B1211" s="5" t="s">
        <v>9</v>
      </c>
      <c r="C1211" s="5" t="s">
        <v>33</v>
      </c>
      <c r="D1211" s="3">
        <v>298118</v>
      </c>
    </row>
    <row r="1212" spans="1:4" x14ac:dyDescent="0.25">
      <c r="A1212" s="5">
        <v>2019</v>
      </c>
      <c r="B1212" s="5" t="s">
        <v>10</v>
      </c>
      <c r="C1212" s="5" t="s">
        <v>33</v>
      </c>
      <c r="D1212" s="3">
        <v>286020</v>
      </c>
    </row>
    <row r="1213" spans="1:4" x14ac:dyDescent="0.25">
      <c r="A1213" s="5">
        <v>2019</v>
      </c>
      <c r="B1213" s="5" t="s">
        <v>11</v>
      </c>
      <c r="C1213" s="5" t="s">
        <v>33</v>
      </c>
      <c r="D1213" s="3">
        <v>287156</v>
      </c>
    </row>
    <row r="1214" spans="1:4" x14ac:dyDescent="0.25">
      <c r="A1214" s="5">
        <v>2020</v>
      </c>
      <c r="B1214" s="5" t="s">
        <v>12</v>
      </c>
      <c r="C1214" s="5" t="s">
        <v>33</v>
      </c>
      <c r="D1214" s="3">
        <v>254320</v>
      </c>
    </row>
    <row r="1215" spans="1:4" x14ac:dyDescent="0.25">
      <c r="A1215" s="5">
        <v>2020</v>
      </c>
      <c r="B1215" s="5" t="s">
        <v>13</v>
      </c>
      <c r="C1215" s="5" t="s">
        <v>33</v>
      </c>
      <c r="D1215" s="3">
        <v>196706</v>
      </c>
    </row>
    <row r="1216" spans="1:4" x14ac:dyDescent="0.25">
      <c r="A1216" s="5">
        <v>2020</v>
      </c>
      <c r="B1216" s="5" t="s">
        <v>14</v>
      </c>
      <c r="C1216" s="5" t="s">
        <v>33</v>
      </c>
      <c r="D1216" s="3">
        <v>147525</v>
      </c>
    </row>
    <row r="1217" spans="1:4" x14ac:dyDescent="0.25">
      <c r="A1217" s="5">
        <v>2020</v>
      </c>
      <c r="B1217" s="5" t="s">
        <v>15</v>
      </c>
      <c r="C1217" s="5" t="s">
        <v>33</v>
      </c>
      <c r="D1217" s="3">
        <v>1716</v>
      </c>
    </row>
    <row r="1218" spans="1:4" x14ac:dyDescent="0.25">
      <c r="A1218" s="5">
        <v>2020</v>
      </c>
      <c r="B1218" s="5" t="s">
        <v>4</v>
      </c>
      <c r="C1218" s="5" t="s">
        <v>33</v>
      </c>
      <c r="D1218" s="3">
        <v>2628</v>
      </c>
    </row>
    <row r="1219" spans="1:4" x14ac:dyDescent="0.25">
      <c r="A1219" s="5">
        <v>2020</v>
      </c>
      <c r="B1219" s="5" t="s">
        <v>5</v>
      </c>
      <c r="C1219" s="5" t="s">
        <v>33</v>
      </c>
      <c r="D1219" s="3">
        <v>2754</v>
      </c>
    </row>
    <row r="1220" spans="1:4" x14ac:dyDescent="0.25">
      <c r="A1220" s="5">
        <v>2020</v>
      </c>
      <c r="B1220" s="5" t="s">
        <v>6</v>
      </c>
      <c r="C1220" s="5" t="s">
        <v>33</v>
      </c>
      <c r="D1220" s="3">
        <v>19242</v>
      </c>
    </row>
    <row r="1221" spans="1:4" x14ac:dyDescent="0.25">
      <c r="A1221" s="5">
        <v>2020</v>
      </c>
      <c r="B1221" s="5" t="s">
        <v>7</v>
      </c>
      <c r="C1221" s="5" t="s">
        <v>33</v>
      </c>
      <c r="D1221" s="3">
        <v>24975</v>
      </c>
    </row>
    <row r="1222" spans="1:4" x14ac:dyDescent="0.25">
      <c r="A1222" s="5">
        <v>2020</v>
      </c>
      <c r="B1222" s="5" t="s">
        <v>8</v>
      </c>
      <c r="C1222" s="5" t="s">
        <v>33</v>
      </c>
      <c r="D1222" s="3">
        <v>55506</v>
      </c>
    </row>
    <row r="1223" spans="1:4" x14ac:dyDescent="0.25">
      <c r="A1223" s="5">
        <v>2020</v>
      </c>
      <c r="B1223" s="5" t="s">
        <v>9</v>
      </c>
      <c r="C1223" s="5" t="s">
        <v>33</v>
      </c>
      <c r="D1223" s="3">
        <v>73600</v>
      </c>
    </row>
    <row r="1224" spans="1:4" x14ac:dyDescent="0.25">
      <c r="A1224" s="5">
        <v>2020</v>
      </c>
      <c r="B1224" s="5" t="s">
        <v>10</v>
      </c>
      <c r="C1224" s="5" t="s">
        <v>33</v>
      </c>
      <c r="D1224" s="3">
        <v>142489</v>
      </c>
    </row>
    <row r="1225" spans="1:4" x14ac:dyDescent="0.25">
      <c r="A1225" s="5">
        <v>2020</v>
      </c>
      <c r="B1225" s="5" t="s">
        <v>11</v>
      </c>
      <c r="C1225" s="5" t="s">
        <v>33</v>
      </c>
      <c r="D1225" s="3">
        <v>137877</v>
      </c>
    </row>
    <row r="1226" spans="1:4" x14ac:dyDescent="0.25">
      <c r="A1226" s="5">
        <v>1995</v>
      </c>
      <c r="B1226" s="5" t="s">
        <v>6</v>
      </c>
      <c r="C1226" s="5" t="s">
        <v>36</v>
      </c>
      <c r="D1226" s="3">
        <v>72966</v>
      </c>
    </row>
    <row r="1227" spans="1:4" x14ac:dyDescent="0.25">
      <c r="A1227" s="5">
        <v>1995</v>
      </c>
      <c r="B1227" s="5" t="s">
        <v>7</v>
      </c>
      <c r="C1227" s="5" t="s">
        <v>36</v>
      </c>
      <c r="D1227" s="3">
        <v>79460</v>
      </c>
    </row>
    <row r="1228" spans="1:4" x14ac:dyDescent="0.25">
      <c r="A1228" s="5">
        <v>1995</v>
      </c>
      <c r="B1228" s="5" t="s">
        <v>8</v>
      </c>
      <c r="C1228" s="5" t="s">
        <v>36</v>
      </c>
      <c r="D1228" s="3">
        <v>80430</v>
      </c>
    </row>
    <row r="1229" spans="1:4" x14ac:dyDescent="0.25">
      <c r="A1229" s="5">
        <v>1995</v>
      </c>
      <c r="B1229" s="5" t="s">
        <v>9</v>
      </c>
      <c r="C1229" s="5" t="s">
        <v>36</v>
      </c>
      <c r="D1229" s="3">
        <v>82507</v>
      </c>
    </row>
    <row r="1230" spans="1:4" x14ac:dyDescent="0.25">
      <c r="A1230" s="5">
        <v>1995</v>
      </c>
      <c r="B1230" s="5" t="s">
        <v>10</v>
      </c>
      <c r="C1230" s="5" t="s">
        <v>36</v>
      </c>
      <c r="D1230" s="3">
        <v>83463</v>
      </c>
    </row>
    <row r="1231" spans="1:4" x14ac:dyDescent="0.25">
      <c r="A1231" s="5">
        <v>1995</v>
      </c>
      <c r="B1231" s="5" t="s">
        <v>11</v>
      </c>
      <c r="C1231" s="5" t="s">
        <v>36</v>
      </c>
      <c r="D1231" s="3">
        <v>81396</v>
      </c>
    </row>
    <row r="1232" spans="1:4" x14ac:dyDescent="0.25">
      <c r="A1232" s="5">
        <v>1996</v>
      </c>
      <c r="B1232" s="5" t="s">
        <v>12</v>
      </c>
      <c r="C1232" s="5" t="s">
        <v>36</v>
      </c>
      <c r="D1232" s="3">
        <v>71434</v>
      </c>
    </row>
    <row r="1233" spans="1:4" x14ac:dyDescent="0.25">
      <c r="A1233" s="5">
        <v>1996</v>
      </c>
      <c r="B1233" s="5" t="s">
        <v>13</v>
      </c>
      <c r="C1233" s="5" t="s">
        <v>36</v>
      </c>
      <c r="D1233" s="3">
        <v>69007</v>
      </c>
    </row>
    <row r="1234" spans="1:4" x14ac:dyDescent="0.25">
      <c r="A1234" s="5">
        <v>1996</v>
      </c>
      <c r="B1234" s="5" t="s">
        <v>14</v>
      </c>
      <c r="C1234" s="5" t="s">
        <v>36</v>
      </c>
      <c r="D1234" s="3">
        <v>82016</v>
      </c>
    </row>
    <row r="1235" spans="1:4" x14ac:dyDescent="0.25">
      <c r="A1235" s="5">
        <v>1996</v>
      </c>
      <c r="B1235" s="5" t="s">
        <v>15</v>
      </c>
      <c r="C1235" s="5" t="s">
        <v>36</v>
      </c>
      <c r="D1235" s="3">
        <v>82534</v>
      </c>
    </row>
    <row r="1236" spans="1:4" x14ac:dyDescent="0.25">
      <c r="A1236" s="5">
        <v>1996</v>
      </c>
      <c r="B1236" s="5" t="s">
        <v>4</v>
      </c>
      <c r="C1236" s="5" t="s">
        <v>36</v>
      </c>
      <c r="D1236" s="3">
        <v>88321</v>
      </c>
    </row>
    <row r="1237" spans="1:4" x14ac:dyDescent="0.25">
      <c r="A1237" s="5">
        <v>1996</v>
      </c>
      <c r="B1237" s="5" t="s">
        <v>5</v>
      </c>
      <c r="C1237" s="5" t="s">
        <v>36</v>
      </c>
      <c r="D1237" s="3">
        <v>81815</v>
      </c>
    </row>
    <row r="1238" spans="1:4" x14ac:dyDescent="0.25">
      <c r="A1238" s="5">
        <v>1996</v>
      </c>
      <c r="B1238" s="5" t="s">
        <v>6</v>
      </c>
      <c r="C1238" s="5" t="s">
        <v>36</v>
      </c>
      <c r="D1238" s="3">
        <v>85594</v>
      </c>
    </row>
    <row r="1239" spans="1:4" x14ac:dyDescent="0.25">
      <c r="A1239" s="5">
        <v>1996</v>
      </c>
      <c r="B1239" s="5" t="s">
        <v>7</v>
      </c>
      <c r="C1239" s="5" t="s">
        <v>36</v>
      </c>
      <c r="D1239" s="3">
        <v>85979</v>
      </c>
    </row>
    <row r="1240" spans="1:4" x14ac:dyDescent="0.25">
      <c r="A1240" s="5">
        <v>1996</v>
      </c>
      <c r="B1240" s="5" t="s">
        <v>8</v>
      </c>
      <c r="C1240" s="5" t="s">
        <v>36</v>
      </c>
      <c r="D1240" s="3">
        <v>84061</v>
      </c>
    </row>
    <row r="1241" spans="1:4" x14ac:dyDescent="0.25">
      <c r="A1241" s="5">
        <v>1996</v>
      </c>
      <c r="B1241" s="5" t="s">
        <v>9</v>
      </c>
      <c r="C1241" s="5" t="s">
        <v>36</v>
      </c>
      <c r="D1241" s="3">
        <v>100659</v>
      </c>
    </row>
    <row r="1242" spans="1:4" x14ac:dyDescent="0.25">
      <c r="A1242" s="5">
        <v>1996</v>
      </c>
      <c r="B1242" s="5" t="s">
        <v>10</v>
      </c>
      <c r="C1242" s="5" t="s">
        <v>36</v>
      </c>
      <c r="D1242" s="3">
        <v>98594</v>
      </c>
    </row>
    <row r="1243" spans="1:4" x14ac:dyDescent="0.25">
      <c r="A1243" s="5">
        <v>1996</v>
      </c>
      <c r="B1243" s="5" t="s">
        <v>11</v>
      </c>
      <c r="C1243" s="5" t="s">
        <v>36</v>
      </c>
      <c r="D1243" s="3">
        <v>94548</v>
      </c>
    </row>
    <row r="1244" spans="1:4" x14ac:dyDescent="0.25">
      <c r="A1244" s="5">
        <v>1997</v>
      </c>
      <c r="B1244" s="5" t="s">
        <v>12</v>
      </c>
      <c r="C1244" s="5" t="s">
        <v>36</v>
      </c>
      <c r="D1244" s="3">
        <v>82927</v>
      </c>
    </row>
    <row r="1245" spans="1:4" x14ac:dyDescent="0.25">
      <c r="A1245" s="5">
        <v>1997</v>
      </c>
      <c r="B1245" s="5" t="s">
        <v>13</v>
      </c>
      <c r="C1245" s="5" t="s">
        <v>36</v>
      </c>
      <c r="D1245" s="3">
        <v>79250</v>
      </c>
    </row>
    <row r="1246" spans="1:4" x14ac:dyDescent="0.25">
      <c r="A1246" s="5">
        <v>1997</v>
      </c>
      <c r="B1246" s="5" t="s">
        <v>14</v>
      </c>
      <c r="C1246" s="5" t="s">
        <v>36</v>
      </c>
      <c r="D1246" s="3">
        <v>98286</v>
      </c>
    </row>
    <row r="1247" spans="1:4" x14ac:dyDescent="0.25">
      <c r="A1247" s="5">
        <v>1997</v>
      </c>
      <c r="B1247" s="5" t="s">
        <v>15</v>
      </c>
      <c r="C1247" s="5" t="s">
        <v>36</v>
      </c>
      <c r="D1247" s="3">
        <v>109481</v>
      </c>
    </row>
    <row r="1248" spans="1:4" x14ac:dyDescent="0.25">
      <c r="A1248" s="5">
        <v>1997</v>
      </c>
      <c r="B1248" s="5" t="s">
        <v>4</v>
      </c>
      <c r="C1248" s="5" t="s">
        <v>36</v>
      </c>
      <c r="D1248" s="3">
        <v>110804</v>
      </c>
    </row>
    <row r="1249" spans="1:4" x14ac:dyDescent="0.25">
      <c r="A1249" s="5">
        <v>1997</v>
      </c>
      <c r="B1249" s="5" t="s">
        <v>5</v>
      </c>
      <c r="C1249" s="5" t="s">
        <v>36</v>
      </c>
      <c r="D1249" s="3">
        <v>102141</v>
      </c>
    </row>
    <row r="1250" spans="1:4" x14ac:dyDescent="0.25">
      <c r="A1250" s="5">
        <v>1997</v>
      </c>
      <c r="B1250" s="5" t="s">
        <v>6</v>
      </c>
      <c r="C1250" s="5" t="s">
        <v>36</v>
      </c>
      <c r="D1250" s="3">
        <v>112327</v>
      </c>
    </row>
    <row r="1251" spans="1:4" x14ac:dyDescent="0.25">
      <c r="A1251" s="5">
        <v>1997</v>
      </c>
      <c r="B1251" s="5" t="s">
        <v>7</v>
      </c>
      <c r="C1251" s="5" t="s">
        <v>36</v>
      </c>
      <c r="D1251" s="3">
        <v>112052</v>
      </c>
    </row>
    <row r="1252" spans="1:4" x14ac:dyDescent="0.25">
      <c r="A1252" s="5">
        <v>1997</v>
      </c>
      <c r="B1252" s="5" t="s">
        <v>8</v>
      </c>
      <c r="C1252" s="5" t="s">
        <v>36</v>
      </c>
      <c r="D1252" s="3">
        <v>120354</v>
      </c>
    </row>
    <row r="1253" spans="1:4" x14ac:dyDescent="0.25">
      <c r="A1253" s="5">
        <v>1997</v>
      </c>
      <c r="B1253" s="5" t="s">
        <v>9</v>
      </c>
      <c r="C1253" s="5" t="s">
        <v>36</v>
      </c>
      <c r="D1253" s="3">
        <v>127980</v>
      </c>
    </row>
    <row r="1254" spans="1:4" x14ac:dyDescent="0.25">
      <c r="A1254" s="5">
        <v>1997</v>
      </c>
      <c r="B1254" s="5" t="s">
        <v>10</v>
      </c>
      <c r="C1254" s="5" t="s">
        <v>36</v>
      </c>
      <c r="D1254" s="3">
        <v>116471</v>
      </c>
    </row>
    <row r="1255" spans="1:4" x14ac:dyDescent="0.25">
      <c r="A1255" s="5">
        <v>1997</v>
      </c>
      <c r="B1255" s="5" t="s">
        <v>11</v>
      </c>
      <c r="C1255" s="5" t="s">
        <v>36</v>
      </c>
      <c r="D1255" s="3">
        <v>117166</v>
      </c>
    </row>
    <row r="1256" spans="1:4" x14ac:dyDescent="0.25">
      <c r="A1256" s="5">
        <v>1998</v>
      </c>
      <c r="B1256" s="5" t="s">
        <v>12</v>
      </c>
      <c r="C1256" s="5" t="s">
        <v>36</v>
      </c>
      <c r="D1256" s="3">
        <v>104919</v>
      </c>
    </row>
    <row r="1257" spans="1:4" x14ac:dyDescent="0.25">
      <c r="A1257" s="5">
        <v>1998</v>
      </c>
      <c r="B1257" s="5" t="s">
        <v>13</v>
      </c>
      <c r="C1257" s="5" t="s">
        <v>36</v>
      </c>
      <c r="D1257" s="3">
        <v>98661</v>
      </c>
    </row>
    <row r="1258" spans="1:4" x14ac:dyDescent="0.25">
      <c r="A1258" s="5">
        <v>1998</v>
      </c>
      <c r="B1258" s="5" t="s">
        <v>14</v>
      </c>
      <c r="C1258" s="5" t="s">
        <v>36</v>
      </c>
      <c r="D1258" s="3">
        <v>127094</v>
      </c>
    </row>
    <row r="1259" spans="1:4" x14ac:dyDescent="0.25">
      <c r="A1259" s="5">
        <v>1998</v>
      </c>
      <c r="B1259" s="5" t="s">
        <v>15</v>
      </c>
      <c r="C1259" s="5" t="s">
        <v>36</v>
      </c>
      <c r="D1259" s="3">
        <v>131125</v>
      </c>
    </row>
    <row r="1260" spans="1:4" x14ac:dyDescent="0.25">
      <c r="A1260" s="5">
        <v>1998</v>
      </c>
      <c r="B1260" s="5" t="s">
        <v>4</v>
      </c>
      <c r="C1260" s="5" t="s">
        <v>36</v>
      </c>
      <c r="D1260" s="3">
        <v>135187</v>
      </c>
    </row>
    <row r="1261" spans="1:4" x14ac:dyDescent="0.25">
      <c r="A1261" s="5">
        <v>1998</v>
      </c>
      <c r="B1261" s="5" t="s">
        <v>5</v>
      </c>
      <c r="C1261" s="5" t="s">
        <v>36</v>
      </c>
      <c r="D1261" s="3">
        <v>131587</v>
      </c>
    </row>
    <row r="1262" spans="1:4" x14ac:dyDescent="0.25">
      <c r="A1262" s="5">
        <v>1998</v>
      </c>
      <c r="B1262" s="5" t="s">
        <v>6</v>
      </c>
      <c r="C1262" s="5" t="s">
        <v>36</v>
      </c>
      <c r="D1262" s="3">
        <v>136220</v>
      </c>
    </row>
    <row r="1263" spans="1:4" x14ac:dyDescent="0.25">
      <c r="A1263" s="5">
        <v>1998</v>
      </c>
      <c r="B1263" s="5" t="s">
        <v>7</v>
      </c>
      <c r="C1263" s="5" t="s">
        <v>36</v>
      </c>
      <c r="D1263" s="3">
        <v>137320</v>
      </c>
    </row>
    <row r="1264" spans="1:4" x14ac:dyDescent="0.25">
      <c r="A1264" s="5">
        <v>1998</v>
      </c>
      <c r="B1264" s="5" t="s">
        <v>8</v>
      </c>
      <c r="C1264" s="5" t="s">
        <v>36</v>
      </c>
      <c r="D1264" s="3">
        <v>128588</v>
      </c>
    </row>
    <row r="1265" spans="1:4" x14ac:dyDescent="0.25">
      <c r="A1265" s="5">
        <v>1998</v>
      </c>
      <c r="B1265" s="5" t="s">
        <v>9</v>
      </c>
      <c r="C1265" s="5" t="s">
        <v>36</v>
      </c>
      <c r="D1265" s="3">
        <v>127502</v>
      </c>
    </row>
    <row r="1266" spans="1:4" x14ac:dyDescent="0.25">
      <c r="A1266" s="5">
        <v>1998</v>
      </c>
      <c r="B1266" s="5" t="s">
        <v>10</v>
      </c>
      <c r="C1266" s="5" t="s">
        <v>36</v>
      </c>
      <c r="D1266" s="3">
        <v>118812</v>
      </c>
    </row>
    <row r="1267" spans="1:4" x14ac:dyDescent="0.25">
      <c r="A1267" s="5">
        <v>1998</v>
      </c>
      <c r="B1267" s="5" t="s">
        <v>11</v>
      </c>
      <c r="C1267" s="5" t="s">
        <v>36</v>
      </c>
      <c r="D1267" s="3">
        <v>120610</v>
      </c>
    </row>
    <row r="1268" spans="1:4" x14ac:dyDescent="0.25">
      <c r="A1268" s="5">
        <v>1999</v>
      </c>
      <c r="B1268" s="5" t="s">
        <v>12</v>
      </c>
      <c r="C1268" s="5" t="s">
        <v>36</v>
      </c>
      <c r="D1268" s="3">
        <v>106476</v>
      </c>
    </row>
    <row r="1269" spans="1:4" x14ac:dyDescent="0.25">
      <c r="A1269" s="5">
        <v>1999</v>
      </c>
      <c r="B1269" s="5" t="s">
        <v>13</v>
      </c>
      <c r="C1269" s="5" t="s">
        <v>36</v>
      </c>
      <c r="D1269" s="3">
        <v>103760</v>
      </c>
    </row>
    <row r="1270" spans="1:4" x14ac:dyDescent="0.25">
      <c r="A1270" s="5">
        <v>1999</v>
      </c>
      <c r="B1270" s="5" t="s">
        <v>14</v>
      </c>
      <c r="C1270" s="5" t="s">
        <v>36</v>
      </c>
      <c r="D1270" s="3">
        <v>141311</v>
      </c>
    </row>
    <row r="1271" spans="1:4" x14ac:dyDescent="0.25">
      <c r="A1271" s="5">
        <v>1999</v>
      </c>
      <c r="B1271" s="5" t="s">
        <v>15</v>
      </c>
      <c r="C1271" s="5" t="s">
        <v>36</v>
      </c>
      <c r="D1271" s="3">
        <v>139620</v>
      </c>
    </row>
    <row r="1272" spans="1:4" x14ac:dyDescent="0.25">
      <c r="A1272" s="5">
        <v>1999</v>
      </c>
      <c r="B1272" s="5" t="s">
        <v>4</v>
      </c>
      <c r="C1272" s="5" t="s">
        <v>36</v>
      </c>
      <c r="D1272" s="3">
        <v>142775</v>
      </c>
    </row>
    <row r="1273" spans="1:4" x14ac:dyDescent="0.25">
      <c r="A1273" s="5">
        <v>1999</v>
      </c>
      <c r="B1273" s="5" t="s">
        <v>5</v>
      </c>
      <c r="C1273" s="5" t="s">
        <v>36</v>
      </c>
      <c r="D1273" s="3">
        <v>135934</v>
      </c>
    </row>
    <row r="1274" spans="1:4" x14ac:dyDescent="0.25">
      <c r="A1274" s="5">
        <v>1999</v>
      </c>
      <c r="B1274" s="5" t="s">
        <v>6</v>
      </c>
      <c r="C1274" s="5" t="s">
        <v>36</v>
      </c>
      <c r="D1274" s="3">
        <v>140646</v>
      </c>
    </row>
    <row r="1275" spans="1:4" x14ac:dyDescent="0.25">
      <c r="A1275" s="5">
        <v>1999</v>
      </c>
      <c r="B1275" s="5" t="s">
        <v>7</v>
      </c>
      <c r="C1275" s="5" t="s">
        <v>36</v>
      </c>
      <c r="D1275" s="3">
        <v>144685</v>
      </c>
    </row>
    <row r="1276" spans="1:4" x14ac:dyDescent="0.25">
      <c r="A1276" s="5">
        <v>1999</v>
      </c>
      <c r="B1276" s="5" t="s">
        <v>8</v>
      </c>
      <c r="C1276" s="5" t="s">
        <v>36</v>
      </c>
      <c r="D1276" s="3">
        <v>146244</v>
      </c>
    </row>
    <row r="1277" spans="1:4" x14ac:dyDescent="0.25">
      <c r="A1277" s="5">
        <v>1999</v>
      </c>
      <c r="B1277" s="5" t="s">
        <v>9</v>
      </c>
      <c r="C1277" s="5" t="s">
        <v>36</v>
      </c>
      <c r="D1277" s="3">
        <v>149865</v>
      </c>
    </row>
    <row r="1278" spans="1:4" x14ac:dyDescent="0.25">
      <c r="A1278" s="5">
        <v>1999</v>
      </c>
      <c r="B1278" s="5" t="s">
        <v>10</v>
      </c>
      <c r="C1278" s="5" t="s">
        <v>36</v>
      </c>
      <c r="D1278" s="3">
        <v>149388</v>
      </c>
    </row>
    <row r="1279" spans="1:4" x14ac:dyDescent="0.25">
      <c r="A1279" s="5">
        <v>1999</v>
      </c>
      <c r="B1279" s="5" t="s">
        <v>11</v>
      </c>
      <c r="C1279" s="5" t="s">
        <v>36</v>
      </c>
      <c r="D1279" s="3">
        <v>145063</v>
      </c>
    </row>
    <row r="1280" spans="1:4" x14ac:dyDescent="0.25">
      <c r="A1280" s="5">
        <v>2000</v>
      </c>
      <c r="B1280" s="5" t="s">
        <v>12</v>
      </c>
      <c r="C1280" s="5" t="s">
        <v>36</v>
      </c>
      <c r="D1280" s="3">
        <v>111676</v>
      </c>
    </row>
    <row r="1281" spans="1:4" x14ac:dyDescent="0.25">
      <c r="A1281" s="5">
        <v>2000</v>
      </c>
      <c r="B1281" s="5" t="s">
        <v>13</v>
      </c>
      <c r="C1281" s="5" t="s">
        <v>36</v>
      </c>
      <c r="D1281" s="3">
        <v>124055</v>
      </c>
    </row>
    <row r="1282" spans="1:4" x14ac:dyDescent="0.25">
      <c r="A1282" s="5">
        <v>2000</v>
      </c>
      <c r="B1282" s="5" t="s">
        <v>14</v>
      </c>
      <c r="C1282" s="5" t="s">
        <v>36</v>
      </c>
      <c r="D1282" s="3">
        <v>149534</v>
      </c>
    </row>
    <row r="1283" spans="1:4" x14ac:dyDescent="0.25">
      <c r="A1283" s="5">
        <v>2000</v>
      </c>
      <c r="B1283" s="5" t="s">
        <v>15</v>
      </c>
      <c r="C1283" s="5" t="s">
        <v>36</v>
      </c>
      <c r="D1283" s="3">
        <v>139503</v>
      </c>
    </row>
    <row r="1284" spans="1:4" x14ac:dyDescent="0.25">
      <c r="A1284" s="5">
        <v>2000</v>
      </c>
      <c r="B1284" s="5" t="s">
        <v>4</v>
      </c>
      <c r="C1284" s="5" t="s">
        <v>36</v>
      </c>
      <c r="D1284" s="3">
        <v>145684</v>
      </c>
    </row>
    <row r="1285" spans="1:4" x14ac:dyDescent="0.25">
      <c r="A1285" s="5">
        <v>2000</v>
      </c>
      <c r="B1285" s="5" t="s">
        <v>5</v>
      </c>
      <c r="C1285" s="5" t="s">
        <v>36</v>
      </c>
      <c r="D1285" s="3">
        <v>141644</v>
      </c>
    </row>
    <row r="1286" spans="1:4" x14ac:dyDescent="0.25">
      <c r="A1286" s="5">
        <v>2000</v>
      </c>
      <c r="B1286" s="5" t="s">
        <v>6</v>
      </c>
      <c r="C1286" s="5" t="s">
        <v>36</v>
      </c>
      <c r="D1286" s="3">
        <v>147043</v>
      </c>
    </row>
    <row r="1287" spans="1:4" x14ac:dyDescent="0.25">
      <c r="A1287" s="5">
        <v>2000</v>
      </c>
      <c r="B1287" s="5" t="s">
        <v>7</v>
      </c>
      <c r="C1287" s="5" t="s">
        <v>36</v>
      </c>
      <c r="D1287" s="3">
        <v>153628</v>
      </c>
    </row>
    <row r="1288" spans="1:4" x14ac:dyDescent="0.25">
      <c r="A1288" s="5">
        <v>2000</v>
      </c>
      <c r="B1288" s="5" t="s">
        <v>8</v>
      </c>
      <c r="C1288" s="5" t="s">
        <v>36</v>
      </c>
      <c r="D1288" s="3">
        <v>153732</v>
      </c>
    </row>
    <row r="1289" spans="1:4" x14ac:dyDescent="0.25">
      <c r="A1289" s="5">
        <v>2000</v>
      </c>
      <c r="B1289" s="5" t="s">
        <v>9</v>
      </c>
      <c r="C1289" s="5" t="s">
        <v>36</v>
      </c>
      <c r="D1289" s="3">
        <v>155289</v>
      </c>
    </row>
    <row r="1290" spans="1:4" x14ac:dyDescent="0.25">
      <c r="A1290" s="5">
        <v>2000</v>
      </c>
      <c r="B1290" s="5" t="s">
        <v>10</v>
      </c>
      <c r="C1290" s="5" t="s">
        <v>36</v>
      </c>
      <c r="D1290" s="3">
        <v>147250</v>
      </c>
    </row>
    <row r="1291" spans="1:4" x14ac:dyDescent="0.25">
      <c r="A1291" s="5">
        <v>2000</v>
      </c>
      <c r="B1291" s="5" t="s">
        <v>11</v>
      </c>
      <c r="C1291" s="5" t="s">
        <v>36</v>
      </c>
      <c r="D1291" s="3">
        <v>143769</v>
      </c>
    </row>
    <row r="1292" spans="1:4" x14ac:dyDescent="0.25">
      <c r="A1292" s="5">
        <v>2001</v>
      </c>
      <c r="B1292" s="5" t="s">
        <v>12</v>
      </c>
      <c r="C1292" s="5" t="s">
        <v>36</v>
      </c>
      <c r="D1292" s="3">
        <v>122124</v>
      </c>
    </row>
    <row r="1293" spans="1:4" x14ac:dyDescent="0.25">
      <c r="A1293" s="5">
        <v>2001</v>
      </c>
      <c r="B1293" s="5" t="s">
        <v>13</v>
      </c>
      <c r="C1293" s="5" t="s">
        <v>36</v>
      </c>
      <c r="D1293" s="3">
        <v>116154</v>
      </c>
    </row>
    <row r="1294" spans="1:4" x14ac:dyDescent="0.25">
      <c r="A1294" s="5">
        <v>2001</v>
      </c>
      <c r="B1294" s="5" t="s">
        <v>14</v>
      </c>
      <c r="C1294" s="5" t="s">
        <v>36</v>
      </c>
      <c r="D1294" s="3">
        <v>141199</v>
      </c>
    </row>
    <row r="1295" spans="1:4" x14ac:dyDescent="0.25">
      <c r="A1295" s="5">
        <v>2001</v>
      </c>
      <c r="B1295" s="5" t="s">
        <v>15</v>
      </c>
      <c r="C1295" s="5" t="s">
        <v>36</v>
      </c>
      <c r="D1295" s="3">
        <v>131869</v>
      </c>
    </row>
    <row r="1296" spans="1:4" x14ac:dyDescent="0.25">
      <c r="A1296" s="5">
        <v>2001</v>
      </c>
      <c r="B1296" s="5" t="s">
        <v>4</v>
      </c>
      <c r="C1296" s="5" t="s">
        <v>36</v>
      </c>
      <c r="D1296" s="3">
        <v>140111</v>
      </c>
    </row>
    <row r="1297" spans="1:4" x14ac:dyDescent="0.25">
      <c r="A1297" s="5">
        <v>2001</v>
      </c>
      <c r="B1297" s="5" t="s">
        <v>5</v>
      </c>
      <c r="C1297" s="5" t="s">
        <v>36</v>
      </c>
      <c r="D1297" s="3">
        <v>137099</v>
      </c>
    </row>
    <row r="1298" spans="1:4" x14ac:dyDescent="0.25">
      <c r="A1298" s="5">
        <v>2001</v>
      </c>
      <c r="B1298" s="5" t="s">
        <v>6</v>
      </c>
      <c r="C1298" s="5" t="s">
        <v>36</v>
      </c>
      <c r="D1298" s="3">
        <v>131635</v>
      </c>
    </row>
    <row r="1299" spans="1:4" x14ac:dyDescent="0.25">
      <c r="A1299" s="5">
        <v>2001</v>
      </c>
      <c r="B1299" s="5" t="s">
        <v>7</v>
      </c>
      <c r="C1299" s="5" t="s">
        <v>36</v>
      </c>
      <c r="D1299" s="3">
        <v>141105</v>
      </c>
    </row>
    <row r="1300" spans="1:4" x14ac:dyDescent="0.25">
      <c r="A1300" s="5">
        <v>2001</v>
      </c>
      <c r="B1300" s="5" t="s">
        <v>8</v>
      </c>
      <c r="C1300" s="5" t="s">
        <v>36</v>
      </c>
      <c r="D1300" s="3">
        <v>134100</v>
      </c>
    </row>
    <row r="1301" spans="1:4" x14ac:dyDescent="0.25">
      <c r="A1301" s="5">
        <v>2001</v>
      </c>
      <c r="B1301" s="5" t="s">
        <v>9</v>
      </c>
      <c r="C1301" s="5" t="s">
        <v>36</v>
      </c>
      <c r="D1301" s="3">
        <v>137431</v>
      </c>
    </row>
    <row r="1302" spans="1:4" x14ac:dyDescent="0.25">
      <c r="A1302" s="5">
        <v>2001</v>
      </c>
      <c r="B1302" s="5" t="s">
        <v>10</v>
      </c>
      <c r="C1302" s="5" t="s">
        <v>36</v>
      </c>
      <c r="D1302" s="3">
        <v>132520</v>
      </c>
    </row>
    <row r="1303" spans="1:4" x14ac:dyDescent="0.25">
      <c r="A1303" s="5">
        <v>2001</v>
      </c>
      <c r="B1303" s="5" t="s">
        <v>11</v>
      </c>
      <c r="C1303" s="5" t="s">
        <v>36</v>
      </c>
      <c r="D1303" s="3">
        <v>106664</v>
      </c>
    </row>
    <row r="1304" spans="1:4" x14ac:dyDescent="0.25">
      <c r="A1304" s="5">
        <v>2002</v>
      </c>
      <c r="B1304" s="5" t="s">
        <v>12</v>
      </c>
      <c r="C1304" s="5" t="s">
        <v>36</v>
      </c>
      <c r="D1304" s="3">
        <v>100352</v>
      </c>
    </row>
    <row r="1305" spans="1:4" x14ac:dyDescent="0.25">
      <c r="A1305" s="5">
        <v>2002</v>
      </c>
      <c r="B1305" s="5" t="s">
        <v>13</v>
      </c>
      <c r="C1305" s="5" t="s">
        <v>36</v>
      </c>
      <c r="D1305" s="3">
        <v>93671</v>
      </c>
    </row>
    <row r="1306" spans="1:4" x14ac:dyDescent="0.25">
      <c r="A1306" s="5">
        <v>2002</v>
      </c>
      <c r="B1306" s="5" t="s">
        <v>14</v>
      </c>
      <c r="C1306" s="5" t="s">
        <v>36</v>
      </c>
      <c r="D1306" s="3">
        <v>105030</v>
      </c>
    </row>
    <row r="1307" spans="1:4" x14ac:dyDescent="0.25">
      <c r="A1307" s="5">
        <v>2002</v>
      </c>
      <c r="B1307" s="5" t="s">
        <v>15</v>
      </c>
      <c r="C1307" s="5" t="s">
        <v>36</v>
      </c>
      <c r="D1307" s="3">
        <v>101924</v>
      </c>
    </row>
    <row r="1308" spans="1:4" x14ac:dyDescent="0.25">
      <c r="A1308" s="5">
        <v>2002</v>
      </c>
      <c r="B1308" s="5" t="s">
        <v>4</v>
      </c>
      <c r="C1308" s="5" t="s">
        <v>36</v>
      </c>
      <c r="D1308" s="3">
        <v>109063.97738897851</v>
      </c>
    </row>
    <row r="1309" spans="1:4" x14ac:dyDescent="0.25">
      <c r="A1309" s="5">
        <v>2002</v>
      </c>
      <c r="B1309" s="5" t="s">
        <v>5</v>
      </c>
      <c r="C1309" s="5" t="s">
        <v>36</v>
      </c>
      <c r="D1309" s="3">
        <v>101770</v>
      </c>
    </row>
    <row r="1310" spans="1:4" x14ac:dyDescent="0.25">
      <c r="A1310" s="5">
        <v>2002</v>
      </c>
      <c r="B1310" s="5" t="s">
        <v>6</v>
      </c>
      <c r="C1310" s="5" t="s">
        <v>36</v>
      </c>
      <c r="D1310" s="3">
        <v>112665</v>
      </c>
    </row>
    <row r="1311" spans="1:4" x14ac:dyDescent="0.25">
      <c r="A1311" s="5">
        <v>2002</v>
      </c>
      <c r="B1311" s="5" t="s">
        <v>7</v>
      </c>
      <c r="C1311" s="5" t="s">
        <v>36</v>
      </c>
      <c r="D1311" s="3">
        <v>114063</v>
      </c>
    </row>
    <row r="1312" spans="1:4" x14ac:dyDescent="0.25">
      <c r="A1312" s="5">
        <v>2002</v>
      </c>
      <c r="B1312" s="5" t="s">
        <v>8</v>
      </c>
      <c r="C1312" s="5" t="s">
        <v>36</v>
      </c>
      <c r="D1312" s="3">
        <v>111919</v>
      </c>
    </row>
    <row r="1313" spans="1:4" x14ac:dyDescent="0.25">
      <c r="A1313" s="5">
        <v>2002</v>
      </c>
      <c r="B1313" s="5" t="s">
        <v>9</v>
      </c>
      <c r="C1313" s="5" t="s">
        <v>36</v>
      </c>
      <c r="D1313" s="3">
        <v>116860</v>
      </c>
    </row>
    <row r="1314" spans="1:4" x14ac:dyDescent="0.25">
      <c r="A1314" s="5">
        <v>2002</v>
      </c>
      <c r="B1314" s="5" t="s">
        <v>10</v>
      </c>
      <c r="C1314" s="5" t="s">
        <v>36</v>
      </c>
      <c r="D1314" s="3">
        <v>111197</v>
      </c>
    </row>
    <row r="1315" spans="1:4" x14ac:dyDescent="0.25">
      <c r="A1315" s="5">
        <v>2002</v>
      </c>
      <c r="B1315" s="5" t="s">
        <v>11</v>
      </c>
      <c r="C1315" s="5" t="s">
        <v>36</v>
      </c>
      <c r="D1315" s="3">
        <v>115978.60377027815</v>
      </c>
    </row>
    <row r="1316" spans="1:4" x14ac:dyDescent="0.25">
      <c r="A1316" s="5">
        <v>2003</v>
      </c>
      <c r="B1316" s="5" t="s">
        <v>12</v>
      </c>
      <c r="C1316" s="5" t="s">
        <v>36</v>
      </c>
      <c r="D1316" s="3">
        <v>95451</v>
      </c>
    </row>
    <row r="1317" spans="1:4" x14ac:dyDescent="0.25">
      <c r="A1317" s="5">
        <v>2003</v>
      </c>
      <c r="B1317" s="5" t="s">
        <v>13</v>
      </c>
      <c r="C1317" s="5" t="s">
        <v>36</v>
      </c>
      <c r="D1317" s="3">
        <v>86676</v>
      </c>
    </row>
    <row r="1318" spans="1:4" x14ac:dyDescent="0.25">
      <c r="A1318" s="5">
        <v>2003</v>
      </c>
      <c r="B1318" s="5" t="s">
        <v>14</v>
      </c>
      <c r="C1318" s="5" t="s">
        <v>36</v>
      </c>
      <c r="D1318" s="3">
        <v>102153.55068449811</v>
      </c>
    </row>
    <row r="1319" spans="1:4" x14ac:dyDescent="0.25">
      <c r="A1319" s="5">
        <v>2003</v>
      </c>
      <c r="B1319" s="5" t="s">
        <v>15</v>
      </c>
      <c r="C1319" s="5" t="s">
        <v>36</v>
      </c>
      <c r="D1319" s="3">
        <v>110102</v>
      </c>
    </row>
    <row r="1320" spans="1:4" x14ac:dyDescent="0.25">
      <c r="A1320" s="5">
        <v>2003</v>
      </c>
      <c r="B1320" s="5" t="s">
        <v>4</v>
      </c>
      <c r="C1320" s="5" t="s">
        <v>36</v>
      </c>
      <c r="D1320" s="3">
        <v>114443</v>
      </c>
    </row>
    <row r="1321" spans="1:4" x14ac:dyDescent="0.25">
      <c r="A1321" s="5">
        <v>2003</v>
      </c>
      <c r="B1321" s="5" t="s">
        <v>5</v>
      </c>
      <c r="C1321" s="5" t="s">
        <v>36</v>
      </c>
      <c r="D1321" s="3">
        <v>108396</v>
      </c>
    </row>
    <row r="1322" spans="1:4" x14ac:dyDescent="0.25">
      <c r="A1322" s="5">
        <v>2003</v>
      </c>
      <c r="B1322" s="5" t="s">
        <v>6</v>
      </c>
      <c r="C1322" s="5" t="s">
        <v>36</v>
      </c>
      <c r="D1322" s="3">
        <v>111255</v>
      </c>
    </row>
    <row r="1323" spans="1:4" x14ac:dyDescent="0.25">
      <c r="A1323" s="5">
        <v>2003</v>
      </c>
      <c r="B1323" s="5" t="s">
        <v>7</v>
      </c>
      <c r="C1323" s="5" t="s">
        <v>36</v>
      </c>
      <c r="D1323" s="3">
        <v>107575</v>
      </c>
    </row>
    <row r="1324" spans="1:4" x14ac:dyDescent="0.25">
      <c r="A1324" s="5">
        <v>2003</v>
      </c>
      <c r="B1324" s="5" t="s">
        <v>8</v>
      </c>
      <c r="C1324" s="5" t="s">
        <v>36</v>
      </c>
      <c r="D1324" s="3">
        <v>115492</v>
      </c>
    </row>
    <row r="1325" spans="1:4" x14ac:dyDescent="0.25">
      <c r="A1325" s="5">
        <v>2003</v>
      </c>
      <c r="B1325" s="5" t="s">
        <v>9</v>
      </c>
      <c r="C1325" s="5" t="s">
        <v>36</v>
      </c>
      <c r="D1325" s="3">
        <v>123668</v>
      </c>
    </row>
    <row r="1326" spans="1:4" x14ac:dyDescent="0.25">
      <c r="A1326" s="5">
        <v>2003</v>
      </c>
      <c r="B1326" s="5" t="s">
        <v>10</v>
      </c>
      <c r="C1326" s="5" t="s">
        <v>36</v>
      </c>
      <c r="D1326" s="3">
        <v>115247</v>
      </c>
    </row>
    <row r="1327" spans="1:4" x14ac:dyDescent="0.25">
      <c r="A1327" s="5">
        <v>2003</v>
      </c>
      <c r="B1327" s="5" t="s">
        <v>11</v>
      </c>
      <c r="C1327" s="5" t="s">
        <v>36</v>
      </c>
      <c r="D1327" s="3">
        <v>126218</v>
      </c>
    </row>
    <row r="1328" spans="1:4" x14ac:dyDescent="0.25">
      <c r="A1328" s="5">
        <v>2004</v>
      </c>
      <c r="B1328" s="5" t="s">
        <v>12</v>
      </c>
      <c r="C1328" s="5" t="s">
        <v>36</v>
      </c>
      <c r="D1328" s="3">
        <v>104812</v>
      </c>
    </row>
    <row r="1329" spans="1:4" x14ac:dyDescent="0.25">
      <c r="A1329" s="5">
        <v>2004</v>
      </c>
      <c r="B1329" s="5" t="s">
        <v>13</v>
      </c>
      <c r="C1329" s="5" t="s">
        <v>36</v>
      </c>
      <c r="D1329" s="3">
        <v>102356.43620553549</v>
      </c>
    </row>
    <row r="1330" spans="1:4" x14ac:dyDescent="0.25">
      <c r="A1330" s="5">
        <v>2004</v>
      </c>
      <c r="B1330" s="5" t="s">
        <v>14</v>
      </c>
      <c r="C1330" s="5" t="s">
        <v>36</v>
      </c>
      <c r="D1330" s="3">
        <v>124145</v>
      </c>
    </row>
    <row r="1331" spans="1:4" x14ac:dyDescent="0.25">
      <c r="A1331" s="5">
        <v>2004</v>
      </c>
      <c r="B1331" s="5" t="s">
        <v>15</v>
      </c>
      <c r="C1331" s="5" t="s">
        <v>36</v>
      </c>
      <c r="D1331" s="3">
        <v>109113</v>
      </c>
    </row>
    <row r="1332" spans="1:4" x14ac:dyDescent="0.25">
      <c r="A1332" s="5">
        <v>2004</v>
      </c>
      <c r="B1332" s="5" t="s">
        <v>4</v>
      </c>
      <c r="C1332" s="5" t="s">
        <v>36</v>
      </c>
      <c r="D1332" s="3">
        <v>115943</v>
      </c>
    </row>
    <row r="1333" spans="1:4" x14ac:dyDescent="0.25">
      <c r="A1333" s="5">
        <v>2004</v>
      </c>
      <c r="B1333" s="5" t="s">
        <v>5</v>
      </c>
      <c r="C1333" s="5" t="s">
        <v>36</v>
      </c>
      <c r="D1333" s="3">
        <v>114776</v>
      </c>
    </row>
    <row r="1334" spans="1:4" x14ac:dyDescent="0.25">
      <c r="A1334" s="5">
        <v>2004</v>
      </c>
      <c r="B1334" s="5" t="s">
        <v>6</v>
      </c>
      <c r="C1334" s="5" t="s">
        <v>36</v>
      </c>
      <c r="D1334" s="3">
        <v>123639</v>
      </c>
    </row>
    <row r="1335" spans="1:4" x14ac:dyDescent="0.25">
      <c r="A1335" s="5">
        <v>2004</v>
      </c>
      <c r="B1335" s="5" t="s">
        <v>7</v>
      </c>
      <c r="C1335" s="5" t="s">
        <v>36</v>
      </c>
      <c r="D1335" s="3">
        <v>140080</v>
      </c>
    </row>
    <row r="1336" spans="1:4" x14ac:dyDescent="0.25">
      <c r="A1336" s="5">
        <v>2004</v>
      </c>
      <c r="B1336" s="5" t="s">
        <v>8</v>
      </c>
      <c r="C1336" s="5" t="s">
        <v>36</v>
      </c>
      <c r="D1336" s="3">
        <v>142884.69233870006</v>
      </c>
    </row>
    <row r="1337" spans="1:4" x14ac:dyDescent="0.25">
      <c r="A1337" s="5">
        <v>2004</v>
      </c>
      <c r="B1337" s="5" t="s">
        <v>9</v>
      </c>
      <c r="C1337" s="5" t="s">
        <v>36</v>
      </c>
      <c r="D1337" s="3">
        <v>142718</v>
      </c>
    </row>
    <row r="1338" spans="1:4" x14ac:dyDescent="0.25">
      <c r="A1338" s="5">
        <v>2004</v>
      </c>
      <c r="B1338" s="5" t="s">
        <v>10</v>
      </c>
      <c r="C1338" s="5" t="s">
        <v>36</v>
      </c>
      <c r="D1338" s="3">
        <v>139380.14871324023</v>
      </c>
    </row>
    <row r="1339" spans="1:4" x14ac:dyDescent="0.25">
      <c r="A1339" s="5">
        <v>2004</v>
      </c>
      <c r="B1339" s="5" t="s">
        <v>11</v>
      </c>
      <c r="C1339" s="5" t="s">
        <v>36</v>
      </c>
      <c r="D1339" s="3">
        <v>141902.56153441995</v>
      </c>
    </row>
    <row r="1340" spans="1:4" x14ac:dyDescent="0.25">
      <c r="A1340" s="5">
        <v>2005</v>
      </c>
      <c r="B1340" s="5" t="s">
        <v>12</v>
      </c>
      <c r="C1340" s="5" t="s">
        <v>36</v>
      </c>
      <c r="D1340" s="3">
        <v>110374</v>
      </c>
    </row>
    <row r="1341" spans="1:4" x14ac:dyDescent="0.25">
      <c r="A1341" s="5">
        <v>2005</v>
      </c>
      <c r="B1341" s="5" t="s">
        <v>13</v>
      </c>
      <c r="C1341" s="5" t="s">
        <v>36</v>
      </c>
      <c r="D1341" s="3">
        <v>114945</v>
      </c>
    </row>
    <row r="1342" spans="1:4" x14ac:dyDescent="0.25">
      <c r="A1342" s="5">
        <v>2005</v>
      </c>
      <c r="B1342" s="5" t="s">
        <v>14</v>
      </c>
      <c r="C1342" s="5" t="s">
        <v>36</v>
      </c>
      <c r="D1342" s="3">
        <v>132556</v>
      </c>
    </row>
    <row r="1343" spans="1:4" x14ac:dyDescent="0.25">
      <c r="A1343" s="5">
        <v>2005</v>
      </c>
      <c r="B1343" s="5" t="s">
        <v>15</v>
      </c>
      <c r="C1343" s="5" t="s">
        <v>36</v>
      </c>
      <c r="D1343" s="3">
        <v>129553</v>
      </c>
    </row>
    <row r="1344" spans="1:4" x14ac:dyDescent="0.25">
      <c r="A1344" s="5">
        <v>2005</v>
      </c>
      <c r="B1344" s="5" t="s">
        <v>4</v>
      </c>
      <c r="C1344" s="5" t="s">
        <v>36</v>
      </c>
      <c r="D1344" s="3">
        <v>134525</v>
      </c>
    </row>
    <row r="1345" spans="1:4" x14ac:dyDescent="0.25">
      <c r="A1345" s="5">
        <v>2005</v>
      </c>
      <c r="B1345" s="5" t="s">
        <v>5</v>
      </c>
      <c r="C1345" s="5" t="s">
        <v>36</v>
      </c>
      <c r="D1345" s="3">
        <v>133942</v>
      </c>
    </row>
    <row r="1346" spans="1:4" x14ac:dyDescent="0.25">
      <c r="A1346" s="5">
        <v>2005</v>
      </c>
      <c r="B1346" s="5" t="s">
        <v>6</v>
      </c>
      <c r="C1346" s="5" t="s">
        <v>36</v>
      </c>
      <c r="D1346" s="3">
        <v>137107</v>
      </c>
    </row>
    <row r="1347" spans="1:4" x14ac:dyDescent="0.25">
      <c r="A1347" s="5">
        <v>2005</v>
      </c>
      <c r="B1347" s="5" t="s">
        <v>7</v>
      </c>
      <c r="C1347" s="5" t="s">
        <v>36</v>
      </c>
      <c r="D1347" s="3">
        <v>138915.49761086106</v>
      </c>
    </row>
    <row r="1348" spans="1:4" x14ac:dyDescent="0.25">
      <c r="A1348" s="5">
        <v>2005</v>
      </c>
      <c r="B1348" s="5" t="s">
        <v>8</v>
      </c>
      <c r="C1348" s="5" t="s">
        <v>36</v>
      </c>
      <c r="D1348" s="3">
        <v>144234.7399286982</v>
      </c>
    </row>
    <row r="1349" spans="1:4" x14ac:dyDescent="0.25">
      <c r="A1349" s="5">
        <v>2005</v>
      </c>
      <c r="B1349" s="5" t="s">
        <v>9</v>
      </c>
      <c r="C1349" s="5" t="s">
        <v>36</v>
      </c>
      <c r="D1349" s="3">
        <v>146990.93742130295</v>
      </c>
    </row>
    <row r="1350" spans="1:4" x14ac:dyDescent="0.25">
      <c r="A1350" s="5">
        <v>2005</v>
      </c>
      <c r="B1350" s="5" t="s">
        <v>10</v>
      </c>
      <c r="C1350" s="5" t="s">
        <v>36</v>
      </c>
      <c r="D1350" s="3">
        <v>140090</v>
      </c>
    </row>
    <row r="1351" spans="1:4" x14ac:dyDescent="0.25">
      <c r="A1351" s="5">
        <v>2005</v>
      </c>
      <c r="B1351" s="5" t="s">
        <v>11</v>
      </c>
      <c r="C1351" s="5" t="s">
        <v>36</v>
      </c>
      <c r="D1351" s="3">
        <v>154979.18349300764</v>
      </c>
    </row>
    <row r="1352" spans="1:4" x14ac:dyDescent="0.25">
      <c r="A1352" s="5">
        <v>2006</v>
      </c>
      <c r="B1352" s="5" t="s">
        <v>12</v>
      </c>
      <c r="C1352" s="5" t="s">
        <v>36</v>
      </c>
      <c r="D1352" s="3">
        <v>123522</v>
      </c>
    </row>
    <row r="1353" spans="1:4" x14ac:dyDescent="0.25">
      <c r="A1353" s="5">
        <v>2006</v>
      </c>
      <c r="B1353" s="5" t="s">
        <v>13</v>
      </c>
      <c r="C1353" s="5" t="s">
        <v>36</v>
      </c>
      <c r="D1353" s="3">
        <v>120208</v>
      </c>
    </row>
    <row r="1354" spans="1:4" x14ac:dyDescent="0.25">
      <c r="A1354" s="5">
        <v>2006</v>
      </c>
      <c r="B1354" s="5" t="s">
        <v>14</v>
      </c>
      <c r="C1354" s="5" t="s">
        <v>36</v>
      </c>
      <c r="D1354" s="3">
        <v>143762</v>
      </c>
    </row>
    <row r="1355" spans="1:4" x14ac:dyDescent="0.25">
      <c r="A1355" s="5">
        <v>2006</v>
      </c>
      <c r="B1355" s="5" t="s">
        <v>15</v>
      </c>
      <c r="C1355" s="5" t="s">
        <v>36</v>
      </c>
      <c r="D1355" s="3">
        <v>140671</v>
      </c>
    </row>
    <row r="1356" spans="1:4" x14ac:dyDescent="0.25">
      <c r="A1356" s="5">
        <v>2006</v>
      </c>
      <c r="B1356" s="5" t="s">
        <v>4</v>
      </c>
      <c r="C1356" s="5" t="s">
        <v>36</v>
      </c>
      <c r="D1356" s="3">
        <v>151113</v>
      </c>
    </row>
    <row r="1357" spans="1:4" x14ac:dyDescent="0.25">
      <c r="A1357" s="5">
        <v>2006</v>
      </c>
      <c r="B1357" s="5" t="s">
        <v>5</v>
      </c>
      <c r="C1357" s="5" t="s">
        <v>36</v>
      </c>
      <c r="D1357" s="3">
        <v>142575</v>
      </c>
    </row>
    <row r="1358" spans="1:4" x14ac:dyDescent="0.25">
      <c r="A1358" s="5">
        <v>2006</v>
      </c>
      <c r="B1358" s="5" t="s">
        <v>6</v>
      </c>
      <c r="C1358" s="5" t="s">
        <v>36</v>
      </c>
      <c r="D1358" s="3">
        <v>149903</v>
      </c>
    </row>
    <row r="1359" spans="1:4" x14ac:dyDescent="0.25">
      <c r="A1359" s="5">
        <v>2006</v>
      </c>
      <c r="B1359" s="5" t="s">
        <v>7</v>
      </c>
      <c r="C1359" s="5" t="s">
        <v>36</v>
      </c>
      <c r="D1359" s="3">
        <v>153234.22808582406</v>
      </c>
    </row>
    <row r="1360" spans="1:4" x14ac:dyDescent="0.25">
      <c r="A1360" s="5">
        <v>2006</v>
      </c>
      <c r="B1360" s="5" t="s">
        <v>8</v>
      </c>
      <c r="C1360" s="5" t="s">
        <v>36</v>
      </c>
      <c r="D1360" s="3">
        <v>154024</v>
      </c>
    </row>
    <row r="1361" spans="1:4" x14ac:dyDescent="0.25">
      <c r="A1361" s="5">
        <v>2006</v>
      </c>
      <c r="B1361" s="5" t="s">
        <v>9</v>
      </c>
      <c r="C1361" s="5" t="s">
        <v>36</v>
      </c>
      <c r="D1361" s="3">
        <v>149554</v>
      </c>
    </row>
    <row r="1362" spans="1:4" x14ac:dyDescent="0.25">
      <c r="A1362" s="5">
        <v>2006</v>
      </c>
      <c r="B1362" s="5" t="s">
        <v>10</v>
      </c>
      <c r="C1362" s="5" t="s">
        <v>36</v>
      </c>
      <c r="D1362" s="3">
        <v>151749.98243689557</v>
      </c>
    </row>
    <row r="1363" spans="1:4" x14ac:dyDescent="0.25">
      <c r="A1363" s="5">
        <v>2006</v>
      </c>
      <c r="B1363" s="5" t="s">
        <v>11</v>
      </c>
      <c r="C1363" s="5" t="s">
        <v>36</v>
      </c>
      <c r="D1363" s="3">
        <v>145682</v>
      </c>
    </row>
    <row r="1364" spans="1:4" x14ac:dyDescent="0.25">
      <c r="A1364" s="5">
        <v>2007</v>
      </c>
      <c r="B1364" s="5" t="s">
        <v>12</v>
      </c>
      <c r="C1364" s="5" t="s">
        <v>36</v>
      </c>
      <c r="D1364" s="3">
        <v>124845</v>
      </c>
    </row>
    <row r="1365" spans="1:4" x14ac:dyDescent="0.25">
      <c r="A1365" s="5">
        <v>2007</v>
      </c>
      <c r="B1365" s="5" t="s">
        <v>13</v>
      </c>
      <c r="C1365" s="5" t="s">
        <v>36</v>
      </c>
      <c r="D1365" s="3">
        <v>134257</v>
      </c>
    </row>
    <row r="1366" spans="1:4" x14ac:dyDescent="0.25">
      <c r="A1366" s="5">
        <v>2007</v>
      </c>
      <c r="B1366" s="5" t="s">
        <v>14</v>
      </c>
      <c r="C1366" s="5" t="s">
        <v>36</v>
      </c>
      <c r="D1366" s="3">
        <v>117402</v>
      </c>
    </row>
    <row r="1367" spans="1:4" x14ac:dyDescent="0.25">
      <c r="A1367" s="5">
        <v>2007</v>
      </c>
      <c r="B1367" s="5" t="s">
        <v>15</v>
      </c>
      <c r="C1367" s="5" t="s">
        <v>36</v>
      </c>
      <c r="D1367" s="3">
        <v>128379</v>
      </c>
    </row>
    <row r="1368" spans="1:4" x14ac:dyDescent="0.25">
      <c r="A1368" s="5">
        <v>2007</v>
      </c>
      <c r="B1368" s="5" t="s">
        <v>4</v>
      </c>
      <c r="C1368" s="5" t="s">
        <v>36</v>
      </c>
      <c r="D1368" s="3">
        <v>143107</v>
      </c>
    </row>
    <row r="1369" spans="1:4" x14ac:dyDescent="0.25">
      <c r="A1369" s="5">
        <v>2007</v>
      </c>
      <c r="B1369" s="5" t="s">
        <v>5</v>
      </c>
      <c r="C1369" s="5" t="s">
        <v>36</v>
      </c>
      <c r="D1369" s="3">
        <v>143807</v>
      </c>
    </row>
    <row r="1370" spans="1:4" x14ac:dyDescent="0.25">
      <c r="A1370" s="5">
        <v>2007</v>
      </c>
      <c r="B1370" s="5" t="s">
        <v>6</v>
      </c>
      <c r="C1370" s="5" t="s">
        <v>36</v>
      </c>
      <c r="D1370" s="3">
        <v>149056.62797314298</v>
      </c>
    </row>
    <row r="1371" spans="1:4" x14ac:dyDescent="0.25">
      <c r="A1371" s="5">
        <v>2007</v>
      </c>
      <c r="B1371" s="5" t="s">
        <v>7</v>
      </c>
      <c r="C1371" s="5" t="s">
        <v>36</v>
      </c>
      <c r="D1371" s="3">
        <v>152178</v>
      </c>
    </row>
    <row r="1372" spans="1:4" x14ac:dyDescent="0.25">
      <c r="A1372" s="5">
        <v>2007</v>
      </c>
      <c r="B1372" s="5" t="s">
        <v>8</v>
      </c>
      <c r="C1372" s="5" t="s">
        <v>36</v>
      </c>
      <c r="D1372" s="3">
        <v>149470</v>
      </c>
    </row>
    <row r="1373" spans="1:4" x14ac:dyDescent="0.25">
      <c r="A1373" s="5">
        <v>2007</v>
      </c>
      <c r="B1373" s="5" t="s">
        <v>9</v>
      </c>
      <c r="C1373" s="5" t="s">
        <v>36</v>
      </c>
      <c r="D1373" s="3">
        <v>163795.48623708254</v>
      </c>
    </row>
    <row r="1374" spans="1:4" x14ac:dyDescent="0.25">
      <c r="A1374" s="5">
        <v>2007</v>
      </c>
      <c r="B1374" s="5" t="s">
        <v>10</v>
      </c>
      <c r="C1374" s="5" t="s">
        <v>36</v>
      </c>
      <c r="D1374" s="3">
        <v>162873.08044195722</v>
      </c>
    </row>
    <row r="1375" spans="1:4" x14ac:dyDescent="0.25">
      <c r="A1375" s="5">
        <v>2007</v>
      </c>
      <c r="B1375" s="5" t="s">
        <v>11</v>
      </c>
      <c r="C1375" s="5" t="s">
        <v>36</v>
      </c>
      <c r="D1375" s="3">
        <v>162579</v>
      </c>
    </row>
    <row r="1376" spans="1:4" x14ac:dyDescent="0.25">
      <c r="A1376" s="5">
        <v>2008</v>
      </c>
      <c r="B1376" s="5" t="s">
        <v>12</v>
      </c>
      <c r="C1376" s="5" t="s">
        <v>36</v>
      </c>
      <c r="D1376" s="3">
        <v>140899</v>
      </c>
    </row>
    <row r="1377" spans="1:4" x14ac:dyDescent="0.25">
      <c r="A1377" s="5">
        <v>2008</v>
      </c>
      <c r="B1377" s="5" t="s">
        <v>13</v>
      </c>
      <c r="C1377" s="5" t="s">
        <v>36</v>
      </c>
      <c r="D1377" s="3">
        <v>134700</v>
      </c>
    </row>
    <row r="1378" spans="1:4" x14ac:dyDescent="0.25">
      <c r="A1378" s="5">
        <v>2008</v>
      </c>
      <c r="B1378" s="5" t="s">
        <v>14</v>
      </c>
      <c r="C1378" s="5" t="s">
        <v>36</v>
      </c>
      <c r="D1378" s="3">
        <v>145410</v>
      </c>
    </row>
    <row r="1379" spans="1:4" x14ac:dyDescent="0.25">
      <c r="A1379" s="5">
        <v>2008</v>
      </c>
      <c r="B1379" s="5" t="s">
        <v>15</v>
      </c>
      <c r="C1379" s="5" t="s">
        <v>36</v>
      </c>
      <c r="D1379" s="3">
        <v>159026</v>
      </c>
    </row>
    <row r="1380" spans="1:4" x14ac:dyDescent="0.25">
      <c r="A1380" s="5">
        <v>2008</v>
      </c>
      <c r="B1380" s="5" t="s">
        <v>4</v>
      </c>
      <c r="C1380" s="5" t="s">
        <v>36</v>
      </c>
      <c r="D1380" s="3">
        <v>162108</v>
      </c>
    </row>
    <row r="1381" spans="1:4" x14ac:dyDescent="0.25">
      <c r="A1381" s="5">
        <v>2008</v>
      </c>
      <c r="B1381" s="5" t="s">
        <v>5</v>
      </c>
      <c r="C1381" s="5" t="s">
        <v>36</v>
      </c>
      <c r="D1381" s="3">
        <v>147262</v>
      </c>
    </row>
    <row r="1382" spans="1:4" x14ac:dyDescent="0.25">
      <c r="A1382" s="5">
        <v>2008</v>
      </c>
      <c r="B1382" s="5" t="s">
        <v>6</v>
      </c>
      <c r="C1382" s="5" t="s">
        <v>36</v>
      </c>
      <c r="D1382" s="3">
        <v>161672</v>
      </c>
    </row>
    <row r="1383" spans="1:4" x14ac:dyDescent="0.25">
      <c r="A1383" s="5">
        <v>2008</v>
      </c>
      <c r="B1383" s="5" t="s">
        <v>7</v>
      </c>
      <c r="C1383" s="5" t="s">
        <v>36</v>
      </c>
      <c r="D1383" s="3">
        <v>156864.16853756568</v>
      </c>
    </row>
    <row r="1384" spans="1:4" x14ac:dyDescent="0.25">
      <c r="A1384" s="5">
        <v>2008</v>
      </c>
      <c r="B1384" s="5" t="s">
        <v>8</v>
      </c>
      <c r="C1384" s="5" t="s">
        <v>36</v>
      </c>
      <c r="D1384" s="3">
        <v>156348.28419404253</v>
      </c>
    </row>
    <row r="1385" spans="1:4" x14ac:dyDescent="0.25">
      <c r="A1385" s="5">
        <v>2008</v>
      </c>
      <c r="B1385" s="5" t="s">
        <v>9</v>
      </c>
      <c r="C1385" s="5" t="s">
        <v>36</v>
      </c>
      <c r="D1385" s="3">
        <v>171209</v>
      </c>
    </row>
    <row r="1386" spans="1:4" x14ac:dyDescent="0.25">
      <c r="A1386" s="5">
        <v>2008</v>
      </c>
      <c r="B1386" s="5" t="s">
        <v>10</v>
      </c>
      <c r="C1386" s="5" t="s">
        <v>36</v>
      </c>
      <c r="D1386" s="3">
        <v>160142</v>
      </c>
    </row>
    <row r="1387" spans="1:4" x14ac:dyDescent="0.25">
      <c r="A1387" s="5">
        <v>2008</v>
      </c>
      <c r="B1387" s="5" t="s">
        <v>11</v>
      </c>
      <c r="C1387" s="5" t="s">
        <v>36</v>
      </c>
      <c r="D1387" s="3">
        <v>176634.95010408998</v>
      </c>
    </row>
    <row r="1388" spans="1:4" x14ac:dyDescent="0.25">
      <c r="A1388" s="5">
        <v>2009</v>
      </c>
      <c r="B1388" s="5" t="s">
        <v>12</v>
      </c>
      <c r="C1388" s="5" t="s">
        <v>36</v>
      </c>
      <c r="D1388" s="3">
        <v>133816.48084570313</v>
      </c>
    </row>
    <row r="1389" spans="1:4" x14ac:dyDescent="0.25">
      <c r="A1389" s="5">
        <v>2009</v>
      </c>
      <c r="B1389" s="5" t="s">
        <v>13</v>
      </c>
      <c r="C1389" s="5" t="s">
        <v>36</v>
      </c>
      <c r="D1389" s="3">
        <v>129821.17646848464</v>
      </c>
    </row>
    <row r="1390" spans="1:4" x14ac:dyDescent="0.25">
      <c r="A1390" s="5">
        <v>2009</v>
      </c>
      <c r="B1390" s="5" t="s">
        <v>14</v>
      </c>
      <c r="C1390" s="5" t="s">
        <v>36</v>
      </c>
      <c r="D1390" s="3">
        <v>151621.41263110735</v>
      </c>
    </row>
    <row r="1391" spans="1:4" x14ac:dyDescent="0.25">
      <c r="A1391" s="5">
        <v>2009</v>
      </c>
      <c r="B1391" s="5" t="s">
        <v>15</v>
      </c>
      <c r="C1391" s="5" t="s">
        <v>36</v>
      </c>
      <c r="D1391" s="3">
        <v>151038.27747099975</v>
      </c>
    </row>
    <row r="1392" spans="1:4" x14ac:dyDescent="0.25">
      <c r="A1392" s="5">
        <v>2009</v>
      </c>
      <c r="B1392" s="5" t="s">
        <v>4</v>
      </c>
      <c r="C1392" s="5" t="s">
        <v>36</v>
      </c>
      <c r="D1392" s="3">
        <v>153906</v>
      </c>
    </row>
    <row r="1393" spans="1:4" x14ac:dyDescent="0.25">
      <c r="A1393" s="5">
        <v>2009</v>
      </c>
      <c r="B1393" s="5" t="s">
        <v>5</v>
      </c>
      <c r="C1393" s="5" t="s">
        <v>36</v>
      </c>
      <c r="D1393" s="3">
        <v>146679.65108251962</v>
      </c>
    </row>
    <row r="1394" spans="1:4" x14ac:dyDescent="0.25">
      <c r="A1394" s="5">
        <v>2009</v>
      </c>
      <c r="B1394" s="5" t="s">
        <v>6</v>
      </c>
      <c r="C1394" s="5" t="s">
        <v>36</v>
      </c>
      <c r="D1394" s="3">
        <v>143637.95373164382</v>
      </c>
    </row>
    <row r="1395" spans="1:4" x14ac:dyDescent="0.25">
      <c r="A1395" s="5">
        <v>2009</v>
      </c>
      <c r="B1395" s="5" t="s">
        <v>7</v>
      </c>
      <c r="C1395" s="5" t="s">
        <v>36</v>
      </c>
      <c r="D1395" s="3">
        <v>147528.83025071459</v>
      </c>
    </row>
    <row r="1396" spans="1:4" x14ac:dyDescent="0.25">
      <c r="A1396" s="5">
        <v>2009</v>
      </c>
      <c r="B1396" s="5" t="s">
        <v>8</v>
      </c>
      <c r="C1396" s="5" t="s">
        <v>36</v>
      </c>
      <c r="D1396" s="3">
        <v>147571</v>
      </c>
    </row>
    <row r="1397" spans="1:4" x14ac:dyDescent="0.25">
      <c r="A1397" s="5">
        <v>2009</v>
      </c>
      <c r="B1397" s="5" t="s">
        <v>9</v>
      </c>
      <c r="C1397" s="5" t="s">
        <v>36</v>
      </c>
      <c r="D1397" s="3">
        <v>152074.28677525659</v>
      </c>
    </row>
    <row r="1398" spans="1:4" x14ac:dyDescent="0.25">
      <c r="A1398" s="5">
        <v>2009</v>
      </c>
      <c r="B1398" s="5" t="s">
        <v>10</v>
      </c>
      <c r="C1398" s="5" t="s">
        <v>36</v>
      </c>
      <c r="D1398" s="3">
        <v>151620</v>
      </c>
    </row>
    <row r="1399" spans="1:4" x14ac:dyDescent="0.25">
      <c r="A1399" s="5">
        <v>2009</v>
      </c>
      <c r="B1399" s="5" t="s">
        <v>11</v>
      </c>
      <c r="C1399" s="5" t="s">
        <v>36</v>
      </c>
      <c r="D1399" s="3">
        <v>158331</v>
      </c>
    </row>
    <row r="1400" spans="1:4" x14ac:dyDescent="0.25">
      <c r="A1400" s="5">
        <v>2010</v>
      </c>
      <c r="B1400" s="5" t="s">
        <v>12</v>
      </c>
      <c r="C1400" s="5" t="s">
        <v>36</v>
      </c>
      <c r="D1400" s="3">
        <v>128468.04644664045</v>
      </c>
    </row>
    <row r="1401" spans="1:4" x14ac:dyDescent="0.25">
      <c r="A1401" s="5">
        <v>2010</v>
      </c>
      <c r="B1401" s="5" t="s">
        <v>13</v>
      </c>
      <c r="C1401" s="5" t="s">
        <v>36</v>
      </c>
      <c r="D1401" s="3">
        <v>120897.65843578357</v>
      </c>
    </row>
    <row r="1402" spans="1:4" x14ac:dyDescent="0.25">
      <c r="A1402" s="5">
        <v>2010</v>
      </c>
      <c r="B1402" s="5" t="s">
        <v>14</v>
      </c>
      <c r="C1402" s="5" t="s">
        <v>36</v>
      </c>
      <c r="D1402" s="3">
        <v>147120.66809671797</v>
      </c>
    </row>
    <row r="1403" spans="1:4" x14ac:dyDescent="0.25">
      <c r="A1403" s="5">
        <v>2010</v>
      </c>
      <c r="B1403" s="5" t="s">
        <v>15</v>
      </c>
      <c r="C1403" s="5" t="s">
        <v>36</v>
      </c>
      <c r="D1403" s="3">
        <v>140963</v>
      </c>
    </row>
    <row r="1404" spans="1:4" x14ac:dyDescent="0.25">
      <c r="A1404" s="5">
        <v>2010</v>
      </c>
      <c r="B1404" s="5" t="s">
        <v>4</v>
      </c>
      <c r="C1404" s="5" t="s">
        <v>36</v>
      </c>
      <c r="D1404" s="3">
        <v>100857.43189378981</v>
      </c>
    </row>
    <row r="1405" spans="1:4" x14ac:dyDescent="0.25">
      <c r="A1405" s="5">
        <v>2010</v>
      </c>
      <c r="B1405" s="5" t="s">
        <v>5</v>
      </c>
      <c r="C1405" s="5" t="s">
        <v>36</v>
      </c>
      <c r="D1405" s="3">
        <v>138094.37051722771</v>
      </c>
    </row>
    <row r="1406" spans="1:4" x14ac:dyDescent="0.25">
      <c r="A1406" s="5">
        <v>2010</v>
      </c>
      <c r="B1406" s="5" t="s">
        <v>6</v>
      </c>
      <c r="C1406" s="5" t="s">
        <v>36</v>
      </c>
      <c r="D1406" s="3">
        <v>138094.37051722771</v>
      </c>
    </row>
    <row r="1407" spans="1:4" x14ac:dyDescent="0.25">
      <c r="A1407" s="5">
        <v>2010</v>
      </c>
      <c r="B1407" s="5" t="s">
        <v>7</v>
      </c>
      <c r="C1407" s="5" t="s">
        <v>36</v>
      </c>
      <c r="D1407" s="3">
        <v>150323.84728062031</v>
      </c>
    </row>
    <row r="1408" spans="1:4" x14ac:dyDescent="0.25">
      <c r="A1408" s="5">
        <v>2010</v>
      </c>
      <c r="B1408" s="5" t="s">
        <v>8</v>
      </c>
      <c r="C1408" s="5" t="s">
        <v>36</v>
      </c>
      <c r="D1408" s="3">
        <v>153848.2759033732</v>
      </c>
    </row>
    <row r="1409" spans="1:4" x14ac:dyDescent="0.25">
      <c r="A1409" s="5">
        <v>2010</v>
      </c>
      <c r="B1409" s="5" t="s">
        <v>9</v>
      </c>
      <c r="C1409" s="5" t="s">
        <v>36</v>
      </c>
      <c r="D1409" s="3">
        <v>138030.66322244518</v>
      </c>
    </row>
    <row r="1410" spans="1:4" x14ac:dyDescent="0.25">
      <c r="A1410" s="5">
        <v>2010</v>
      </c>
      <c r="B1410" s="5" t="s">
        <v>10</v>
      </c>
      <c r="C1410" s="5" t="s">
        <v>36</v>
      </c>
      <c r="D1410" s="3">
        <v>143357.60334570392</v>
      </c>
    </row>
    <row r="1411" spans="1:4" x14ac:dyDescent="0.25">
      <c r="A1411" s="5">
        <v>2010</v>
      </c>
      <c r="B1411" s="5" t="s">
        <v>11</v>
      </c>
      <c r="C1411" s="5" t="s">
        <v>36</v>
      </c>
      <c r="D1411" s="3">
        <v>126343.17356248674</v>
      </c>
    </row>
    <row r="1412" spans="1:4" x14ac:dyDescent="0.25">
      <c r="A1412" s="5">
        <v>2011</v>
      </c>
      <c r="B1412" s="5" t="s">
        <v>12</v>
      </c>
      <c r="C1412" s="5" t="s">
        <v>36</v>
      </c>
      <c r="D1412" s="3">
        <v>118684.47451537327</v>
      </c>
    </row>
    <row r="1413" spans="1:4" x14ac:dyDescent="0.25">
      <c r="A1413" s="5">
        <v>2011</v>
      </c>
      <c r="B1413" s="5" t="s">
        <v>13</v>
      </c>
      <c r="C1413" s="5" t="s">
        <v>36</v>
      </c>
      <c r="D1413" s="3">
        <v>101649.69726783849</v>
      </c>
    </row>
    <row r="1414" spans="1:4" x14ac:dyDescent="0.25">
      <c r="A1414" s="5">
        <v>2011</v>
      </c>
      <c r="B1414" s="5" t="s">
        <v>14</v>
      </c>
      <c r="C1414" s="5" t="s">
        <v>36</v>
      </c>
      <c r="D1414" s="3">
        <v>118653.84995064636</v>
      </c>
    </row>
    <row r="1415" spans="1:4" x14ac:dyDescent="0.25">
      <c r="A1415" s="5">
        <v>2011</v>
      </c>
      <c r="B1415" s="5" t="s">
        <v>15</v>
      </c>
      <c r="C1415" s="5" t="s">
        <v>36</v>
      </c>
      <c r="D1415" s="3">
        <v>123546.06628826425</v>
      </c>
    </row>
    <row r="1416" spans="1:4" x14ac:dyDescent="0.25">
      <c r="A1416" s="5">
        <v>2011</v>
      </c>
      <c r="B1416" s="5" t="s">
        <v>4</v>
      </c>
      <c r="C1416" s="5" t="s">
        <v>36</v>
      </c>
      <c r="D1416" s="3">
        <v>122806.99764498229</v>
      </c>
    </row>
    <row r="1417" spans="1:4" x14ac:dyDescent="0.25">
      <c r="A1417" s="5">
        <v>2011</v>
      </c>
      <c r="B1417" s="5" t="s">
        <v>5</v>
      </c>
      <c r="C1417" s="5" t="s">
        <v>36</v>
      </c>
      <c r="D1417" s="3">
        <v>129222.80731722781</v>
      </c>
    </row>
    <row r="1418" spans="1:4" x14ac:dyDescent="0.25">
      <c r="A1418" s="5">
        <v>2011</v>
      </c>
      <c r="B1418" s="5" t="s">
        <v>6</v>
      </c>
      <c r="C1418" s="5" t="s">
        <v>36</v>
      </c>
      <c r="D1418" s="3">
        <v>129574.81449280753</v>
      </c>
    </row>
    <row r="1419" spans="1:4" x14ac:dyDescent="0.25">
      <c r="A1419" s="5">
        <v>2011</v>
      </c>
      <c r="B1419" s="5" t="s">
        <v>7</v>
      </c>
      <c r="C1419" s="5" t="s">
        <v>36</v>
      </c>
      <c r="D1419" s="3">
        <v>131929.56823838063</v>
      </c>
    </row>
    <row r="1420" spans="1:4" x14ac:dyDescent="0.25">
      <c r="A1420" s="5">
        <v>2011</v>
      </c>
      <c r="B1420" s="5" t="s">
        <v>8</v>
      </c>
      <c r="C1420" s="5" t="s">
        <v>36</v>
      </c>
      <c r="D1420" s="3">
        <v>125711.158149578</v>
      </c>
    </row>
    <row r="1421" spans="1:4" x14ac:dyDescent="0.25">
      <c r="A1421" s="5">
        <v>2011</v>
      </c>
      <c r="B1421" s="5" t="s">
        <v>9</v>
      </c>
      <c r="C1421" s="5" t="s">
        <v>36</v>
      </c>
      <c r="D1421" s="3">
        <v>128071.90616894937</v>
      </c>
    </row>
    <row r="1422" spans="1:4" x14ac:dyDescent="0.25">
      <c r="A1422" s="5">
        <v>2011</v>
      </c>
      <c r="B1422" s="5" t="s">
        <v>10</v>
      </c>
      <c r="C1422" s="5" t="s">
        <v>36</v>
      </c>
      <c r="D1422" s="3">
        <v>120091.84434357724</v>
      </c>
    </row>
    <row r="1423" spans="1:4" x14ac:dyDescent="0.25">
      <c r="A1423" s="5">
        <v>2011</v>
      </c>
      <c r="B1423" s="5" t="s">
        <v>11</v>
      </c>
      <c r="C1423" s="5" t="s">
        <v>36</v>
      </c>
      <c r="D1423" s="3">
        <v>139264.84854852324</v>
      </c>
    </row>
    <row r="1424" spans="1:4" x14ac:dyDescent="0.25">
      <c r="A1424" s="5">
        <v>2012</v>
      </c>
      <c r="B1424" s="5" t="s">
        <v>12</v>
      </c>
      <c r="C1424" s="5" t="s">
        <v>36</v>
      </c>
      <c r="D1424" s="3">
        <v>112393.3408799547</v>
      </c>
    </row>
    <row r="1425" spans="1:4" x14ac:dyDescent="0.25">
      <c r="A1425" s="5">
        <v>2012</v>
      </c>
      <c r="B1425" s="5" t="s">
        <v>13</v>
      </c>
      <c r="C1425" s="5" t="s">
        <v>36</v>
      </c>
      <c r="D1425" s="3">
        <v>79225.433739237371</v>
      </c>
    </row>
    <row r="1426" spans="1:4" x14ac:dyDescent="0.25">
      <c r="A1426" s="5">
        <v>2012</v>
      </c>
      <c r="B1426" s="5" t="s">
        <v>14</v>
      </c>
      <c r="C1426" s="5" t="s">
        <v>36</v>
      </c>
      <c r="D1426" s="3">
        <v>75548.895978214903</v>
      </c>
    </row>
    <row r="1427" spans="1:4" x14ac:dyDescent="0.25">
      <c r="A1427" s="5">
        <v>2012</v>
      </c>
      <c r="B1427" s="5" t="s">
        <v>15</v>
      </c>
      <c r="C1427" s="5" t="s">
        <v>36</v>
      </c>
      <c r="D1427" s="3">
        <v>72364.449809430545</v>
      </c>
    </row>
    <row r="1428" spans="1:4" x14ac:dyDescent="0.25">
      <c r="A1428" s="5">
        <v>2012</v>
      </c>
      <c r="B1428" s="5" t="s">
        <v>4</v>
      </c>
      <c r="C1428" s="5" t="s">
        <v>36</v>
      </c>
      <c r="D1428" s="3">
        <v>80655.312277642137</v>
      </c>
    </row>
    <row r="1429" spans="1:4" x14ac:dyDescent="0.25">
      <c r="A1429" s="5">
        <v>2012</v>
      </c>
      <c r="B1429" s="5" t="s">
        <v>5</v>
      </c>
      <c r="C1429" s="5" t="s">
        <v>36</v>
      </c>
      <c r="D1429" s="3">
        <v>75042.62709876537</v>
      </c>
    </row>
    <row r="1430" spans="1:4" x14ac:dyDescent="0.25">
      <c r="A1430" s="5">
        <v>2012</v>
      </c>
      <c r="B1430" s="5" t="s">
        <v>6</v>
      </c>
      <c r="C1430" s="5" t="s">
        <v>36</v>
      </c>
      <c r="D1430" s="3">
        <v>68594.042188839798</v>
      </c>
    </row>
    <row r="1431" spans="1:4" x14ac:dyDescent="0.25">
      <c r="A1431" s="5">
        <v>2012</v>
      </c>
      <c r="B1431" s="5" t="s">
        <v>7</v>
      </c>
      <c r="C1431" s="5" t="s">
        <v>36</v>
      </c>
      <c r="D1431" s="3">
        <v>44451.258133743911</v>
      </c>
    </row>
    <row r="1432" spans="1:4" x14ac:dyDescent="0.25">
      <c r="A1432" s="5">
        <v>2012</v>
      </c>
      <c r="B1432" s="5" t="s">
        <v>8</v>
      </c>
      <c r="C1432" s="5" t="s">
        <v>36</v>
      </c>
      <c r="D1432" s="3">
        <v>20870.019335522869</v>
      </c>
    </row>
    <row r="1433" spans="1:4" x14ac:dyDescent="0.25">
      <c r="A1433" s="5">
        <v>2012</v>
      </c>
      <c r="B1433" s="5" t="s">
        <v>9</v>
      </c>
      <c r="C1433" s="5" t="s">
        <v>36</v>
      </c>
      <c r="D1433" s="3">
        <v>59335.736525210647</v>
      </c>
    </row>
    <row r="1434" spans="1:4" x14ac:dyDescent="0.25">
      <c r="A1434" s="5">
        <v>2012</v>
      </c>
      <c r="B1434" s="5" t="s">
        <v>10</v>
      </c>
      <c r="C1434" s="5" t="s">
        <v>36</v>
      </c>
      <c r="D1434" s="3">
        <v>43159.431437031082</v>
      </c>
    </row>
    <row r="1435" spans="1:4" x14ac:dyDescent="0.25">
      <c r="A1435" s="5">
        <v>2012</v>
      </c>
      <c r="B1435" s="5" t="s">
        <v>11</v>
      </c>
      <c r="C1435" s="5" t="s">
        <v>36</v>
      </c>
      <c r="D1435" s="3">
        <v>33464.581117214912</v>
      </c>
    </row>
    <row r="1436" spans="1:4" x14ac:dyDescent="0.25">
      <c r="A1436" s="5">
        <v>2013</v>
      </c>
      <c r="B1436" s="5" t="s">
        <v>12</v>
      </c>
      <c r="C1436" s="5" t="s">
        <v>36</v>
      </c>
      <c r="D1436" s="3">
        <v>25852.612591941219</v>
      </c>
    </row>
    <row r="1437" spans="1:4" x14ac:dyDescent="0.25">
      <c r="A1437" s="5">
        <v>2013</v>
      </c>
      <c r="B1437" s="5" t="s">
        <v>13</v>
      </c>
      <c r="C1437" s="5" t="s">
        <v>36</v>
      </c>
      <c r="D1437" s="3">
        <v>14903.76436834223</v>
      </c>
    </row>
    <row r="1438" spans="1:4" x14ac:dyDescent="0.25">
      <c r="A1438" s="5">
        <v>2013</v>
      </c>
      <c r="B1438" s="5" t="s">
        <v>14</v>
      </c>
      <c r="C1438" s="5" t="s">
        <v>36</v>
      </c>
      <c r="D1438" s="3">
        <v>20958.911600151292</v>
      </c>
    </row>
    <row r="1439" spans="1:4" x14ac:dyDescent="0.25">
      <c r="A1439" s="5">
        <v>2013</v>
      </c>
      <c r="B1439" s="5" t="s">
        <v>15</v>
      </c>
      <c r="C1439" s="5" t="s">
        <v>36</v>
      </c>
      <c r="D1439" s="3">
        <v>16812.325610723987</v>
      </c>
    </row>
    <row r="1440" spans="1:4" x14ac:dyDescent="0.25">
      <c r="A1440" s="5">
        <v>2013</v>
      </c>
      <c r="B1440" s="5" t="s">
        <v>4</v>
      </c>
      <c r="C1440" s="5" t="s">
        <v>36</v>
      </c>
      <c r="D1440" s="3">
        <v>17595.417808108152</v>
      </c>
    </row>
    <row r="1441" spans="1:4" x14ac:dyDescent="0.25">
      <c r="A1441" s="5">
        <v>2013</v>
      </c>
      <c r="B1441" s="5" t="s">
        <v>5</v>
      </c>
      <c r="C1441" s="5" t="s">
        <v>36</v>
      </c>
      <c r="D1441" s="3">
        <v>12505.081941714167</v>
      </c>
    </row>
    <row r="1442" spans="1:4" x14ac:dyDescent="0.25">
      <c r="A1442" s="5">
        <v>2013</v>
      </c>
      <c r="B1442" s="5" t="s">
        <v>6</v>
      </c>
      <c r="C1442" s="5" t="s">
        <v>36</v>
      </c>
      <c r="D1442" s="3">
        <v>9405.798632328695</v>
      </c>
    </row>
    <row r="1443" spans="1:4" x14ac:dyDescent="0.25">
      <c r="A1443" s="5">
        <v>2013</v>
      </c>
      <c r="B1443" s="5" t="s">
        <v>7</v>
      </c>
      <c r="C1443" s="5" t="s">
        <v>36</v>
      </c>
      <c r="D1443" s="3">
        <v>9186.3042904290432</v>
      </c>
    </row>
    <row r="1444" spans="1:4" x14ac:dyDescent="0.25">
      <c r="A1444" s="5">
        <v>2013</v>
      </c>
      <c r="B1444" s="5" t="s">
        <v>8</v>
      </c>
      <c r="C1444" s="5" t="s">
        <v>36</v>
      </c>
      <c r="D1444" s="3">
        <v>8057.3749359302919</v>
      </c>
    </row>
    <row r="1445" spans="1:4" x14ac:dyDescent="0.25">
      <c r="A1445" s="5">
        <v>2013</v>
      </c>
      <c r="B1445" s="5" t="s">
        <v>9</v>
      </c>
      <c r="C1445" s="5" t="s">
        <v>36</v>
      </c>
      <c r="D1445" s="3">
        <v>10556.636497709984</v>
      </c>
    </row>
    <row r="1446" spans="1:4" x14ac:dyDescent="0.25">
      <c r="A1446" s="5">
        <v>2013</v>
      </c>
      <c r="B1446" s="5" t="s">
        <v>10</v>
      </c>
      <c r="C1446" s="5" t="s">
        <v>36</v>
      </c>
      <c r="D1446" s="3">
        <v>13307.695662041304</v>
      </c>
    </row>
    <row r="1447" spans="1:4" x14ac:dyDescent="0.25">
      <c r="A1447" s="5">
        <v>2013</v>
      </c>
      <c r="B1447" s="5" t="s">
        <v>11</v>
      </c>
      <c r="C1447" s="5" t="s">
        <v>36</v>
      </c>
      <c r="D1447" s="3">
        <v>12699.177615030378</v>
      </c>
    </row>
    <row r="1448" spans="1:4" x14ac:dyDescent="0.25">
      <c r="A1448" s="5">
        <v>2014</v>
      </c>
      <c r="B1448" s="5" t="s">
        <v>12</v>
      </c>
      <c r="C1448" s="5" t="s">
        <v>36</v>
      </c>
      <c r="D1448" s="3">
        <v>13027.999999999998</v>
      </c>
    </row>
    <row r="1449" spans="1:4" x14ac:dyDescent="0.25">
      <c r="A1449" s="5">
        <v>2014</v>
      </c>
      <c r="B1449" s="5" t="s">
        <v>13</v>
      </c>
      <c r="C1449" s="5" t="s">
        <v>36</v>
      </c>
      <c r="D1449" s="3">
        <v>40083</v>
      </c>
    </row>
    <row r="1450" spans="1:4" x14ac:dyDescent="0.25">
      <c r="A1450" s="5">
        <v>2014</v>
      </c>
      <c r="B1450" s="5" t="s">
        <v>14</v>
      </c>
      <c r="C1450" s="5" t="s">
        <v>36</v>
      </c>
      <c r="D1450" s="3">
        <v>40037</v>
      </c>
    </row>
    <row r="1451" spans="1:4" x14ac:dyDescent="0.25">
      <c r="A1451" s="5">
        <v>2014</v>
      </c>
      <c r="B1451" s="5" t="s">
        <v>15</v>
      </c>
      <c r="C1451" s="5" t="s">
        <v>36</v>
      </c>
      <c r="D1451" s="3">
        <v>57708</v>
      </c>
    </row>
    <row r="1452" spans="1:4" x14ac:dyDescent="0.25">
      <c r="A1452" s="5">
        <v>2014</v>
      </c>
      <c r="B1452" s="5" t="s">
        <v>4</v>
      </c>
      <c r="C1452" s="5" t="s">
        <v>36</v>
      </c>
      <c r="D1452" s="3">
        <v>37487</v>
      </c>
    </row>
    <row r="1453" spans="1:4" x14ac:dyDescent="0.25">
      <c r="A1453" s="5">
        <v>2014</v>
      </c>
      <c r="B1453" s="5" t="s">
        <v>5</v>
      </c>
      <c r="C1453" s="5" t="s">
        <v>36</v>
      </c>
      <c r="D1453" s="3">
        <v>43988</v>
      </c>
    </row>
    <row r="1454" spans="1:4" x14ac:dyDescent="0.25">
      <c r="A1454" s="5">
        <v>2014</v>
      </c>
      <c r="B1454" s="5" t="s">
        <v>6</v>
      </c>
      <c r="C1454" s="5" t="s">
        <v>36</v>
      </c>
      <c r="D1454" s="3">
        <v>52860</v>
      </c>
    </row>
    <row r="1455" spans="1:4" x14ac:dyDescent="0.25">
      <c r="A1455" s="5">
        <v>2014</v>
      </c>
      <c r="B1455" s="5" t="s">
        <v>7</v>
      </c>
      <c r="C1455" s="5" t="s">
        <v>36</v>
      </c>
      <c r="D1455" s="3">
        <v>75776</v>
      </c>
    </row>
    <row r="1456" spans="1:4" x14ac:dyDescent="0.25">
      <c r="A1456" s="5">
        <v>2014</v>
      </c>
      <c r="B1456" s="5" t="s">
        <v>8</v>
      </c>
      <c r="C1456" s="5" t="s">
        <v>36</v>
      </c>
      <c r="D1456" s="3">
        <v>94203</v>
      </c>
    </row>
    <row r="1457" spans="1:4" x14ac:dyDescent="0.25">
      <c r="A1457" s="5">
        <v>2014</v>
      </c>
      <c r="B1457" s="5" t="s">
        <v>9</v>
      </c>
      <c r="C1457" s="5" t="s">
        <v>36</v>
      </c>
      <c r="D1457" s="3">
        <v>94459</v>
      </c>
    </row>
    <row r="1458" spans="1:4" x14ac:dyDescent="0.25">
      <c r="A1458" s="5">
        <v>2014</v>
      </c>
      <c r="B1458" s="5" t="s">
        <v>10</v>
      </c>
      <c r="C1458" s="5" t="s">
        <v>36</v>
      </c>
      <c r="D1458" s="3">
        <v>71988</v>
      </c>
    </row>
    <row r="1459" spans="1:4" x14ac:dyDescent="0.25">
      <c r="A1459" s="5">
        <v>2014</v>
      </c>
      <c r="B1459" s="5" t="s">
        <v>11</v>
      </c>
      <c r="C1459" s="5" t="s">
        <v>36</v>
      </c>
      <c r="D1459" s="3">
        <v>91092</v>
      </c>
    </row>
    <row r="1460" spans="1:4" x14ac:dyDescent="0.25">
      <c r="A1460" s="5">
        <v>2015</v>
      </c>
      <c r="B1460" s="5" t="s">
        <v>12</v>
      </c>
      <c r="C1460" s="5" t="s">
        <v>36</v>
      </c>
      <c r="D1460" s="3">
        <v>60247</v>
      </c>
    </row>
    <row r="1461" spans="1:4" x14ac:dyDescent="0.25">
      <c r="A1461" s="5">
        <v>2015</v>
      </c>
      <c r="B1461" s="5" t="s">
        <v>13</v>
      </c>
      <c r="C1461" s="5" t="s">
        <v>36</v>
      </c>
      <c r="D1461" s="3">
        <v>63908</v>
      </c>
    </row>
    <row r="1462" spans="1:4" x14ac:dyDescent="0.25">
      <c r="A1462" s="5">
        <v>2015</v>
      </c>
      <c r="B1462" s="5" t="s">
        <v>14</v>
      </c>
      <c r="C1462" s="5" t="s">
        <v>36</v>
      </c>
      <c r="D1462" s="3">
        <v>83931</v>
      </c>
    </row>
    <row r="1463" spans="1:4" x14ac:dyDescent="0.25">
      <c r="A1463" s="5">
        <v>2015</v>
      </c>
      <c r="B1463" s="5" t="s">
        <v>15</v>
      </c>
      <c r="C1463" s="5" t="s">
        <v>36</v>
      </c>
      <c r="D1463" s="3">
        <v>112433</v>
      </c>
    </row>
    <row r="1464" spans="1:4" x14ac:dyDescent="0.25">
      <c r="A1464" s="5">
        <v>2015</v>
      </c>
      <c r="B1464" s="5" t="s">
        <v>4</v>
      </c>
      <c r="C1464" s="5" t="s">
        <v>36</v>
      </c>
      <c r="D1464" s="3">
        <v>110769</v>
      </c>
    </row>
    <row r="1465" spans="1:4" x14ac:dyDescent="0.25">
      <c r="A1465" s="5">
        <v>2015</v>
      </c>
      <c r="B1465" s="5" t="s">
        <v>5</v>
      </c>
      <c r="C1465" s="5" t="s">
        <v>36</v>
      </c>
      <c r="D1465" s="3">
        <v>118066</v>
      </c>
    </row>
    <row r="1466" spans="1:4" x14ac:dyDescent="0.25">
      <c r="A1466" s="5">
        <v>2015</v>
      </c>
      <c r="B1466" s="5" t="s">
        <v>6</v>
      </c>
      <c r="C1466" s="5" t="s">
        <v>36</v>
      </c>
      <c r="D1466" s="3">
        <v>125874</v>
      </c>
    </row>
    <row r="1467" spans="1:4" x14ac:dyDescent="0.25">
      <c r="A1467" s="5">
        <v>2015</v>
      </c>
      <c r="B1467" s="5" t="s">
        <v>7</v>
      </c>
      <c r="C1467" s="5" t="s">
        <v>36</v>
      </c>
      <c r="D1467" s="3">
        <v>98296</v>
      </c>
    </row>
    <row r="1468" spans="1:4" x14ac:dyDescent="0.25">
      <c r="A1468" s="5">
        <v>2015</v>
      </c>
      <c r="B1468" s="5" t="s">
        <v>8</v>
      </c>
      <c r="C1468" s="5" t="s">
        <v>36</v>
      </c>
      <c r="D1468" s="3">
        <v>110429</v>
      </c>
    </row>
    <row r="1469" spans="1:4" x14ac:dyDescent="0.25">
      <c r="A1469" s="5">
        <v>2015</v>
      </c>
      <c r="B1469" s="5" t="s">
        <v>9</v>
      </c>
      <c r="C1469" s="5" t="s">
        <v>36</v>
      </c>
      <c r="D1469" s="3">
        <v>108324</v>
      </c>
    </row>
    <row r="1470" spans="1:4" x14ac:dyDescent="0.25">
      <c r="A1470" s="5">
        <v>2015</v>
      </c>
      <c r="B1470" s="5" t="s">
        <v>10</v>
      </c>
      <c r="C1470" s="5" t="s">
        <v>36</v>
      </c>
      <c r="D1470" s="3">
        <v>111064</v>
      </c>
    </row>
    <row r="1471" spans="1:4" x14ac:dyDescent="0.25">
      <c r="A1471" s="5">
        <v>2015</v>
      </c>
      <c r="B1471" s="5" t="s">
        <v>11</v>
      </c>
      <c r="C1471" s="5" t="s">
        <v>36</v>
      </c>
      <c r="D1471" s="3">
        <v>127977</v>
      </c>
    </row>
    <row r="1472" spans="1:4" x14ac:dyDescent="0.25">
      <c r="A1472" s="5">
        <v>2016</v>
      </c>
      <c r="B1472" s="5" t="s">
        <v>12</v>
      </c>
      <c r="C1472" s="5" t="s">
        <v>36</v>
      </c>
      <c r="D1472" s="3">
        <v>90399</v>
      </c>
    </row>
    <row r="1473" spans="1:4" x14ac:dyDescent="0.25">
      <c r="A1473" s="5">
        <v>2016</v>
      </c>
      <c r="B1473" s="5" t="s">
        <v>13</v>
      </c>
      <c r="C1473" s="5" t="s">
        <v>36</v>
      </c>
      <c r="D1473" s="3">
        <v>92570</v>
      </c>
    </row>
    <row r="1474" spans="1:4" x14ac:dyDescent="0.25">
      <c r="A1474" s="5">
        <v>2016</v>
      </c>
      <c r="B1474" s="5" t="s">
        <v>14</v>
      </c>
      <c r="C1474" s="5" t="s">
        <v>36</v>
      </c>
      <c r="D1474" s="3">
        <v>114892</v>
      </c>
    </row>
    <row r="1475" spans="1:4" x14ac:dyDescent="0.25">
      <c r="A1475" s="5">
        <v>2016</v>
      </c>
      <c r="B1475" s="5" t="s">
        <v>15</v>
      </c>
      <c r="C1475" s="5" t="s">
        <v>36</v>
      </c>
      <c r="D1475" s="3">
        <v>121052</v>
      </c>
    </row>
    <row r="1476" spans="1:4" x14ac:dyDescent="0.25">
      <c r="A1476" s="5">
        <v>2016</v>
      </c>
      <c r="B1476" s="5" t="s">
        <v>4</v>
      </c>
      <c r="C1476" s="5" t="s">
        <v>36</v>
      </c>
      <c r="D1476" s="3">
        <v>132467</v>
      </c>
    </row>
    <row r="1477" spans="1:4" x14ac:dyDescent="0.25">
      <c r="A1477" s="5">
        <v>2016</v>
      </c>
      <c r="B1477" s="5" t="s">
        <v>5</v>
      </c>
      <c r="C1477" s="5" t="s">
        <v>36</v>
      </c>
      <c r="D1477" s="3">
        <v>128268</v>
      </c>
    </row>
    <row r="1478" spans="1:4" x14ac:dyDescent="0.25">
      <c r="A1478" s="5">
        <v>2016</v>
      </c>
      <c r="B1478" s="5" t="s">
        <v>6</v>
      </c>
      <c r="C1478" s="5" t="s">
        <v>36</v>
      </c>
      <c r="D1478" s="3">
        <v>123561</v>
      </c>
    </row>
    <row r="1479" spans="1:4" x14ac:dyDescent="0.25">
      <c r="A1479" s="5">
        <v>2016</v>
      </c>
      <c r="B1479" s="5" t="s">
        <v>7</v>
      </c>
      <c r="C1479" s="5" t="s">
        <v>36</v>
      </c>
      <c r="D1479" s="3">
        <v>131242</v>
      </c>
    </row>
    <row r="1480" spans="1:4" x14ac:dyDescent="0.25">
      <c r="A1480" s="5">
        <v>2016</v>
      </c>
      <c r="B1480" s="5" t="s">
        <v>8</v>
      </c>
      <c r="C1480" s="5" t="s">
        <v>36</v>
      </c>
      <c r="D1480" s="3">
        <v>130761</v>
      </c>
    </row>
    <row r="1481" spans="1:4" x14ac:dyDescent="0.25">
      <c r="A1481" s="5">
        <v>2016</v>
      </c>
      <c r="B1481" s="5" t="s">
        <v>9</v>
      </c>
      <c r="C1481" s="5" t="s">
        <v>36</v>
      </c>
      <c r="D1481" s="3">
        <v>116616</v>
      </c>
    </row>
    <row r="1482" spans="1:4" x14ac:dyDescent="0.25">
      <c r="A1482" s="5">
        <v>2016</v>
      </c>
      <c r="B1482" s="5" t="s">
        <v>10</v>
      </c>
      <c r="C1482" s="5" t="s">
        <v>36</v>
      </c>
      <c r="D1482" s="3">
        <v>122975</v>
      </c>
    </row>
    <row r="1483" spans="1:4" x14ac:dyDescent="0.25">
      <c r="A1483" s="5">
        <v>2016</v>
      </c>
      <c r="B1483" s="5" t="s">
        <v>11</v>
      </c>
      <c r="C1483" s="5" t="s">
        <v>36</v>
      </c>
      <c r="D1483" s="3">
        <v>152620</v>
      </c>
    </row>
    <row r="1484" spans="1:4" x14ac:dyDescent="0.25">
      <c r="A1484" s="5">
        <v>2017</v>
      </c>
      <c r="B1484" s="5" t="s">
        <v>12</v>
      </c>
      <c r="C1484" s="5" t="s">
        <v>36</v>
      </c>
      <c r="D1484" s="3">
        <v>103582</v>
      </c>
    </row>
    <row r="1485" spans="1:4" x14ac:dyDescent="0.25">
      <c r="A1485" s="5">
        <v>2017</v>
      </c>
      <c r="B1485" s="5" t="s">
        <v>13</v>
      </c>
      <c r="C1485" s="5" t="s">
        <v>36</v>
      </c>
      <c r="D1485" s="3">
        <v>88656</v>
      </c>
    </row>
    <row r="1486" spans="1:4" x14ac:dyDescent="0.25">
      <c r="A1486" s="5">
        <v>2017</v>
      </c>
      <c r="B1486" s="5" t="s">
        <v>14</v>
      </c>
      <c r="C1486" s="5" t="s">
        <v>36</v>
      </c>
      <c r="D1486" s="3">
        <v>131245</v>
      </c>
    </row>
    <row r="1487" spans="1:4" x14ac:dyDescent="0.25">
      <c r="A1487" s="5">
        <v>2017</v>
      </c>
      <c r="B1487" s="5" t="s">
        <v>15</v>
      </c>
      <c r="C1487" s="5" t="s">
        <v>36</v>
      </c>
      <c r="D1487" s="3">
        <v>119123</v>
      </c>
    </row>
    <row r="1488" spans="1:4" x14ac:dyDescent="0.25">
      <c r="A1488" s="5">
        <v>2017</v>
      </c>
      <c r="B1488" s="5" t="s">
        <v>4</v>
      </c>
      <c r="C1488" s="5" t="s">
        <v>36</v>
      </c>
      <c r="D1488" s="3">
        <v>112831</v>
      </c>
    </row>
    <row r="1489" spans="1:4" x14ac:dyDescent="0.25">
      <c r="A1489" s="5">
        <v>2017</v>
      </c>
      <c r="B1489" s="5" t="s">
        <v>5</v>
      </c>
      <c r="C1489" s="5" t="s">
        <v>36</v>
      </c>
      <c r="D1489" s="3">
        <v>151707</v>
      </c>
    </row>
    <row r="1490" spans="1:4" x14ac:dyDescent="0.25">
      <c r="A1490" s="5">
        <v>2017</v>
      </c>
      <c r="B1490" s="5" t="s">
        <v>6</v>
      </c>
      <c r="C1490" s="5" t="s">
        <v>36</v>
      </c>
      <c r="D1490" s="3">
        <v>132935</v>
      </c>
    </row>
    <row r="1491" spans="1:4" x14ac:dyDescent="0.25">
      <c r="A1491" s="5">
        <v>2017</v>
      </c>
      <c r="B1491" s="5" t="s">
        <v>7</v>
      </c>
      <c r="C1491" s="5" t="s">
        <v>36</v>
      </c>
      <c r="D1491" s="3">
        <v>132015</v>
      </c>
    </row>
    <row r="1492" spans="1:4" x14ac:dyDescent="0.25">
      <c r="A1492" s="5">
        <v>2017</v>
      </c>
      <c r="B1492" s="5" t="s">
        <v>8</v>
      </c>
      <c r="C1492" s="5" t="s">
        <v>36</v>
      </c>
      <c r="D1492" s="3">
        <v>138966</v>
      </c>
    </row>
    <row r="1493" spans="1:4" x14ac:dyDescent="0.25">
      <c r="A1493" s="5">
        <v>2017</v>
      </c>
      <c r="B1493" s="5" t="s">
        <v>9</v>
      </c>
      <c r="C1493" s="5" t="s">
        <v>36</v>
      </c>
      <c r="D1493" s="3">
        <v>137615</v>
      </c>
    </row>
    <row r="1494" spans="1:4" x14ac:dyDescent="0.25">
      <c r="A1494" s="5">
        <v>2017</v>
      </c>
      <c r="B1494" s="5" t="s">
        <v>10</v>
      </c>
      <c r="C1494" s="5" t="s">
        <v>36</v>
      </c>
      <c r="D1494" s="3">
        <v>143795</v>
      </c>
    </row>
    <row r="1495" spans="1:4" x14ac:dyDescent="0.25">
      <c r="A1495" s="5">
        <v>2017</v>
      </c>
      <c r="B1495" s="5" t="s">
        <v>11</v>
      </c>
      <c r="C1495" s="5" t="s">
        <v>36</v>
      </c>
      <c r="D1495" s="3">
        <v>126285</v>
      </c>
    </row>
    <row r="1496" spans="1:4" x14ac:dyDescent="0.25">
      <c r="A1496" s="5">
        <v>2018</v>
      </c>
      <c r="B1496" s="5" t="s">
        <v>12</v>
      </c>
      <c r="C1496" s="5" t="s">
        <v>36</v>
      </c>
      <c r="D1496" s="3">
        <v>109927</v>
      </c>
    </row>
    <row r="1497" spans="1:4" x14ac:dyDescent="0.25">
      <c r="A1497" s="5">
        <v>2018</v>
      </c>
      <c r="B1497" s="5" t="s">
        <v>13</v>
      </c>
      <c r="C1497" s="5" t="s">
        <v>36</v>
      </c>
      <c r="D1497" s="3">
        <v>101582</v>
      </c>
    </row>
    <row r="1498" spans="1:4" x14ac:dyDescent="0.25">
      <c r="A1498" s="5">
        <v>2018</v>
      </c>
      <c r="B1498" s="5" t="s">
        <v>14</v>
      </c>
      <c r="C1498" s="5" t="s">
        <v>36</v>
      </c>
      <c r="D1498" s="3">
        <v>141408</v>
      </c>
    </row>
    <row r="1499" spans="1:4" x14ac:dyDescent="0.25">
      <c r="A1499" s="5">
        <v>2018</v>
      </c>
      <c r="B1499" s="5" t="s">
        <v>15</v>
      </c>
      <c r="C1499" s="5" t="s">
        <v>36</v>
      </c>
      <c r="D1499" s="3">
        <v>121142</v>
      </c>
    </row>
    <row r="1500" spans="1:4" x14ac:dyDescent="0.25">
      <c r="A1500" s="5">
        <v>2018</v>
      </c>
      <c r="B1500" s="5" t="s">
        <v>4</v>
      </c>
      <c r="C1500" s="5" t="s">
        <v>36</v>
      </c>
      <c r="D1500" s="3">
        <v>138586</v>
      </c>
    </row>
    <row r="1501" spans="1:4" x14ac:dyDescent="0.25">
      <c r="A1501" s="5">
        <v>2018</v>
      </c>
      <c r="B1501" s="5" t="s">
        <v>5</v>
      </c>
      <c r="C1501" s="5" t="s">
        <v>36</v>
      </c>
      <c r="D1501" s="3">
        <v>138667</v>
      </c>
    </row>
    <row r="1502" spans="1:4" x14ac:dyDescent="0.25">
      <c r="A1502" s="5">
        <v>2018</v>
      </c>
      <c r="B1502" s="5" t="s">
        <v>6</v>
      </c>
      <c r="C1502" s="5" t="s">
        <v>36</v>
      </c>
      <c r="D1502" s="3">
        <v>131301</v>
      </c>
    </row>
    <row r="1503" spans="1:4" x14ac:dyDescent="0.25">
      <c r="A1503" s="5">
        <v>2018</v>
      </c>
      <c r="B1503" s="5" t="s">
        <v>7</v>
      </c>
      <c r="C1503" s="5" t="s">
        <v>36</v>
      </c>
      <c r="D1503" s="3">
        <v>151348</v>
      </c>
    </row>
    <row r="1504" spans="1:4" x14ac:dyDescent="0.25">
      <c r="A1504" s="5">
        <v>2018</v>
      </c>
      <c r="B1504" s="5" t="s">
        <v>8</v>
      </c>
      <c r="C1504" s="5" t="s">
        <v>36</v>
      </c>
      <c r="D1504" s="3">
        <v>133081</v>
      </c>
    </row>
    <row r="1505" spans="1:4" x14ac:dyDescent="0.25">
      <c r="A1505" s="5">
        <v>2018</v>
      </c>
      <c r="B1505" s="5" t="s">
        <v>9</v>
      </c>
      <c r="C1505" s="5" t="s">
        <v>36</v>
      </c>
      <c r="D1505" s="3">
        <v>155851</v>
      </c>
    </row>
    <row r="1506" spans="1:4" x14ac:dyDescent="0.25">
      <c r="A1506" s="5">
        <v>2018</v>
      </c>
      <c r="B1506" s="5" t="s">
        <v>10</v>
      </c>
      <c r="C1506" s="5" t="s">
        <v>36</v>
      </c>
      <c r="D1506" s="3">
        <v>142506</v>
      </c>
    </row>
    <row r="1507" spans="1:4" x14ac:dyDescent="0.25">
      <c r="A1507" s="5">
        <v>2018</v>
      </c>
      <c r="B1507" s="5" t="s">
        <v>11</v>
      </c>
      <c r="C1507" s="5" t="s">
        <v>36</v>
      </c>
      <c r="D1507" s="3">
        <v>164760</v>
      </c>
    </row>
    <row r="1508" spans="1:4" x14ac:dyDescent="0.25">
      <c r="A1508" s="5">
        <v>2019</v>
      </c>
      <c r="B1508" s="5" t="s">
        <v>12</v>
      </c>
      <c r="C1508" s="5" t="s">
        <v>36</v>
      </c>
      <c r="D1508" s="3">
        <v>122716</v>
      </c>
    </row>
    <row r="1509" spans="1:4" x14ac:dyDescent="0.25">
      <c r="A1509" s="5">
        <v>2019</v>
      </c>
      <c r="B1509" s="5" t="s">
        <v>13</v>
      </c>
      <c r="C1509" s="5" t="s">
        <v>36</v>
      </c>
      <c r="D1509" s="3">
        <v>122202</v>
      </c>
    </row>
    <row r="1510" spans="1:4" x14ac:dyDescent="0.25">
      <c r="A1510" s="5">
        <v>2019</v>
      </c>
      <c r="B1510" s="5" t="s">
        <v>14</v>
      </c>
      <c r="C1510" s="5" t="s">
        <v>36</v>
      </c>
      <c r="D1510" s="3">
        <v>136611</v>
      </c>
    </row>
    <row r="1511" spans="1:4" x14ac:dyDescent="0.25">
      <c r="A1511" s="5">
        <v>2019</v>
      </c>
      <c r="B1511" s="5" t="s">
        <v>15</v>
      </c>
      <c r="C1511" s="5" t="s">
        <v>36</v>
      </c>
      <c r="D1511" s="3">
        <v>136184</v>
      </c>
    </row>
    <row r="1512" spans="1:4" x14ac:dyDescent="0.25">
      <c r="A1512" s="5">
        <v>2019</v>
      </c>
      <c r="B1512" s="5" t="s">
        <v>4</v>
      </c>
      <c r="C1512" s="5" t="s">
        <v>36</v>
      </c>
      <c r="D1512" s="3">
        <v>156886</v>
      </c>
    </row>
    <row r="1513" spans="1:4" x14ac:dyDescent="0.25">
      <c r="A1513" s="5">
        <v>2019</v>
      </c>
      <c r="B1513" s="5" t="s">
        <v>5</v>
      </c>
      <c r="C1513" s="5" t="s">
        <v>36</v>
      </c>
      <c r="D1513" s="3">
        <v>149635</v>
      </c>
    </row>
    <row r="1514" spans="1:4" x14ac:dyDescent="0.25">
      <c r="A1514" s="5">
        <v>2019</v>
      </c>
      <c r="B1514" s="5" t="s">
        <v>6</v>
      </c>
      <c r="C1514" s="5" t="s">
        <v>36</v>
      </c>
      <c r="D1514" s="3">
        <v>173619</v>
      </c>
    </row>
    <row r="1515" spans="1:4" x14ac:dyDescent="0.25">
      <c r="A1515" s="5">
        <v>2019</v>
      </c>
      <c r="B1515" s="5" t="s">
        <v>7</v>
      </c>
      <c r="C1515" s="5" t="s">
        <v>36</v>
      </c>
      <c r="D1515" s="3">
        <v>163197</v>
      </c>
    </row>
    <row r="1516" spans="1:4" x14ac:dyDescent="0.25">
      <c r="A1516" s="5">
        <v>2019</v>
      </c>
      <c r="B1516" s="5" t="s">
        <v>8</v>
      </c>
      <c r="C1516" s="5" t="s">
        <v>36</v>
      </c>
      <c r="D1516" s="3">
        <v>157220</v>
      </c>
    </row>
    <row r="1517" spans="1:4" x14ac:dyDescent="0.25">
      <c r="A1517" s="5">
        <v>2019</v>
      </c>
      <c r="B1517" s="5" t="s">
        <v>9</v>
      </c>
      <c r="C1517" s="5" t="s">
        <v>36</v>
      </c>
      <c r="D1517" s="3">
        <v>167107</v>
      </c>
    </row>
    <row r="1518" spans="1:4" x14ac:dyDescent="0.25">
      <c r="A1518" s="5">
        <v>2019</v>
      </c>
      <c r="B1518" s="5" t="s">
        <v>10</v>
      </c>
      <c r="C1518" s="5" t="s">
        <v>36</v>
      </c>
      <c r="D1518" s="3">
        <v>169182</v>
      </c>
    </row>
    <row r="1519" spans="1:4" x14ac:dyDescent="0.25">
      <c r="A1519" s="5">
        <v>2019</v>
      </c>
      <c r="B1519" s="5" t="s">
        <v>11</v>
      </c>
      <c r="C1519" s="5" t="s">
        <v>36</v>
      </c>
      <c r="D1519" s="3">
        <v>187872</v>
      </c>
    </row>
    <row r="1520" spans="1:4" x14ac:dyDescent="0.25">
      <c r="A1520" s="5">
        <v>2020</v>
      </c>
      <c r="B1520" s="5" t="s">
        <v>12</v>
      </c>
      <c r="C1520" s="5" t="s">
        <v>36</v>
      </c>
      <c r="D1520" s="3">
        <v>149710</v>
      </c>
    </row>
    <row r="1521" spans="1:4" x14ac:dyDescent="0.25">
      <c r="A1521" s="5">
        <v>2020</v>
      </c>
      <c r="B1521" s="5" t="s">
        <v>13</v>
      </c>
      <c r="C1521" s="5" t="s">
        <v>36</v>
      </c>
      <c r="D1521" s="3">
        <v>129353</v>
      </c>
    </row>
    <row r="1522" spans="1:4" x14ac:dyDescent="0.25">
      <c r="A1522" s="5">
        <v>2020</v>
      </c>
      <c r="B1522" s="5" t="s">
        <v>14</v>
      </c>
      <c r="C1522" s="5" t="s">
        <v>36</v>
      </c>
      <c r="D1522" s="3">
        <v>75808</v>
      </c>
    </row>
    <row r="1523" spans="1:4" x14ac:dyDescent="0.25">
      <c r="A1523" s="5">
        <v>2020</v>
      </c>
      <c r="B1523" s="5" t="s">
        <v>15</v>
      </c>
      <c r="C1523" s="5" t="s">
        <v>36</v>
      </c>
      <c r="D1523" s="3">
        <v>1402</v>
      </c>
    </row>
    <row r="1524" spans="1:4" x14ac:dyDescent="0.25">
      <c r="A1524" s="5">
        <v>2020</v>
      </c>
      <c r="B1524" s="5" t="s">
        <v>4</v>
      </c>
      <c r="C1524" s="5" t="s">
        <v>36</v>
      </c>
      <c r="D1524" s="3">
        <v>1910</v>
      </c>
    </row>
    <row r="1525" spans="1:4" x14ac:dyDescent="0.25">
      <c r="A1525" s="5">
        <v>2020</v>
      </c>
      <c r="B1525" s="5" t="s">
        <v>5</v>
      </c>
      <c r="C1525" s="5" t="s">
        <v>36</v>
      </c>
      <c r="D1525" s="3">
        <v>93</v>
      </c>
    </row>
    <row r="1526" spans="1:4" x14ac:dyDescent="0.25">
      <c r="A1526" s="5">
        <v>2020</v>
      </c>
      <c r="B1526" s="5" t="s">
        <v>6</v>
      </c>
      <c r="C1526" s="5" t="s">
        <v>36</v>
      </c>
      <c r="D1526" s="3">
        <v>60</v>
      </c>
    </row>
    <row r="1527" spans="1:4" x14ac:dyDescent="0.25">
      <c r="A1527" s="5">
        <v>2020</v>
      </c>
      <c r="B1527" s="5" t="s">
        <v>7</v>
      </c>
      <c r="C1527" s="5" t="s">
        <v>36</v>
      </c>
      <c r="D1527" s="3">
        <v>156</v>
      </c>
    </row>
    <row r="1528" spans="1:4" x14ac:dyDescent="0.25">
      <c r="A1528" s="5">
        <v>2020</v>
      </c>
      <c r="B1528" s="5" t="s">
        <v>8</v>
      </c>
      <c r="C1528" s="5" t="s">
        <v>36</v>
      </c>
      <c r="D1528" s="3">
        <v>59</v>
      </c>
    </row>
    <row r="1529" spans="1:4" x14ac:dyDescent="0.25">
      <c r="A1529" s="5">
        <v>2020</v>
      </c>
      <c r="B1529" s="5" t="s">
        <v>9</v>
      </c>
      <c r="C1529" s="5" t="s">
        <v>36</v>
      </c>
      <c r="D1529" s="3">
        <v>191</v>
      </c>
    </row>
    <row r="1530" spans="1:4" x14ac:dyDescent="0.25">
      <c r="A1530" s="5">
        <v>2020</v>
      </c>
      <c r="B1530" s="5" t="s">
        <v>10</v>
      </c>
      <c r="C1530" s="5" t="s">
        <v>36</v>
      </c>
      <c r="D1530" s="3">
        <v>12120</v>
      </c>
    </row>
    <row r="1531" spans="1:4" x14ac:dyDescent="0.25">
      <c r="A1531" s="5">
        <v>2020</v>
      </c>
      <c r="B1531" s="5" t="s">
        <v>11</v>
      </c>
      <c r="C1531" s="5" t="s">
        <v>36</v>
      </c>
      <c r="D1531" s="3">
        <v>51136</v>
      </c>
    </row>
    <row r="1532" spans="1:4" x14ac:dyDescent="0.25">
      <c r="A1532" s="5">
        <v>1995</v>
      </c>
      <c r="B1532" s="5" t="s">
        <v>6</v>
      </c>
      <c r="C1532" s="5" t="s">
        <v>38</v>
      </c>
      <c r="D1532" s="3">
        <v>48090</v>
      </c>
    </row>
    <row r="1533" spans="1:4" x14ac:dyDescent="0.25">
      <c r="A1533" s="5">
        <v>1995</v>
      </c>
      <c r="B1533" s="5" t="s">
        <v>7</v>
      </c>
      <c r="C1533" s="5" t="s">
        <v>38</v>
      </c>
      <c r="D1533" s="3">
        <v>52484</v>
      </c>
    </row>
    <row r="1534" spans="1:4" x14ac:dyDescent="0.25">
      <c r="A1534" s="5">
        <v>1995</v>
      </c>
      <c r="B1534" s="5" t="s">
        <v>8</v>
      </c>
      <c r="C1534" s="5" t="s">
        <v>38</v>
      </c>
      <c r="D1534" s="3">
        <v>51951</v>
      </c>
    </row>
    <row r="1535" spans="1:4" x14ac:dyDescent="0.25">
      <c r="A1535" s="5">
        <v>1995</v>
      </c>
      <c r="B1535" s="5" t="s">
        <v>9</v>
      </c>
      <c r="C1535" s="5" t="s">
        <v>38</v>
      </c>
      <c r="D1535" s="3">
        <v>54305</v>
      </c>
    </row>
    <row r="1536" spans="1:4" x14ac:dyDescent="0.25">
      <c r="A1536" s="5">
        <v>1995</v>
      </c>
      <c r="B1536" s="5" t="s">
        <v>10</v>
      </c>
      <c r="C1536" s="5" t="s">
        <v>38</v>
      </c>
      <c r="D1536" s="3">
        <v>55024</v>
      </c>
    </row>
    <row r="1537" spans="1:4" x14ac:dyDescent="0.25">
      <c r="A1537" s="5">
        <v>1995</v>
      </c>
      <c r="B1537" s="5" t="s">
        <v>11</v>
      </c>
      <c r="C1537" s="5" t="s">
        <v>38</v>
      </c>
      <c r="D1537" s="3">
        <v>51880</v>
      </c>
    </row>
    <row r="1538" spans="1:4" x14ac:dyDescent="0.25">
      <c r="A1538" s="5">
        <v>1996</v>
      </c>
      <c r="B1538" s="5" t="s">
        <v>12</v>
      </c>
      <c r="C1538" s="5" t="s">
        <v>38</v>
      </c>
      <c r="D1538" s="3">
        <v>45772</v>
      </c>
    </row>
    <row r="1539" spans="1:4" x14ac:dyDescent="0.25">
      <c r="A1539" s="5">
        <v>1996</v>
      </c>
      <c r="B1539" s="5" t="s">
        <v>13</v>
      </c>
      <c r="C1539" s="5" t="s">
        <v>38</v>
      </c>
      <c r="D1539" s="3">
        <v>44575</v>
      </c>
    </row>
    <row r="1540" spans="1:4" x14ac:dyDescent="0.25">
      <c r="A1540" s="5">
        <v>1996</v>
      </c>
      <c r="B1540" s="5" t="s">
        <v>14</v>
      </c>
      <c r="C1540" s="5" t="s">
        <v>38</v>
      </c>
      <c r="D1540" s="3">
        <v>53686</v>
      </c>
    </row>
    <row r="1541" spans="1:4" x14ac:dyDescent="0.25">
      <c r="A1541" s="5">
        <v>1996</v>
      </c>
      <c r="B1541" s="5" t="s">
        <v>15</v>
      </c>
      <c r="C1541" s="5" t="s">
        <v>38</v>
      </c>
      <c r="D1541" s="3">
        <v>54415</v>
      </c>
    </row>
    <row r="1542" spans="1:4" x14ac:dyDescent="0.25">
      <c r="A1542" s="5">
        <v>1996</v>
      </c>
      <c r="B1542" s="5" t="s">
        <v>4</v>
      </c>
      <c r="C1542" s="5" t="s">
        <v>38</v>
      </c>
      <c r="D1542" s="3">
        <v>58007</v>
      </c>
    </row>
    <row r="1543" spans="1:4" x14ac:dyDescent="0.25">
      <c r="A1543" s="5">
        <v>1996</v>
      </c>
      <c r="B1543" s="5" t="s">
        <v>5</v>
      </c>
      <c r="C1543" s="5" t="s">
        <v>38</v>
      </c>
      <c r="D1543" s="3">
        <v>52315</v>
      </c>
    </row>
    <row r="1544" spans="1:4" x14ac:dyDescent="0.25">
      <c r="A1544" s="5">
        <v>1996</v>
      </c>
      <c r="B1544" s="5" t="s">
        <v>6</v>
      </c>
      <c r="C1544" s="5" t="s">
        <v>38</v>
      </c>
      <c r="D1544" s="3">
        <v>55099</v>
      </c>
    </row>
    <row r="1545" spans="1:4" x14ac:dyDescent="0.25">
      <c r="A1545" s="5">
        <v>1996</v>
      </c>
      <c r="B1545" s="5" t="s">
        <v>7</v>
      </c>
      <c r="C1545" s="5" t="s">
        <v>38</v>
      </c>
      <c r="D1545" s="3">
        <v>56756</v>
      </c>
    </row>
    <row r="1546" spans="1:4" x14ac:dyDescent="0.25">
      <c r="A1546" s="5">
        <v>1996</v>
      </c>
      <c r="B1546" s="5" t="s">
        <v>8</v>
      </c>
      <c r="C1546" s="5" t="s">
        <v>38</v>
      </c>
      <c r="D1546" s="3">
        <v>55591</v>
      </c>
    </row>
    <row r="1547" spans="1:4" x14ac:dyDescent="0.25">
      <c r="A1547" s="5">
        <v>1996</v>
      </c>
      <c r="B1547" s="5" t="s">
        <v>9</v>
      </c>
      <c r="C1547" s="5" t="s">
        <v>38</v>
      </c>
      <c r="D1547" s="3">
        <v>67266</v>
      </c>
    </row>
    <row r="1548" spans="1:4" x14ac:dyDescent="0.25">
      <c r="A1548" s="5">
        <v>1996</v>
      </c>
      <c r="B1548" s="5" t="s">
        <v>10</v>
      </c>
      <c r="C1548" s="5" t="s">
        <v>38</v>
      </c>
      <c r="D1548" s="3">
        <v>65920</v>
      </c>
    </row>
    <row r="1549" spans="1:4" x14ac:dyDescent="0.25">
      <c r="A1549" s="5">
        <v>1996</v>
      </c>
      <c r="B1549" s="5" t="s">
        <v>11</v>
      </c>
      <c r="C1549" s="5" t="s">
        <v>38</v>
      </c>
      <c r="D1549" s="3">
        <v>61837</v>
      </c>
    </row>
    <row r="1550" spans="1:4" x14ac:dyDescent="0.25">
      <c r="A1550" s="5">
        <v>1997</v>
      </c>
      <c r="B1550" s="5" t="s">
        <v>12</v>
      </c>
      <c r="C1550" s="5" t="s">
        <v>38</v>
      </c>
      <c r="D1550" s="3">
        <v>55450</v>
      </c>
    </row>
    <row r="1551" spans="1:4" x14ac:dyDescent="0.25">
      <c r="A1551" s="5">
        <v>1997</v>
      </c>
      <c r="B1551" s="5" t="s">
        <v>13</v>
      </c>
      <c r="C1551" s="5" t="s">
        <v>38</v>
      </c>
      <c r="D1551" s="3">
        <v>53458</v>
      </c>
    </row>
    <row r="1552" spans="1:4" x14ac:dyDescent="0.25">
      <c r="A1552" s="5">
        <v>1997</v>
      </c>
      <c r="B1552" s="5" t="s">
        <v>14</v>
      </c>
      <c r="C1552" s="5" t="s">
        <v>38</v>
      </c>
      <c r="D1552" s="3">
        <v>67022</v>
      </c>
    </row>
    <row r="1553" spans="1:4" x14ac:dyDescent="0.25">
      <c r="A1553" s="5">
        <v>1997</v>
      </c>
      <c r="B1553" s="5" t="s">
        <v>15</v>
      </c>
      <c r="C1553" s="5" t="s">
        <v>38</v>
      </c>
      <c r="D1553" s="3">
        <v>77010</v>
      </c>
    </row>
    <row r="1554" spans="1:4" x14ac:dyDescent="0.25">
      <c r="A1554" s="5">
        <v>1997</v>
      </c>
      <c r="B1554" s="5" t="s">
        <v>4</v>
      </c>
      <c r="C1554" s="5" t="s">
        <v>38</v>
      </c>
      <c r="D1554" s="3">
        <v>77055</v>
      </c>
    </row>
    <row r="1555" spans="1:4" x14ac:dyDescent="0.25">
      <c r="A1555" s="5">
        <v>1997</v>
      </c>
      <c r="B1555" s="5" t="s">
        <v>5</v>
      </c>
      <c r="C1555" s="5" t="s">
        <v>38</v>
      </c>
      <c r="D1555" s="3">
        <v>71211</v>
      </c>
    </row>
    <row r="1556" spans="1:4" x14ac:dyDescent="0.25">
      <c r="A1556" s="5">
        <v>1997</v>
      </c>
      <c r="B1556" s="5" t="s">
        <v>6</v>
      </c>
      <c r="C1556" s="5" t="s">
        <v>38</v>
      </c>
      <c r="D1556" s="3">
        <v>78452</v>
      </c>
    </row>
    <row r="1557" spans="1:4" x14ac:dyDescent="0.25">
      <c r="A1557" s="5">
        <v>1997</v>
      </c>
      <c r="B1557" s="5" t="s">
        <v>7</v>
      </c>
      <c r="C1557" s="5" t="s">
        <v>38</v>
      </c>
      <c r="D1557" s="3">
        <v>78119</v>
      </c>
    </row>
    <row r="1558" spans="1:4" x14ac:dyDescent="0.25">
      <c r="A1558" s="5">
        <v>1997</v>
      </c>
      <c r="B1558" s="5" t="s">
        <v>8</v>
      </c>
      <c r="C1558" s="5" t="s">
        <v>38</v>
      </c>
      <c r="D1558" s="3">
        <v>84618</v>
      </c>
    </row>
    <row r="1559" spans="1:4" x14ac:dyDescent="0.25">
      <c r="A1559" s="5">
        <v>1997</v>
      </c>
      <c r="B1559" s="5" t="s">
        <v>9</v>
      </c>
      <c r="C1559" s="5" t="s">
        <v>38</v>
      </c>
      <c r="D1559" s="3">
        <v>89622</v>
      </c>
    </row>
    <row r="1560" spans="1:4" x14ac:dyDescent="0.25">
      <c r="A1560" s="5">
        <v>1997</v>
      </c>
      <c r="B1560" s="5" t="s">
        <v>10</v>
      </c>
      <c r="C1560" s="5" t="s">
        <v>38</v>
      </c>
      <c r="D1560" s="3">
        <v>82771</v>
      </c>
    </row>
    <row r="1561" spans="1:4" x14ac:dyDescent="0.25">
      <c r="A1561" s="5">
        <v>1997</v>
      </c>
      <c r="B1561" s="5" t="s">
        <v>11</v>
      </c>
      <c r="C1561" s="5" t="s">
        <v>38</v>
      </c>
      <c r="D1561" s="3">
        <v>79446</v>
      </c>
    </row>
    <row r="1562" spans="1:4" x14ac:dyDescent="0.25">
      <c r="A1562" s="5">
        <v>1998</v>
      </c>
      <c r="B1562" s="5" t="s">
        <v>12</v>
      </c>
      <c r="C1562" s="5" t="s">
        <v>38</v>
      </c>
      <c r="D1562" s="3">
        <v>70226</v>
      </c>
    </row>
    <row r="1563" spans="1:4" x14ac:dyDescent="0.25">
      <c r="A1563" s="5">
        <v>1998</v>
      </c>
      <c r="B1563" s="5" t="s">
        <v>13</v>
      </c>
      <c r="C1563" s="5" t="s">
        <v>38</v>
      </c>
      <c r="D1563" s="3">
        <v>66108</v>
      </c>
    </row>
    <row r="1564" spans="1:4" x14ac:dyDescent="0.25">
      <c r="A1564" s="5">
        <v>1998</v>
      </c>
      <c r="B1564" s="5" t="s">
        <v>14</v>
      </c>
      <c r="C1564" s="5" t="s">
        <v>38</v>
      </c>
      <c r="D1564" s="3">
        <v>83502</v>
      </c>
    </row>
    <row r="1565" spans="1:4" x14ac:dyDescent="0.25">
      <c r="A1565" s="5">
        <v>1998</v>
      </c>
      <c r="B1565" s="5" t="s">
        <v>15</v>
      </c>
      <c r="C1565" s="5" t="s">
        <v>38</v>
      </c>
      <c r="D1565" s="3">
        <v>88691</v>
      </c>
    </row>
    <row r="1566" spans="1:4" x14ac:dyDescent="0.25">
      <c r="A1566" s="5">
        <v>1998</v>
      </c>
      <c r="B1566" s="5" t="s">
        <v>4</v>
      </c>
      <c r="C1566" s="5" t="s">
        <v>38</v>
      </c>
      <c r="D1566" s="3">
        <v>98316</v>
      </c>
    </row>
    <row r="1567" spans="1:4" x14ac:dyDescent="0.25">
      <c r="A1567" s="5">
        <v>1998</v>
      </c>
      <c r="B1567" s="5" t="s">
        <v>5</v>
      </c>
      <c r="C1567" s="5" t="s">
        <v>38</v>
      </c>
      <c r="D1567" s="3">
        <v>95762</v>
      </c>
    </row>
    <row r="1568" spans="1:4" x14ac:dyDescent="0.25">
      <c r="A1568" s="5">
        <v>1998</v>
      </c>
      <c r="B1568" s="5" t="s">
        <v>6</v>
      </c>
      <c r="C1568" s="5" t="s">
        <v>38</v>
      </c>
      <c r="D1568" s="3">
        <v>97935</v>
      </c>
    </row>
    <row r="1569" spans="1:4" x14ac:dyDescent="0.25">
      <c r="A1569" s="5">
        <v>1998</v>
      </c>
      <c r="B1569" s="5" t="s">
        <v>7</v>
      </c>
      <c r="C1569" s="5" t="s">
        <v>38</v>
      </c>
      <c r="D1569" s="3">
        <v>98611</v>
      </c>
    </row>
    <row r="1570" spans="1:4" x14ac:dyDescent="0.25">
      <c r="A1570" s="5">
        <v>1998</v>
      </c>
      <c r="B1570" s="5" t="s">
        <v>8</v>
      </c>
      <c r="C1570" s="5" t="s">
        <v>38</v>
      </c>
      <c r="D1570" s="3">
        <v>93182</v>
      </c>
    </row>
    <row r="1571" spans="1:4" x14ac:dyDescent="0.25">
      <c r="A1571" s="5">
        <v>1998</v>
      </c>
      <c r="B1571" s="5" t="s">
        <v>9</v>
      </c>
      <c r="C1571" s="5" t="s">
        <v>38</v>
      </c>
      <c r="D1571" s="3">
        <v>93551</v>
      </c>
    </row>
    <row r="1572" spans="1:4" x14ac:dyDescent="0.25">
      <c r="A1572" s="5">
        <v>1998</v>
      </c>
      <c r="B1572" s="5" t="s">
        <v>10</v>
      </c>
      <c r="C1572" s="5" t="s">
        <v>38</v>
      </c>
      <c r="D1572" s="3">
        <v>89626</v>
      </c>
    </row>
    <row r="1573" spans="1:4" x14ac:dyDescent="0.25">
      <c r="A1573" s="5">
        <v>1998</v>
      </c>
      <c r="B1573" s="5" t="s">
        <v>11</v>
      </c>
      <c r="C1573" s="5" t="s">
        <v>38</v>
      </c>
      <c r="D1573" s="3">
        <v>85366</v>
      </c>
    </row>
    <row r="1574" spans="1:4" x14ac:dyDescent="0.25">
      <c r="A1574" s="5">
        <v>1999</v>
      </c>
      <c r="B1574" s="5" t="s">
        <v>12</v>
      </c>
      <c r="C1574" s="5" t="s">
        <v>38</v>
      </c>
      <c r="D1574" s="3">
        <v>70287</v>
      </c>
    </row>
    <row r="1575" spans="1:4" x14ac:dyDescent="0.25">
      <c r="A1575" s="5">
        <v>1999</v>
      </c>
      <c r="B1575" s="5" t="s">
        <v>13</v>
      </c>
      <c r="C1575" s="5" t="s">
        <v>38</v>
      </c>
      <c r="D1575" s="3">
        <v>70393</v>
      </c>
    </row>
    <row r="1576" spans="1:4" x14ac:dyDescent="0.25">
      <c r="A1576" s="5">
        <v>1999</v>
      </c>
      <c r="B1576" s="5" t="s">
        <v>14</v>
      </c>
      <c r="C1576" s="5" t="s">
        <v>38</v>
      </c>
      <c r="D1576" s="3">
        <v>95953</v>
      </c>
    </row>
    <row r="1577" spans="1:4" x14ac:dyDescent="0.25">
      <c r="A1577" s="5">
        <v>1999</v>
      </c>
      <c r="B1577" s="5" t="s">
        <v>15</v>
      </c>
      <c r="C1577" s="5" t="s">
        <v>38</v>
      </c>
      <c r="D1577" s="3">
        <v>95453</v>
      </c>
    </row>
    <row r="1578" spans="1:4" x14ac:dyDescent="0.25">
      <c r="A1578" s="5">
        <v>1999</v>
      </c>
      <c r="B1578" s="5" t="s">
        <v>4</v>
      </c>
      <c r="C1578" s="5" t="s">
        <v>38</v>
      </c>
      <c r="D1578" s="3">
        <v>100220</v>
      </c>
    </row>
    <row r="1579" spans="1:4" x14ac:dyDescent="0.25">
      <c r="A1579" s="5">
        <v>1999</v>
      </c>
      <c r="B1579" s="5" t="s">
        <v>5</v>
      </c>
      <c r="C1579" s="5" t="s">
        <v>38</v>
      </c>
      <c r="D1579" s="3">
        <v>96894</v>
      </c>
    </row>
    <row r="1580" spans="1:4" x14ac:dyDescent="0.25">
      <c r="A1580" s="5">
        <v>1999</v>
      </c>
      <c r="B1580" s="5" t="s">
        <v>6</v>
      </c>
      <c r="C1580" s="5" t="s">
        <v>38</v>
      </c>
      <c r="D1580" s="3">
        <v>98404</v>
      </c>
    </row>
    <row r="1581" spans="1:4" x14ac:dyDescent="0.25">
      <c r="A1581" s="5">
        <v>1999</v>
      </c>
      <c r="B1581" s="5" t="s">
        <v>7</v>
      </c>
      <c r="C1581" s="5" t="s">
        <v>38</v>
      </c>
      <c r="D1581" s="3">
        <v>103975</v>
      </c>
    </row>
    <row r="1582" spans="1:4" x14ac:dyDescent="0.25">
      <c r="A1582" s="5">
        <v>1999</v>
      </c>
      <c r="B1582" s="5" t="s">
        <v>8</v>
      </c>
      <c r="C1582" s="5" t="s">
        <v>38</v>
      </c>
      <c r="D1582" s="3">
        <v>105422</v>
      </c>
    </row>
    <row r="1583" spans="1:4" x14ac:dyDescent="0.25">
      <c r="A1583" s="5">
        <v>1999</v>
      </c>
      <c r="B1583" s="5" t="s">
        <v>9</v>
      </c>
      <c r="C1583" s="5" t="s">
        <v>38</v>
      </c>
      <c r="D1583" s="3">
        <v>107299</v>
      </c>
    </row>
    <row r="1584" spans="1:4" x14ac:dyDescent="0.25">
      <c r="A1584" s="5">
        <v>1999</v>
      </c>
      <c r="B1584" s="5" t="s">
        <v>10</v>
      </c>
      <c r="C1584" s="5" t="s">
        <v>38</v>
      </c>
      <c r="D1584" s="3">
        <v>106548</v>
      </c>
    </row>
    <row r="1585" spans="1:4" x14ac:dyDescent="0.25">
      <c r="A1585" s="5">
        <v>1999</v>
      </c>
      <c r="B1585" s="5" t="s">
        <v>11</v>
      </c>
      <c r="C1585" s="5" t="s">
        <v>38</v>
      </c>
      <c r="D1585" s="3">
        <v>101518</v>
      </c>
    </row>
    <row r="1586" spans="1:4" x14ac:dyDescent="0.25">
      <c r="A1586" s="5">
        <v>2000</v>
      </c>
      <c r="B1586" s="5" t="s">
        <v>12</v>
      </c>
      <c r="C1586" s="5" t="s">
        <v>38</v>
      </c>
      <c r="D1586" s="3">
        <v>85570</v>
      </c>
    </row>
    <row r="1587" spans="1:4" x14ac:dyDescent="0.25">
      <c r="A1587" s="5">
        <v>2000</v>
      </c>
      <c r="B1587" s="5" t="s">
        <v>13</v>
      </c>
      <c r="C1587" s="5" t="s">
        <v>38</v>
      </c>
      <c r="D1587" s="3">
        <v>85843</v>
      </c>
    </row>
    <row r="1588" spans="1:4" x14ac:dyDescent="0.25">
      <c r="A1588" s="5">
        <v>2000</v>
      </c>
      <c r="B1588" s="5" t="s">
        <v>14</v>
      </c>
      <c r="C1588" s="5" t="s">
        <v>38</v>
      </c>
      <c r="D1588" s="3">
        <v>107232</v>
      </c>
    </row>
    <row r="1589" spans="1:4" x14ac:dyDescent="0.25">
      <c r="A1589" s="5">
        <v>2000</v>
      </c>
      <c r="B1589" s="5" t="s">
        <v>15</v>
      </c>
      <c r="C1589" s="5" t="s">
        <v>38</v>
      </c>
      <c r="D1589" s="3">
        <v>101887</v>
      </c>
    </row>
    <row r="1590" spans="1:4" x14ac:dyDescent="0.25">
      <c r="A1590" s="5">
        <v>2000</v>
      </c>
      <c r="B1590" s="5" t="s">
        <v>4</v>
      </c>
      <c r="C1590" s="5" t="s">
        <v>38</v>
      </c>
      <c r="D1590" s="3">
        <v>106801</v>
      </c>
    </row>
    <row r="1591" spans="1:4" x14ac:dyDescent="0.25">
      <c r="A1591" s="5">
        <v>2000</v>
      </c>
      <c r="B1591" s="5" t="s">
        <v>5</v>
      </c>
      <c r="C1591" s="5" t="s">
        <v>38</v>
      </c>
      <c r="D1591" s="3">
        <v>103667</v>
      </c>
    </row>
    <row r="1592" spans="1:4" x14ac:dyDescent="0.25">
      <c r="A1592" s="5">
        <v>2000</v>
      </c>
      <c r="B1592" s="5" t="s">
        <v>6</v>
      </c>
      <c r="C1592" s="5" t="s">
        <v>38</v>
      </c>
      <c r="D1592" s="3">
        <v>105172</v>
      </c>
    </row>
    <row r="1593" spans="1:4" x14ac:dyDescent="0.25">
      <c r="A1593" s="5">
        <v>2000</v>
      </c>
      <c r="B1593" s="5" t="s">
        <v>7</v>
      </c>
      <c r="C1593" s="5" t="s">
        <v>38</v>
      </c>
      <c r="D1593" s="3">
        <v>113094</v>
      </c>
    </row>
    <row r="1594" spans="1:4" x14ac:dyDescent="0.25">
      <c r="A1594" s="5">
        <v>2000</v>
      </c>
      <c r="B1594" s="5" t="s">
        <v>8</v>
      </c>
      <c r="C1594" s="5" t="s">
        <v>38</v>
      </c>
      <c r="D1594" s="3">
        <v>111575</v>
      </c>
    </row>
    <row r="1595" spans="1:4" x14ac:dyDescent="0.25">
      <c r="A1595" s="5">
        <v>2000</v>
      </c>
      <c r="B1595" s="5" t="s">
        <v>9</v>
      </c>
      <c r="C1595" s="5" t="s">
        <v>38</v>
      </c>
      <c r="D1595" s="3">
        <v>111431</v>
      </c>
    </row>
    <row r="1596" spans="1:4" x14ac:dyDescent="0.25">
      <c r="A1596" s="5">
        <v>2000</v>
      </c>
      <c r="B1596" s="5" t="s">
        <v>10</v>
      </c>
      <c r="C1596" s="5" t="s">
        <v>38</v>
      </c>
      <c r="D1596" s="3">
        <v>107605</v>
      </c>
    </row>
    <row r="1597" spans="1:4" x14ac:dyDescent="0.25">
      <c r="A1597" s="5">
        <v>2000</v>
      </c>
      <c r="B1597" s="5" t="s">
        <v>11</v>
      </c>
      <c r="C1597" s="5" t="s">
        <v>38</v>
      </c>
      <c r="D1597" s="3">
        <v>101528</v>
      </c>
    </row>
    <row r="1598" spans="1:4" x14ac:dyDescent="0.25">
      <c r="A1598" s="5">
        <v>2001</v>
      </c>
      <c r="B1598" s="5" t="s">
        <v>12</v>
      </c>
      <c r="C1598" s="5" t="s">
        <v>38</v>
      </c>
      <c r="D1598" s="3">
        <v>87245</v>
      </c>
    </row>
    <row r="1599" spans="1:4" x14ac:dyDescent="0.25">
      <c r="A1599" s="5">
        <v>2001</v>
      </c>
      <c r="B1599" s="5" t="s">
        <v>13</v>
      </c>
      <c r="C1599" s="5" t="s">
        <v>38</v>
      </c>
      <c r="D1599" s="3">
        <v>83718</v>
      </c>
    </row>
    <row r="1600" spans="1:4" x14ac:dyDescent="0.25">
      <c r="A1600" s="5">
        <v>2001</v>
      </c>
      <c r="B1600" s="5" t="s">
        <v>14</v>
      </c>
      <c r="C1600" s="5" t="s">
        <v>38</v>
      </c>
      <c r="D1600" s="3">
        <v>100501</v>
      </c>
    </row>
    <row r="1601" spans="1:4" x14ac:dyDescent="0.25">
      <c r="A1601" s="5">
        <v>2001</v>
      </c>
      <c r="B1601" s="5" t="s">
        <v>15</v>
      </c>
      <c r="C1601" s="5" t="s">
        <v>38</v>
      </c>
      <c r="D1601" s="3">
        <v>94904</v>
      </c>
    </row>
    <row r="1602" spans="1:4" x14ac:dyDescent="0.25">
      <c r="A1602" s="5">
        <v>2001</v>
      </c>
      <c r="B1602" s="5" t="s">
        <v>4</v>
      </c>
      <c r="C1602" s="5" t="s">
        <v>38</v>
      </c>
      <c r="D1602" s="3">
        <v>103170</v>
      </c>
    </row>
    <row r="1603" spans="1:4" x14ac:dyDescent="0.25">
      <c r="A1603" s="5">
        <v>2001</v>
      </c>
      <c r="B1603" s="5" t="s">
        <v>5</v>
      </c>
      <c r="C1603" s="5" t="s">
        <v>38</v>
      </c>
      <c r="D1603" s="3">
        <v>98765</v>
      </c>
    </row>
    <row r="1604" spans="1:4" x14ac:dyDescent="0.25">
      <c r="A1604" s="5">
        <v>2001</v>
      </c>
      <c r="B1604" s="5" t="s">
        <v>6</v>
      </c>
      <c r="C1604" s="5" t="s">
        <v>38</v>
      </c>
      <c r="D1604" s="3">
        <v>94958</v>
      </c>
    </row>
    <row r="1605" spans="1:4" x14ac:dyDescent="0.25">
      <c r="A1605" s="5">
        <v>2001</v>
      </c>
      <c r="B1605" s="5" t="s">
        <v>7</v>
      </c>
      <c r="C1605" s="5" t="s">
        <v>38</v>
      </c>
      <c r="D1605" s="3">
        <v>102428</v>
      </c>
    </row>
    <row r="1606" spans="1:4" x14ac:dyDescent="0.25">
      <c r="A1606" s="5">
        <v>2001</v>
      </c>
      <c r="B1606" s="5" t="s">
        <v>8</v>
      </c>
      <c r="C1606" s="5" t="s">
        <v>38</v>
      </c>
      <c r="D1606" s="3">
        <v>98828</v>
      </c>
    </row>
    <row r="1607" spans="1:4" x14ac:dyDescent="0.25">
      <c r="A1607" s="5">
        <v>2001</v>
      </c>
      <c r="B1607" s="5" t="s">
        <v>9</v>
      </c>
      <c r="C1607" s="5" t="s">
        <v>38</v>
      </c>
      <c r="D1607" s="3">
        <v>101926</v>
      </c>
    </row>
    <row r="1608" spans="1:4" x14ac:dyDescent="0.25">
      <c r="A1608" s="5">
        <v>2001</v>
      </c>
      <c r="B1608" s="5" t="s">
        <v>10</v>
      </c>
      <c r="C1608" s="5" t="s">
        <v>38</v>
      </c>
      <c r="D1608" s="3">
        <v>99015</v>
      </c>
    </row>
    <row r="1609" spans="1:4" x14ac:dyDescent="0.25">
      <c r="A1609" s="5">
        <v>2001</v>
      </c>
      <c r="B1609" s="5" t="s">
        <v>11</v>
      </c>
      <c r="C1609" s="5" t="s">
        <v>38</v>
      </c>
      <c r="D1609" s="3">
        <v>75729</v>
      </c>
    </row>
    <row r="1610" spans="1:4" x14ac:dyDescent="0.25">
      <c r="A1610" s="5">
        <v>2002</v>
      </c>
      <c r="B1610" s="5" t="s">
        <v>12</v>
      </c>
      <c r="C1610" s="5" t="s">
        <v>38</v>
      </c>
      <c r="D1610" s="3">
        <v>73056</v>
      </c>
    </row>
    <row r="1611" spans="1:4" x14ac:dyDescent="0.25">
      <c r="A1611" s="5">
        <v>2002</v>
      </c>
      <c r="B1611" s="5" t="s">
        <v>13</v>
      </c>
      <c r="C1611" s="5" t="s">
        <v>38</v>
      </c>
      <c r="D1611" s="3">
        <v>66894</v>
      </c>
    </row>
    <row r="1612" spans="1:4" x14ac:dyDescent="0.25">
      <c r="A1612" s="5">
        <v>2002</v>
      </c>
      <c r="B1612" s="5" t="s">
        <v>14</v>
      </c>
      <c r="C1612" s="5" t="s">
        <v>38</v>
      </c>
      <c r="D1612" s="3">
        <v>76838</v>
      </c>
    </row>
    <row r="1613" spans="1:4" x14ac:dyDescent="0.25">
      <c r="A1613" s="5">
        <v>2002</v>
      </c>
      <c r="B1613" s="5" t="s">
        <v>15</v>
      </c>
      <c r="C1613" s="5" t="s">
        <v>38</v>
      </c>
      <c r="D1613" s="3">
        <v>76286</v>
      </c>
    </row>
    <row r="1614" spans="1:4" x14ac:dyDescent="0.25">
      <c r="A1614" s="5">
        <v>2002</v>
      </c>
      <c r="B1614" s="5" t="s">
        <v>4</v>
      </c>
      <c r="C1614" s="5" t="s">
        <v>38</v>
      </c>
      <c r="D1614" s="3">
        <v>79237.105729721472</v>
      </c>
    </row>
    <row r="1615" spans="1:4" x14ac:dyDescent="0.25">
      <c r="A1615" s="5">
        <v>2002</v>
      </c>
      <c r="B1615" s="5" t="s">
        <v>5</v>
      </c>
      <c r="C1615" s="5" t="s">
        <v>38</v>
      </c>
      <c r="D1615" s="3">
        <v>74977</v>
      </c>
    </row>
    <row r="1616" spans="1:4" x14ac:dyDescent="0.25">
      <c r="A1616" s="5">
        <v>2002</v>
      </c>
      <c r="B1616" s="5" t="s">
        <v>6</v>
      </c>
      <c r="C1616" s="5" t="s">
        <v>38</v>
      </c>
      <c r="D1616" s="3">
        <v>81426</v>
      </c>
    </row>
    <row r="1617" spans="1:4" x14ac:dyDescent="0.25">
      <c r="A1617" s="5">
        <v>2002</v>
      </c>
      <c r="B1617" s="5" t="s">
        <v>7</v>
      </c>
      <c r="C1617" s="5" t="s">
        <v>38</v>
      </c>
      <c r="D1617" s="3">
        <v>81596</v>
      </c>
    </row>
    <row r="1618" spans="1:4" x14ac:dyDescent="0.25">
      <c r="A1618" s="5">
        <v>2002</v>
      </c>
      <c r="B1618" s="5" t="s">
        <v>8</v>
      </c>
      <c r="C1618" s="5" t="s">
        <v>38</v>
      </c>
      <c r="D1618" s="3">
        <v>81502</v>
      </c>
    </row>
    <row r="1619" spans="1:4" x14ac:dyDescent="0.25">
      <c r="A1619" s="5">
        <v>2002</v>
      </c>
      <c r="B1619" s="5" t="s">
        <v>9</v>
      </c>
      <c r="C1619" s="5" t="s">
        <v>38</v>
      </c>
      <c r="D1619" s="3">
        <v>85250</v>
      </c>
    </row>
    <row r="1620" spans="1:4" x14ac:dyDescent="0.25">
      <c r="A1620" s="5">
        <v>2002</v>
      </c>
      <c r="B1620" s="5" t="s">
        <v>10</v>
      </c>
      <c r="C1620" s="5" t="s">
        <v>38</v>
      </c>
      <c r="D1620" s="3">
        <v>79152</v>
      </c>
    </row>
    <row r="1621" spans="1:4" x14ac:dyDescent="0.25">
      <c r="A1621" s="5">
        <v>2002</v>
      </c>
      <c r="B1621" s="5" t="s">
        <v>11</v>
      </c>
      <c r="C1621" s="5" t="s">
        <v>38</v>
      </c>
      <c r="D1621" s="3">
        <v>76557.513185257631</v>
      </c>
    </row>
    <row r="1622" spans="1:4" x14ac:dyDescent="0.25">
      <c r="A1622" s="5">
        <v>2003</v>
      </c>
      <c r="B1622" s="5" t="s">
        <v>12</v>
      </c>
      <c r="C1622" s="5" t="s">
        <v>38</v>
      </c>
      <c r="D1622" s="3">
        <v>66832</v>
      </c>
    </row>
    <row r="1623" spans="1:4" x14ac:dyDescent="0.25">
      <c r="A1623" s="5">
        <v>2003</v>
      </c>
      <c r="B1623" s="5" t="s">
        <v>13</v>
      </c>
      <c r="C1623" s="5" t="s">
        <v>38</v>
      </c>
      <c r="D1623" s="3">
        <v>61142</v>
      </c>
    </row>
    <row r="1624" spans="1:4" x14ac:dyDescent="0.25">
      <c r="A1624" s="5">
        <v>2003</v>
      </c>
      <c r="B1624" s="5" t="s">
        <v>14</v>
      </c>
      <c r="C1624" s="5" t="s">
        <v>38</v>
      </c>
      <c r="D1624" s="3">
        <v>71057.488474960919</v>
      </c>
    </row>
    <row r="1625" spans="1:4" x14ac:dyDescent="0.25">
      <c r="A1625" s="5">
        <v>2003</v>
      </c>
      <c r="B1625" s="5" t="s">
        <v>15</v>
      </c>
      <c r="C1625" s="5" t="s">
        <v>38</v>
      </c>
      <c r="D1625" s="3">
        <v>76711</v>
      </c>
    </row>
    <row r="1626" spans="1:4" x14ac:dyDescent="0.25">
      <c r="A1626" s="5">
        <v>2003</v>
      </c>
      <c r="B1626" s="5" t="s">
        <v>4</v>
      </c>
      <c r="C1626" s="5" t="s">
        <v>38</v>
      </c>
      <c r="D1626" s="3">
        <v>78690</v>
      </c>
    </row>
    <row r="1627" spans="1:4" x14ac:dyDescent="0.25">
      <c r="A1627" s="5">
        <v>2003</v>
      </c>
      <c r="B1627" s="5" t="s">
        <v>5</v>
      </c>
      <c r="C1627" s="5" t="s">
        <v>38</v>
      </c>
      <c r="D1627" s="3">
        <v>76564</v>
      </c>
    </row>
    <row r="1628" spans="1:4" x14ac:dyDescent="0.25">
      <c r="A1628" s="5">
        <v>2003</v>
      </c>
      <c r="B1628" s="5" t="s">
        <v>6</v>
      </c>
      <c r="C1628" s="5" t="s">
        <v>38</v>
      </c>
      <c r="D1628" s="3">
        <v>76389</v>
      </c>
    </row>
    <row r="1629" spans="1:4" x14ac:dyDescent="0.25">
      <c r="A1629" s="5">
        <v>2003</v>
      </c>
      <c r="B1629" s="5" t="s">
        <v>7</v>
      </c>
      <c r="C1629" s="5" t="s">
        <v>38</v>
      </c>
      <c r="D1629" s="3">
        <v>75185</v>
      </c>
    </row>
    <row r="1630" spans="1:4" x14ac:dyDescent="0.25">
      <c r="A1630" s="5">
        <v>2003</v>
      </c>
      <c r="B1630" s="5" t="s">
        <v>8</v>
      </c>
      <c r="C1630" s="5" t="s">
        <v>38</v>
      </c>
      <c r="D1630" s="3">
        <v>83344</v>
      </c>
    </row>
    <row r="1631" spans="1:4" x14ac:dyDescent="0.25">
      <c r="A1631" s="5">
        <v>2003</v>
      </c>
      <c r="B1631" s="5" t="s">
        <v>9</v>
      </c>
      <c r="C1631" s="5" t="s">
        <v>38</v>
      </c>
      <c r="D1631" s="3">
        <v>87145</v>
      </c>
    </row>
    <row r="1632" spans="1:4" x14ac:dyDescent="0.25">
      <c r="A1632" s="5">
        <v>2003</v>
      </c>
      <c r="B1632" s="5" t="s">
        <v>10</v>
      </c>
      <c r="C1632" s="5" t="s">
        <v>38</v>
      </c>
      <c r="D1632" s="3">
        <v>81091</v>
      </c>
    </row>
    <row r="1633" spans="1:4" x14ac:dyDescent="0.25">
      <c r="A1633" s="5">
        <v>2003</v>
      </c>
      <c r="B1633" s="5" t="s">
        <v>11</v>
      </c>
      <c r="C1633" s="5" t="s">
        <v>38</v>
      </c>
      <c r="D1633" s="3">
        <v>81723</v>
      </c>
    </row>
    <row r="1634" spans="1:4" x14ac:dyDescent="0.25">
      <c r="A1634" s="5">
        <v>2004</v>
      </c>
      <c r="B1634" s="5" t="s">
        <v>12</v>
      </c>
      <c r="C1634" s="5" t="s">
        <v>38</v>
      </c>
      <c r="D1634" s="3">
        <v>68354</v>
      </c>
    </row>
    <row r="1635" spans="1:4" x14ac:dyDescent="0.25">
      <c r="A1635" s="5">
        <v>2004</v>
      </c>
      <c r="B1635" s="5" t="s">
        <v>13</v>
      </c>
      <c r="C1635" s="5" t="s">
        <v>38</v>
      </c>
      <c r="D1635" s="3">
        <v>68673.317278376926</v>
      </c>
    </row>
    <row r="1636" spans="1:4" x14ac:dyDescent="0.25">
      <c r="A1636" s="5">
        <v>2004</v>
      </c>
      <c r="B1636" s="5" t="s">
        <v>14</v>
      </c>
      <c r="C1636" s="5" t="s">
        <v>38</v>
      </c>
      <c r="D1636" s="3">
        <v>83850</v>
      </c>
    </row>
    <row r="1637" spans="1:4" x14ac:dyDescent="0.25">
      <c r="A1637" s="5">
        <v>2004</v>
      </c>
      <c r="B1637" s="5" t="s">
        <v>15</v>
      </c>
      <c r="C1637" s="5" t="s">
        <v>38</v>
      </c>
      <c r="D1637" s="3">
        <v>76693</v>
      </c>
    </row>
    <row r="1638" spans="1:4" x14ac:dyDescent="0.25">
      <c r="A1638" s="5">
        <v>2004</v>
      </c>
      <c r="B1638" s="5" t="s">
        <v>4</v>
      </c>
      <c r="C1638" s="5" t="s">
        <v>38</v>
      </c>
      <c r="D1638" s="3">
        <v>79163</v>
      </c>
    </row>
    <row r="1639" spans="1:4" x14ac:dyDescent="0.25">
      <c r="A1639" s="5">
        <v>2004</v>
      </c>
      <c r="B1639" s="5" t="s">
        <v>5</v>
      </c>
      <c r="C1639" s="5" t="s">
        <v>38</v>
      </c>
      <c r="D1639" s="3">
        <v>79600</v>
      </c>
    </row>
    <row r="1640" spans="1:4" x14ac:dyDescent="0.25">
      <c r="A1640" s="5">
        <v>2004</v>
      </c>
      <c r="B1640" s="5" t="s">
        <v>6</v>
      </c>
      <c r="C1640" s="5" t="s">
        <v>38</v>
      </c>
      <c r="D1640" s="3">
        <v>81130</v>
      </c>
    </row>
    <row r="1641" spans="1:4" x14ac:dyDescent="0.25">
      <c r="A1641" s="5">
        <v>2004</v>
      </c>
      <c r="B1641" s="5" t="s">
        <v>7</v>
      </c>
      <c r="C1641" s="5" t="s">
        <v>38</v>
      </c>
      <c r="D1641" s="3">
        <v>83890</v>
      </c>
    </row>
    <row r="1642" spans="1:4" x14ac:dyDescent="0.25">
      <c r="A1642" s="5">
        <v>2004</v>
      </c>
      <c r="B1642" s="5" t="s">
        <v>8</v>
      </c>
      <c r="C1642" s="5" t="s">
        <v>38</v>
      </c>
      <c r="D1642" s="3">
        <v>84519.46928528088</v>
      </c>
    </row>
    <row r="1643" spans="1:4" x14ac:dyDescent="0.25">
      <c r="A1643" s="5">
        <v>2004</v>
      </c>
      <c r="B1643" s="5" t="s">
        <v>9</v>
      </c>
      <c r="C1643" s="5" t="s">
        <v>38</v>
      </c>
      <c r="D1643" s="3">
        <v>85450</v>
      </c>
    </row>
    <row r="1644" spans="1:4" x14ac:dyDescent="0.25">
      <c r="A1644" s="5">
        <v>2004</v>
      </c>
      <c r="B1644" s="5" t="s">
        <v>10</v>
      </c>
      <c r="C1644" s="5" t="s">
        <v>38</v>
      </c>
      <c r="D1644" s="3">
        <v>83670.486078554299</v>
      </c>
    </row>
    <row r="1645" spans="1:4" x14ac:dyDescent="0.25">
      <c r="A1645" s="5">
        <v>2004</v>
      </c>
      <c r="B1645" s="5" t="s">
        <v>11</v>
      </c>
      <c r="C1645" s="5" t="s">
        <v>38</v>
      </c>
      <c r="D1645" s="3">
        <v>83283.429396701744</v>
      </c>
    </row>
    <row r="1646" spans="1:4" x14ac:dyDescent="0.25">
      <c r="A1646" s="5">
        <v>2005</v>
      </c>
      <c r="B1646" s="5" t="s">
        <v>12</v>
      </c>
      <c r="C1646" s="5" t="s">
        <v>38</v>
      </c>
      <c r="D1646" s="3">
        <v>69201</v>
      </c>
    </row>
    <row r="1647" spans="1:4" x14ac:dyDescent="0.25">
      <c r="A1647" s="5">
        <v>2005</v>
      </c>
      <c r="B1647" s="5" t="s">
        <v>13</v>
      </c>
      <c r="C1647" s="5" t="s">
        <v>38</v>
      </c>
      <c r="D1647" s="3">
        <v>71807</v>
      </c>
    </row>
    <row r="1648" spans="1:4" x14ac:dyDescent="0.25">
      <c r="A1648" s="5">
        <v>2005</v>
      </c>
      <c r="B1648" s="5" t="s">
        <v>14</v>
      </c>
      <c r="C1648" s="5" t="s">
        <v>38</v>
      </c>
      <c r="D1648" s="3">
        <v>85565</v>
      </c>
    </row>
    <row r="1649" spans="1:4" x14ac:dyDescent="0.25">
      <c r="A1649" s="5">
        <v>2005</v>
      </c>
      <c r="B1649" s="5" t="s">
        <v>15</v>
      </c>
      <c r="C1649" s="5" t="s">
        <v>38</v>
      </c>
      <c r="D1649" s="3">
        <v>85979</v>
      </c>
    </row>
    <row r="1650" spans="1:4" x14ac:dyDescent="0.25">
      <c r="A1650" s="5">
        <v>2005</v>
      </c>
      <c r="B1650" s="5" t="s">
        <v>4</v>
      </c>
      <c r="C1650" s="5" t="s">
        <v>38</v>
      </c>
      <c r="D1650" s="3">
        <v>84574</v>
      </c>
    </row>
    <row r="1651" spans="1:4" x14ac:dyDescent="0.25">
      <c r="A1651" s="5">
        <v>2005</v>
      </c>
      <c r="B1651" s="5" t="s">
        <v>5</v>
      </c>
      <c r="C1651" s="5" t="s">
        <v>38</v>
      </c>
      <c r="D1651" s="3">
        <v>82148</v>
      </c>
    </row>
    <row r="1652" spans="1:4" x14ac:dyDescent="0.25">
      <c r="A1652" s="5">
        <v>2005</v>
      </c>
      <c r="B1652" s="5" t="s">
        <v>6</v>
      </c>
      <c r="C1652" s="5" t="s">
        <v>38</v>
      </c>
      <c r="D1652" s="3">
        <v>81182</v>
      </c>
    </row>
    <row r="1653" spans="1:4" x14ac:dyDescent="0.25">
      <c r="A1653" s="5">
        <v>2005</v>
      </c>
      <c r="B1653" s="5" t="s">
        <v>7</v>
      </c>
      <c r="C1653" s="5" t="s">
        <v>38</v>
      </c>
      <c r="D1653" s="3">
        <v>82570.680741579694</v>
      </c>
    </row>
    <row r="1654" spans="1:4" x14ac:dyDescent="0.25">
      <c r="A1654" s="5">
        <v>2005</v>
      </c>
      <c r="B1654" s="5" t="s">
        <v>8</v>
      </c>
      <c r="C1654" s="5" t="s">
        <v>38</v>
      </c>
      <c r="D1654" s="3">
        <v>86673.587922341918</v>
      </c>
    </row>
    <row r="1655" spans="1:4" x14ac:dyDescent="0.25">
      <c r="A1655" s="5">
        <v>2005</v>
      </c>
      <c r="B1655" s="5" t="s">
        <v>9</v>
      </c>
      <c r="C1655" s="5" t="s">
        <v>38</v>
      </c>
      <c r="D1655" s="3">
        <v>84049.241046471376</v>
      </c>
    </row>
    <row r="1656" spans="1:4" x14ac:dyDescent="0.25">
      <c r="A1656" s="5">
        <v>2005</v>
      </c>
      <c r="B1656" s="5" t="s">
        <v>10</v>
      </c>
      <c r="C1656" s="5" t="s">
        <v>38</v>
      </c>
      <c r="D1656" s="3">
        <v>80563</v>
      </c>
    </row>
    <row r="1657" spans="1:4" x14ac:dyDescent="0.25">
      <c r="A1657" s="5">
        <v>2005</v>
      </c>
      <c r="B1657" s="5" t="s">
        <v>11</v>
      </c>
      <c r="C1657" s="5" t="s">
        <v>38</v>
      </c>
      <c r="D1657" s="3">
        <v>83876.201856736705</v>
      </c>
    </row>
    <row r="1658" spans="1:4" x14ac:dyDescent="0.25">
      <c r="A1658" s="5">
        <v>2006</v>
      </c>
      <c r="B1658" s="5" t="s">
        <v>12</v>
      </c>
      <c r="C1658" s="5" t="s">
        <v>38</v>
      </c>
      <c r="D1658" s="3">
        <v>70056</v>
      </c>
    </row>
    <row r="1659" spans="1:4" x14ac:dyDescent="0.25">
      <c r="A1659" s="5">
        <v>2006</v>
      </c>
      <c r="B1659" s="5" t="s">
        <v>13</v>
      </c>
      <c r="C1659" s="5" t="s">
        <v>38</v>
      </c>
      <c r="D1659" s="3">
        <v>65640</v>
      </c>
    </row>
    <row r="1660" spans="1:4" x14ac:dyDescent="0.25">
      <c r="A1660" s="5">
        <v>2006</v>
      </c>
      <c r="B1660" s="5" t="s">
        <v>14</v>
      </c>
      <c r="C1660" s="5" t="s">
        <v>38</v>
      </c>
      <c r="D1660" s="3">
        <v>79677</v>
      </c>
    </row>
    <row r="1661" spans="1:4" x14ac:dyDescent="0.25">
      <c r="A1661" s="5">
        <v>2006</v>
      </c>
      <c r="B1661" s="5" t="s">
        <v>15</v>
      </c>
      <c r="C1661" s="5" t="s">
        <v>38</v>
      </c>
      <c r="D1661" s="3">
        <v>77478</v>
      </c>
    </row>
    <row r="1662" spans="1:4" x14ac:dyDescent="0.25">
      <c r="A1662" s="5">
        <v>2006</v>
      </c>
      <c r="B1662" s="5" t="s">
        <v>4</v>
      </c>
      <c r="C1662" s="5" t="s">
        <v>38</v>
      </c>
      <c r="D1662" s="3">
        <v>81831</v>
      </c>
    </row>
    <row r="1663" spans="1:4" x14ac:dyDescent="0.25">
      <c r="A1663" s="5">
        <v>2006</v>
      </c>
      <c r="B1663" s="5" t="s">
        <v>5</v>
      </c>
      <c r="C1663" s="5" t="s">
        <v>38</v>
      </c>
      <c r="D1663" s="3">
        <v>76762</v>
      </c>
    </row>
    <row r="1664" spans="1:4" x14ac:dyDescent="0.25">
      <c r="A1664" s="5">
        <v>2006</v>
      </c>
      <c r="B1664" s="5" t="s">
        <v>6</v>
      </c>
      <c r="C1664" s="5" t="s">
        <v>38</v>
      </c>
      <c r="D1664" s="3">
        <v>81940</v>
      </c>
    </row>
    <row r="1665" spans="1:4" x14ac:dyDescent="0.25">
      <c r="A1665" s="5">
        <v>2006</v>
      </c>
      <c r="B1665" s="5" t="s">
        <v>7</v>
      </c>
      <c r="C1665" s="5" t="s">
        <v>38</v>
      </c>
      <c r="D1665" s="3">
        <v>88724.297335420415</v>
      </c>
    </row>
    <row r="1666" spans="1:4" x14ac:dyDescent="0.25">
      <c r="A1666" s="5">
        <v>2006</v>
      </c>
      <c r="B1666" s="5" t="s">
        <v>8</v>
      </c>
      <c r="C1666" s="5" t="s">
        <v>38</v>
      </c>
      <c r="D1666" s="3">
        <v>93025</v>
      </c>
    </row>
    <row r="1667" spans="1:4" x14ac:dyDescent="0.25">
      <c r="A1667" s="5">
        <v>2006</v>
      </c>
      <c r="B1667" s="5" t="s">
        <v>9</v>
      </c>
      <c r="C1667" s="5" t="s">
        <v>38</v>
      </c>
      <c r="D1667" s="3">
        <v>90478</v>
      </c>
    </row>
    <row r="1668" spans="1:4" x14ac:dyDescent="0.25">
      <c r="A1668" s="5">
        <v>2006</v>
      </c>
      <c r="B1668" s="5" t="s">
        <v>10</v>
      </c>
      <c r="C1668" s="5" t="s">
        <v>38</v>
      </c>
      <c r="D1668" s="3">
        <v>92484.457035914835</v>
      </c>
    </row>
    <row r="1669" spans="1:4" x14ac:dyDescent="0.25">
      <c r="A1669" s="5">
        <v>2006</v>
      </c>
      <c r="B1669" s="5" t="s">
        <v>11</v>
      </c>
      <c r="C1669" s="5" t="s">
        <v>38</v>
      </c>
      <c r="D1669" s="3">
        <v>83209</v>
      </c>
    </row>
    <row r="1670" spans="1:4" x14ac:dyDescent="0.25">
      <c r="A1670" s="5">
        <v>2007</v>
      </c>
      <c r="B1670" s="5" t="s">
        <v>12</v>
      </c>
      <c r="C1670" s="5" t="s">
        <v>38</v>
      </c>
      <c r="D1670" s="3">
        <v>75196</v>
      </c>
    </row>
    <row r="1671" spans="1:4" x14ac:dyDescent="0.25">
      <c r="A1671" s="5">
        <v>2007</v>
      </c>
      <c r="B1671" s="5" t="s">
        <v>13</v>
      </c>
      <c r="C1671" s="5" t="s">
        <v>38</v>
      </c>
      <c r="D1671" s="3">
        <v>80138</v>
      </c>
    </row>
    <row r="1672" spans="1:4" x14ac:dyDescent="0.25">
      <c r="A1672" s="5">
        <v>2007</v>
      </c>
      <c r="B1672" s="5" t="s">
        <v>14</v>
      </c>
      <c r="C1672" s="5" t="s">
        <v>38</v>
      </c>
      <c r="D1672" s="3">
        <v>67085</v>
      </c>
    </row>
    <row r="1673" spans="1:4" x14ac:dyDescent="0.25">
      <c r="A1673" s="5">
        <v>2007</v>
      </c>
      <c r="B1673" s="5" t="s">
        <v>15</v>
      </c>
      <c r="C1673" s="5" t="s">
        <v>38</v>
      </c>
      <c r="D1673" s="3">
        <v>75040</v>
      </c>
    </row>
    <row r="1674" spans="1:4" x14ac:dyDescent="0.25">
      <c r="A1674" s="5">
        <v>2007</v>
      </c>
      <c r="B1674" s="5" t="s">
        <v>4</v>
      </c>
      <c r="C1674" s="5" t="s">
        <v>38</v>
      </c>
      <c r="D1674" s="3">
        <v>82805</v>
      </c>
    </row>
    <row r="1675" spans="1:4" x14ac:dyDescent="0.25">
      <c r="A1675" s="5">
        <v>2007</v>
      </c>
      <c r="B1675" s="5" t="s">
        <v>5</v>
      </c>
      <c r="C1675" s="5" t="s">
        <v>38</v>
      </c>
      <c r="D1675" s="3">
        <v>82886</v>
      </c>
    </row>
    <row r="1676" spans="1:4" x14ac:dyDescent="0.25">
      <c r="A1676" s="5">
        <v>2007</v>
      </c>
      <c r="B1676" s="5" t="s">
        <v>6</v>
      </c>
      <c r="C1676" s="5" t="s">
        <v>38</v>
      </c>
      <c r="D1676" s="3">
        <v>82085.125348210262</v>
      </c>
    </row>
    <row r="1677" spans="1:4" x14ac:dyDescent="0.25">
      <c r="A1677" s="5">
        <v>2007</v>
      </c>
      <c r="B1677" s="5" t="s">
        <v>7</v>
      </c>
      <c r="C1677" s="5" t="s">
        <v>38</v>
      </c>
      <c r="D1677" s="3">
        <v>86773</v>
      </c>
    </row>
    <row r="1678" spans="1:4" x14ac:dyDescent="0.25">
      <c r="A1678" s="5">
        <v>2007</v>
      </c>
      <c r="B1678" s="5" t="s">
        <v>8</v>
      </c>
      <c r="C1678" s="5" t="s">
        <v>38</v>
      </c>
      <c r="D1678" s="3">
        <v>84485</v>
      </c>
    </row>
    <row r="1679" spans="1:4" x14ac:dyDescent="0.25">
      <c r="A1679" s="5">
        <v>2007</v>
      </c>
      <c r="B1679" s="5" t="s">
        <v>9</v>
      </c>
      <c r="C1679" s="5" t="s">
        <v>38</v>
      </c>
      <c r="D1679" s="3">
        <v>90053.928706735809</v>
      </c>
    </row>
    <row r="1680" spans="1:4" x14ac:dyDescent="0.25">
      <c r="A1680" s="5">
        <v>2007</v>
      </c>
      <c r="B1680" s="5" t="s">
        <v>10</v>
      </c>
      <c r="C1680" s="5" t="s">
        <v>38</v>
      </c>
      <c r="D1680" s="3">
        <v>91519.264688905154</v>
      </c>
    </row>
    <row r="1681" spans="1:4" x14ac:dyDescent="0.25">
      <c r="A1681" s="5">
        <v>2007</v>
      </c>
      <c r="B1681" s="5" t="s">
        <v>11</v>
      </c>
      <c r="C1681" s="5" t="s">
        <v>38</v>
      </c>
      <c r="D1681" s="3">
        <v>83422</v>
      </c>
    </row>
    <row r="1682" spans="1:4" x14ac:dyDescent="0.25">
      <c r="A1682" s="5">
        <v>2008</v>
      </c>
      <c r="B1682" s="5" t="s">
        <v>12</v>
      </c>
      <c r="C1682" s="5" t="s">
        <v>38</v>
      </c>
      <c r="D1682" s="3">
        <v>76307</v>
      </c>
    </row>
    <row r="1683" spans="1:4" x14ac:dyDescent="0.25">
      <c r="A1683" s="5">
        <v>2008</v>
      </c>
      <c r="B1683" s="5" t="s">
        <v>13</v>
      </c>
      <c r="C1683" s="5" t="s">
        <v>38</v>
      </c>
      <c r="D1683" s="3">
        <v>74159</v>
      </c>
    </row>
    <row r="1684" spans="1:4" x14ac:dyDescent="0.25">
      <c r="A1684" s="5">
        <v>2008</v>
      </c>
      <c r="B1684" s="5" t="s">
        <v>14</v>
      </c>
      <c r="C1684" s="5" t="s">
        <v>38</v>
      </c>
      <c r="D1684" s="3">
        <v>79876</v>
      </c>
    </row>
    <row r="1685" spans="1:4" x14ac:dyDescent="0.25">
      <c r="A1685" s="5">
        <v>2008</v>
      </c>
      <c r="B1685" s="5" t="s">
        <v>15</v>
      </c>
      <c r="C1685" s="5" t="s">
        <v>38</v>
      </c>
      <c r="D1685" s="3">
        <v>88502</v>
      </c>
    </row>
    <row r="1686" spans="1:4" x14ac:dyDescent="0.25">
      <c r="A1686" s="5">
        <v>2008</v>
      </c>
      <c r="B1686" s="5" t="s">
        <v>4</v>
      </c>
      <c r="C1686" s="5" t="s">
        <v>38</v>
      </c>
      <c r="D1686" s="3">
        <v>91859</v>
      </c>
    </row>
    <row r="1687" spans="1:4" x14ac:dyDescent="0.25">
      <c r="A1687" s="5">
        <v>2008</v>
      </c>
      <c r="B1687" s="5" t="s">
        <v>5</v>
      </c>
      <c r="C1687" s="5" t="s">
        <v>38</v>
      </c>
      <c r="D1687" s="3">
        <v>82771</v>
      </c>
    </row>
    <row r="1688" spans="1:4" x14ac:dyDescent="0.25">
      <c r="A1688" s="5">
        <v>2008</v>
      </c>
      <c r="B1688" s="5" t="s">
        <v>6</v>
      </c>
      <c r="C1688" s="5" t="s">
        <v>38</v>
      </c>
      <c r="D1688" s="3">
        <v>91774</v>
      </c>
    </row>
    <row r="1689" spans="1:4" x14ac:dyDescent="0.25">
      <c r="A1689" s="5">
        <v>2008</v>
      </c>
      <c r="B1689" s="5" t="s">
        <v>7</v>
      </c>
      <c r="C1689" s="5" t="s">
        <v>38</v>
      </c>
      <c r="D1689" s="3">
        <v>89293.709199503763</v>
      </c>
    </row>
    <row r="1690" spans="1:4" x14ac:dyDescent="0.25">
      <c r="A1690" s="5">
        <v>2008</v>
      </c>
      <c r="B1690" s="5" t="s">
        <v>8</v>
      </c>
      <c r="C1690" s="5" t="s">
        <v>38</v>
      </c>
      <c r="D1690" s="3">
        <v>88910.974793574365</v>
      </c>
    </row>
    <row r="1691" spans="1:4" x14ac:dyDescent="0.25">
      <c r="A1691" s="5">
        <v>2008</v>
      </c>
      <c r="B1691" s="5" t="s">
        <v>9</v>
      </c>
      <c r="C1691" s="5" t="s">
        <v>38</v>
      </c>
      <c r="D1691" s="3">
        <v>96745</v>
      </c>
    </row>
    <row r="1692" spans="1:4" x14ac:dyDescent="0.25">
      <c r="A1692" s="5">
        <v>2008</v>
      </c>
      <c r="B1692" s="5" t="s">
        <v>10</v>
      </c>
      <c r="C1692" s="5" t="s">
        <v>38</v>
      </c>
      <c r="D1692" s="3">
        <v>89508</v>
      </c>
    </row>
    <row r="1693" spans="1:4" x14ac:dyDescent="0.25">
      <c r="A1693" s="5">
        <v>2008</v>
      </c>
      <c r="B1693" s="5" t="s">
        <v>11</v>
      </c>
      <c r="C1693" s="5" t="s">
        <v>38</v>
      </c>
      <c r="D1693" s="3">
        <v>91347.123608425798</v>
      </c>
    </row>
    <row r="1694" spans="1:4" x14ac:dyDescent="0.25">
      <c r="A1694" s="5">
        <v>2009</v>
      </c>
      <c r="B1694" s="5" t="s">
        <v>12</v>
      </c>
      <c r="C1694" s="5" t="s">
        <v>38</v>
      </c>
      <c r="D1694" s="3">
        <v>77246.613679157366</v>
      </c>
    </row>
    <row r="1695" spans="1:4" x14ac:dyDescent="0.25">
      <c r="A1695" s="5">
        <v>2009</v>
      </c>
      <c r="B1695" s="5" t="s">
        <v>13</v>
      </c>
      <c r="C1695" s="5" t="s">
        <v>38</v>
      </c>
      <c r="D1695" s="3">
        <v>77003.908167602247</v>
      </c>
    </row>
    <row r="1696" spans="1:4" x14ac:dyDescent="0.25">
      <c r="A1696" s="5">
        <v>2009</v>
      </c>
      <c r="B1696" s="5" t="s">
        <v>14</v>
      </c>
      <c r="C1696" s="5" t="s">
        <v>38</v>
      </c>
      <c r="D1696" s="3">
        <v>91397.643298976123</v>
      </c>
    </row>
    <row r="1697" spans="1:4" x14ac:dyDescent="0.25">
      <c r="A1697" s="5">
        <v>2009</v>
      </c>
      <c r="B1697" s="5" t="s">
        <v>15</v>
      </c>
      <c r="C1697" s="5" t="s">
        <v>38</v>
      </c>
      <c r="D1697" s="3">
        <v>89557.31928958284</v>
      </c>
    </row>
    <row r="1698" spans="1:4" x14ac:dyDescent="0.25">
      <c r="A1698" s="5">
        <v>2009</v>
      </c>
      <c r="B1698" s="5" t="s">
        <v>4</v>
      </c>
      <c r="C1698" s="5" t="s">
        <v>38</v>
      </c>
      <c r="D1698" s="3">
        <v>95167</v>
      </c>
    </row>
    <row r="1699" spans="1:4" x14ac:dyDescent="0.25">
      <c r="A1699" s="5">
        <v>2009</v>
      </c>
      <c r="B1699" s="5" t="s">
        <v>5</v>
      </c>
      <c r="C1699" s="5" t="s">
        <v>38</v>
      </c>
      <c r="D1699" s="3">
        <v>82066.851439844162</v>
      </c>
    </row>
    <row r="1700" spans="1:4" x14ac:dyDescent="0.25">
      <c r="A1700" s="5">
        <v>2009</v>
      </c>
      <c r="B1700" s="5" t="s">
        <v>6</v>
      </c>
      <c r="C1700" s="5" t="s">
        <v>38</v>
      </c>
      <c r="D1700" s="3">
        <v>82395.37844401288</v>
      </c>
    </row>
    <row r="1701" spans="1:4" x14ac:dyDescent="0.25">
      <c r="A1701" s="5">
        <v>2009</v>
      </c>
      <c r="B1701" s="5" t="s">
        <v>7</v>
      </c>
      <c r="C1701" s="5" t="s">
        <v>38</v>
      </c>
      <c r="D1701" s="3">
        <v>85706.723860728642</v>
      </c>
    </row>
    <row r="1702" spans="1:4" x14ac:dyDescent="0.25">
      <c r="A1702" s="5">
        <v>2009</v>
      </c>
      <c r="B1702" s="5" t="s">
        <v>8</v>
      </c>
      <c r="C1702" s="5" t="s">
        <v>38</v>
      </c>
      <c r="D1702" s="3">
        <v>86742</v>
      </c>
    </row>
    <row r="1703" spans="1:4" x14ac:dyDescent="0.25">
      <c r="A1703" s="5">
        <v>2009</v>
      </c>
      <c r="B1703" s="5" t="s">
        <v>9</v>
      </c>
      <c r="C1703" s="5" t="s">
        <v>38</v>
      </c>
      <c r="D1703" s="3">
        <v>89002.780643826962</v>
      </c>
    </row>
    <row r="1704" spans="1:4" x14ac:dyDescent="0.25">
      <c r="A1704" s="5">
        <v>2009</v>
      </c>
      <c r="B1704" s="5" t="s">
        <v>10</v>
      </c>
      <c r="C1704" s="5" t="s">
        <v>38</v>
      </c>
      <c r="D1704" s="3">
        <v>84908</v>
      </c>
    </row>
    <row r="1705" spans="1:4" x14ac:dyDescent="0.25">
      <c r="A1705" s="5">
        <v>2009</v>
      </c>
      <c r="B1705" s="5" t="s">
        <v>11</v>
      </c>
      <c r="C1705" s="5" t="s">
        <v>38</v>
      </c>
      <c r="D1705" s="3">
        <v>79110</v>
      </c>
    </row>
    <row r="1706" spans="1:4" x14ac:dyDescent="0.25">
      <c r="A1706" s="5">
        <v>2010</v>
      </c>
      <c r="B1706" s="5" t="s">
        <v>12</v>
      </c>
      <c r="C1706" s="5" t="s">
        <v>38</v>
      </c>
      <c r="D1706" s="3">
        <v>66026.942422792592</v>
      </c>
    </row>
    <row r="1707" spans="1:4" x14ac:dyDescent="0.25">
      <c r="A1707" s="5">
        <v>2010</v>
      </c>
      <c r="B1707" s="5" t="s">
        <v>13</v>
      </c>
      <c r="C1707" s="5" t="s">
        <v>38</v>
      </c>
      <c r="D1707" s="3">
        <v>65676.690600117494</v>
      </c>
    </row>
    <row r="1708" spans="1:4" x14ac:dyDescent="0.25">
      <c r="A1708" s="5">
        <v>2010</v>
      </c>
      <c r="B1708" s="5" t="s">
        <v>14</v>
      </c>
      <c r="C1708" s="5" t="s">
        <v>38</v>
      </c>
      <c r="D1708" s="3">
        <v>84539.748439023591</v>
      </c>
    </row>
    <row r="1709" spans="1:4" x14ac:dyDescent="0.25">
      <c r="A1709" s="5">
        <v>2010</v>
      </c>
      <c r="B1709" s="5" t="s">
        <v>15</v>
      </c>
      <c r="C1709" s="5" t="s">
        <v>38</v>
      </c>
      <c r="D1709" s="3">
        <v>76973</v>
      </c>
    </row>
    <row r="1710" spans="1:4" x14ac:dyDescent="0.25">
      <c r="A1710" s="5">
        <v>2010</v>
      </c>
      <c r="B1710" s="5" t="s">
        <v>4</v>
      </c>
      <c r="C1710" s="5" t="s">
        <v>38</v>
      </c>
      <c r="D1710" s="3">
        <v>56397.889804700309</v>
      </c>
    </row>
    <row r="1711" spans="1:4" x14ac:dyDescent="0.25">
      <c r="A1711" s="5">
        <v>2010</v>
      </c>
      <c r="B1711" s="5" t="s">
        <v>5</v>
      </c>
      <c r="C1711" s="5" t="s">
        <v>38</v>
      </c>
      <c r="D1711" s="3">
        <v>71216.120340431575</v>
      </c>
    </row>
    <row r="1712" spans="1:4" x14ac:dyDescent="0.25">
      <c r="A1712" s="5">
        <v>2010</v>
      </c>
      <c r="B1712" s="5" t="s">
        <v>6</v>
      </c>
      <c r="C1712" s="5" t="s">
        <v>38</v>
      </c>
      <c r="D1712" s="3">
        <v>71216.120340431575</v>
      </c>
    </row>
    <row r="1713" spans="1:4" x14ac:dyDescent="0.25">
      <c r="A1713" s="5">
        <v>2010</v>
      </c>
      <c r="B1713" s="5" t="s">
        <v>7</v>
      </c>
      <c r="C1713" s="5" t="s">
        <v>38</v>
      </c>
      <c r="D1713" s="3">
        <v>79836.457445548614</v>
      </c>
    </row>
    <row r="1714" spans="1:4" x14ac:dyDescent="0.25">
      <c r="A1714" s="5">
        <v>2010</v>
      </c>
      <c r="B1714" s="5" t="s">
        <v>8</v>
      </c>
      <c r="C1714" s="5" t="s">
        <v>38</v>
      </c>
      <c r="D1714" s="3">
        <v>80791.282899011669</v>
      </c>
    </row>
    <row r="1715" spans="1:4" x14ac:dyDescent="0.25">
      <c r="A1715" s="5">
        <v>2010</v>
      </c>
      <c r="B1715" s="5" t="s">
        <v>9</v>
      </c>
      <c r="C1715" s="5" t="s">
        <v>38</v>
      </c>
      <c r="D1715" s="3">
        <v>73149.094280851743</v>
      </c>
    </row>
    <row r="1716" spans="1:4" x14ac:dyDescent="0.25">
      <c r="A1716" s="5">
        <v>2010</v>
      </c>
      <c r="B1716" s="5" t="s">
        <v>10</v>
      </c>
      <c r="C1716" s="5" t="s">
        <v>38</v>
      </c>
      <c r="D1716" s="3">
        <v>75158.025081269239</v>
      </c>
    </row>
    <row r="1717" spans="1:4" x14ac:dyDescent="0.25">
      <c r="A1717" s="5">
        <v>2010</v>
      </c>
      <c r="B1717" s="5" t="s">
        <v>11</v>
      </c>
      <c r="C1717" s="5" t="s">
        <v>38</v>
      </c>
      <c r="D1717" s="3">
        <v>60925.82346700615</v>
      </c>
    </row>
    <row r="1718" spans="1:4" x14ac:dyDescent="0.25">
      <c r="A1718" s="5">
        <v>2011</v>
      </c>
      <c r="B1718" s="5" t="s">
        <v>12</v>
      </c>
      <c r="C1718" s="5" t="s">
        <v>38</v>
      </c>
      <c r="D1718" s="3">
        <v>56064.692502299906</v>
      </c>
    </row>
    <row r="1719" spans="1:4" x14ac:dyDescent="0.25">
      <c r="A1719" s="5">
        <v>2011</v>
      </c>
      <c r="B1719" s="5" t="s">
        <v>13</v>
      </c>
      <c r="C1719" s="5" t="s">
        <v>38</v>
      </c>
      <c r="D1719" s="3">
        <v>48820.801482532268</v>
      </c>
    </row>
    <row r="1720" spans="1:4" x14ac:dyDescent="0.25">
      <c r="A1720" s="5">
        <v>2011</v>
      </c>
      <c r="B1720" s="5" t="s">
        <v>14</v>
      </c>
      <c r="C1720" s="5" t="s">
        <v>38</v>
      </c>
      <c r="D1720" s="3">
        <v>106243.789672454</v>
      </c>
    </row>
    <row r="1721" spans="1:4" x14ac:dyDescent="0.25">
      <c r="A1721" s="5">
        <v>2011</v>
      </c>
      <c r="B1721" s="5" t="s">
        <v>15</v>
      </c>
      <c r="C1721" s="5" t="s">
        <v>38</v>
      </c>
      <c r="D1721" s="3">
        <v>60375.865908999636</v>
      </c>
    </row>
    <row r="1722" spans="1:4" x14ac:dyDescent="0.25">
      <c r="A1722" s="5">
        <v>2011</v>
      </c>
      <c r="B1722" s="5" t="s">
        <v>4</v>
      </c>
      <c r="C1722" s="5" t="s">
        <v>38</v>
      </c>
      <c r="D1722" s="3">
        <v>60655.139303489232</v>
      </c>
    </row>
    <row r="1723" spans="1:4" x14ac:dyDescent="0.25">
      <c r="A1723" s="5">
        <v>2011</v>
      </c>
      <c r="B1723" s="5" t="s">
        <v>5</v>
      </c>
      <c r="C1723" s="5" t="s">
        <v>38</v>
      </c>
      <c r="D1723" s="3">
        <v>68425.1793115646</v>
      </c>
    </row>
    <row r="1724" spans="1:4" x14ac:dyDescent="0.25">
      <c r="A1724" s="5">
        <v>2011</v>
      </c>
      <c r="B1724" s="5" t="s">
        <v>6</v>
      </c>
      <c r="C1724" s="5" t="s">
        <v>38</v>
      </c>
      <c r="D1724" s="3">
        <v>62723.094017775729</v>
      </c>
    </row>
    <row r="1725" spans="1:4" x14ac:dyDescent="0.25">
      <c r="A1725" s="5">
        <v>2011</v>
      </c>
      <c r="B1725" s="5" t="s">
        <v>7</v>
      </c>
      <c r="C1725" s="5" t="s">
        <v>38</v>
      </c>
      <c r="D1725" s="3">
        <v>64902.103525448765</v>
      </c>
    </row>
    <row r="1726" spans="1:4" x14ac:dyDescent="0.25">
      <c r="A1726" s="5">
        <v>2011</v>
      </c>
      <c r="B1726" s="5" t="s">
        <v>8</v>
      </c>
      <c r="C1726" s="5" t="s">
        <v>38</v>
      </c>
      <c r="D1726" s="3">
        <v>60142.348929729182</v>
      </c>
    </row>
    <row r="1727" spans="1:4" x14ac:dyDescent="0.25">
      <c r="A1727" s="5">
        <v>2011</v>
      </c>
      <c r="B1727" s="5" t="s">
        <v>9</v>
      </c>
      <c r="C1727" s="5" t="s">
        <v>38</v>
      </c>
      <c r="D1727" s="3">
        <v>61461.78691283019</v>
      </c>
    </row>
    <row r="1728" spans="1:4" x14ac:dyDescent="0.25">
      <c r="A1728" s="5">
        <v>2011</v>
      </c>
      <c r="B1728" s="5" t="s">
        <v>10</v>
      </c>
      <c r="C1728" s="5" t="s">
        <v>38</v>
      </c>
      <c r="D1728" s="3">
        <v>59017.380681807452</v>
      </c>
    </row>
    <row r="1729" spans="1:4" x14ac:dyDescent="0.25">
      <c r="A1729" s="5">
        <v>2011</v>
      </c>
      <c r="B1729" s="5" t="s">
        <v>11</v>
      </c>
      <c r="C1729" s="5" t="s">
        <v>38</v>
      </c>
      <c r="D1729" s="3">
        <v>57498.526363884914</v>
      </c>
    </row>
    <row r="1730" spans="1:4" x14ac:dyDescent="0.25">
      <c r="A1730" s="5">
        <v>2012</v>
      </c>
      <c r="B1730" s="5" t="s">
        <v>12</v>
      </c>
      <c r="C1730" s="5" t="s">
        <v>38</v>
      </c>
      <c r="D1730" s="3">
        <v>47542.559202691533</v>
      </c>
    </row>
    <row r="1731" spans="1:4" x14ac:dyDescent="0.25">
      <c r="A1731" s="5">
        <v>2012</v>
      </c>
      <c r="B1731" s="5" t="s">
        <v>13</v>
      </c>
      <c r="C1731" s="5" t="s">
        <v>38</v>
      </c>
      <c r="D1731" s="3">
        <v>38169.472566017175</v>
      </c>
    </row>
    <row r="1732" spans="1:4" x14ac:dyDescent="0.25">
      <c r="A1732" s="5">
        <v>2012</v>
      </c>
      <c r="B1732" s="5" t="s">
        <v>14</v>
      </c>
      <c r="C1732" s="5" t="s">
        <v>38</v>
      </c>
      <c r="D1732" s="3">
        <v>35544.188348272772</v>
      </c>
    </row>
    <row r="1733" spans="1:4" x14ac:dyDescent="0.25">
      <c r="A1733" s="5">
        <v>2012</v>
      </c>
      <c r="B1733" s="5" t="s">
        <v>15</v>
      </c>
      <c r="C1733" s="5" t="s">
        <v>38</v>
      </c>
      <c r="D1733" s="3">
        <v>32421.821015857036</v>
      </c>
    </row>
    <row r="1734" spans="1:4" x14ac:dyDescent="0.25">
      <c r="A1734" s="5">
        <v>2012</v>
      </c>
      <c r="B1734" s="5" t="s">
        <v>4</v>
      </c>
      <c r="C1734" s="5" t="s">
        <v>38</v>
      </c>
      <c r="D1734" s="3">
        <v>32346.618219979544</v>
      </c>
    </row>
    <row r="1735" spans="1:4" x14ac:dyDescent="0.25">
      <c r="A1735" s="5">
        <v>2012</v>
      </c>
      <c r="B1735" s="5" t="s">
        <v>5</v>
      </c>
      <c r="C1735" s="5" t="s">
        <v>38</v>
      </c>
      <c r="D1735" s="3">
        <v>32814.00989068568</v>
      </c>
    </row>
    <row r="1736" spans="1:4" x14ac:dyDescent="0.25">
      <c r="A1736" s="5">
        <v>2012</v>
      </c>
      <c r="B1736" s="5" t="s">
        <v>6</v>
      </c>
      <c r="C1736" s="5" t="s">
        <v>38</v>
      </c>
      <c r="D1736" s="3">
        <v>29896.927669716319</v>
      </c>
    </row>
    <row r="1737" spans="1:4" x14ac:dyDescent="0.25">
      <c r="A1737" s="5">
        <v>2012</v>
      </c>
      <c r="B1737" s="5" t="s">
        <v>7</v>
      </c>
      <c r="C1737" s="5" t="s">
        <v>38</v>
      </c>
      <c r="D1737" s="3">
        <v>13355.009049759454</v>
      </c>
    </row>
    <row r="1738" spans="1:4" x14ac:dyDescent="0.25">
      <c r="A1738" s="5">
        <v>2012</v>
      </c>
      <c r="B1738" s="5" t="s">
        <v>8</v>
      </c>
      <c r="C1738" s="5" t="s">
        <v>38</v>
      </c>
      <c r="D1738" s="3">
        <v>4722.7600690945128</v>
      </c>
    </row>
    <row r="1739" spans="1:4" x14ac:dyDescent="0.25">
      <c r="A1739" s="5">
        <v>2012</v>
      </c>
      <c r="B1739" s="5" t="s">
        <v>9</v>
      </c>
      <c r="C1739" s="5" t="s">
        <v>38</v>
      </c>
      <c r="D1739" s="3">
        <v>17034.531556712525</v>
      </c>
    </row>
    <row r="1740" spans="1:4" x14ac:dyDescent="0.25">
      <c r="A1740" s="5">
        <v>2012</v>
      </c>
      <c r="B1740" s="5" t="s">
        <v>10</v>
      </c>
      <c r="C1740" s="5" t="s">
        <v>38</v>
      </c>
      <c r="D1740" s="3">
        <v>10857.152212594425</v>
      </c>
    </row>
    <row r="1741" spans="1:4" x14ac:dyDescent="0.25">
      <c r="A1741" s="5">
        <v>2012</v>
      </c>
      <c r="B1741" s="5" t="s">
        <v>11</v>
      </c>
      <c r="C1741" s="5" t="s">
        <v>38</v>
      </c>
      <c r="D1741" s="3">
        <v>12138.514392112758</v>
      </c>
    </row>
    <row r="1742" spans="1:4" x14ac:dyDescent="0.25">
      <c r="A1742" s="5">
        <v>2013</v>
      </c>
      <c r="B1742" s="5" t="s">
        <v>12</v>
      </c>
      <c r="C1742" s="5" t="s">
        <v>38</v>
      </c>
      <c r="D1742" s="3">
        <v>9048.0414458667365</v>
      </c>
    </row>
    <row r="1743" spans="1:4" x14ac:dyDescent="0.25">
      <c r="A1743" s="5">
        <v>2013</v>
      </c>
      <c r="B1743" s="5" t="s">
        <v>13</v>
      </c>
      <c r="C1743" s="5" t="s">
        <v>38</v>
      </c>
      <c r="D1743" s="3">
        <v>7405.832376661132</v>
      </c>
    </row>
    <row r="1744" spans="1:4" x14ac:dyDescent="0.25">
      <c r="A1744" s="5">
        <v>2013</v>
      </c>
      <c r="B1744" s="5" t="s">
        <v>14</v>
      </c>
      <c r="C1744" s="5" t="s">
        <v>38</v>
      </c>
      <c r="D1744" s="3">
        <v>8978.8884377293052</v>
      </c>
    </row>
    <row r="1745" spans="1:4" x14ac:dyDescent="0.25">
      <c r="A1745" s="5">
        <v>2013</v>
      </c>
      <c r="B1745" s="5" t="s">
        <v>15</v>
      </c>
      <c r="C1745" s="5" t="s">
        <v>38</v>
      </c>
      <c r="D1745" s="3">
        <v>6371.958623289348</v>
      </c>
    </row>
    <row r="1746" spans="1:4" x14ac:dyDescent="0.25">
      <c r="A1746" s="5">
        <v>2013</v>
      </c>
      <c r="B1746" s="5" t="s">
        <v>4</v>
      </c>
      <c r="C1746" s="5" t="s">
        <v>38</v>
      </c>
      <c r="D1746" s="3">
        <v>7812.1065309364403</v>
      </c>
    </row>
    <row r="1747" spans="1:4" x14ac:dyDescent="0.25">
      <c r="A1747" s="5">
        <v>2013</v>
      </c>
      <c r="B1747" s="5" t="s">
        <v>5</v>
      </c>
      <c r="C1747" s="5" t="s">
        <v>38</v>
      </c>
      <c r="D1747" s="3">
        <v>5369.2611609220357</v>
      </c>
    </row>
    <row r="1748" spans="1:4" x14ac:dyDescent="0.25">
      <c r="A1748" s="5">
        <v>2013</v>
      </c>
      <c r="B1748" s="5" t="s">
        <v>6</v>
      </c>
      <c r="C1748" s="5" t="s">
        <v>38</v>
      </c>
      <c r="D1748" s="3">
        <v>3619.3856345783688</v>
      </c>
    </row>
    <row r="1749" spans="1:4" x14ac:dyDescent="0.25">
      <c r="A1749" s="5">
        <v>2013</v>
      </c>
      <c r="B1749" s="5" t="s">
        <v>7</v>
      </c>
      <c r="C1749" s="5" t="s">
        <v>38</v>
      </c>
      <c r="D1749" s="3">
        <v>4184.9751598348239</v>
      </c>
    </row>
    <row r="1750" spans="1:4" x14ac:dyDescent="0.25">
      <c r="A1750" s="5">
        <v>2013</v>
      </c>
      <c r="B1750" s="5" t="s">
        <v>8</v>
      </c>
      <c r="C1750" s="5" t="s">
        <v>38</v>
      </c>
      <c r="D1750" s="3">
        <v>4119.3456688877495</v>
      </c>
    </row>
    <row r="1751" spans="1:4" x14ac:dyDescent="0.25">
      <c r="A1751" s="5">
        <v>2013</v>
      </c>
      <c r="B1751" s="5" t="s">
        <v>9</v>
      </c>
      <c r="C1751" s="5" t="s">
        <v>38</v>
      </c>
      <c r="D1751" s="3">
        <v>5959.4733760013596</v>
      </c>
    </row>
    <row r="1752" spans="1:4" x14ac:dyDescent="0.25">
      <c r="A1752" s="5">
        <v>2013</v>
      </c>
      <c r="B1752" s="5" t="s">
        <v>10</v>
      </c>
      <c r="C1752" s="5" t="s">
        <v>38</v>
      </c>
      <c r="D1752" s="3">
        <v>19034.142432221277</v>
      </c>
    </row>
    <row r="1753" spans="1:4" x14ac:dyDescent="0.25">
      <c r="A1753" s="5">
        <v>2013</v>
      </c>
      <c r="B1753" s="5" t="s">
        <v>11</v>
      </c>
      <c r="C1753" s="5" t="s">
        <v>38</v>
      </c>
      <c r="D1753" s="3">
        <v>13126.100951491815</v>
      </c>
    </row>
    <row r="1754" spans="1:4" x14ac:dyDescent="0.25">
      <c r="A1754" s="5">
        <v>2014</v>
      </c>
      <c r="B1754" s="5" t="s">
        <v>12</v>
      </c>
      <c r="C1754" s="5" t="s">
        <v>38</v>
      </c>
      <c r="D1754" s="3">
        <v>4825.9999999999991</v>
      </c>
    </row>
    <row r="1755" spans="1:4" x14ac:dyDescent="0.25">
      <c r="A1755" s="5">
        <v>2014</v>
      </c>
      <c r="B1755" s="5" t="s">
        <v>13</v>
      </c>
      <c r="C1755" s="5" t="s">
        <v>38</v>
      </c>
      <c r="D1755" s="3">
        <v>0</v>
      </c>
    </row>
    <row r="1756" spans="1:4" x14ac:dyDescent="0.25">
      <c r="A1756" s="5">
        <v>2014</v>
      </c>
      <c r="B1756" s="5" t="s">
        <v>14</v>
      </c>
      <c r="C1756" s="5" t="s">
        <v>38</v>
      </c>
      <c r="D1756" s="3">
        <v>0</v>
      </c>
    </row>
    <row r="1757" spans="1:4" x14ac:dyDescent="0.25">
      <c r="A1757" s="5">
        <v>2014</v>
      </c>
      <c r="B1757" s="5" t="s">
        <v>15</v>
      </c>
      <c r="C1757" s="5" t="s">
        <v>38</v>
      </c>
      <c r="D1757" s="3">
        <v>0</v>
      </c>
    </row>
    <row r="1758" spans="1:4" x14ac:dyDescent="0.25">
      <c r="A1758" s="5">
        <v>2014</v>
      </c>
      <c r="B1758" s="5" t="s">
        <v>4</v>
      </c>
      <c r="C1758" s="5" t="s">
        <v>38</v>
      </c>
      <c r="D1758" s="3">
        <v>4290</v>
      </c>
    </row>
    <row r="1759" spans="1:4" x14ac:dyDescent="0.25">
      <c r="A1759" s="5">
        <v>2014</v>
      </c>
      <c r="B1759" s="5" t="s">
        <v>5</v>
      </c>
      <c r="C1759" s="5" t="s">
        <v>38</v>
      </c>
      <c r="D1759" s="3">
        <v>17792</v>
      </c>
    </row>
    <row r="1760" spans="1:4" x14ac:dyDescent="0.25">
      <c r="A1760" s="5">
        <v>2014</v>
      </c>
      <c r="B1760" s="5" t="s">
        <v>6</v>
      </c>
      <c r="C1760" s="5" t="s">
        <v>38</v>
      </c>
      <c r="D1760" s="3">
        <v>22337</v>
      </c>
    </row>
    <row r="1761" spans="1:4" x14ac:dyDescent="0.25">
      <c r="A1761" s="5">
        <v>2014</v>
      </c>
      <c r="B1761" s="5" t="s">
        <v>7</v>
      </c>
      <c r="C1761" s="5" t="s">
        <v>38</v>
      </c>
      <c r="D1761" s="3">
        <v>26486</v>
      </c>
    </row>
    <row r="1762" spans="1:4" x14ac:dyDescent="0.25">
      <c r="A1762" s="5">
        <v>2014</v>
      </c>
      <c r="B1762" s="5" t="s">
        <v>8</v>
      </c>
      <c r="C1762" s="5" t="s">
        <v>38</v>
      </c>
      <c r="D1762" s="3">
        <v>38926</v>
      </c>
    </row>
    <row r="1763" spans="1:4" x14ac:dyDescent="0.25">
      <c r="A1763" s="5">
        <v>2014</v>
      </c>
      <c r="B1763" s="5" t="s">
        <v>9</v>
      </c>
      <c r="C1763" s="5" t="s">
        <v>38</v>
      </c>
      <c r="D1763" s="3">
        <v>40175</v>
      </c>
    </row>
    <row r="1764" spans="1:4" x14ac:dyDescent="0.25">
      <c r="A1764" s="5">
        <v>2014</v>
      </c>
      <c r="B1764" s="5" t="s">
        <v>10</v>
      </c>
      <c r="C1764" s="5" t="s">
        <v>38</v>
      </c>
      <c r="D1764" s="3">
        <v>31834</v>
      </c>
    </row>
    <row r="1765" spans="1:4" x14ac:dyDescent="0.25">
      <c r="A1765" s="5">
        <v>2014</v>
      </c>
      <c r="B1765" s="5" t="s">
        <v>11</v>
      </c>
      <c r="C1765" s="5" t="s">
        <v>38</v>
      </c>
      <c r="D1765" s="3">
        <v>29176</v>
      </c>
    </row>
    <row r="1766" spans="1:4" x14ac:dyDescent="0.25">
      <c r="A1766" s="5">
        <v>2015</v>
      </c>
      <c r="B1766" s="5" t="s">
        <v>12</v>
      </c>
      <c r="C1766" s="5" t="s">
        <v>38</v>
      </c>
      <c r="D1766" s="3">
        <v>27513</v>
      </c>
    </row>
    <row r="1767" spans="1:4" x14ac:dyDescent="0.25">
      <c r="A1767" s="5">
        <v>2015</v>
      </c>
      <c r="B1767" s="5" t="s">
        <v>13</v>
      </c>
      <c r="C1767" s="5" t="s">
        <v>38</v>
      </c>
      <c r="D1767" s="3">
        <v>21020</v>
      </c>
    </row>
    <row r="1768" spans="1:4" x14ac:dyDescent="0.25">
      <c r="A1768" s="5">
        <v>2015</v>
      </c>
      <c r="B1768" s="5" t="s">
        <v>14</v>
      </c>
      <c r="C1768" s="5" t="s">
        <v>38</v>
      </c>
      <c r="D1768" s="3">
        <v>34822</v>
      </c>
    </row>
    <row r="1769" spans="1:4" x14ac:dyDescent="0.25">
      <c r="A1769" s="5">
        <v>2015</v>
      </c>
      <c r="B1769" s="5" t="s">
        <v>15</v>
      </c>
      <c r="C1769" s="5" t="s">
        <v>38</v>
      </c>
      <c r="D1769" s="3">
        <v>44060</v>
      </c>
    </row>
    <row r="1770" spans="1:4" x14ac:dyDescent="0.25">
      <c r="A1770" s="5">
        <v>2015</v>
      </c>
      <c r="B1770" s="5" t="s">
        <v>4</v>
      </c>
      <c r="C1770" s="5" t="s">
        <v>38</v>
      </c>
      <c r="D1770" s="3">
        <v>46834</v>
      </c>
    </row>
    <row r="1771" spans="1:4" x14ac:dyDescent="0.25">
      <c r="A1771" s="5">
        <v>2015</v>
      </c>
      <c r="B1771" s="5" t="s">
        <v>5</v>
      </c>
      <c r="C1771" s="5" t="s">
        <v>38</v>
      </c>
      <c r="D1771" s="3">
        <v>47119</v>
      </c>
    </row>
    <row r="1772" spans="1:4" x14ac:dyDescent="0.25">
      <c r="A1772" s="5">
        <v>2015</v>
      </c>
      <c r="B1772" s="5" t="s">
        <v>6</v>
      </c>
      <c r="C1772" s="5" t="s">
        <v>38</v>
      </c>
      <c r="D1772" s="3">
        <v>45327</v>
      </c>
    </row>
    <row r="1773" spans="1:4" x14ac:dyDescent="0.25">
      <c r="A1773" s="5">
        <v>2015</v>
      </c>
      <c r="B1773" s="5" t="s">
        <v>7</v>
      </c>
      <c r="C1773" s="5" t="s">
        <v>38</v>
      </c>
      <c r="D1773" s="3">
        <v>39607</v>
      </c>
    </row>
    <row r="1774" spans="1:4" x14ac:dyDescent="0.25">
      <c r="A1774" s="5">
        <v>2015</v>
      </c>
      <c r="B1774" s="5" t="s">
        <v>8</v>
      </c>
      <c r="C1774" s="5" t="s">
        <v>38</v>
      </c>
      <c r="D1774" s="3">
        <v>47993</v>
      </c>
    </row>
    <row r="1775" spans="1:4" x14ac:dyDescent="0.25">
      <c r="A1775" s="5">
        <v>2015</v>
      </c>
      <c r="B1775" s="5" t="s">
        <v>9</v>
      </c>
      <c r="C1775" s="5" t="s">
        <v>38</v>
      </c>
      <c r="D1775" s="3">
        <v>47633</v>
      </c>
    </row>
    <row r="1776" spans="1:4" x14ac:dyDescent="0.25">
      <c r="A1776" s="5">
        <v>2015</v>
      </c>
      <c r="B1776" s="5" t="s">
        <v>10</v>
      </c>
      <c r="C1776" s="5" t="s">
        <v>38</v>
      </c>
      <c r="D1776" s="3">
        <v>48010</v>
      </c>
    </row>
    <row r="1777" spans="1:4" x14ac:dyDescent="0.25">
      <c r="A1777" s="5">
        <v>2015</v>
      </c>
      <c r="B1777" s="5" t="s">
        <v>11</v>
      </c>
      <c r="C1777" s="5" t="s">
        <v>38</v>
      </c>
      <c r="D1777" s="3">
        <v>44137</v>
      </c>
    </row>
    <row r="1778" spans="1:4" x14ac:dyDescent="0.25">
      <c r="A1778" s="5">
        <v>2016</v>
      </c>
      <c r="B1778" s="5" t="s">
        <v>12</v>
      </c>
      <c r="C1778" s="5" t="s">
        <v>38</v>
      </c>
      <c r="D1778" s="3">
        <v>38204</v>
      </c>
    </row>
    <row r="1779" spans="1:4" x14ac:dyDescent="0.25">
      <c r="A1779" s="5">
        <v>2016</v>
      </c>
      <c r="B1779" s="5" t="s">
        <v>13</v>
      </c>
      <c r="C1779" s="5" t="s">
        <v>38</v>
      </c>
      <c r="D1779" s="3">
        <v>40599</v>
      </c>
    </row>
    <row r="1780" spans="1:4" x14ac:dyDescent="0.25">
      <c r="A1780" s="5">
        <v>2016</v>
      </c>
      <c r="B1780" s="5" t="s">
        <v>14</v>
      </c>
      <c r="C1780" s="5" t="s">
        <v>38</v>
      </c>
      <c r="D1780" s="3">
        <v>57979</v>
      </c>
    </row>
    <row r="1781" spans="1:4" x14ac:dyDescent="0.25">
      <c r="A1781" s="5">
        <v>2016</v>
      </c>
      <c r="B1781" s="5" t="s">
        <v>15</v>
      </c>
      <c r="C1781" s="5" t="s">
        <v>38</v>
      </c>
      <c r="D1781" s="3">
        <v>58584</v>
      </c>
    </row>
    <row r="1782" spans="1:4" x14ac:dyDescent="0.25">
      <c r="A1782" s="5">
        <v>2016</v>
      </c>
      <c r="B1782" s="5" t="s">
        <v>4</v>
      </c>
      <c r="C1782" s="5" t="s">
        <v>38</v>
      </c>
      <c r="D1782" s="3">
        <v>54439</v>
      </c>
    </row>
    <row r="1783" spans="1:4" x14ac:dyDescent="0.25">
      <c r="A1783" s="5">
        <v>2016</v>
      </c>
      <c r="B1783" s="5" t="s">
        <v>5</v>
      </c>
      <c r="C1783" s="5" t="s">
        <v>38</v>
      </c>
      <c r="D1783" s="3">
        <v>61339</v>
      </c>
    </row>
    <row r="1784" spans="1:4" x14ac:dyDescent="0.25">
      <c r="A1784" s="5">
        <v>2016</v>
      </c>
      <c r="B1784" s="5" t="s">
        <v>6</v>
      </c>
      <c r="C1784" s="5" t="s">
        <v>38</v>
      </c>
      <c r="D1784" s="3">
        <v>58228</v>
      </c>
    </row>
    <row r="1785" spans="1:4" x14ac:dyDescent="0.25">
      <c r="A1785" s="5">
        <v>2016</v>
      </c>
      <c r="B1785" s="5" t="s">
        <v>7</v>
      </c>
      <c r="C1785" s="5" t="s">
        <v>38</v>
      </c>
      <c r="D1785" s="3">
        <v>72360</v>
      </c>
    </row>
    <row r="1786" spans="1:4" x14ac:dyDescent="0.25">
      <c r="A1786" s="5">
        <v>2016</v>
      </c>
      <c r="B1786" s="5" t="s">
        <v>8</v>
      </c>
      <c r="C1786" s="5" t="s">
        <v>38</v>
      </c>
      <c r="D1786" s="3">
        <v>65320</v>
      </c>
    </row>
    <row r="1787" spans="1:4" x14ac:dyDescent="0.25">
      <c r="A1787" s="5">
        <v>2016</v>
      </c>
      <c r="B1787" s="5" t="s">
        <v>9</v>
      </c>
      <c r="C1787" s="5" t="s">
        <v>38</v>
      </c>
      <c r="D1787" s="3">
        <v>62633</v>
      </c>
    </row>
    <row r="1788" spans="1:4" x14ac:dyDescent="0.25">
      <c r="A1788" s="5">
        <v>2016</v>
      </c>
      <c r="B1788" s="5" t="s">
        <v>10</v>
      </c>
      <c r="C1788" s="5" t="s">
        <v>38</v>
      </c>
      <c r="D1788" s="3">
        <v>67603</v>
      </c>
    </row>
    <row r="1789" spans="1:4" x14ac:dyDescent="0.25">
      <c r="A1789" s="5">
        <v>2016</v>
      </c>
      <c r="B1789" s="5" t="s">
        <v>11</v>
      </c>
      <c r="C1789" s="5" t="s">
        <v>38</v>
      </c>
      <c r="D1789" s="3">
        <v>56204</v>
      </c>
    </row>
    <row r="1790" spans="1:4" x14ac:dyDescent="0.25">
      <c r="A1790" s="5">
        <v>2017</v>
      </c>
      <c r="B1790" s="5" t="s">
        <v>12</v>
      </c>
      <c r="C1790" s="5" t="s">
        <v>38</v>
      </c>
      <c r="D1790" s="3">
        <v>53079</v>
      </c>
    </row>
    <row r="1791" spans="1:4" x14ac:dyDescent="0.25">
      <c r="A1791" s="5">
        <v>2017</v>
      </c>
      <c r="B1791" s="5" t="s">
        <v>13</v>
      </c>
      <c r="C1791" s="5" t="s">
        <v>38</v>
      </c>
      <c r="D1791" s="3">
        <v>46753</v>
      </c>
    </row>
    <row r="1792" spans="1:4" x14ac:dyDescent="0.25">
      <c r="A1792" s="5">
        <v>2017</v>
      </c>
      <c r="B1792" s="5" t="s">
        <v>14</v>
      </c>
      <c r="C1792" s="5" t="s">
        <v>38</v>
      </c>
      <c r="D1792" s="3">
        <v>72263</v>
      </c>
    </row>
    <row r="1793" spans="1:4" x14ac:dyDescent="0.25">
      <c r="A1793" s="5">
        <v>2017</v>
      </c>
      <c r="B1793" s="5" t="s">
        <v>15</v>
      </c>
      <c r="C1793" s="5" t="s">
        <v>38</v>
      </c>
      <c r="D1793" s="3">
        <v>62578</v>
      </c>
    </row>
    <row r="1794" spans="1:4" x14ac:dyDescent="0.25">
      <c r="A1794" s="5">
        <v>2017</v>
      </c>
      <c r="B1794" s="5" t="s">
        <v>4</v>
      </c>
      <c r="C1794" s="5" t="s">
        <v>38</v>
      </c>
      <c r="D1794" s="3">
        <v>66109</v>
      </c>
    </row>
    <row r="1795" spans="1:4" x14ac:dyDescent="0.25">
      <c r="A1795" s="5">
        <v>2017</v>
      </c>
      <c r="B1795" s="5" t="s">
        <v>5</v>
      </c>
      <c r="C1795" s="5" t="s">
        <v>38</v>
      </c>
      <c r="D1795" s="3">
        <v>76905</v>
      </c>
    </row>
    <row r="1796" spans="1:4" x14ac:dyDescent="0.25">
      <c r="A1796" s="5">
        <v>2017</v>
      </c>
      <c r="B1796" s="5" t="s">
        <v>6</v>
      </c>
      <c r="C1796" s="5" t="s">
        <v>38</v>
      </c>
      <c r="D1796" s="3">
        <v>69552</v>
      </c>
    </row>
    <row r="1797" spans="1:4" x14ac:dyDescent="0.25">
      <c r="A1797" s="5">
        <v>2017</v>
      </c>
      <c r="B1797" s="5" t="s">
        <v>7</v>
      </c>
      <c r="C1797" s="5" t="s">
        <v>38</v>
      </c>
      <c r="D1797" s="3">
        <v>80500</v>
      </c>
    </row>
    <row r="1798" spans="1:4" x14ac:dyDescent="0.25">
      <c r="A1798" s="5">
        <v>2017</v>
      </c>
      <c r="B1798" s="5" t="s">
        <v>8</v>
      </c>
      <c r="C1798" s="5" t="s">
        <v>38</v>
      </c>
      <c r="D1798" s="3">
        <v>78330</v>
      </c>
    </row>
    <row r="1799" spans="1:4" x14ac:dyDescent="0.25">
      <c r="A1799" s="5">
        <v>2017</v>
      </c>
      <c r="B1799" s="5" t="s">
        <v>9</v>
      </c>
      <c r="C1799" s="5" t="s">
        <v>38</v>
      </c>
      <c r="D1799" s="3">
        <v>82634</v>
      </c>
    </row>
    <row r="1800" spans="1:4" x14ac:dyDescent="0.25">
      <c r="A1800" s="5">
        <v>2017</v>
      </c>
      <c r="B1800" s="5" t="s">
        <v>10</v>
      </c>
      <c r="C1800" s="5" t="s">
        <v>38</v>
      </c>
      <c r="D1800" s="3">
        <v>87409</v>
      </c>
    </row>
    <row r="1801" spans="1:4" x14ac:dyDescent="0.25">
      <c r="A1801" s="5">
        <v>2017</v>
      </c>
      <c r="B1801" s="5" t="s">
        <v>11</v>
      </c>
      <c r="C1801" s="5" t="s">
        <v>38</v>
      </c>
      <c r="D1801" s="3">
        <v>71025</v>
      </c>
    </row>
    <row r="1802" spans="1:4" x14ac:dyDescent="0.25">
      <c r="A1802" s="5">
        <v>2018</v>
      </c>
      <c r="B1802" s="5" t="s">
        <v>12</v>
      </c>
      <c r="C1802" s="5" t="s">
        <v>38</v>
      </c>
      <c r="D1802" s="3">
        <v>70288</v>
      </c>
    </row>
    <row r="1803" spans="1:4" x14ac:dyDescent="0.25">
      <c r="A1803" s="5">
        <v>2018</v>
      </c>
      <c r="B1803" s="5" t="s">
        <v>13</v>
      </c>
      <c r="C1803" s="5" t="s">
        <v>38</v>
      </c>
      <c r="D1803" s="3">
        <v>61486</v>
      </c>
    </row>
    <row r="1804" spans="1:4" x14ac:dyDescent="0.25">
      <c r="A1804" s="5">
        <v>2018</v>
      </c>
      <c r="B1804" s="5" t="s">
        <v>14</v>
      </c>
      <c r="C1804" s="5" t="s">
        <v>38</v>
      </c>
      <c r="D1804" s="3">
        <v>92563</v>
      </c>
    </row>
    <row r="1805" spans="1:4" x14ac:dyDescent="0.25">
      <c r="A1805" s="5">
        <v>2018</v>
      </c>
      <c r="B1805" s="5" t="s">
        <v>15</v>
      </c>
      <c r="C1805" s="5" t="s">
        <v>38</v>
      </c>
      <c r="D1805" s="3">
        <v>89036</v>
      </c>
    </row>
    <row r="1806" spans="1:4" x14ac:dyDescent="0.25">
      <c r="A1806" s="5">
        <v>2018</v>
      </c>
      <c r="B1806" s="5" t="s">
        <v>4</v>
      </c>
      <c r="C1806" s="5" t="s">
        <v>38</v>
      </c>
      <c r="D1806" s="3">
        <v>103065</v>
      </c>
    </row>
    <row r="1807" spans="1:4" x14ac:dyDescent="0.25">
      <c r="A1807" s="5">
        <v>2018</v>
      </c>
      <c r="B1807" s="5" t="s">
        <v>5</v>
      </c>
      <c r="C1807" s="5" t="s">
        <v>38</v>
      </c>
      <c r="D1807" s="3">
        <v>95883</v>
      </c>
    </row>
    <row r="1808" spans="1:4" x14ac:dyDescent="0.25">
      <c r="A1808" s="5">
        <v>2018</v>
      </c>
      <c r="B1808" s="5" t="s">
        <v>6</v>
      </c>
      <c r="C1808" s="5" t="s">
        <v>38</v>
      </c>
      <c r="D1808" s="3">
        <v>93532</v>
      </c>
    </row>
    <row r="1809" spans="1:4" x14ac:dyDescent="0.25">
      <c r="A1809" s="5">
        <v>2018</v>
      </c>
      <c r="B1809" s="5" t="s">
        <v>7</v>
      </c>
      <c r="C1809" s="5" t="s">
        <v>38</v>
      </c>
      <c r="D1809" s="3">
        <v>114101</v>
      </c>
    </row>
    <row r="1810" spans="1:4" x14ac:dyDescent="0.25">
      <c r="A1810" s="5">
        <v>2018</v>
      </c>
      <c r="B1810" s="5" t="s">
        <v>8</v>
      </c>
      <c r="C1810" s="5" t="s">
        <v>38</v>
      </c>
      <c r="D1810" s="3">
        <v>96423</v>
      </c>
    </row>
    <row r="1811" spans="1:4" x14ac:dyDescent="0.25">
      <c r="A1811" s="5">
        <v>2018</v>
      </c>
      <c r="B1811" s="5" t="s">
        <v>9</v>
      </c>
      <c r="C1811" s="5" t="s">
        <v>38</v>
      </c>
      <c r="D1811" s="3">
        <v>105573</v>
      </c>
    </row>
    <row r="1812" spans="1:4" x14ac:dyDescent="0.25">
      <c r="A1812" s="5">
        <v>2018</v>
      </c>
      <c r="B1812" s="5" t="s">
        <v>10</v>
      </c>
      <c r="C1812" s="5" t="s">
        <v>38</v>
      </c>
      <c r="D1812" s="3">
        <v>95080</v>
      </c>
    </row>
    <row r="1813" spans="1:4" x14ac:dyDescent="0.25">
      <c r="A1813" s="5">
        <v>2018</v>
      </c>
      <c r="B1813" s="5" t="s">
        <v>11</v>
      </c>
      <c r="C1813" s="5" t="s">
        <v>38</v>
      </c>
      <c r="D1813" s="3">
        <v>85846</v>
      </c>
    </row>
    <row r="1814" spans="1:4" x14ac:dyDescent="0.25">
      <c r="A1814" s="5">
        <v>2019</v>
      </c>
      <c r="B1814" s="5" t="s">
        <v>12</v>
      </c>
      <c r="C1814" s="5" t="s">
        <v>38</v>
      </c>
      <c r="D1814" s="3">
        <v>86353</v>
      </c>
    </row>
    <row r="1815" spans="1:4" x14ac:dyDescent="0.25">
      <c r="A1815" s="5">
        <v>2019</v>
      </c>
      <c r="B1815" s="5" t="s">
        <v>13</v>
      </c>
      <c r="C1815" s="5" t="s">
        <v>38</v>
      </c>
      <c r="D1815" s="3">
        <v>85615</v>
      </c>
    </row>
    <row r="1816" spans="1:4" x14ac:dyDescent="0.25">
      <c r="A1816" s="5">
        <v>2019</v>
      </c>
      <c r="B1816" s="5" t="s">
        <v>14</v>
      </c>
      <c r="C1816" s="5" t="s">
        <v>38</v>
      </c>
      <c r="D1816" s="3">
        <v>89371</v>
      </c>
    </row>
    <row r="1817" spans="1:4" x14ac:dyDescent="0.25">
      <c r="A1817" s="5">
        <v>2019</v>
      </c>
      <c r="B1817" s="5" t="s">
        <v>15</v>
      </c>
      <c r="C1817" s="5" t="s">
        <v>38</v>
      </c>
      <c r="D1817" s="3">
        <v>91346</v>
      </c>
    </row>
    <row r="1818" spans="1:4" x14ac:dyDescent="0.25">
      <c r="A1818" s="5">
        <v>2019</v>
      </c>
      <c r="B1818" s="5" t="s">
        <v>4</v>
      </c>
      <c r="C1818" s="5" t="s">
        <v>38</v>
      </c>
      <c r="D1818" s="3">
        <v>100214</v>
      </c>
    </row>
    <row r="1819" spans="1:4" x14ac:dyDescent="0.25">
      <c r="A1819" s="5">
        <v>2019</v>
      </c>
      <c r="B1819" s="5" t="s">
        <v>5</v>
      </c>
      <c r="C1819" s="5" t="s">
        <v>38</v>
      </c>
      <c r="D1819" s="3">
        <v>40737</v>
      </c>
    </row>
    <row r="1820" spans="1:4" x14ac:dyDescent="0.25">
      <c r="A1820" s="5">
        <v>2019</v>
      </c>
      <c r="B1820" s="5" t="s">
        <v>6</v>
      </c>
      <c r="C1820" s="5" t="s">
        <v>38</v>
      </c>
      <c r="D1820" s="3">
        <v>21431</v>
      </c>
    </row>
    <row r="1821" spans="1:4" x14ac:dyDescent="0.25">
      <c r="A1821" s="5">
        <v>2019</v>
      </c>
      <c r="B1821" s="5" t="s">
        <v>7</v>
      </c>
      <c r="C1821" s="5" t="s">
        <v>38</v>
      </c>
      <c r="D1821" s="3">
        <v>99379</v>
      </c>
    </row>
    <row r="1822" spans="1:4" x14ac:dyDescent="0.25">
      <c r="A1822" s="5">
        <v>2019</v>
      </c>
      <c r="B1822" s="5" t="s">
        <v>8</v>
      </c>
      <c r="C1822" s="5" t="s">
        <v>38</v>
      </c>
      <c r="D1822" s="3">
        <v>105769</v>
      </c>
    </row>
    <row r="1823" spans="1:4" x14ac:dyDescent="0.25">
      <c r="A1823" s="5">
        <v>2019</v>
      </c>
      <c r="B1823" s="5" t="s">
        <v>9</v>
      </c>
      <c r="C1823" s="5" t="s">
        <v>38</v>
      </c>
      <c r="D1823" s="3">
        <v>108526</v>
      </c>
    </row>
    <row r="1824" spans="1:4" x14ac:dyDescent="0.25">
      <c r="A1824" s="5">
        <v>2019</v>
      </c>
      <c r="B1824" s="5" t="s">
        <v>10</v>
      </c>
      <c r="C1824" s="5" t="s">
        <v>38</v>
      </c>
      <c r="D1824" s="3">
        <v>98741</v>
      </c>
    </row>
    <row r="1825" spans="1:4" x14ac:dyDescent="0.25">
      <c r="A1825" s="5">
        <v>2019</v>
      </c>
      <c r="B1825" s="5" t="s">
        <v>11</v>
      </c>
      <c r="C1825" s="5" t="s">
        <v>38</v>
      </c>
      <c r="D1825" s="3">
        <v>86221</v>
      </c>
    </row>
    <row r="1826" spans="1:4" x14ac:dyDescent="0.25">
      <c r="A1826" s="5">
        <v>2020</v>
      </c>
      <c r="B1826" s="5" t="s">
        <v>12</v>
      </c>
      <c r="C1826" s="5" t="s">
        <v>38</v>
      </c>
      <c r="D1826" s="3">
        <v>86478</v>
      </c>
    </row>
    <row r="1827" spans="1:4" x14ac:dyDescent="0.25">
      <c r="A1827" s="5">
        <v>2020</v>
      </c>
      <c r="B1827" s="5" t="s">
        <v>13</v>
      </c>
      <c r="C1827" s="5" t="s">
        <v>38</v>
      </c>
      <c r="D1827" s="3">
        <v>74180</v>
      </c>
    </row>
    <row r="1828" spans="1:4" x14ac:dyDescent="0.25">
      <c r="A1828" s="5">
        <v>2020</v>
      </c>
      <c r="B1828" s="5" t="s">
        <v>14</v>
      </c>
      <c r="C1828" s="5" t="s">
        <v>38</v>
      </c>
      <c r="D1828" s="3">
        <v>50124</v>
      </c>
    </row>
    <row r="1829" spans="1:4" x14ac:dyDescent="0.25">
      <c r="A1829" s="5">
        <v>2020</v>
      </c>
      <c r="B1829" s="5" t="s">
        <v>15</v>
      </c>
      <c r="C1829" s="5" t="s">
        <v>38</v>
      </c>
      <c r="D1829" s="3">
        <v>973</v>
      </c>
    </row>
    <row r="1830" spans="1:4" x14ac:dyDescent="0.25">
      <c r="A1830" s="5">
        <v>2020</v>
      </c>
      <c r="B1830" s="5" t="s">
        <v>4</v>
      </c>
      <c r="C1830" s="5" t="s">
        <v>38</v>
      </c>
      <c r="D1830" s="3">
        <v>895</v>
      </c>
    </row>
    <row r="1831" spans="1:4" x14ac:dyDescent="0.25">
      <c r="A1831" s="5">
        <v>2020</v>
      </c>
      <c r="B1831" s="5" t="s">
        <v>5</v>
      </c>
      <c r="C1831" s="5" t="s">
        <v>38</v>
      </c>
      <c r="D1831" s="3">
        <v>3</v>
      </c>
    </row>
    <row r="1832" spans="1:4" x14ac:dyDescent="0.25">
      <c r="A1832" s="5">
        <v>2020</v>
      </c>
      <c r="B1832" s="5" t="s">
        <v>6</v>
      </c>
      <c r="C1832" s="5" t="s">
        <v>38</v>
      </c>
      <c r="D1832" s="3">
        <v>6</v>
      </c>
    </row>
    <row r="1833" spans="1:4" x14ac:dyDescent="0.25">
      <c r="A1833" s="5">
        <v>2020</v>
      </c>
      <c r="B1833" s="5" t="s">
        <v>7</v>
      </c>
      <c r="C1833" s="5" t="s">
        <v>38</v>
      </c>
      <c r="D1833" s="3">
        <v>8</v>
      </c>
    </row>
    <row r="1834" spans="1:4" x14ac:dyDescent="0.25">
      <c r="A1834" s="5">
        <v>2020</v>
      </c>
      <c r="B1834" s="5" t="s">
        <v>8</v>
      </c>
      <c r="C1834" s="5" t="s">
        <v>38</v>
      </c>
      <c r="D1834" s="3">
        <v>7</v>
      </c>
    </row>
    <row r="1835" spans="1:4" x14ac:dyDescent="0.25">
      <c r="A1835" s="5">
        <v>2020</v>
      </c>
      <c r="B1835" s="5" t="s">
        <v>9</v>
      </c>
      <c r="C1835" s="5" t="s">
        <v>38</v>
      </c>
      <c r="D1835" s="3">
        <v>6</v>
      </c>
    </row>
    <row r="1836" spans="1:4" x14ac:dyDescent="0.25">
      <c r="A1836" s="5">
        <v>2020</v>
      </c>
      <c r="B1836" s="5" t="s">
        <v>10</v>
      </c>
      <c r="C1836" s="5" t="s">
        <v>38</v>
      </c>
      <c r="D1836" s="3">
        <v>5661</v>
      </c>
    </row>
    <row r="1837" spans="1:4" x14ac:dyDescent="0.25">
      <c r="A1837" s="5">
        <v>2020</v>
      </c>
      <c r="B1837" s="5" t="s">
        <v>11</v>
      </c>
      <c r="C1837" s="5" t="s">
        <v>38</v>
      </c>
      <c r="D1837" s="3">
        <v>16263</v>
      </c>
    </row>
    <row r="1838" spans="1:4" x14ac:dyDescent="0.25">
      <c r="A1838" s="5">
        <v>1995</v>
      </c>
      <c r="B1838" s="5" t="s">
        <v>6</v>
      </c>
      <c r="C1838" s="5" t="s">
        <v>41</v>
      </c>
      <c r="D1838" s="3">
        <v>575903</v>
      </c>
    </row>
    <row r="1839" spans="1:4" x14ac:dyDescent="0.25">
      <c r="A1839" s="5">
        <v>1995</v>
      </c>
      <c r="B1839" s="5" t="s">
        <v>7</v>
      </c>
      <c r="C1839" s="5" t="s">
        <v>41</v>
      </c>
      <c r="D1839" s="3">
        <v>621334</v>
      </c>
    </row>
    <row r="1840" spans="1:4" x14ac:dyDescent="0.25">
      <c r="A1840" s="5">
        <v>1995</v>
      </c>
      <c r="B1840" s="5" t="s">
        <v>8</v>
      </c>
      <c r="C1840" s="5" t="s">
        <v>41</v>
      </c>
      <c r="D1840" s="3">
        <v>611113</v>
      </c>
    </row>
    <row r="1841" spans="1:4" x14ac:dyDescent="0.25">
      <c r="A1841" s="5">
        <v>1995</v>
      </c>
      <c r="B1841" s="5" t="s">
        <v>9</v>
      </c>
      <c r="C1841" s="5" t="s">
        <v>41</v>
      </c>
      <c r="D1841" s="3">
        <v>632766</v>
      </c>
    </row>
    <row r="1842" spans="1:4" x14ac:dyDescent="0.25">
      <c r="A1842" s="5">
        <v>1995</v>
      </c>
      <c r="B1842" s="5" t="s">
        <v>10</v>
      </c>
      <c r="C1842" s="5" t="s">
        <v>41</v>
      </c>
      <c r="D1842" s="3">
        <v>628411</v>
      </c>
    </row>
    <row r="1843" spans="1:4" x14ac:dyDescent="0.25">
      <c r="A1843" s="5">
        <v>1995</v>
      </c>
      <c r="B1843" s="5" t="s">
        <v>11</v>
      </c>
      <c r="C1843" s="5" t="s">
        <v>41</v>
      </c>
      <c r="D1843" s="3">
        <v>625337</v>
      </c>
    </row>
    <row r="1844" spans="1:4" x14ac:dyDescent="0.25">
      <c r="A1844" s="5">
        <v>1996</v>
      </c>
      <c r="B1844" s="5" t="s">
        <v>12</v>
      </c>
      <c r="C1844" s="5" t="s">
        <v>41</v>
      </c>
      <c r="D1844" s="3">
        <v>573407</v>
      </c>
    </row>
    <row r="1845" spans="1:4" x14ac:dyDescent="0.25">
      <c r="A1845" s="5">
        <v>1996</v>
      </c>
      <c r="B1845" s="5" t="s">
        <v>13</v>
      </c>
      <c r="C1845" s="5" t="s">
        <v>41</v>
      </c>
      <c r="D1845" s="3">
        <v>551217</v>
      </c>
    </row>
    <row r="1846" spans="1:4" x14ac:dyDescent="0.25">
      <c r="A1846" s="5">
        <v>1996</v>
      </c>
      <c r="B1846" s="5" t="s">
        <v>14</v>
      </c>
      <c r="C1846" s="5" t="s">
        <v>41</v>
      </c>
      <c r="D1846" s="3">
        <v>639113</v>
      </c>
    </row>
    <row r="1847" spans="1:4" x14ac:dyDescent="0.25">
      <c r="A1847" s="5">
        <v>1996</v>
      </c>
      <c r="B1847" s="5" t="s">
        <v>15</v>
      </c>
      <c r="C1847" s="5" t="s">
        <v>41</v>
      </c>
      <c r="D1847" s="3">
        <v>640623</v>
      </c>
    </row>
    <row r="1848" spans="1:4" x14ac:dyDescent="0.25">
      <c r="A1848" s="5">
        <v>1996</v>
      </c>
      <c r="B1848" s="5" t="s">
        <v>4</v>
      </c>
      <c r="C1848" s="5" t="s">
        <v>41</v>
      </c>
      <c r="D1848" s="3">
        <v>679703</v>
      </c>
    </row>
    <row r="1849" spans="1:4" x14ac:dyDescent="0.25">
      <c r="A1849" s="5">
        <v>1996</v>
      </c>
      <c r="B1849" s="5" t="s">
        <v>5</v>
      </c>
      <c r="C1849" s="5" t="s">
        <v>41</v>
      </c>
      <c r="D1849" s="3">
        <v>616748</v>
      </c>
    </row>
    <row r="1850" spans="1:4" x14ac:dyDescent="0.25">
      <c r="A1850" s="5">
        <v>1996</v>
      </c>
      <c r="B1850" s="5" t="s">
        <v>6</v>
      </c>
      <c r="C1850" s="5" t="s">
        <v>41</v>
      </c>
      <c r="D1850" s="3">
        <v>671715</v>
      </c>
    </row>
    <row r="1851" spans="1:4" x14ac:dyDescent="0.25">
      <c r="A1851" s="5">
        <v>1996</v>
      </c>
      <c r="B1851" s="5" t="s">
        <v>7</v>
      </c>
      <c r="C1851" s="5" t="s">
        <v>41</v>
      </c>
      <c r="D1851" s="3">
        <v>670867</v>
      </c>
    </row>
    <row r="1852" spans="1:4" x14ac:dyDescent="0.25">
      <c r="A1852" s="5">
        <v>1996</v>
      </c>
      <c r="B1852" s="5" t="s">
        <v>8</v>
      </c>
      <c r="C1852" s="5" t="s">
        <v>41</v>
      </c>
      <c r="D1852" s="3">
        <v>639359</v>
      </c>
    </row>
    <row r="1853" spans="1:4" x14ac:dyDescent="0.25">
      <c r="A1853" s="5">
        <v>1996</v>
      </c>
      <c r="B1853" s="5" t="s">
        <v>9</v>
      </c>
      <c r="C1853" s="5" t="s">
        <v>41</v>
      </c>
      <c r="D1853" s="3">
        <v>737967</v>
      </c>
    </row>
    <row r="1854" spans="1:4" x14ac:dyDescent="0.25">
      <c r="A1854" s="5">
        <v>1996</v>
      </c>
      <c r="B1854" s="5" t="s">
        <v>10</v>
      </c>
      <c r="C1854" s="5" t="s">
        <v>41</v>
      </c>
      <c r="D1854" s="3">
        <v>712179</v>
      </c>
    </row>
    <row r="1855" spans="1:4" x14ac:dyDescent="0.25">
      <c r="A1855" s="5">
        <v>1996</v>
      </c>
      <c r="B1855" s="5" t="s">
        <v>11</v>
      </c>
      <c r="C1855" s="5" t="s">
        <v>41</v>
      </c>
      <c r="D1855" s="3">
        <v>688115</v>
      </c>
    </row>
    <row r="1856" spans="1:4" x14ac:dyDescent="0.25">
      <c r="A1856" s="5">
        <v>1997</v>
      </c>
      <c r="B1856" s="5" t="s">
        <v>12</v>
      </c>
      <c r="C1856" s="5" t="s">
        <v>41</v>
      </c>
      <c r="D1856" s="3">
        <v>622661</v>
      </c>
    </row>
    <row r="1857" spans="1:4" x14ac:dyDescent="0.25">
      <c r="A1857" s="5">
        <v>1997</v>
      </c>
      <c r="B1857" s="5" t="s">
        <v>13</v>
      </c>
      <c r="C1857" s="5" t="s">
        <v>41</v>
      </c>
      <c r="D1857" s="3">
        <v>604025</v>
      </c>
    </row>
    <row r="1858" spans="1:4" x14ac:dyDescent="0.25">
      <c r="A1858" s="5">
        <v>1997</v>
      </c>
      <c r="B1858" s="5" t="s">
        <v>14</v>
      </c>
      <c r="C1858" s="5" t="s">
        <v>41</v>
      </c>
      <c r="D1858" s="3">
        <v>716891</v>
      </c>
    </row>
    <row r="1859" spans="1:4" x14ac:dyDescent="0.25">
      <c r="A1859" s="5">
        <v>1997</v>
      </c>
      <c r="B1859" s="5" t="s">
        <v>15</v>
      </c>
      <c r="C1859" s="5" t="s">
        <v>41</v>
      </c>
      <c r="D1859" s="3">
        <v>751992</v>
      </c>
    </row>
    <row r="1860" spans="1:4" x14ac:dyDescent="0.25">
      <c r="A1860" s="5">
        <v>1997</v>
      </c>
      <c r="B1860" s="5" t="s">
        <v>4</v>
      </c>
      <c r="C1860" s="5" t="s">
        <v>41</v>
      </c>
      <c r="D1860" s="3">
        <v>752530</v>
      </c>
    </row>
    <row r="1861" spans="1:4" x14ac:dyDescent="0.25">
      <c r="A1861" s="5">
        <v>1997</v>
      </c>
      <c r="B1861" s="5" t="s">
        <v>5</v>
      </c>
      <c r="C1861" s="5" t="s">
        <v>41</v>
      </c>
      <c r="D1861" s="3">
        <v>694832</v>
      </c>
    </row>
    <row r="1862" spans="1:4" x14ac:dyDescent="0.25">
      <c r="A1862" s="5">
        <v>1997</v>
      </c>
      <c r="B1862" s="5" t="s">
        <v>6</v>
      </c>
      <c r="C1862" s="5" t="s">
        <v>41</v>
      </c>
      <c r="D1862" s="3">
        <v>751944</v>
      </c>
    </row>
    <row r="1863" spans="1:4" x14ac:dyDescent="0.25">
      <c r="A1863" s="5">
        <v>1997</v>
      </c>
      <c r="B1863" s="5" t="s">
        <v>7</v>
      </c>
      <c r="C1863" s="5" t="s">
        <v>41</v>
      </c>
      <c r="D1863" s="3">
        <v>732934</v>
      </c>
    </row>
    <row r="1864" spans="1:4" x14ac:dyDescent="0.25">
      <c r="A1864" s="5">
        <v>1997</v>
      </c>
      <c r="B1864" s="5" t="s">
        <v>8</v>
      </c>
      <c r="C1864" s="5" t="s">
        <v>41</v>
      </c>
      <c r="D1864" s="3">
        <v>764414</v>
      </c>
    </row>
    <row r="1865" spans="1:4" x14ac:dyDescent="0.25">
      <c r="A1865" s="5">
        <v>1997</v>
      </c>
      <c r="B1865" s="5" t="s">
        <v>9</v>
      </c>
      <c r="C1865" s="5" t="s">
        <v>41</v>
      </c>
      <c r="D1865" s="3">
        <v>804449</v>
      </c>
    </row>
    <row r="1866" spans="1:4" x14ac:dyDescent="0.25">
      <c r="A1866" s="5">
        <v>1997</v>
      </c>
      <c r="B1866" s="5" t="s">
        <v>10</v>
      </c>
      <c r="C1866" s="5" t="s">
        <v>41</v>
      </c>
      <c r="D1866" s="3">
        <v>746726</v>
      </c>
    </row>
    <row r="1867" spans="1:4" x14ac:dyDescent="0.25">
      <c r="A1867" s="5">
        <v>1997</v>
      </c>
      <c r="B1867" s="5" t="s">
        <v>11</v>
      </c>
      <c r="C1867" s="5" t="s">
        <v>41</v>
      </c>
      <c r="D1867" s="3">
        <v>723889</v>
      </c>
    </row>
    <row r="1868" spans="1:4" x14ac:dyDescent="0.25">
      <c r="A1868" s="5">
        <v>1998</v>
      </c>
      <c r="B1868" s="5" t="s">
        <v>12</v>
      </c>
      <c r="C1868" s="5" t="s">
        <v>41</v>
      </c>
      <c r="D1868" s="3">
        <v>647964</v>
      </c>
    </row>
    <row r="1869" spans="1:4" x14ac:dyDescent="0.25">
      <c r="A1869" s="5">
        <v>1998</v>
      </c>
      <c r="B1869" s="5" t="s">
        <v>13</v>
      </c>
      <c r="C1869" s="5" t="s">
        <v>41</v>
      </c>
      <c r="D1869" s="3">
        <v>572475</v>
      </c>
    </row>
    <row r="1870" spans="1:4" x14ac:dyDescent="0.25">
      <c r="A1870" s="5">
        <v>1998</v>
      </c>
      <c r="B1870" s="5" t="s">
        <v>14</v>
      </c>
      <c r="C1870" s="5" t="s">
        <v>41</v>
      </c>
      <c r="D1870" s="3">
        <v>704540</v>
      </c>
    </row>
    <row r="1871" spans="1:4" x14ac:dyDescent="0.25">
      <c r="A1871" s="5">
        <v>1998</v>
      </c>
      <c r="B1871" s="5" t="s">
        <v>15</v>
      </c>
      <c r="C1871" s="5" t="s">
        <v>41</v>
      </c>
      <c r="D1871" s="3">
        <v>720561</v>
      </c>
    </row>
    <row r="1872" spans="1:4" x14ac:dyDescent="0.25">
      <c r="A1872" s="5">
        <v>1998</v>
      </c>
      <c r="B1872" s="5" t="s">
        <v>4</v>
      </c>
      <c r="C1872" s="5" t="s">
        <v>41</v>
      </c>
      <c r="D1872" s="3">
        <v>768518</v>
      </c>
    </row>
    <row r="1873" spans="1:4" x14ac:dyDescent="0.25">
      <c r="A1873" s="5">
        <v>1998</v>
      </c>
      <c r="B1873" s="5" t="s">
        <v>5</v>
      </c>
      <c r="C1873" s="5" t="s">
        <v>41</v>
      </c>
      <c r="D1873" s="3">
        <v>751945</v>
      </c>
    </row>
    <row r="1874" spans="1:4" x14ac:dyDescent="0.25">
      <c r="A1874" s="5">
        <v>1998</v>
      </c>
      <c r="B1874" s="5" t="s">
        <v>6</v>
      </c>
      <c r="C1874" s="5" t="s">
        <v>41</v>
      </c>
      <c r="D1874" s="3">
        <v>788809</v>
      </c>
    </row>
    <row r="1875" spans="1:4" x14ac:dyDescent="0.25">
      <c r="A1875" s="5">
        <v>1998</v>
      </c>
      <c r="B1875" s="5" t="s">
        <v>7</v>
      </c>
      <c r="C1875" s="5" t="s">
        <v>41</v>
      </c>
      <c r="D1875" s="3">
        <v>784193</v>
      </c>
    </row>
    <row r="1876" spans="1:4" x14ac:dyDescent="0.25">
      <c r="A1876" s="5">
        <v>1998</v>
      </c>
      <c r="B1876" s="5" t="s">
        <v>8</v>
      </c>
      <c r="C1876" s="5" t="s">
        <v>41</v>
      </c>
      <c r="D1876" s="3">
        <v>744474</v>
      </c>
    </row>
    <row r="1877" spans="1:4" x14ac:dyDescent="0.25">
      <c r="A1877" s="5">
        <v>1998</v>
      </c>
      <c r="B1877" s="5" t="s">
        <v>9</v>
      </c>
      <c r="C1877" s="5" t="s">
        <v>41</v>
      </c>
      <c r="D1877" s="3">
        <v>811013</v>
      </c>
    </row>
    <row r="1878" spans="1:4" x14ac:dyDescent="0.25">
      <c r="A1878" s="5">
        <v>1998</v>
      </c>
      <c r="B1878" s="5" t="s">
        <v>10</v>
      </c>
      <c r="C1878" s="5" t="s">
        <v>41</v>
      </c>
      <c r="D1878" s="3">
        <v>759601</v>
      </c>
    </row>
    <row r="1879" spans="1:4" x14ac:dyDescent="0.25">
      <c r="A1879" s="5">
        <v>1998</v>
      </c>
      <c r="B1879" s="5" t="s">
        <v>11</v>
      </c>
      <c r="C1879" s="5" t="s">
        <v>41</v>
      </c>
      <c r="D1879" s="3">
        <v>739626</v>
      </c>
    </row>
    <row r="1880" spans="1:4" x14ac:dyDescent="0.25">
      <c r="A1880" s="5">
        <v>1999</v>
      </c>
      <c r="B1880" s="5" t="s">
        <v>12</v>
      </c>
      <c r="C1880" s="5" t="s">
        <v>41</v>
      </c>
      <c r="D1880" s="3">
        <v>626911</v>
      </c>
    </row>
    <row r="1881" spans="1:4" x14ac:dyDescent="0.25">
      <c r="A1881" s="5">
        <v>1999</v>
      </c>
      <c r="B1881" s="5" t="s">
        <v>13</v>
      </c>
      <c r="C1881" s="5" t="s">
        <v>41</v>
      </c>
      <c r="D1881" s="3">
        <v>613011</v>
      </c>
    </row>
    <row r="1882" spans="1:4" x14ac:dyDescent="0.25">
      <c r="A1882" s="5">
        <v>1999</v>
      </c>
      <c r="B1882" s="5" t="s">
        <v>14</v>
      </c>
      <c r="C1882" s="5" t="s">
        <v>41</v>
      </c>
      <c r="D1882" s="3">
        <v>732712</v>
      </c>
    </row>
    <row r="1883" spans="1:4" x14ac:dyDescent="0.25">
      <c r="A1883" s="5">
        <v>1999</v>
      </c>
      <c r="B1883" s="5" t="s">
        <v>15</v>
      </c>
      <c r="C1883" s="5" t="s">
        <v>41</v>
      </c>
      <c r="D1883" s="3">
        <v>723633</v>
      </c>
    </row>
    <row r="1884" spans="1:4" x14ac:dyDescent="0.25">
      <c r="A1884" s="5">
        <v>1999</v>
      </c>
      <c r="B1884" s="5" t="s">
        <v>4</v>
      </c>
      <c r="C1884" s="5" t="s">
        <v>41</v>
      </c>
      <c r="D1884" s="3">
        <v>789385</v>
      </c>
    </row>
    <row r="1885" spans="1:4" x14ac:dyDescent="0.25">
      <c r="A1885" s="5">
        <v>1999</v>
      </c>
      <c r="B1885" s="5" t="s">
        <v>5</v>
      </c>
      <c r="C1885" s="5" t="s">
        <v>41</v>
      </c>
      <c r="D1885" s="3">
        <v>746264</v>
      </c>
    </row>
    <row r="1886" spans="1:4" x14ac:dyDescent="0.25">
      <c r="A1886" s="5">
        <v>1999</v>
      </c>
      <c r="B1886" s="5" t="s">
        <v>6</v>
      </c>
      <c r="C1886" s="5" t="s">
        <v>41</v>
      </c>
      <c r="D1886" s="3">
        <v>773664</v>
      </c>
    </row>
    <row r="1887" spans="1:4" x14ac:dyDescent="0.25">
      <c r="A1887" s="5">
        <v>1999</v>
      </c>
      <c r="B1887" s="5" t="s">
        <v>7</v>
      </c>
      <c r="C1887" s="5" t="s">
        <v>41</v>
      </c>
      <c r="D1887" s="3">
        <v>780602</v>
      </c>
    </row>
    <row r="1888" spans="1:4" x14ac:dyDescent="0.25">
      <c r="A1888" s="5">
        <v>1999</v>
      </c>
      <c r="B1888" s="5" t="s">
        <v>8</v>
      </c>
      <c r="C1888" s="5" t="s">
        <v>41</v>
      </c>
      <c r="D1888" s="3">
        <v>776950</v>
      </c>
    </row>
    <row r="1889" spans="1:4" x14ac:dyDescent="0.25">
      <c r="A1889" s="5">
        <v>1999</v>
      </c>
      <c r="B1889" s="5" t="s">
        <v>9</v>
      </c>
      <c r="C1889" s="5" t="s">
        <v>41</v>
      </c>
      <c r="D1889" s="3">
        <v>794546</v>
      </c>
    </row>
    <row r="1890" spans="1:4" x14ac:dyDescent="0.25">
      <c r="A1890" s="5">
        <v>1999</v>
      </c>
      <c r="B1890" s="5" t="s">
        <v>10</v>
      </c>
      <c r="C1890" s="5" t="s">
        <v>41</v>
      </c>
      <c r="D1890" s="3">
        <v>783299</v>
      </c>
    </row>
    <row r="1891" spans="1:4" x14ac:dyDescent="0.25">
      <c r="A1891" s="5">
        <v>1999</v>
      </c>
      <c r="B1891" s="5" t="s">
        <v>11</v>
      </c>
      <c r="C1891" s="5" t="s">
        <v>41</v>
      </c>
      <c r="D1891" s="3">
        <v>763794</v>
      </c>
    </row>
    <row r="1892" spans="1:4" x14ac:dyDescent="0.25">
      <c r="A1892" s="5">
        <v>2000</v>
      </c>
      <c r="B1892" s="5" t="s">
        <v>12</v>
      </c>
      <c r="C1892" s="5" t="s">
        <v>41</v>
      </c>
      <c r="D1892" s="3">
        <v>670371</v>
      </c>
    </row>
    <row r="1893" spans="1:4" x14ac:dyDescent="0.25">
      <c r="A1893" s="5">
        <v>2000</v>
      </c>
      <c r="B1893" s="5" t="s">
        <v>13</v>
      </c>
      <c r="C1893" s="5" t="s">
        <v>41</v>
      </c>
      <c r="D1893" s="3">
        <v>669576</v>
      </c>
    </row>
    <row r="1894" spans="1:4" x14ac:dyDescent="0.25">
      <c r="A1894" s="5">
        <v>2000</v>
      </c>
      <c r="B1894" s="5" t="s">
        <v>14</v>
      </c>
      <c r="C1894" s="5" t="s">
        <v>41</v>
      </c>
      <c r="D1894" s="3">
        <v>797386</v>
      </c>
    </row>
    <row r="1895" spans="1:4" x14ac:dyDescent="0.25">
      <c r="A1895" s="5">
        <v>2000</v>
      </c>
      <c r="B1895" s="5" t="s">
        <v>15</v>
      </c>
      <c r="C1895" s="5" t="s">
        <v>41</v>
      </c>
      <c r="D1895" s="3">
        <v>743909</v>
      </c>
    </row>
    <row r="1896" spans="1:4" x14ac:dyDescent="0.25">
      <c r="A1896" s="5">
        <v>2000</v>
      </c>
      <c r="B1896" s="5" t="s">
        <v>4</v>
      </c>
      <c r="C1896" s="5" t="s">
        <v>41</v>
      </c>
      <c r="D1896" s="3">
        <v>756533</v>
      </c>
    </row>
    <row r="1897" spans="1:4" x14ac:dyDescent="0.25">
      <c r="A1897" s="5">
        <v>2000</v>
      </c>
      <c r="B1897" s="5" t="s">
        <v>5</v>
      </c>
      <c r="C1897" s="5" t="s">
        <v>41</v>
      </c>
      <c r="D1897" s="3">
        <v>739401</v>
      </c>
    </row>
    <row r="1898" spans="1:4" x14ac:dyDescent="0.25">
      <c r="A1898" s="5">
        <v>2000</v>
      </c>
      <c r="B1898" s="5" t="s">
        <v>6</v>
      </c>
      <c r="C1898" s="5" t="s">
        <v>41</v>
      </c>
      <c r="D1898" s="3">
        <v>774863</v>
      </c>
    </row>
    <row r="1899" spans="1:4" x14ac:dyDescent="0.25">
      <c r="A1899" s="5">
        <v>2000</v>
      </c>
      <c r="B1899" s="5" t="s">
        <v>7</v>
      </c>
      <c r="C1899" s="5" t="s">
        <v>41</v>
      </c>
      <c r="D1899" s="3">
        <v>808092</v>
      </c>
    </row>
    <row r="1900" spans="1:4" x14ac:dyDescent="0.25">
      <c r="A1900" s="5">
        <v>2000</v>
      </c>
      <c r="B1900" s="5" t="s">
        <v>8</v>
      </c>
      <c r="C1900" s="5" t="s">
        <v>41</v>
      </c>
      <c r="D1900" s="3">
        <v>794467</v>
      </c>
    </row>
    <row r="1901" spans="1:4" x14ac:dyDescent="0.25">
      <c r="A1901" s="5">
        <v>2000</v>
      </c>
      <c r="B1901" s="5" t="s">
        <v>9</v>
      </c>
      <c r="C1901" s="5" t="s">
        <v>41</v>
      </c>
      <c r="D1901" s="3">
        <v>790230</v>
      </c>
    </row>
    <row r="1902" spans="1:4" x14ac:dyDescent="0.25">
      <c r="A1902" s="5">
        <v>2000</v>
      </c>
      <c r="B1902" s="5" t="s">
        <v>10</v>
      </c>
      <c r="C1902" s="5" t="s">
        <v>41</v>
      </c>
      <c r="D1902" s="3">
        <v>754785</v>
      </c>
    </row>
    <row r="1903" spans="1:4" x14ac:dyDescent="0.25">
      <c r="A1903" s="5">
        <v>2000</v>
      </c>
      <c r="B1903" s="5" t="s">
        <v>11</v>
      </c>
      <c r="C1903" s="5" t="s">
        <v>41</v>
      </c>
      <c r="D1903" s="3">
        <v>740076</v>
      </c>
    </row>
    <row r="1904" spans="1:4" x14ac:dyDescent="0.25">
      <c r="A1904" s="5">
        <v>2001</v>
      </c>
      <c r="B1904" s="5" t="s">
        <v>12</v>
      </c>
      <c r="C1904" s="5" t="s">
        <v>41</v>
      </c>
      <c r="D1904" s="3">
        <v>663083</v>
      </c>
    </row>
    <row r="1905" spans="1:4" x14ac:dyDescent="0.25">
      <c r="A1905" s="5">
        <v>2001</v>
      </c>
      <c r="B1905" s="5" t="s">
        <v>13</v>
      </c>
      <c r="C1905" s="5" t="s">
        <v>41</v>
      </c>
      <c r="D1905" s="3">
        <v>634563</v>
      </c>
    </row>
    <row r="1906" spans="1:4" x14ac:dyDescent="0.25">
      <c r="A1906" s="5">
        <v>2001</v>
      </c>
      <c r="B1906" s="5" t="s">
        <v>14</v>
      </c>
      <c r="C1906" s="5" t="s">
        <v>41</v>
      </c>
      <c r="D1906" s="3">
        <v>736850</v>
      </c>
    </row>
    <row r="1907" spans="1:4" x14ac:dyDescent="0.25">
      <c r="A1907" s="5">
        <v>2001</v>
      </c>
      <c r="B1907" s="5" t="s">
        <v>15</v>
      </c>
      <c r="C1907" s="5" t="s">
        <v>41</v>
      </c>
      <c r="D1907" s="3">
        <v>679585</v>
      </c>
    </row>
    <row r="1908" spans="1:4" x14ac:dyDescent="0.25">
      <c r="A1908" s="5">
        <v>2001</v>
      </c>
      <c r="B1908" s="5" t="s">
        <v>4</v>
      </c>
      <c r="C1908" s="5" t="s">
        <v>41</v>
      </c>
      <c r="D1908" s="3">
        <v>719530</v>
      </c>
    </row>
    <row r="1909" spans="1:4" x14ac:dyDescent="0.25">
      <c r="A1909" s="5">
        <v>2001</v>
      </c>
      <c r="B1909" s="5" t="s">
        <v>5</v>
      </c>
      <c r="C1909" s="5" t="s">
        <v>41</v>
      </c>
      <c r="D1909" s="3">
        <v>684371</v>
      </c>
    </row>
    <row r="1910" spans="1:4" x14ac:dyDescent="0.25">
      <c r="A1910" s="5">
        <v>2001</v>
      </c>
      <c r="B1910" s="5" t="s">
        <v>6</v>
      </c>
      <c r="C1910" s="5" t="s">
        <v>41</v>
      </c>
      <c r="D1910" s="3">
        <v>676126</v>
      </c>
    </row>
    <row r="1911" spans="1:4" x14ac:dyDescent="0.25">
      <c r="A1911" s="5">
        <v>2001</v>
      </c>
      <c r="B1911" s="5" t="s">
        <v>7</v>
      </c>
      <c r="C1911" s="5" t="s">
        <v>41</v>
      </c>
      <c r="D1911" s="3">
        <v>713791</v>
      </c>
    </row>
    <row r="1912" spans="1:4" x14ac:dyDescent="0.25">
      <c r="A1912" s="5">
        <v>2001</v>
      </c>
      <c r="B1912" s="5" t="s">
        <v>8</v>
      </c>
      <c r="C1912" s="5" t="s">
        <v>41</v>
      </c>
      <c r="D1912" s="3">
        <v>666683</v>
      </c>
    </row>
    <row r="1913" spans="1:4" x14ac:dyDescent="0.25">
      <c r="A1913" s="5">
        <v>2001</v>
      </c>
      <c r="B1913" s="5" t="s">
        <v>9</v>
      </c>
      <c r="C1913" s="5" t="s">
        <v>41</v>
      </c>
      <c r="D1913" s="3">
        <v>687556</v>
      </c>
    </row>
    <row r="1914" spans="1:4" x14ac:dyDescent="0.25">
      <c r="A1914" s="5">
        <v>2001</v>
      </c>
      <c r="B1914" s="5" t="s">
        <v>10</v>
      </c>
      <c r="C1914" s="5" t="s">
        <v>41</v>
      </c>
      <c r="D1914" s="3">
        <v>667614</v>
      </c>
    </row>
    <row r="1915" spans="1:4" x14ac:dyDescent="0.25">
      <c r="A1915" s="5">
        <v>2001</v>
      </c>
      <c r="B1915" s="5" t="s">
        <v>11</v>
      </c>
      <c r="C1915" s="5" t="s">
        <v>41</v>
      </c>
      <c r="D1915" s="3">
        <v>522876</v>
      </c>
    </row>
    <row r="1916" spans="1:4" x14ac:dyDescent="0.25">
      <c r="A1916" s="5">
        <v>2002</v>
      </c>
      <c r="B1916" s="5" t="s">
        <v>12</v>
      </c>
      <c r="C1916" s="5" t="s">
        <v>41</v>
      </c>
      <c r="D1916" s="3">
        <v>515266</v>
      </c>
    </row>
    <row r="1917" spans="1:4" x14ac:dyDescent="0.25">
      <c r="A1917" s="5">
        <v>2002</v>
      </c>
      <c r="B1917" s="5" t="s">
        <v>13</v>
      </c>
      <c r="C1917" s="5" t="s">
        <v>41</v>
      </c>
      <c r="D1917" s="3">
        <v>476216</v>
      </c>
    </row>
    <row r="1918" spans="1:4" x14ac:dyDescent="0.25">
      <c r="A1918" s="5">
        <v>2002</v>
      </c>
      <c r="B1918" s="5" t="s">
        <v>14</v>
      </c>
      <c r="C1918" s="5" t="s">
        <v>41</v>
      </c>
      <c r="D1918" s="3">
        <v>528308</v>
      </c>
    </row>
    <row r="1919" spans="1:4" x14ac:dyDescent="0.25">
      <c r="A1919" s="5">
        <v>2002</v>
      </c>
      <c r="B1919" s="5" t="s">
        <v>15</v>
      </c>
      <c r="C1919" s="5" t="s">
        <v>41</v>
      </c>
      <c r="D1919" s="3">
        <v>512853</v>
      </c>
    </row>
    <row r="1920" spans="1:4" x14ac:dyDescent="0.25">
      <c r="A1920" s="5">
        <v>2002</v>
      </c>
      <c r="B1920" s="5" t="s">
        <v>4</v>
      </c>
      <c r="C1920" s="5" t="s">
        <v>41</v>
      </c>
      <c r="D1920" s="3">
        <v>586403.55380857957</v>
      </c>
    </row>
    <row r="1921" spans="1:4" x14ac:dyDescent="0.25">
      <c r="A1921" s="5">
        <v>2002</v>
      </c>
      <c r="B1921" s="5" t="s">
        <v>5</v>
      </c>
      <c r="C1921" s="5" t="s">
        <v>41</v>
      </c>
      <c r="D1921" s="3">
        <v>557121</v>
      </c>
    </row>
    <row r="1922" spans="1:4" x14ac:dyDescent="0.25">
      <c r="A1922" s="5">
        <v>2002</v>
      </c>
      <c r="B1922" s="5" t="s">
        <v>6</v>
      </c>
      <c r="C1922" s="5" t="s">
        <v>41</v>
      </c>
      <c r="D1922" s="3">
        <v>611393</v>
      </c>
    </row>
    <row r="1923" spans="1:4" x14ac:dyDescent="0.25">
      <c r="A1923" s="5">
        <v>2002</v>
      </c>
      <c r="B1923" s="5" t="s">
        <v>7</v>
      </c>
      <c r="C1923" s="5" t="s">
        <v>41</v>
      </c>
      <c r="D1923" s="3">
        <v>628935</v>
      </c>
    </row>
    <row r="1924" spans="1:4" x14ac:dyDescent="0.25">
      <c r="A1924" s="5">
        <v>2002</v>
      </c>
      <c r="B1924" s="5" t="s">
        <v>8</v>
      </c>
      <c r="C1924" s="5" t="s">
        <v>41</v>
      </c>
      <c r="D1924" s="3">
        <v>626283</v>
      </c>
    </row>
    <row r="1925" spans="1:4" x14ac:dyDescent="0.25">
      <c r="A1925" s="5">
        <v>2002</v>
      </c>
      <c r="B1925" s="5" t="s">
        <v>9</v>
      </c>
      <c r="C1925" s="5" t="s">
        <v>41</v>
      </c>
      <c r="D1925" s="3">
        <v>658966</v>
      </c>
    </row>
    <row r="1926" spans="1:4" x14ac:dyDescent="0.25">
      <c r="A1926" s="5">
        <v>2002</v>
      </c>
      <c r="B1926" s="5" t="s">
        <v>10</v>
      </c>
      <c r="C1926" s="5" t="s">
        <v>41</v>
      </c>
      <c r="D1926" s="3">
        <v>634769</v>
      </c>
    </row>
    <row r="1927" spans="1:4" x14ac:dyDescent="0.25">
      <c r="A1927" s="5">
        <v>2002</v>
      </c>
      <c r="B1927" s="5" t="s">
        <v>11</v>
      </c>
      <c r="C1927" s="5" t="s">
        <v>41</v>
      </c>
      <c r="D1927" s="3">
        <v>638648.2380653494</v>
      </c>
    </row>
    <row r="1928" spans="1:4" x14ac:dyDescent="0.25">
      <c r="A1928" s="5">
        <v>2003</v>
      </c>
      <c r="B1928" s="5" t="s">
        <v>12</v>
      </c>
      <c r="C1928" s="5" t="s">
        <v>41</v>
      </c>
      <c r="D1928" s="3">
        <v>569415</v>
      </c>
    </row>
    <row r="1929" spans="1:4" x14ac:dyDescent="0.25">
      <c r="A1929" s="5">
        <v>2003</v>
      </c>
      <c r="B1929" s="5" t="s">
        <v>13</v>
      </c>
      <c r="C1929" s="5" t="s">
        <v>41</v>
      </c>
      <c r="D1929" s="3">
        <v>537077</v>
      </c>
    </row>
    <row r="1930" spans="1:4" x14ac:dyDescent="0.25">
      <c r="A1930" s="5">
        <v>2003</v>
      </c>
      <c r="B1930" s="5" t="s">
        <v>14</v>
      </c>
      <c r="C1930" s="5" t="s">
        <v>41</v>
      </c>
      <c r="D1930" s="3">
        <v>596881.86022545572</v>
      </c>
    </row>
    <row r="1931" spans="1:4" x14ac:dyDescent="0.25">
      <c r="A1931" s="5">
        <v>2003</v>
      </c>
      <c r="B1931" s="5" t="s">
        <v>15</v>
      </c>
      <c r="C1931" s="5" t="s">
        <v>41</v>
      </c>
      <c r="D1931" s="3">
        <v>640763</v>
      </c>
    </row>
    <row r="1932" spans="1:4" x14ac:dyDescent="0.25">
      <c r="A1932" s="5">
        <v>2003</v>
      </c>
      <c r="B1932" s="5" t="s">
        <v>4</v>
      </c>
      <c r="C1932" s="5" t="s">
        <v>41</v>
      </c>
      <c r="D1932" s="3">
        <v>661944</v>
      </c>
    </row>
    <row r="1933" spans="1:4" x14ac:dyDescent="0.25">
      <c r="A1933" s="5">
        <v>2003</v>
      </c>
      <c r="B1933" s="5" t="s">
        <v>5</v>
      </c>
      <c r="C1933" s="5" t="s">
        <v>41</v>
      </c>
      <c r="D1933" s="3">
        <v>635471</v>
      </c>
    </row>
    <row r="1934" spans="1:4" x14ac:dyDescent="0.25">
      <c r="A1934" s="5">
        <v>2003</v>
      </c>
      <c r="B1934" s="5" t="s">
        <v>6</v>
      </c>
      <c r="C1934" s="5" t="s">
        <v>41</v>
      </c>
      <c r="D1934" s="3">
        <v>655255</v>
      </c>
    </row>
    <row r="1935" spans="1:4" x14ac:dyDescent="0.25">
      <c r="A1935" s="5">
        <v>2003</v>
      </c>
      <c r="B1935" s="5" t="s">
        <v>7</v>
      </c>
      <c r="C1935" s="5" t="s">
        <v>41</v>
      </c>
      <c r="D1935" s="3">
        <v>648475</v>
      </c>
    </row>
    <row r="1936" spans="1:4" x14ac:dyDescent="0.25">
      <c r="A1936" s="5">
        <v>2003</v>
      </c>
      <c r="B1936" s="5" t="s">
        <v>8</v>
      </c>
      <c r="C1936" s="5" t="s">
        <v>41</v>
      </c>
      <c r="D1936" s="3">
        <v>677837</v>
      </c>
    </row>
    <row r="1937" spans="1:4" x14ac:dyDescent="0.25">
      <c r="A1937" s="5">
        <v>2003</v>
      </c>
      <c r="B1937" s="5" t="s">
        <v>9</v>
      </c>
      <c r="C1937" s="5" t="s">
        <v>41</v>
      </c>
      <c r="D1937" s="3">
        <v>708760</v>
      </c>
    </row>
    <row r="1938" spans="1:4" x14ac:dyDescent="0.25">
      <c r="A1938" s="5">
        <v>2003</v>
      </c>
      <c r="B1938" s="5" t="s">
        <v>10</v>
      </c>
      <c r="C1938" s="5" t="s">
        <v>41</v>
      </c>
      <c r="D1938" s="3">
        <v>659401</v>
      </c>
    </row>
    <row r="1939" spans="1:4" x14ac:dyDescent="0.25">
      <c r="A1939" s="5">
        <v>2003</v>
      </c>
      <c r="B1939" s="5" t="s">
        <v>11</v>
      </c>
      <c r="C1939" s="5" t="s">
        <v>41</v>
      </c>
      <c r="D1939" s="3">
        <v>702044</v>
      </c>
    </row>
    <row r="1940" spans="1:4" x14ac:dyDescent="0.25">
      <c r="A1940" s="5">
        <v>2004</v>
      </c>
      <c r="B1940" s="5" t="s">
        <v>12</v>
      </c>
      <c r="C1940" s="5" t="s">
        <v>41</v>
      </c>
      <c r="D1940" s="3">
        <v>604589</v>
      </c>
    </row>
    <row r="1941" spans="1:4" x14ac:dyDescent="0.25">
      <c r="A1941" s="5">
        <v>2004</v>
      </c>
      <c r="B1941" s="5" t="s">
        <v>13</v>
      </c>
      <c r="C1941" s="5" t="s">
        <v>41</v>
      </c>
      <c r="D1941" s="3">
        <v>593449.81449524488</v>
      </c>
    </row>
    <row r="1942" spans="1:4" x14ac:dyDescent="0.25">
      <c r="A1942" s="5">
        <v>2004</v>
      </c>
      <c r="B1942" s="5" t="s">
        <v>14</v>
      </c>
      <c r="C1942" s="5" t="s">
        <v>41</v>
      </c>
      <c r="D1942" s="3">
        <v>706040</v>
      </c>
    </row>
    <row r="1943" spans="1:4" x14ac:dyDescent="0.25">
      <c r="A1943" s="5">
        <v>2004</v>
      </c>
      <c r="B1943" s="5" t="s">
        <v>15</v>
      </c>
      <c r="C1943" s="5" t="s">
        <v>41</v>
      </c>
      <c r="D1943" s="3">
        <v>657648</v>
      </c>
    </row>
    <row r="1944" spans="1:4" x14ac:dyDescent="0.25">
      <c r="A1944" s="5">
        <v>2004</v>
      </c>
      <c r="B1944" s="5" t="s">
        <v>4</v>
      </c>
      <c r="C1944" s="5" t="s">
        <v>41</v>
      </c>
      <c r="D1944" s="3">
        <v>672451</v>
      </c>
    </row>
    <row r="1945" spans="1:4" x14ac:dyDescent="0.25">
      <c r="A1945" s="5">
        <v>2004</v>
      </c>
      <c r="B1945" s="5" t="s">
        <v>5</v>
      </c>
      <c r="C1945" s="5" t="s">
        <v>41</v>
      </c>
      <c r="D1945" s="3">
        <v>697334</v>
      </c>
    </row>
    <row r="1946" spans="1:4" x14ac:dyDescent="0.25">
      <c r="A1946" s="5">
        <v>2004</v>
      </c>
      <c r="B1946" s="5" t="s">
        <v>6</v>
      </c>
      <c r="C1946" s="5" t="s">
        <v>41</v>
      </c>
      <c r="D1946" s="3">
        <v>712992</v>
      </c>
    </row>
    <row r="1947" spans="1:4" x14ac:dyDescent="0.25">
      <c r="A1947" s="5">
        <v>2004</v>
      </c>
      <c r="B1947" s="5" t="s">
        <v>7</v>
      </c>
      <c r="C1947" s="5" t="s">
        <v>41</v>
      </c>
      <c r="D1947" s="3">
        <v>729332</v>
      </c>
    </row>
    <row r="1948" spans="1:4" x14ac:dyDescent="0.25">
      <c r="A1948" s="5">
        <v>2004</v>
      </c>
      <c r="B1948" s="5" t="s">
        <v>8</v>
      </c>
      <c r="C1948" s="5" t="s">
        <v>41</v>
      </c>
      <c r="D1948" s="3">
        <v>736269.80815494247</v>
      </c>
    </row>
    <row r="1949" spans="1:4" x14ac:dyDescent="0.25">
      <c r="A1949" s="5">
        <v>2004</v>
      </c>
      <c r="B1949" s="5" t="s">
        <v>9</v>
      </c>
      <c r="C1949" s="5" t="s">
        <v>41</v>
      </c>
      <c r="D1949" s="3">
        <v>759738</v>
      </c>
    </row>
    <row r="1950" spans="1:4" x14ac:dyDescent="0.25">
      <c r="A1950" s="5">
        <v>2004</v>
      </c>
      <c r="B1950" s="5" t="s">
        <v>10</v>
      </c>
      <c r="C1950" s="5" t="s">
        <v>41</v>
      </c>
      <c r="D1950" s="3">
        <v>749241.76544032188</v>
      </c>
    </row>
    <row r="1951" spans="1:4" x14ac:dyDescent="0.25">
      <c r="A1951" s="5">
        <v>2004</v>
      </c>
      <c r="B1951" s="5" t="s">
        <v>11</v>
      </c>
      <c r="C1951" s="5" t="s">
        <v>41</v>
      </c>
      <c r="D1951" s="3">
        <v>754029.42146692355</v>
      </c>
    </row>
    <row r="1952" spans="1:4" x14ac:dyDescent="0.25">
      <c r="A1952" s="5">
        <v>2005</v>
      </c>
      <c r="B1952" s="5" t="s">
        <v>12</v>
      </c>
      <c r="C1952" s="5" t="s">
        <v>41</v>
      </c>
      <c r="D1952" s="3">
        <v>640794</v>
      </c>
    </row>
    <row r="1953" spans="1:4" x14ac:dyDescent="0.25">
      <c r="A1953" s="5">
        <v>2005</v>
      </c>
      <c r="B1953" s="5" t="s">
        <v>13</v>
      </c>
      <c r="C1953" s="5" t="s">
        <v>41</v>
      </c>
      <c r="D1953" s="3">
        <v>641618</v>
      </c>
    </row>
    <row r="1954" spans="1:4" x14ac:dyDescent="0.25">
      <c r="A1954" s="5">
        <v>2005</v>
      </c>
      <c r="B1954" s="5" t="s">
        <v>14</v>
      </c>
      <c r="C1954" s="5" t="s">
        <v>41</v>
      </c>
      <c r="D1954" s="3">
        <v>751521</v>
      </c>
    </row>
    <row r="1955" spans="1:4" x14ac:dyDescent="0.25">
      <c r="A1955" s="5">
        <v>2005</v>
      </c>
      <c r="B1955" s="5" t="s">
        <v>15</v>
      </c>
      <c r="C1955" s="5" t="s">
        <v>41</v>
      </c>
      <c r="D1955" s="3">
        <v>767055</v>
      </c>
    </row>
    <row r="1956" spans="1:4" x14ac:dyDescent="0.25">
      <c r="A1956" s="5">
        <v>2005</v>
      </c>
      <c r="B1956" s="5" t="s">
        <v>4</v>
      </c>
      <c r="C1956" s="5" t="s">
        <v>41</v>
      </c>
      <c r="D1956" s="3">
        <v>762035</v>
      </c>
    </row>
    <row r="1957" spans="1:4" x14ac:dyDescent="0.25">
      <c r="A1957" s="5">
        <v>2005</v>
      </c>
      <c r="B1957" s="5" t="s">
        <v>5</v>
      </c>
      <c r="C1957" s="5" t="s">
        <v>41</v>
      </c>
      <c r="D1957" s="3">
        <v>739439</v>
      </c>
    </row>
    <row r="1958" spans="1:4" x14ac:dyDescent="0.25">
      <c r="A1958" s="5">
        <v>2005</v>
      </c>
      <c r="B1958" s="5" t="s">
        <v>6</v>
      </c>
      <c r="C1958" s="5" t="s">
        <v>41</v>
      </c>
      <c r="D1958" s="3">
        <v>761854</v>
      </c>
    </row>
    <row r="1959" spans="1:4" x14ac:dyDescent="0.25">
      <c r="A1959" s="5">
        <v>2005</v>
      </c>
      <c r="B1959" s="5" t="s">
        <v>7</v>
      </c>
      <c r="C1959" s="5" t="s">
        <v>41</v>
      </c>
      <c r="D1959" s="3">
        <v>767658.38914218522</v>
      </c>
    </row>
    <row r="1960" spans="1:4" x14ac:dyDescent="0.25">
      <c r="A1960" s="5">
        <v>2005</v>
      </c>
      <c r="B1960" s="5" t="s">
        <v>8</v>
      </c>
      <c r="C1960" s="5" t="s">
        <v>41</v>
      </c>
      <c r="D1960" s="3">
        <v>786439.81669493986</v>
      </c>
    </row>
    <row r="1961" spans="1:4" x14ac:dyDescent="0.25">
      <c r="A1961" s="5">
        <v>2005</v>
      </c>
      <c r="B1961" s="5" t="s">
        <v>9</v>
      </c>
      <c r="C1961" s="5" t="s">
        <v>41</v>
      </c>
      <c r="D1961" s="3">
        <v>789559.74819774379</v>
      </c>
    </row>
    <row r="1962" spans="1:4" x14ac:dyDescent="0.25">
      <c r="A1962" s="5">
        <v>2005</v>
      </c>
      <c r="B1962" s="5" t="s">
        <v>10</v>
      </c>
      <c r="C1962" s="5" t="s">
        <v>41</v>
      </c>
      <c r="D1962" s="3">
        <v>758155</v>
      </c>
    </row>
    <row r="1963" spans="1:4" x14ac:dyDescent="0.25">
      <c r="A1963" s="5">
        <v>2005</v>
      </c>
      <c r="B1963" s="5" t="s">
        <v>11</v>
      </c>
      <c r="C1963" s="5" t="s">
        <v>41</v>
      </c>
      <c r="D1963" s="3">
        <v>820348.57034051744</v>
      </c>
    </row>
    <row r="1964" spans="1:4" x14ac:dyDescent="0.25">
      <c r="A1964" s="5">
        <v>2006</v>
      </c>
      <c r="B1964" s="5" t="s">
        <v>12</v>
      </c>
      <c r="C1964" s="5" t="s">
        <v>41</v>
      </c>
      <c r="D1964" s="3">
        <v>717431</v>
      </c>
    </row>
    <row r="1965" spans="1:4" x14ac:dyDescent="0.25">
      <c r="A1965" s="5">
        <v>2006</v>
      </c>
      <c r="B1965" s="5" t="s">
        <v>13</v>
      </c>
      <c r="C1965" s="5" t="s">
        <v>41</v>
      </c>
      <c r="D1965" s="3">
        <v>680448</v>
      </c>
    </row>
    <row r="1966" spans="1:4" x14ac:dyDescent="0.25">
      <c r="A1966" s="5">
        <v>2006</v>
      </c>
      <c r="B1966" s="5" t="s">
        <v>14</v>
      </c>
      <c r="C1966" s="5" t="s">
        <v>41</v>
      </c>
      <c r="D1966" s="3">
        <v>793604</v>
      </c>
    </row>
    <row r="1967" spans="1:4" x14ac:dyDescent="0.25">
      <c r="A1967" s="5">
        <v>2006</v>
      </c>
      <c r="B1967" s="5" t="s">
        <v>15</v>
      </c>
      <c r="C1967" s="5" t="s">
        <v>41</v>
      </c>
      <c r="D1967" s="3">
        <v>771824</v>
      </c>
    </row>
    <row r="1968" spans="1:4" x14ac:dyDescent="0.25">
      <c r="A1968" s="5">
        <v>2006</v>
      </c>
      <c r="B1968" s="5" t="s">
        <v>4</v>
      </c>
      <c r="C1968" s="5" t="s">
        <v>41</v>
      </c>
      <c r="D1968" s="3">
        <v>808199</v>
      </c>
    </row>
    <row r="1969" spans="1:4" x14ac:dyDescent="0.25">
      <c r="A1969" s="5">
        <v>2006</v>
      </c>
      <c r="B1969" s="5" t="s">
        <v>5</v>
      </c>
      <c r="C1969" s="5" t="s">
        <v>41</v>
      </c>
      <c r="D1969" s="3">
        <v>767778</v>
      </c>
    </row>
    <row r="1970" spans="1:4" x14ac:dyDescent="0.25">
      <c r="A1970" s="5">
        <v>2006</v>
      </c>
      <c r="B1970" s="5" t="s">
        <v>6</v>
      </c>
      <c r="C1970" s="5" t="s">
        <v>41</v>
      </c>
      <c r="D1970" s="3">
        <v>822785</v>
      </c>
    </row>
    <row r="1971" spans="1:4" x14ac:dyDescent="0.25">
      <c r="A1971" s="5">
        <v>2006</v>
      </c>
      <c r="B1971" s="5" t="s">
        <v>7</v>
      </c>
      <c r="C1971" s="5" t="s">
        <v>41</v>
      </c>
      <c r="D1971" s="3">
        <v>844411.48569210561</v>
      </c>
    </row>
    <row r="1972" spans="1:4" x14ac:dyDescent="0.25">
      <c r="A1972" s="5">
        <v>2006</v>
      </c>
      <c r="B1972" s="5" t="s">
        <v>8</v>
      </c>
      <c r="C1972" s="5" t="s">
        <v>41</v>
      </c>
      <c r="D1972" s="3">
        <v>833694</v>
      </c>
    </row>
    <row r="1973" spans="1:4" x14ac:dyDescent="0.25">
      <c r="A1973" s="5">
        <v>2006</v>
      </c>
      <c r="B1973" s="5" t="s">
        <v>9</v>
      </c>
      <c r="C1973" s="5" t="s">
        <v>41</v>
      </c>
      <c r="D1973" s="3">
        <v>828495</v>
      </c>
    </row>
    <row r="1974" spans="1:4" x14ac:dyDescent="0.25">
      <c r="A1974" s="5">
        <v>2006</v>
      </c>
      <c r="B1974" s="5" t="s">
        <v>10</v>
      </c>
      <c r="C1974" s="5" t="s">
        <v>41</v>
      </c>
      <c r="D1974" s="3">
        <v>838972.53637881042</v>
      </c>
    </row>
    <row r="1975" spans="1:4" x14ac:dyDescent="0.25">
      <c r="A1975" s="5">
        <v>2006</v>
      </c>
      <c r="B1975" s="5" t="s">
        <v>11</v>
      </c>
      <c r="C1975" s="5" t="s">
        <v>41</v>
      </c>
      <c r="D1975" s="3">
        <v>800157</v>
      </c>
    </row>
    <row r="1976" spans="1:4" x14ac:dyDescent="0.25">
      <c r="A1976" s="5">
        <v>2007</v>
      </c>
      <c r="B1976" s="5" t="s">
        <v>12</v>
      </c>
      <c r="C1976" s="5" t="s">
        <v>41</v>
      </c>
      <c r="D1976" s="3">
        <v>738851</v>
      </c>
    </row>
    <row r="1977" spans="1:4" x14ac:dyDescent="0.25">
      <c r="A1977" s="5">
        <v>2007</v>
      </c>
      <c r="B1977" s="5" t="s">
        <v>13</v>
      </c>
      <c r="C1977" s="5" t="s">
        <v>41</v>
      </c>
      <c r="D1977" s="3">
        <v>773760</v>
      </c>
    </row>
    <row r="1978" spans="1:4" x14ac:dyDescent="0.25">
      <c r="A1978" s="5">
        <v>2007</v>
      </c>
      <c r="B1978" s="5" t="s">
        <v>14</v>
      </c>
      <c r="C1978" s="5" t="s">
        <v>41</v>
      </c>
      <c r="D1978" s="3">
        <v>686334</v>
      </c>
    </row>
    <row r="1979" spans="1:4" x14ac:dyDescent="0.25">
      <c r="A1979" s="5">
        <v>2007</v>
      </c>
      <c r="B1979" s="5" t="s">
        <v>15</v>
      </c>
      <c r="C1979" s="5" t="s">
        <v>41</v>
      </c>
      <c r="D1979" s="3">
        <v>743330</v>
      </c>
    </row>
    <row r="1980" spans="1:4" x14ac:dyDescent="0.25">
      <c r="A1980" s="5">
        <v>2007</v>
      </c>
      <c r="B1980" s="5" t="s">
        <v>4</v>
      </c>
      <c r="C1980" s="5" t="s">
        <v>41</v>
      </c>
      <c r="D1980" s="3">
        <v>806345</v>
      </c>
    </row>
    <row r="1981" spans="1:4" x14ac:dyDescent="0.25">
      <c r="A1981" s="5">
        <v>2007</v>
      </c>
      <c r="B1981" s="5" t="s">
        <v>5</v>
      </c>
      <c r="C1981" s="5" t="s">
        <v>41</v>
      </c>
      <c r="D1981" s="3">
        <v>807375</v>
      </c>
    </row>
    <row r="1982" spans="1:4" x14ac:dyDescent="0.25">
      <c r="A1982" s="5">
        <v>2007</v>
      </c>
      <c r="B1982" s="5" t="s">
        <v>6</v>
      </c>
      <c r="C1982" s="5" t="s">
        <v>41</v>
      </c>
      <c r="D1982" s="3">
        <v>825829.08154630486</v>
      </c>
    </row>
    <row r="1983" spans="1:4" x14ac:dyDescent="0.25">
      <c r="A1983" s="5">
        <v>2007</v>
      </c>
      <c r="B1983" s="5" t="s">
        <v>7</v>
      </c>
      <c r="C1983" s="5" t="s">
        <v>41</v>
      </c>
      <c r="D1983" s="3">
        <v>866322</v>
      </c>
    </row>
    <row r="1984" spans="1:4" x14ac:dyDescent="0.25">
      <c r="A1984" s="5">
        <v>2007</v>
      </c>
      <c r="B1984" s="5" t="s">
        <v>8</v>
      </c>
      <c r="C1984" s="5" t="s">
        <v>41</v>
      </c>
      <c r="D1984" s="3">
        <v>841200</v>
      </c>
    </row>
    <row r="1985" spans="1:4" x14ac:dyDescent="0.25">
      <c r="A1985" s="5">
        <v>2007</v>
      </c>
      <c r="B1985" s="5" t="s">
        <v>9</v>
      </c>
      <c r="C1985" s="5" t="s">
        <v>41</v>
      </c>
      <c r="D1985" s="3">
        <v>876604.43453670805</v>
      </c>
    </row>
    <row r="1986" spans="1:4" x14ac:dyDescent="0.25">
      <c r="A1986" s="5">
        <v>2007</v>
      </c>
      <c r="B1986" s="5" t="s">
        <v>10</v>
      </c>
      <c r="C1986" s="5" t="s">
        <v>41</v>
      </c>
      <c r="D1986" s="3">
        <v>874821.58080075087</v>
      </c>
    </row>
    <row r="1987" spans="1:4" x14ac:dyDescent="0.25">
      <c r="A1987" s="5">
        <v>2007</v>
      </c>
      <c r="B1987" s="5" t="s">
        <v>11</v>
      </c>
      <c r="C1987" s="5" t="s">
        <v>41</v>
      </c>
      <c r="D1987" s="3">
        <v>840846</v>
      </c>
    </row>
    <row r="1988" spans="1:4" x14ac:dyDescent="0.25">
      <c r="A1988" s="5">
        <v>2008</v>
      </c>
      <c r="B1988" s="5" t="s">
        <v>12</v>
      </c>
      <c r="C1988" s="5" t="s">
        <v>41</v>
      </c>
      <c r="D1988" s="3">
        <v>757554</v>
      </c>
    </row>
    <row r="1989" spans="1:4" x14ac:dyDescent="0.25">
      <c r="A1989" s="5">
        <v>2008</v>
      </c>
      <c r="B1989" s="5" t="s">
        <v>13</v>
      </c>
      <c r="C1989" s="5" t="s">
        <v>41</v>
      </c>
      <c r="D1989" s="3">
        <v>724385</v>
      </c>
    </row>
    <row r="1990" spans="1:4" x14ac:dyDescent="0.25">
      <c r="A1990" s="5">
        <v>2008</v>
      </c>
      <c r="B1990" s="5" t="s">
        <v>14</v>
      </c>
      <c r="C1990" s="5" t="s">
        <v>41</v>
      </c>
      <c r="D1990" s="3">
        <v>769335</v>
      </c>
    </row>
    <row r="1991" spans="1:4" x14ac:dyDescent="0.25">
      <c r="A1991" s="5">
        <v>2008</v>
      </c>
      <c r="B1991" s="5" t="s">
        <v>15</v>
      </c>
      <c r="C1991" s="5" t="s">
        <v>41</v>
      </c>
      <c r="D1991" s="3">
        <v>796991</v>
      </c>
    </row>
    <row r="1992" spans="1:4" x14ac:dyDescent="0.25">
      <c r="A1992" s="5">
        <v>2008</v>
      </c>
      <c r="B1992" s="5" t="s">
        <v>4</v>
      </c>
      <c r="C1992" s="5" t="s">
        <v>41</v>
      </c>
      <c r="D1992" s="3">
        <v>818694</v>
      </c>
    </row>
    <row r="1993" spans="1:4" x14ac:dyDescent="0.25">
      <c r="A1993" s="5">
        <v>2008</v>
      </c>
      <c r="B1993" s="5" t="s">
        <v>5</v>
      </c>
      <c r="C1993" s="5" t="s">
        <v>41</v>
      </c>
      <c r="D1993" s="3">
        <v>758305</v>
      </c>
    </row>
    <row r="1994" spans="1:4" x14ac:dyDescent="0.25">
      <c r="A1994" s="5">
        <v>2008</v>
      </c>
      <c r="B1994" s="5" t="s">
        <v>6</v>
      </c>
      <c r="C1994" s="5" t="s">
        <v>41</v>
      </c>
      <c r="D1994" s="3">
        <v>825553</v>
      </c>
    </row>
    <row r="1995" spans="1:4" x14ac:dyDescent="0.25">
      <c r="A1995" s="5">
        <v>2008</v>
      </c>
      <c r="B1995" s="5" t="s">
        <v>7</v>
      </c>
      <c r="C1995" s="5" t="s">
        <v>41</v>
      </c>
      <c r="D1995" s="3">
        <v>822623.39612343663</v>
      </c>
    </row>
    <row r="1996" spans="1:4" x14ac:dyDescent="0.25">
      <c r="A1996" s="5">
        <v>2008</v>
      </c>
      <c r="B1996" s="5" t="s">
        <v>8</v>
      </c>
      <c r="C1996" s="5" t="s">
        <v>41</v>
      </c>
      <c r="D1996" s="3">
        <v>800684.51973450161</v>
      </c>
    </row>
    <row r="1997" spans="1:4" x14ac:dyDescent="0.25">
      <c r="A1997" s="5">
        <v>2008</v>
      </c>
      <c r="B1997" s="5" t="s">
        <v>9</v>
      </c>
      <c r="C1997" s="5" t="s">
        <v>41</v>
      </c>
      <c r="D1997" s="3">
        <v>859357</v>
      </c>
    </row>
    <row r="1998" spans="1:4" x14ac:dyDescent="0.25">
      <c r="A1998" s="5">
        <v>2008</v>
      </c>
      <c r="B1998" s="5" t="s">
        <v>10</v>
      </c>
      <c r="C1998" s="5" t="s">
        <v>41</v>
      </c>
      <c r="D1998" s="3">
        <v>799384</v>
      </c>
    </row>
    <row r="1999" spans="1:4" x14ac:dyDescent="0.25">
      <c r="A1999" s="5">
        <v>2008</v>
      </c>
      <c r="B1999" s="5" t="s">
        <v>11</v>
      </c>
      <c r="C1999" s="5" t="s">
        <v>41</v>
      </c>
      <c r="D1999" s="3">
        <v>855185.75769166136</v>
      </c>
    </row>
    <row r="2000" spans="1:4" x14ac:dyDescent="0.25">
      <c r="A2000" s="5">
        <v>2009</v>
      </c>
      <c r="B2000" s="5" t="s">
        <v>12</v>
      </c>
      <c r="C2000" s="5" t="s">
        <v>41</v>
      </c>
      <c r="D2000" s="3">
        <v>717473.48308785004</v>
      </c>
    </row>
    <row r="2001" spans="1:4" x14ac:dyDescent="0.25">
      <c r="A2001" s="5">
        <v>2009</v>
      </c>
      <c r="B2001" s="5" t="s">
        <v>13</v>
      </c>
      <c r="C2001" s="5" t="s">
        <v>41</v>
      </c>
      <c r="D2001" s="3">
        <v>648584.18795337505</v>
      </c>
    </row>
    <row r="2002" spans="1:4" x14ac:dyDescent="0.25">
      <c r="A2002" s="5">
        <v>2009</v>
      </c>
      <c r="B2002" s="5" t="s">
        <v>14</v>
      </c>
      <c r="C2002" s="5" t="s">
        <v>41</v>
      </c>
      <c r="D2002" s="3">
        <v>759350.58908892784</v>
      </c>
    </row>
    <row r="2003" spans="1:4" x14ac:dyDescent="0.25">
      <c r="A2003" s="5">
        <v>2009</v>
      </c>
      <c r="B2003" s="5" t="s">
        <v>15</v>
      </c>
      <c r="C2003" s="5" t="s">
        <v>41</v>
      </c>
      <c r="D2003" s="3">
        <v>746523.09313189844</v>
      </c>
    </row>
    <row r="2004" spans="1:4" x14ac:dyDescent="0.25">
      <c r="A2004" s="5">
        <v>2009</v>
      </c>
      <c r="B2004" s="5" t="s">
        <v>4</v>
      </c>
      <c r="C2004" s="5" t="s">
        <v>41</v>
      </c>
      <c r="D2004" s="3">
        <v>768570</v>
      </c>
    </row>
    <row r="2005" spans="1:4" x14ac:dyDescent="0.25">
      <c r="A2005" s="5">
        <v>2009</v>
      </c>
      <c r="B2005" s="5" t="s">
        <v>5</v>
      </c>
      <c r="C2005" s="5" t="s">
        <v>41</v>
      </c>
      <c r="D2005" s="3">
        <v>722182.70833136886</v>
      </c>
    </row>
    <row r="2006" spans="1:4" x14ac:dyDescent="0.25">
      <c r="A2006" s="5">
        <v>2009</v>
      </c>
      <c r="B2006" s="5" t="s">
        <v>6</v>
      </c>
      <c r="C2006" s="5" t="s">
        <v>41</v>
      </c>
      <c r="D2006" s="3">
        <v>717534.95215261134</v>
      </c>
    </row>
    <row r="2007" spans="1:4" x14ac:dyDescent="0.25">
      <c r="A2007" s="5">
        <v>2009</v>
      </c>
      <c r="B2007" s="5" t="s">
        <v>7</v>
      </c>
      <c r="C2007" s="5" t="s">
        <v>41</v>
      </c>
      <c r="D2007" s="3">
        <v>749025.29860874754</v>
      </c>
    </row>
    <row r="2008" spans="1:4" x14ac:dyDescent="0.25">
      <c r="A2008" s="5">
        <v>2009</v>
      </c>
      <c r="B2008" s="5" t="s">
        <v>8</v>
      </c>
      <c r="C2008" s="5" t="s">
        <v>41</v>
      </c>
      <c r="D2008" s="3">
        <v>749821</v>
      </c>
    </row>
    <row r="2009" spans="1:4" x14ac:dyDescent="0.25">
      <c r="A2009" s="5">
        <v>2009</v>
      </c>
      <c r="B2009" s="5" t="s">
        <v>9</v>
      </c>
      <c r="C2009" s="5" t="s">
        <v>41</v>
      </c>
      <c r="D2009" s="3">
        <v>784945.84522133914</v>
      </c>
    </row>
    <row r="2010" spans="1:4" x14ac:dyDescent="0.25">
      <c r="A2010" s="5">
        <v>2009</v>
      </c>
      <c r="B2010" s="5" t="s">
        <v>10</v>
      </c>
      <c r="C2010" s="5" t="s">
        <v>41</v>
      </c>
      <c r="D2010" s="3">
        <v>748218</v>
      </c>
    </row>
    <row r="2011" spans="1:4" x14ac:dyDescent="0.25">
      <c r="A2011" s="5">
        <v>2009</v>
      </c>
      <c r="B2011" s="5" t="s">
        <v>11</v>
      </c>
      <c r="C2011" s="5" t="s">
        <v>41</v>
      </c>
      <c r="D2011" s="3">
        <v>752970</v>
      </c>
    </row>
    <row r="2012" spans="1:4" x14ac:dyDescent="0.25">
      <c r="A2012" s="5">
        <v>2010</v>
      </c>
      <c r="B2012" s="5" t="s">
        <v>12</v>
      </c>
      <c r="C2012" s="5" t="s">
        <v>41</v>
      </c>
      <c r="D2012" s="3">
        <v>645559.63459137897</v>
      </c>
    </row>
    <row r="2013" spans="1:4" x14ac:dyDescent="0.25">
      <c r="A2013" s="5">
        <v>2010</v>
      </c>
      <c r="B2013" s="5" t="s">
        <v>13</v>
      </c>
      <c r="C2013" s="5" t="s">
        <v>41</v>
      </c>
      <c r="D2013" s="3">
        <v>618505.3397705747</v>
      </c>
    </row>
    <row r="2014" spans="1:4" x14ac:dyDescent="0.25">
      <c r="A2014" s="5">
        <v>2010</v>
      </c>
      <c r="B2014" s="5" t="s">
        <v>14</v>
      </c>
      <c r="C2014" s="5" t="s">
        <v>41</v>
      </c>
      <c r="D2014" s="3">
        <v>724443.2175268943</v>
      </c>
    </row>
    <row r="2015" spans="1:4" x14ac:dyDescent="0.25">
      <c r="A2015" s="5">
        <v>2010</v>
      </c>
      <c r="B2015" s="5" t="s">
        <v>15</v>
      </c>
      <c r="C2015" s="5" t="s">
        <v>41</v>
      </c>
      <c r="D2015" s="3">
        <v>700176</v>
      </c>
    </row>
    <row r="2016" spans="1:4" x14ac:dyDescent="0.25">
      <c r="A2016" s="5">
        <v>2010</v>
      </c>
      <c r="B2016" s="5" t="s">
        <v>4</v>
      </c>
      <c r="C2016" s="5" t="s">
        <v>41</v>
      </c>
      <c r="D2016" s="3">
        <v>575993.38696812221</v>
      </c>
    </row>
    <row r="2017" spans="1:4" x14ac:dyDescent="0.25">
      <c r="A2017" s="5">
        <v>2010</v>
      </c>
      <c r="B2017" s="5" t="s">
        <v>5</v>
      </c>
      <c r="C2017" s="5" t="s">
        <v>41</v>
      </c>
      <c r="D2017" s="3">
        <v>706837.68108123844</v>
      </c>
    </row>
    <row r="2018" spans="1:4" x14ac:dyDescent="0.25">
      <c r="A2018" s="5">
        <v>2010</v>
      </c>
      <c r="B2018" s="5" t="s">
        <v>6</v>
      </c>
      <c r="C2018" s="5" t="s">
        <v>41</v>
      </c>
      <c r="D2018" s="3">
        <v>706837.68108123844</v>
      </c>
    </row>
    <row r="2019" spans="1:4" x14ac:dyDescent="0.25">
      <c r="A2019" s="5">
        <v>2010</v>
      </c>
      <c r="B2019" s="5" t="s">
        <v>7</v>
      </c>
      <c r="C2019" s="5" t="s">
        <v>41</v>
      </c>
      <c r="D2019" s="3">
        <v>758271.11294256861</v>
      </c>
    </row>
    <row r="2020" spans="1:4" x14ac:dyDescent="0.25">
      <c r="A2020" s="5">
        <v>2010</v>
      </c>
      <c r="B2020" s="5" t="s">
        <v>8</v>
      </c>
      <c r="C2020" s="5" t="s">
        <v>41</v>
      </c>
      <c r="D2020" s="3">
        <v>749151.88498957409</v>
      </c>
    </row>
    <row r="2021" spans="1:4" x14ac:dyDescent="0.25">
      <c r="A2021" s="5">
        <v>2010</v>
      </c>
      <c r="B2021" s="5" t="s">
        <v>9</v>
      </c>
      <c r="C2021" s="5" t="s">
        <v>41</v>
      </c>
      <c r="D2021" s="3">
        <v>694429.89998027601</v>
      </c>
    </row>
    <row r="2022" spans="1:4" x14ac:dyDescent="0.25">
      <c r="A2022" s="5">
        <v>2010</v>
      </c>
      <c r="B2022" s="5" t="s">
        <v>10</v>
      </c>
      <c r="C2022" s="5" t="s">
        <v>41</v>
      </c>
      <c r="D2022" s="3">
        <v>701435.23724501941</v>
      </c>
    </row>
    <row r="2023" spans="1:4" x14ac:dyDescent="0.25">
      <c r="A2023" s="5">
        <v>2010</v>
      </c>
      <c r="B2023" s="5" t="s">
        <v>11</v>
      </c>
      <c r="C2023" s="5" t="s">
        <v>41</v>
      </c>
      <c r="D2023" s="3">
        <v>600744.95586675149</v>
      </c>
    </row>
    <row r="2024" spans="1:4" x14ac:dyDescent="0.25">
      <c r="A2024" s="5">
        <v>2011</v>
      </c>
      <c r="B2024" s="5" t="s">
        <v>12</v>
      </c>
      <c r="C2024" s="5" t="s">
        <v>41</v>
      </c>
      <c r="D2024" s="3">
        <v>587638.47006736032</v>
      </c>
    </row>
    <row r="2025" spans="1:4" x14ac:dyDescent="0.25">
      <c r="A2025" s="5">
        <v>2011</v>
      </c>
      <c r="B2025" s="5" t="s">
        <v>13</v>
      </c>
      <c r="C2025" s="5" t="s">
        <v>41</v>
      </c>
      <c r="D2025" s="3">
        <v>511788.08914176648</v>
      </c>
    </row>
    <row r="2026" spans="1:4" x14ac:dyDescent="0.25">
      <c r="A2026" s="5">
        <v>2011</v>
      </c>
      <c r="B2026" s="5" t="s">
        <v>14</v>
      </c>
      <c r="C2026" s="5" t="s">
        <v>41</v>
      </c>
      <c r="D2026" s="3">
        <v>609767.58560113679</v>
      </c>
    </row>
    <row r="2027" spans="1:4" x14ac:dyDescent="0.25">
      <c r="A2027" s="5">
        <v>2011</v>
      </c>
      <c r="B2027" s="5" t="s">
        <v>15</v>
      </c>
      <c r="C2027" s="5" t="s">
        <v>41</v>
      </c>
      <c r="D2027" s="3">
        <v>617155.02728567831</v>
      </c>
    </row>
    <row r="2028" spans="1:4" x14ac:dyDescent="0.25">
      <c r="A2028" s="5">
        <v>2011</v>
      </c>
      <c r="B2028" s="5" t="s">
        <v>4</v>
      </c>
      <c r="C2028" s="5" t="s">
        <v>41</v>
      </c>
      <c r="D2028" s="3">
        <v>635766.42821453779</v>
      </c>
    </row>
    <row r="2029" spans="1:4" x14ac:dyDescent="0.25">
      <c r="A2029" s="5">
        <v>2011</v>
      </c>
      <c r="B2029" s="5" t="s">
        <v>5</v>
      </c>
      <c r="C2029" s="5" t="s">
        <v>41</v>
      </c>
      <c r="D2029" s="3">
        <v>679984.95989658835</v>
      </c>
    </row>
    <row r="2030" spans="1:4" x14ac:dyDescent="0.25">
      <c r="A2030" s="5">
        <v>2011</v>
      </c>
      <c r="B2030" s="5" t="s">
        <v>6</v>
      </c>
      <c r="C2030" s="5" t="s">
        <v>41</v>
      </c>
      <c r="D2030" s="3">
        <v>689466.60605379147</v>
      </c>
    </row>
    <row r="2031" spans="1:4" x14ac:dyDescent="0.25">
      <c r="A2031" s="5">
        <v>2011</v>
      </c>
      <c r="B2031" s="5" t="s">
        <v>7</v>
      </c>
      <c r="C2031" s="5" t="s">
        <v>41</v>
      </c>
      <c r="D2031" s="3">
        <v>693264.18754823564</v>
      </c>
    </row>
    <row r="2032" spans="1:4" x14ac:dyDescent="0.25">
      <c r="A2032" s="5">
        <v>2011</v>
      </c>
      <c r="B2032" s="5" t="s">
        <v>8</v>
      </c>
      <c r="C2032" s="5" t="s">
        <v>41</v>
      </c>
      <c r="D2032" s="3">
        <v>634577.94821271498</v>
      </c>
    </row>
    <row r="2033" spans="1:4" x14ac:dyDescent="0.25">
      <c r="A2033" s="5">
        <v>2011</v>
      </c>
      <c r="B2033" s="5" t="s">
        <v>9</v>
      </c>
      <c r="C2033" s="5" t="s">
        <v>41</v>
      </c>
      <c r="D2033" s="3">
        <v>643504.82738727925</v>
      </c>
    </row>
    <row r="2034" spans="1:4" x14ac:dyDescent="0.25">
      <c r="A2034" s="5">
        <v>2011</v>
      </c>
      <c r="B2034" s="5" t="s">
        <v>10</v>
      </c>
      <c r="C2034" s="5" t="s">
        <v>41</v>
      </c>
      <c r="D2034" s="3">
        <v>616590.87244699302</v>
      </c>
    </row>
    <row r="2035" spans="1:4" x14ac:dyDescent="0.25">
      <c r="A2035" s="5">
        <v>2011</v>
      </c>
      <c r="B2035" s="5" t="s">
        <v>11</v>
      </c>
      <c r="C2035" s="5" t="s">
        <v>41</v>
      </c>
      <c r="D2035" s="3">
        <v>647063.40853806958</v>
      </c>
    </row>
    <row r="2036" spans="1:4" x14ac:dyDescent="0.25">
      <c r="A2036" s="5">
        <v>2012</v>
      </c>
      <c r="B2036" s="5" t="s">
        <v>12</v>
      </c>
      <c r="C2036" s="5" t="s">
        <v>41</v>
      </c>
      <c r="D2036" s="3">
        <v>576244.07392608689</v>
      </c>
    </row>
    <row r="2037" spans="1:4" x14ac:dyDescent="0.25">
      <c r="A2037" s="5">
        <v>2012</v>
      </c>
      <c r="B2037" s="5" t="s">
        <v>13</v>
      </c>
      <c r="C2037" s="5" t="s">
        <v>41</v>
      </c>
      <c r="D2037" s="3">
        <v>401779.75013969804</v>
      </c>
    </row>
    <row r="2038" spans="1:4" x14ac:dyDescent="0.25">
      <c r="A2038" s="5">
        <v>2012</v>
      </c>
      <c r="B2038" s="5" t="s">
        <v>14</v>
      </c>
      <c r="C2038" s="5" t="s">
        <v>41</v>
      </c>
      <c r="D2038" s="3">
        <v>346304.25534364139</v>
      </c>
    </row>
    <row r="2039" spans="1:4" x14ac:dyDescent="0.25">
      <c r="A2039" s="5">
        <v>2012</v>
      </c>
      <c r="B2039" s="5" t="s">
        <v>15</v>
      </c>
      <c r="C2039" s="5" t="s">
        <v>41</v>
      </c>
      <c r="D2039" s="3">
        <v>295746.43583826424</v>
      </c>
    </row>
    <row r="2040" spans="1:4" x14ac:dyDescent="0.25">
      <c r="A2040" s="5">
        <v>2012</v>
      </c>
      <c r="B2040" s="5" t="s">
        <v>4</v>
      </c>
      <c r="C2040" s="5" t="s">
        <v>41</v>
      </c>
      <c r="D2040" s="3">
        <v>353228.82536142069</v>
      </c>
    </row>
    <row r="2041" spans="1:4" x14ac:dyDescent="0.25">
      <c r="A2041" s="5">
        <v>2012</v>
      </c>
      <c r="B2041" s="5" t="s">
        <v>5</v>
      </c>
      <c r="C2041" s="5" t="s">
        <v>41</v>
      </c>
      <c r="D2041" s="3">
        <v>273463.18907210504</v>
      </c>
    </row>
    <row r="2042" spans="1:4" x14ac:dyDescent="0.25">
      <c r="A2042" s="5">
        <v>2012</v>
      </c>
      <c r="B2042" s="5" t="s">
        <v>6</v>
      </c>
      <c r="C2042" s="5" t="s">
        <v>41</v>
      </c>
      <c r="D2042" s="3">
        <v>334823.50331628247</v>
      </c>
    </row>
    <row r="2043" spans="1:4" x14ac:dyDescent="0.25">
      <c r="A2043" s="5">
        <v>2012</v>
      </c>
      <c r="B2043" s="5" t="s">
        <v>7</v>
      </c>
      <c r="C2043" s="5" t="s">
        <v>41</v>
      </c>
      <c r="D2043" s="3">
        <v>255053.21065490315</v>
      </c>
    </row>
    <row r="2044" spans="1:4" x14ac:dyDescent="0.25">
      <c r="A2044" s="5">
        <v>2012</v>
      </c>
      <c r="B2044" s="5" t="s">
        <v>8</v>
      </c>
      <c r="C2044" s="5" t="s">
        <v>41</v>
      </c>
      <c r="D2044" s="3">
        <v>117922.09061816866</v>
      </c>
    </row>
    <row r="2045" spans="1:4" x14ac:dyDescent="0.25">
      <c r="A2045" s="5">
        <v>2012</v>
      </c>
      <c r="B2045" s="5" t="s">
        <v>9</v>
      </c>
      <c r="C2045" s="5" t="s">
        <v>41</v>
      </c>
      <c r="D2045" s="3">
        <v>162642.47556613307</v>
      </c>
    </row>
    <row r="2046" spans="1:4" x14ac:dyDescent="0.25">
      <c r="A2046" s="5">
        <v>2012</v>
      </c>
      <c r="B2046" s="5" t="s">
        <v>10</v>
      </c>
      <c r="C2046" s="5" t="s">
        <v>41</v>
      </c>
      <c r="D2046" s="3">
        <v>125391.15196873476</v>
      </c>
    </row>
    <row r="2047" spans="1:4" x14ac:dyDescent="0.25">
      <c r="A2047" s="5">
        <v>2012</v>
      </c>
      <c r="B2047" s="5" t="s">
        <v>11</v>
      </c>
      <c r="C2047" s="5" t="s">
        <v>41</v>
      </c>
      <c r="D2047" s="3">
        <v>108168.37383005903</v>
      </c>
    </row>
    <row r="2048" spans="1:4" x14ac:dyDescent="0.25">
      <c r="A2048" s="5">
        <v>2013</v>
      </c>
      <c r="B2048" s="5" t="s">
        <v>12</v>
      </c>
      <c r="C2048" s="5" t="s">
        <v>41</v>
      </c>
      <c r="D2048" s="3">
        <v>84261.550970494209</v>
      </c>
    </row>
    <row r="2049" spans="1:4" x14ac:dyDescent="0.25">
      <c r="A2049" s="5">
        <v>2013</v>
      </c>
      <c r="B2049" s="5" t="s">
        <v>13</v>
      </c>
      <c r="C2049" s="5" t="s">
        <v>41</v>
      </c>
      <c r="D2049" s="3">
        <v>51021.140062950217</v>
      </c>
    </row>
    <row r="2050" spans="1:4" x14ac:dyDescent="0.25">
      <c r="A2050" s="5">
        <v>2013</v>
      </c>
      <c r="B2050" s="5" t="s">
        <v>14</v>
      </c>
      <c r="C2050" s="5" t="s">
        <v>41</v>
      </c>
      <c r="D2050" s="3">
        <v>47864.932242903276</v>
      </c>
    </row>
    <row r="2051" spans="1:4" x14ac:dyDescent="0.25">
      <c r="A2051" s="5">
        <v>2013</v>
      </c>
      <c r="B2051" s="5" t="s">
        <v>15</v>
      </c>
      <c r="C2051" s="5" t="s">
        <v>41</v>
      </c>
      <c r="D2051" s="3">
        <v>37783.354651430542</v>
      </c>
    </row>
    <row r="2052" spans="1:4" x14ac:dyDescent="0.25">
      <c r="A2052" s="5">
        <v>2013</v>
      </c>
      <c r="B2052" s="5" t="s">
        <v>4</v>
      </c>
      <c r="C2052" s="5" t="s">
        <v>41</v>
      </c>
      <c r="D2052" s="3">
        <v>36878.162973529368</v>
      </c>
    </row>
    <row r="2053" spans="1:4" x14ac:dyDescent="0.25">
      <c r="A2053" s="5">
        <v>2013</v>
      </c>
      <c r="B2053" s="5" t="s">
        <v>5</v>
      </c>
      <c r="C2053" s="5" t="s">
        <v>41</v>
      </c>
      <c r="D2053" s="3">
        <v>29866.385389902502</v>
      </c>
    </row>
    <row r="2054" spans="1:4" x14ac:dyDescent="0.25">
      <c r="A2054" s="5">
        <v>2013</v>
      </c>
      <c r="B2054" s="5" t="s">
        <v>6</v>
      </c>
      <c r="C2054" s="5" t="s">
        <v>41</v>
      </c>
      <c r="D2054" s="3">
        <v>35747.057367476387</v>
      </c>
    </row>
    <row r="2055" spans="1:4" x14ac:dyDescent="0.25">
      <c r="A2055" s="5">
        <v>2013</v>
      </c>
      <c r="B2055" s="5" t="s">
        <v>7</v>
      </c>
      <c r="C2055" s="5" t="s">
        <v>41</v>
      </c>
      <c r="D2055" s="3">
        <v>32463.229014205772</v>
      </c>
    </row>
    <row r="2056" spans="1:4" x14ac:dyDescent="0.25">
      <c r="A2056" s="5">
        <v>2013</v>
      </c>
      <c r="B2056" s="5" t="s">
        <v>8</v>
      </c>
      <c r="C2056" s="5" t="s">
        <v>41</v>
      </c>
      <c r="D2056" s="3">
        <v>29990.547770374171</v>
      </c>
    </row>
    <row r="2057" spans="1:4" x14ac:dyDescent="0.25">
      <c r="A2057" s="5">
        <v>2013</v>
      </c>
      <c r="B2057" s="5" t="s">
        <v>9</v>
      </c>
      <c r="C2057" s="5" t="s">
        <v>41</v>
      </c>
      <c r="D2057" s="3">
        <v>126450.38844350255</v>
      </c>
    </row>
    <row r="2058" spans="1:4" x14ac:dyDescent="0.25">
      <c r="A2058" s="5">
        <v>2013</v>
      </c>
      <c r="B2058" s="5" t="s">
        <v>10</v>
      </c>
      <c r="C2058" s="5" t="s">
        <v>41</v>
      </c>
      <c r="D2058" s="3">
        <v>93093.741433641233</v>
      </c>
    </row>
    <row r="2059" spans="1:4" x14ac:dyDescent="0.25">
      <c r="A2059" s="5">
        <v>2013</v>
      </c>
      <c r="B2059" s="5" t="s">
        <v>11</v>
      </c>
      <c r="C2059" s="5" t="s">
        <v>41</v>
      </c>
      <c r="D2059" s="3">
        <v>45293.801746739678</v>
      </c>
    </row>
    <row r="2060" spans="1:4" x14ac:dyDescent="0.25">
      <c r="A2060" s="5">
        <v>2014</v>
      </c>
      <c r="B2060" s="5" t="s">
        <v>12</v>
      </c>
      <c r="C2060" s="5" t="s">
        <v>41</v>
      </c>
      <c r="D2060" s="3">
        <v>59771</v>
      </c>
    </row>
    <row r="2061" spans="1:4" x14ac:dyDescent="0.25">
      <c r="A2061" s="5">
        <v>2014</v>
      </c>
      <c r="B2061" s="5" t="s">
        <v>13</v>
      </c>
      <c r="C2061" s="5" t="s">
        <v>41</v>
      </c>
      <c r="D2061" s="3">
        <v>163356</v>
      </c>
    </row>
    <row r="2062" spans="1:4" x14ac:dyDescent="0.25">
      <c r="A2062" s="5">
        <v>2014</v>
      </c>
      <c r="B2062" s="5" t="s">
        <v>14</v>
      </c>
      <c r="C2062" s="5" t="s">
        <v>41</v>
      </c>
      <c r="D2062" s="3">
        <v>150613</v>
      </c>
    </row>
    <row r="2063" spans="1:4" x14ac:dyDescent="0.25">
      <c r="A2063" s="5">
        <v>2014</v>
      </c>
      <c r="B2063" s="5" t="s">
        <v>15</v>
      </c>
      <c r="C2063" s="5" t="s">
        <v>41</v>
      </c>
      <c r="D2063" s="3">
        <v>132798</v>
      </c>
    </row>
    <row r="2064" spans="1:4" x14ac:dyDescent="0.25">
      <c r="A2064" s="5">
        <v>2014</v>
      </c>
      <c r="B2064" s="5" t="s">
        <v>4</v>
      </c>
      <c r="C2064" s="5" t="s">
        <v>41</v>
      </c>
      <c r="D2064" s="3">
        <v>93562</v>
      </c>
    </row>
    <row r="2065" spans="1:4" x14ac:dyDescent="0.25">
      <c r="A2065" s="5">
        <v>2014</v>
      </c>
      <c r="B2065" s="5" t="s">
        <v>5</v>
      </c>
      <c r="C2065" s="5" t="s">
        <v>41</v>
      </c>
      <c r="D2065" s="3">
        <v>153324</v>
      </c>
    </row>
    <row r="2066" spans="1:4" x14ac:dyDescent="0.25">
      <c r="A2066" s="5">
        <v>2014</v>
      </c>
      <c r="B2066" s="5" t="s">
        <v>6</v>
      </c>
      <c r="C2066" s="5" t="s">
        <v>41</v>
      </c>
      <c r="D2066" s="3">
        <v>225482</v>
      </c>
    </row>
    <row r="2067" spans="1:4" x14ac:dyDescent="0.25">
      <c r="A2067" s="5">
        <v>2014</v>
      </c>
      <c r="B2067" s="5" t="s">
        <v>7</v>
      </c>
      <c r="C2067" s="5" t="s">
        <v>41</v>
      </c>
      <c r="D2067" s="3">
        <v>262958</v>
      </c>
    </row>
    <row r="2068" spans="1:4" x14ac:dyDescent="0.25">
      <c r="A2068" s="5">
        <v>2014</v>
      </c>
      <c r="B2068" s="5" t="s">
        <v>8</v>
      </c>
      <c r="C2068" s="5" t="s">
        <v>41</v>
      </c>
      <c r="D2068" s="3">
        <v>306020</v>
      </c>
    </row>
    <row r="2069" spans="1:4" x14ac:dyDescent="0.25">
      <c r="A2069" s="5">
        <v>2014</v>
      </c>
      <c r="B2069" s="5" t="s">
        <v>9</v>
      </c>
      <c r="C2069" s="5" t="s">
        <v>41</v>
      </c>
      <c r="D2069" s="3">
        <v>307024</v>
      </c>
    </row>
    <row r="2070" spans="1:4" x14ac:dyDescent="0.25">
      <c r="A2070" s="5">
        <v>2014</v>
      </c>
      <c r="B2070" s="5" t="s">
        <v>10</v>
      </c>
      <c r="C2070" s="5" t="s">
        <v>41</v>
      </c>
      <c r="D2070" s="3">
        <v>200001</v>
      </c>
    </row>
    <row r="2071" spans="1:4" x14ac:dyDescent="0.25">
      <c r="A2071" s="5">
        <v>2014</v>
      </c>
      <c r="B2071" s="5" t="s">
        <v>11</v>
      </c>
      <c r="C2071" s="5" t="s">
        <v>41</v>
      </c>
      <c r="D2071" s="3">
        <v>197388</v>
      </c>
    </row>
    <row r="2072" spans="1:4" x14ac:dyDescent="0.25">
      <c r="A2072" s="5">
        <v>2015</v>
      </c>
      <c r="B2072" s="5" t="s">
        <v>12</v>
      </c>
      <c r="C2072" s="5" t="s">
        <v>41</v>
      </c>
      <c r="D2072" s="3">
        <v>134960</v>
      </c>
    </row>
    <row r="2073" spans="1:4" x14ac:dyDescent="0.25">
      <c r="A2073" s="5">
        <v>2015</v>
      </c>
      <c r="B2073" s="5" t="s">
        <v>13</v>
      </c>
      <c r="C2073" s="5" t="s">
        <v>41</v>
      </c>
      <c r="D2073" s="3">
        <v>146331</v>
      </c>
    </row>
    <row r="2074" spans="1:4" x14ac:dyDescent="0.25">
      <c r="A2074" s="5">
        <v>2015</v>
      </c>
      <c r="B2074" s="5" t="s">
        <v>14</v>
      </c>
      <c r="C2074" s="5" t="s">
        <v>41</v>
      </c>
      <c r="D2074" s="3">
        <v>183137</v>
      </c>
    </row>
    <row r="2075" spans="1:4" x14ac:dyDescent="0.25">
      <c r="A2075" s="5">
        <v>2015</v>
      </c>
      <c r="B2075" s="5" t="s">
        <v>15</v>
      </c>
      <c r="C2075" s="5" t="s">
        <v>41</v>
      </c>
      <c r="D2075" s="3">
        <v>451296</v>
      </c>
    </row>
    <row r="2076" spans="1:4" x14ac:dyDescent="0.25">
      <c r="A2076" s="5">
        <v>2015</v>
      </c>
      <c r="B2076" s="5" t="s">
        <v>4</v>
      </c>
      <c r="C2076" s="5" t="s">
        <v>41</v>
      </c>
      <c r="D2076" s="3">
        <v>451769</v>
      </c>
    </row>
    <row r="2077" spans="1:4" x14ac:dyDescent="0.25">
      <c r="A2077" s="5">
        <v>2015</v>
      </c>
      <c r="B2077" s="5" t="s">
        <v>5</v>
      </c>
      <c r="C2077" s="5" t="s">
        <v>41</v>
      </c>
      <c r="D2077" s="3">
        <v>376196</v>
      </c>
    </row>
    <row r="2078" spans="1:4" x14ac:dyDescent="0.25">
      <c r="A2078" s="5">
        <v>2015</v>
      </c>
      <c r="B2078" s="5" t="s">
        <v>6</v>
      </c>
      <c r="C2078" s="5" t="s">
        <v>41</v>
      </c>
      <c r="D2078" s="3">
        <v>509388</v>
      </c>
    </row>
    <row r="2079" spans="1:4" x14ac:dyDescent="0.25">
      <c r="A2079" s="5">
        <v>2015</v>
      </c>
      <c r="B2079" s="5" t="s">
        <v>7</v>
      </c>
      <c r="C2079" s="5" t="s">
        <v>41</v>
      </c>
      <c r="D2079" s="3">
        <v>479445</v>
      </c>
    </row>
    <row r="2080" spans="1:4" x14ac:dyDescent="0.25">
      <c r="A2080" s="5">
        <v>2015</v>
      </c>
      <c r="B2080" s="5" t="s">
        <v>8</v>
      </c>
      <c r="C2080" s="5" t="s">
        <v>41</v>
      </c>
      <c r="D2080" s="3">
        <v>563519</v>
      </c>
    </row>
    <row r="2081" spans="1:4" x14ac:dyDescent="0.25">
      <c r="A2081" s="5">
        <v>2015</v>
      </c>
      <c r="B2081" s="5" t="s">
        <v>9</v>
      </c>
      <c r="C2081" s="5" t="s">
        <v>41</v>
      </c>
      <c r="D2081" s="3">
        <v>574905</v>
      </c>
    </row>
    <row r="2082" spans="1:4" x14ac:dyDescent="0.25">
      <c r="A2082" s="5">
        <v>2015</v>
      </c>
      <c r="B2082" s="5" t="s">
        <v>10</v>
      </c>
      <c r="C2082" s="5" t="s">
        <v>41</v>
      </c>
      <c r="D2082" s="3">
        <v>575285</v>
      </c>
    </row>
    <row r="2083" spans="1:4" x14ac:dyDescent="0.25">
      <c r="A2083" s="5">
        <v>2015</v>
      </c>
      <c r="B2083" s="5" t="s">
        <v>11</v>
      </c>
      <c r="C2083" s="5" t="s">
        <v>41</v>
      </c>
      <c r="D2083" s="3">
        <v>543988</v>
      </c>
    </row>
    <row r="2084" spans="1:4" x14ac:dyDescent="0.25">
      <c r="A2084" s="5">
        <v>2016</v>
      </c>
      <c r="B2084" s="5" t="s">
        <v>12</v>
      </c>
      <c r="C2084" s="5" t="s">
        <v>41</v>
      </c>
      <c r="D2084" s="3">
        <v>454930</v>
      </c>
    </row>
    <row r="2085" spans="1:4" x14ac:dyDescent="0.25">
      <c r="A2085" s="5">
        <v>2016</v>
      </c>
      <c r="B2085" s="5" t="s">
        <v>13</v>
      </c>
      <c r="C2085" s="5" t="s">
        <v>41</v>
      </c>
      <c r="D2085" s="3">
        <v>419079</v>
      </c>
    </row>
    <row r="2086" spans="1:4" x14ac:dyDescent="0.25">
      <c r="A2086" s="5">
        <v>2016</v>
      </c>
      <c r="B2086" s="5" t="s">
        <v>14</v>
      </c>
      <c r="C2086" s="5" t="s">
        <v>41</v>
      </c>
      <c r="D2086" s="3">
        <v>603326</v>
      </c>
    </row>
    <row r="2087" spans="1:4" x14ac:dyDescent="0.25">
      <c r="A2087" s="5">
        <v>2016</v>
      </c>
      <c r="B2087" s="5" t="s">
        <v>15</v>
      </c>
      <c r="C2087" s="5" t="s">
        <v>41</v>
      </c>
      <c r="D2087" s="3">
        <v>654483</v>
      </c>
    </row>
    <row r="2088" spans="1:4" x14ac:dyDescent="0.25">
      <c r="A2088" s="5">
        <v>2016</v>
      </c>
      <c r="B2088" s="5" t="s">
        <v>4</v>
      </c>
      <c r="C2088" s="5" t="s">
        <v>41</v>
      </c>
      <c r="D2088" s="3">
        <v>533666</v>
      </c>
    </row>
    <row r="2089" spans="1:4" x14ac:dyDescent="0.25">
      <c r="A2089" s="5">
        <v>2016</v>
      </c>
      <c r="B2089" s="5" t="s">
        <v>5</v>
      </c>
      <c r="C2089" s="5" t="s">
        <v>41</v>
      </c>
      <c r="D2089" s="3">
        <v>3602</v>
      </c>
    </row>
    <row r="2090" spans="1:4" x14ac:dyDescent="0.25">
      <c r="A2090" s="5">
        <v>2016</v>
      </c>
      <c r="B2090" s="5" t="s">
        <v>6</v>
      </c>
      <c r="C2090" s="5" t="s">
        <v>41</v>
      </c>
      <c r="D2090" s="3">
        <v>13340</v>
      </c>
    </row>
    <row r="2091" spans="1:4" x14ac:dyDescent="0.25">
      <c r="A2091" s="5">
        <v>2016</v>
      </c>
      <c r="B2091" s="5" t="s">
        <v>7</v>
      </c>
      <c r="C2091" s="5" t="s">
        <v>41</v>
      </c>
      <c r="D2091" s="3">
        <v>17181</v>
      </c>
    </row>
    <row r="2092" spans="1:4" x14ac:dyDescent="0.25">
      <c r="A2092" s="5">
        <v>2016</v>
      </c>
      <c r="B2092" s="5" t="s">
        <v>8</v>
      </c>
      <c r="C2092" s="5" t="s">
        <v>41</v>
      </c>
      <c r="D2092" s="3">
        <v>16162</v>
      </c>
    </row>
    <row r="2093" spans="1:4" x14ac:dyDescent="0.25">
      <c r="A2093" s="5">
        <v>2016</v>
      </c>
      <c r="B2093" s="5" t="s">
        <v>9</v>
      </c>
      <c r="C2093" s="5" t="s">
        <v>41</v>
      </c>
      <c r="D2093" s="3">
        <v>15272</v>
      </c>
    </row>
    <row r="2094" spans="1:4" x14ac:dyDescent="0.25">
      <c r="A2094" s="5">
        <v>2016</v>
      </c>
      <c r="B2094" s="5" t="s">
        <v>10</v>
      </c>
      <c r="C2094" s="5" t="s">
        <v>41</v>
      </c>
      <c r="D2094" s="3">
        <v>13218</v>
      </c>
    </row>
    <row r="2095" spans="1:4" x14ac:dyDescent="0.25">
      <c r="A2095" s="5">
        <v>2016</v>
      </c>
      <c r="B2095" s="5" t="s">
        <v>11</v>
      </c>
      <c r="C2095" s="5" t="s">
        <v>41</v>
      </c>
      <c r="D2095" s="3">
        <v>14021</v>
      </c>
    </row>
    <row r="2096" spans="1:4" x14ac:dyDescent="0.25">
      <c r="A2096" s="5">
        <v>2017</v>
      </c>
      <c r="B2096" s="5" t="s">
        <v>12</v>
      </c>
      <c r="C2096" s="5" t="s">
        <v>41</v>
      </c>
      <c r="D2096" s="3">
        <v>12377</v>
      </c>
    </row>
    <row r="2097" spans="1:4" x14ac:dyDescent="0.25">
      <c r="A2097" s="5">
        <v>2017</v>
      </c>
      <c r="B2097" s="5" t="s">
        <v>13</v>
      </c>
      <c r="C2097" s="5" t="s">
        <v>41</v>
      </c>
      <c r="D2097" s="3">
        <v>10550</v>
      </c>
    </row>
    <row r="2098" spans="1:4" x14ac:dyDescent="0.25">
      <c r="A2098" s="5">
        <v>2017</v>
      </c>
      <c r="B2098" s="5" t="s">
        <v>14</v>
      </c>
      <c r="C2098" s="5" t="s">
        <v>41</v>
      </c>
      <c r="D2098" s="3">
        <v>14249</v>
      </c>
    </row>
    <row r="2099" spans="1:4" x14ac:dyDescent="0.25">
      <c r="A2099" s="5">
        <v>2017</v>
      </c>
      <c r="B2099" s="5" t="s">
        <v>15</v>
      </c>
      <c r="C2099" s="5" t="s">
        <v>41</v>
      </c>
      <c r="D2099" s="3">
        <v>13356</v>
      </c>
    </row>
    <row r="2100" spans="1:4" x14ac:dyDescent="0.25">
      <c r="A2100" s="5">
        <v>2017</v>
      </c>
      <c r="B2100" s="5" t="s">
        <v>4</v>
      </c>
      <c r="C2100" s="5" t="s">
        <v>41</v>
      </c>
      <c r="D2100" s="3">
        <v>38764</v>
      </c>
    </row>
    <row r="2101" spans="1:4" x14ac:dyDescent="0.25">
      <c r="A2101" s="5">
        <v>2017</v>
      </c>
      <c r="B2101" s="5" t="s">
        <v>5</v>
      </c>
      <c r="C2101" s="5" t="s">
        <v>41</v>
      </c>
      <c r="D2101" s="3">
        <v>13162</v>
      </c>
    </row>
    <row r="2102" spans="1:4" x14ac:dyDescent="0.25">
      <c r="A2102" s="5">
        <v>2017</v>
      </c>
      <c r="B2102" s="5" t="s">
        <v>6</v>
      </c>
      <c r="C2102" s="5" t="s">
        <v>41</v>
      </c>
      <c r="D2102" s="3">
        <v>14286</v>
      </c>
    </row>
    <row r="2103" spans="1:4" x14ac:dyDescent="0.25">
      <c r="A2103" s="5">
        <v>2017</v>
      </c>
      <c r="B2103" s="5" t="s">
        <v>7</v>
      </c>
      <c r="C2103" s="5" t="s">
        <v>41</v>
      </c>
      <c r="D2103" s="3">
        <v>23942</v>
      </c>
    </row>
    <row r="2104" spans="1:4" x14ac:dyDescent="0.25">
      <c r="A2104" s="5">
        <v>2017</v>
      </c>
      <c r="B2104" s="5" t="s">
        <v>8</v>
      </c>
      <c r="C2104" s="5" t="s">
        <v>41</v>
      </c>
      <c r="D2104" s="3">
        <v>19366</v>
      </c>
    </row>
    <row r="2105" spans="1:4" x14ac:dyDescent="0.25">
      <c r="A2105" s="5">
        <v>2017</v>
      </c>
      <c r="B2105" s="5" t="s">
        <v>9</v>
      </c>
      <c r="C2105" s="5" t="s">
        <v>41</v>
      </c>
      <c r="D2105" s="3">
        <v>76317</v>
      </c>
    </row>
    <row r="2106" spans="1:4" x14ac:dyDescent="0.25">
      <c r="A2106" s="5">
        <v>2017</v>
      </c>
      <c r="B2106" s="5" t="s">
        <v>10</v>
      </c>
      <c r="C2106" s="5" t="s">
        <v>41</v>
      </c>
      <c r="D2106" s="3">
        <v>133618</v>
      </c>
    </row>
    <row r="2107" spans="1:4" x14ac:dyDescent="0.25">
      <c r="A2107" s="5">
        <v>2017</v>
      </c>
      <c r="B2107" s="5" t="s">
        <v>11</v>
      </c>
      <c r="C2107" s="5" t="s">
        <v>41</v>
      </c>
      <c r="D2107" s="3">
        <v>73995</v>
      </c>
    </row>
    <row r="2108" spans="1:4" x14ac:dyDescent="0.25">
      <c r="A2108" s="5">
        <v>2018</v>
      </c>
      <c r="B2108" s="5" t="s">
        <v>12</v>
      </c>
      <c r="C2108" s="5" t="s">
        <v>41</v>
      </c>
      <c r="D2108" s="3">
        <v>76418</v>
      </c>
    </row>
    <row r="2109" spans="1:4" x14ac:dyDescent="0.25">
      <c r="A2109" s="5">
        <v>2018</v>
      </c>
      <c r="B2109" s="5" t="s">
        <v>13</v>
      </c>
      <c r="C2109" s="5" t="s">
        <v>41</v>
      </c>
      <c r="D2109" s="3">
        <v>96524</v>
      </c>
    </row>
    <row r="2110" spans="1:4" x14ac:dyDescent="0.25">
      <c r="A2110" s="5">
        <v>2018</v>
      </c>
      <c r="B2110" s="5" t="s">
        <v>14</v>
      </c>
      <c r="C2110" s="5" t="s">
        <v>41</v>
      </c>
      <c r="D2110" s="3">
        <v>122780</v>
      </c>
    </row>
    <row r="2111" spans="1:4" x14ac:dyDescent="0.25">
      <c r="A2111" s="5">
        <v>2018</v>
      </c>
      <c r="B2111" s="5" t="s">
        <v>15</v>
      </c>
      <c r="C2111" s="5" t="s">
        <v>41</v>
      </c>
      <c r="D2111" s="3">
        <v>121984</v>
      </c>
    </row>
    <row r="2112" spans="1:4" x14ac:dyDescent="0.25">
      <c r="A2112" s="5">
        <v>2018</v>
      </c>
      <c r="B2112" s="5" t="s">
        <v>4</v>
      </c>
      <c r="C2112" s="5" t="s">
        <v>41</v>
      </c>
      <c r="D2112" s="3">
        <v>117986</v>
      </c>
    </row>
    <row r="2113" spans="1:4" x14ac:dyDescent="0.25">
      <c r="A2113" s="5">
        <v>2018</v>
      </c>
      <c r="B2113" s="5" t="s">
        <v>5</v>
      </c>
      <c r="C2113" s="5" t="s">
        <v>41</v>
      </c>
      <c r="D2113" s="3">
        <v>122090</v>
      </c>
    </row>
    <row r="2114" spans="1:4" x14ac:dyDescent="0.25">
      <c r="A2114" s="5">
        <v>2018</v>
      </c>
      <c r="B2114" s="5" t="s">
        <v>6</v>
      </c>
      <c r="C2114" s="5" t="s">
        <v>41</v>
      </c>
      <c r="D2114" s="3">
        <v>140539</v>
      </c>
    </row>
    <row r="2115" spans="1:4" x14ac:dyDescent="0.25">
      <c r="A2115" s="5">
        <v>2018</v>
      </c>
      <c r="B2115" s="5" t="s">
        <v>7</v>
      </c>
      <c r="C2115" s="5" t="s">
        <v>41</v>
      </c>
      <c r="D2115" s="3">
        <v>229262</v>
      </c>
    </row>
    <row r="2116" spans="1:4" x14ac:dyDescent="0.25">
      <c r="A2116" s="5">
        <v>2018</v>
      </c>
      <c r="B2116" s="5" t="s">
        <v>8</v>
      </c>
      <c r="C2116" s="5" t="s">
        <v>41</v>
      </c>
      <c r="D2116" s="3">
        <v>496400</v>
      </c>
    </row>
    <row r="2117" spans="1:4" x14ac:dyDescent="0.25">
      <c r="A2117" s="5">
        <v>2018</v>
      </c>
      <c r="B2117" s="5" t="s">
        <v>9</v>
      </c>
      <c r="C2117" s="5" t="s">
        <v>41</v>
      </c>
      <c r="D2117" s="3">
        <v>551868</v>
      </c>
    </row>
    <row r="2118" spans="1:4" x14ac:dyDescent="0.25">
      <c r="A2118" s="5">
        <v>2018</v>
      </c>
      <c r="B2118" s="5" t="s">
        <v>10</v>
      </c>
      <c r="C2118" s="5" t="s">
        <v>41</v>
      </c>
      <c r="D2118" s="3">
        <v>534924</v>
      </c>
    </row>
    <row r="2119" spans="1:4" x14ac:dyDescent="0.25">
      <c r="A2119" s="5">
        <v>2018</v>
      </c>
      <c r="B2119" s="5" t="s">
        <v>11</v>
      </c>
      <c r="C2119" s="5" t="s">
        <v>41</v>
      </c>
      <c r="D2119" s="3">
        <v>481939</v>
      </c>
    </row>
    <row r="2120" spans="1:4" x14ac:dyDescent="0.25">
      <c r="A2120" s="5">
        <v>2019</v>
      </c>
      <c r="B2120" s="5" t="s">
        <v>12</v>
      </c>
      <c r="C2120" s="5" t="s">
        <v>41</v>
      </c>
      <c r="D2120" s="3">
        <v>527033</v>
      </c>
    </row>
    <row r="2121" spans="1:4" x14ac:dyDescent="0.25">
      <c r="A2121" s="5">
        <v>2019</v>
      </c>
      <c r="B2121" s="5" t="s">
        <v>13</v>
      </c>
      <c r="C2121" s="5" t="s">
        <v>41</v>
      </c>
      <c r="D2121" s="3">
        <v>546177</v>
      </c>
    </row>
    <row r="2122" spans="1:4" x14ac:dyDescent="0.25">
      <c r="A2122" s="5">
        <v>2019</v>
      </c>
      <c r="B2122" s="5" t="s">
        <v>14</v>
      </c>
      <c r="C2122" s="5" t="s">
        <v>41</v>
      </c>
      <c r="D2122" s="3">
        <v>560541</v>
      </c>
    </row>
    <row r="2123" spans="1:4" x14ac:dyDescent="0.25">
      <c r="A2123" s="5">
        <v>2019</v>
      </c>
      <c r="B2123" s="5" t="s">
        <v>15</v>
      </c>
      <c r="C2123" s="5" t="s">
        <v>41</v>
      </c>
      <c r="D2123" s="3">
        <v>544571</v>
      </c>
    </row>
    <row r="2124" spans="1:4" x14ac:dyDescent="0.25">
      <c r="A2124" s="5">
        <v>2019</v>
      </c>
      <c r="B2124" s="5" t="s">
        <v>4</v>
      </c>
      <c r="C2124" s="5" t="s">
        <v>41</v>
      </c>
      <c r="D2124" s="3">
        <v>611558</v>
      </c>
    </row>
    <row r="2125" spans="1:4" x14ac:dyDescent="0.25">
      <c r="A2125" s="5">
        <v>2019</v>
      </c>
      <c r="B2125" s="5" t="s">
        <v>5</v>
      </c>
      <c r="C2125" s="5" t="s">
        <v>41</v>
      </c>
      <c r="D2125" s="3">
        <v>551360</v>
      </c>
    </row>
    <row r="2126" spans="1:4" x14ac:dyDescent="0.25">
      <c r="A2126" s="5">
        <v>2019</v>
      </c>
      <c r="B2126" s="5" t="s">
        <v>6</v>
      </c>
      <c r="C2126" s="5" t="s">
        <v>41</v>
      </c>
      <c r="D2126" s="3">
        <v>654918</v>
      </c>
    </row>
    <row r="2127" spans="1:4" x14ac:dyDescent="0.25">
      <c r="A2127" s="5">
        <v>2019</v>
      </c>
      <c r="B2127" s="5" t="s">
        <v>7</v>
      </c>
      <c r="C2127" s="5" t="s">
        <v>41</v>
      </c>
      <c r="D2127" s="3">
        <v>697220</v>
      </c>
    </row>
    <row r="2128" spans="1:4" x14ac:dyDescent="0.25">
      <c r="A2128" s="5">
        <v>2019</v>
      </c>
      <c r="B2128" s="5" t="s">
        <v>8</v>
      </c>
      <c r="C2128" s="5" t="s">
        <v>41</v>
      </c>
      <c r="D2128" s="3">
        <v>695995</v>
      </c>
    </row>
    <row r="2129" spans="1:4" x14ac:dyDescent="0.25">
      <c r="A2129" s="5">
        <v>2019</v>
      </c>
      <c r="B2129" s="5" t="s">
        <v>9</v>
      </c>
      <c r="C2129" s="5" t="s">
        <v>41</v>
      </c>
      <c r="D2129" s="3">
        <v>714644</v>
      </c>
    </row>
    <row r="2130" spans="1:4" x14ac:dyDescent="0.25">
      <c r="A2130" s="5">
        <v>2019</v>
      </c>
      <c r="B2130" s="5" t="s">
        <v>10</v>
      </c>
      <c r="C2130" s="5" t="s">
        <v>41</v>
      </c>
      <c r="D2130" s="3">
        <v>644186</v>
      </c>
    </row>
    <row r="2131" spans="1:4" x14ac:dyDescent="0.25">
      <c r="A2131" s="5">
        <v>2019</v>
      </c>
      <c r="B2131" s="5" t="s">
        <v>11</v>
      </c>
      <c r="C2131" s="5" t="s">
        <v>41</v>
      </c>
      <c r="D2131" s="3">
        <v>614385</v>
      </c>
    </row>
    <row r="2132" spans="1:4" x14ac:dyDescent="0.25">
      <c r="A2132" s="5">
        <v>2020</v>
      </c>
      <c r="B2132" s="5" t="s">
        <v>12</v>
      </c>
      <c r="C2132" s="5" t="s">
        <v>41</v>
      </c>
      <c r="D2132" s="3">
        <v>627214</v>
      </c>
    </row>
    <row r="2133" spans="1:4" x14ac:dyDescent="0.25">
      <c r="A2133" s="5">
        <v>2020</v>
      </c>
      <c r="B2133" s="5" t="s">
        <v>13</v>
      </c>
      <c r="C2133" s="5" t="s">
        <v>41</v>
      </c>
      <c r="D2133" s="3">
        <v>552034</v>
      </c>
    </row>
    <row r="2134" spans="1:4" x14ac:dyDescent="0.25">
      <c r="A2134" s="5">
        <v>2020</v>
      </c>
      <c r="B2134" s="5" t="s">
        <v>14</v>
      </c>
      <c r="C2134" s="5" t="s">
        <v>41</v>
      </c>
      <c r="D2134" s="3">
        <v>333522</v>
      </c>
    </row>
    <row r="2135" spans="1:4" x14ac:dyDescent="0.25">
      <c r="A2135" s="5">
        <v>2020</v>
      </c>
      <c r="B2135" s="5" t="s">
        <v>15</v>
      </c>
      <c r="C2135" s="5" t="s">
        <v>41</v>
      </c>
      <c r="D2135" s="3">
        <v>5364</v>
      </c>
    </row>
    <row r="2136" spans="1:4" x14ac:dyDescent="0.25">
      <c r="A2136" s="5">
        <v>2020</v>
      </c>
      <c r="B2136" s="5" t="s">
        <v>4</v>
      </c>
      <c r="C2136" s="5" t="s">
        <v>41</v>
      </c>
      <c r="D2136" s="3">
        <v>6847</v>
      </c>
    </row>
    <row r="2137" spans="1:4" x14ac:dyDescent="0.25">
      <c r="A2137" s="5">
        <v>2020</v>
      </c>
      <c r="B2137" s="5" t="s">
        <v>5</v>
      </c>
      <c r="C2137" s="5" t="s">
        <v>41</v>
      </c>
      <c r="D2137" s="3">
        <v>8289</v>
      </c>
    </row>
    <row r="2138" spans="1:4" x14ac:dyDescent="0.25">
      <c r="A2138" s="5">
        <v>2020</v>
      </c>
      <c r="B2138" s="5" t="s">
        <v>6</v>
      </c>
      <c r="C2138" s="5" t="s">
        <v>41</v>
      </c>
      <c r="D2138" s="3">
        <v>35575</v>
      </c>
    </row>
    <row r="2139" spans="1:4" x14ac:dyDescent="0.25">
      <c r="A2139" s="5">
        <v>2020</v>
      </c>
      <c r="B2139" s="5" t="s">
        <v>7</v>
      </c>
      <c r="C2139" s="5" t="s">
        <v>41</v>
      </c>
      <c r="D2139" s="3">
        <v>51991</v>
      </c>
    </row>
    <row r="2140" spans="1:4" x14ac:dyDescent="0.25">
      <c r="A2140" s="5">
        <v>2020</v>
      </c>
      <c r="B2140" s="5" t="s">
        <v>8</v>
      </c>
      <c r="C2140" s="5" t="s">
        <v>41</v>
      </c>
      <c r="D2140" s="3">
        <v>68188</v>
      </c>
    </row>
    <row r="2141" spans="1:4" x14ac:dyDescent="0.25">
      <c r="A2141" s="5">
        <v>2020</v>
      </c>
      <c r="B2141" s="5" t="s">
        <v>9</v>
      </c>
      <c r="C2141" s="5" t="s">
        <v>41</v>
      </c>
      <c r="D2141" s="3">
        <v>79829</v>
      </c>
    </row>
    <row r="2142" spans="1:4" x14ac:dyDescent="0.25">
      <c r="A2142" s="5">
        <v>2020</v>
      </c>
      <c r="B2142" s="5" t="s">
        <v>10</v>
      </c>
      <c r="C2142" s="5" t="s">
        <v>41</v>
      </c>
      <c r="D2142" s="3">
        <v>264251</v>
      </c>
    </row>
    <row r="2143" spans="1:4" x14ac:dyDescent="0.25">
      <c r="A2143" s="5">
        <v>2020</v>
      </c>
      <c r="B2143" s="5" t="s">
        <v>11</v>
      </c>
      <c r="C2143" s="5" t="s">
        <v>41</v>
      </c>
      <c r="D2143" s="3">
        <v>273562</v>
      </c>
    </row>
    <row r="2144" spans="1:4" x14ac:dyDescent="0.25">
      <c r="A2144" s="5">
        <v>1995</v>
      </c>
      <c r="B2144" s="5" t="s">
        <v>6</v>
      </c>
      <c r="C2144" s="5" t="s">
        <v>44</v>
      </c>
      <c r="D2144" s="3">
        <v>102361</v>
      </c>
    </row>
    <row r="2145" spans="1:4" x14ac:dyDescent="0.25">
      <c r="A2145" s="5">
        <v>1995</v>
      </c>
      <c r="B2145" s="5" t="s">
        <v>7</v>
      </c>
      <c r="C2145" s="5" t="s">
        <v>44</v>
      </c>
      <c r="D2145" s="3">
        <v>114010</v>
      </c>
    </row>
    <row r="2146" spans="1:4" x14ac:dyDescent="0.25">
      <c r="A2146" s="5">
        <v>1995</v>
      </c>
      <c r="B2146" s="5" t="s">
        <v>8</v>
      </c>
      <c r="C2146" s="5" t="s">
        <v>44</v>
      </c>
      <c r="D2146" s="3">
        <v>113217</v>
      </c>
    </row>
    <row r="2147" spans="1:4" x14ac:dyDescent="0.25">
      <c r="A2147" s="5">
        <v>1995</v>
      </c>
      <c r="B2147" s="5" t="s">
        <v>9</v>
      </c>
      <c r="C2147" s="5" t="s">
        <v>44</v>
      </c>
      <c r="D2147" s="3">
        <v>118320</v>
      </c>
    </row>
    <row r="2148" spans="1:4" x14ac:dyDescent="0.25">
      <c r="A2148" s="5">
        <v>1995</v>
      </c>
      <c r="B2148" s="5" t="s">
        <v>10</v>
      </c>
      <c r="C2148" s="5" t="s">
        <v>44</v>
      </c>
      <c r="D2148" s="3">
        <v>119951</v>
      </c>
    </row>
    <row r="2149" spans="1:4" x14ac:dyDescent="0.25">
      <c r="A2149" s="5">
        <v>1995</v>
      </c>
      <c r="B2149" s="5" t="s">
        <v>11</v>
      </c>
      <c r="C2149" s="5" t="s">
        <v>44</v>
      </c>
      <c r="D2149" s="3">
        <v>114364</v>
      </c>
    </row>
    <row r="2150" spans="1:4" x14ac:dyDescent="0.25">
      <c r="A2150" s="5">
        <v>1996</v>
      </c>
      <c r="B2150" s="5" t="s">
        <v>12</v>
      </c>
      <c r="C2150" s="5" t="s">
        <v>44</v>
      </c>
      <c r="D2150" s="3">
        <v>106229</v>
      </c>
    </row>
    <row r="2151" spans="1:4" x14ac:dyDescent="0.25">
      <c r="A2151" s="5">
        <v>1996</v>
      </c>
      <c r="B2151" s="5" t="s">
        <v>13</v>
      </c>
      <c r="C2151" s="5" t="s">
        <v>44</v>
      </c>
      <c r="D2151" s="3">
        <v>101647</v>
      </c>
    </row>
    <row r="2152" spans="1:4" x14ac:dyDescent="0.25">
      <c r="A2152" s="5">
        <v>1996</v>
      </c>
      <c r="B2152" s="5" t="s">
        <v>14</v>
      </c>
      <c r="C2152" s="5" t="s">
        <v>44</v>
      </c>
      <c r="D2152" s="3">
        <v>121413</v>
      </c>
    </row>
    <row r="2153" spans="1:4" x14ac:dyDescent="0.25">
      <c r="A2153" s="5">
        <v>1996</v>
      </c>
      <c r="B2153" s="5" t="s">
        <v>15</v>
      </c>
      <c r="C2153" s="5" t="s">
        <v>44</v>
      </c>
      <c r="D2153" s="3">
        <v>121980</v>
      </c>
    </row>
    <row r="2154" spans="1:4" x14ac:dyDescent="0.25">
      <c r="A2154" s="5">
        <v>1996</v>
      </c>
      <c r="B2154" s="5" t="s">
        <v>4</v>
      </c>
      <c r="C2154" s="5" t="s">
        <v>44</v>
      </c>
      <c r="D2154" s="3">
        <v>129451</v>
      </c>
    </row>
    <row r="2155" spans="1:4" x14ac:dyDescent="0.25">
      <c r="A2155" s="5">
        <v>1996</v>
      </c>
      <c r="B2155" s="5" t="s">
        <v>5</v>
      </c>
      <c r="C2155" s="5" t="s">
        <v>44</v>
      </c>
      <c r="D2155" s="3">
        <v>115539</v>
      </c>
    </row>
    <row r="2156" spans="1:4" x14ac:dyDescent="0.25">
      <c r="A2156" s="5">
        <v>1996</v>
      </c>
      <c r="B2156" s="5" t="s">
        <v>6</v>
      </c>
      <c r="C2156" s="5" t="s">
        <v>44</v>
      </c>
      <c r="D2156" s="3">
        <v>124124</v>
      </c>
    </row>
    <row r="2157" spans="1:4" x14ac:dyDescent="0.25">
      <c r="A2157" s="5">
        <v>1996</v>
      </c>
      <c r="B2157" s="5" t="s">
        <v>7</v>
      </c>
      <c r="C2157" s="5" t="s">
        <v>44</v>
      </c>
      <c r="D2157" s="3">
        <v>123627</v>
      </c>
    </row>
    <row r="2158" spans="1:4" x14ac:dyDescent="0.25">
      <c r="A2158" s="5">
        <v>1996</v>
      </c>
      <c r="B2158" s="5" t="s">
        <v>8</v>
      </c>
      <c r="C2158" s="5" t="s">
        <v>44</v>
      </c>
      <c r="D2158" s="3">
        <v>120046</v>
      </c>
    </row>
    <row r="2159" spans="1:4" x14ac:dyDescent="0.25">
      <c r="A2159" s="5">
        <v>1996</v>
      </c>
      <c r="B2159" s="5" t="s">
        <v>9</v>
      </c>
      <c r="C2159" s="5" t="s">
        <v>44</v>
      </c>
      <c r="D2159" s="3">
        <v>139300</v>
      </c>
    </row>
    <row r="2160" spans="1:4" x14ac:dyDescent="0.25">
      <c r="A2160" s="5">
        <v>1996</v>
      </c>
      <c r="B2160" s="5" t="s">
        <v>10</v>
      </c>
      <c r="C2160" s="5" t="s">
        <v>44</v>
      </c>
      <c r="D2160" s="3">
        <v>132615</v>
      </c>
    </row>
    <row r="2161" spans="1:4" x14ac:dyDescent="0.25">
      <c r="A2161" s="5">
        <v>1996</v>
      </c>
      <c r="B2161" s="5" t="s">
        <v>11</v>
      </c>
      <c r="C2161" s="5" t="s">
        <v>44</v>
      </c>
      <c r="D2161" s="3">
        <v>122964</v>
      </c>
    </row>
    <row r="2162" spans="1:4" x14ac:dyDescent="0.25">
      <c r="A2162" s="5">
        <v>1997</v>
      </c>
      <c r="B2162" s="5" t="s">
        <v>12</v>
      </c>
      <c r="C2162" s="5" t="s">
        <v>44</v>
      </c>
      <c r="D2162" s="3">
        <v>109938</v>
      </c>
    </row>
    <row r="2163" spans="1:4" x14ac:dyDescent="0.25">
      <c r="A2163" s="5">
        <v>1997</v>
      </c>
      <c r="B2163" s="5" t="s">
        <v>13</v>
      </c>
      <c r="C2163" s="5" t="s">
        <v>44</v>
      </c>
      <c r="D2163" s="3">
        <v>107118</v>
      </c>
    </row>
    <row r="2164" spans="1:4" x14ac:dyDescent="0.25">
      <c r="A2164" s="5">
        <v>1997</v>
      </c>
      <c r="B2164" s="5" t="s">
        <v>14</v>
      </c>
      <c r="C2164" s="5" t="s">
        <v>44</v>
      </c>
      <c r="D2164" s="3">
        <v>137520</v>
      </c>
    </row>
    <row r="2165" spans="1:4" x14ac:dyDescent="0.25">
      <c r="A2165" s="5">
        <v>1997</v>
      </c>
      <c r="B2165" s="5" t="s">
        <v>15</v>
      </c>
      <c r="C2165" s="5" t="s">
        <v>44</v>
      </c>
      <c r="D2165" s="3">
        <v>155895</v>
      </c>
    </row>
    <row r="2166" spans="1:4" x14ac:dyDescent="0.25">
      <c r="A2166" s="5">
        <v>1997</v>
      </c>
      <c r="B2166" s="5" t="s">
        <v>4</v>
      </c>
      <c r="C2166" s="5" t="s">
        <v>44</v>
      </c>
      <c r="D2166" s="3">
        <v>153507</v>
      </c>
    </row>
    <row r="2167" spans="1:4" x14ac:dyDescent="0.25">
      <c r="A2167" s="5">
        <v>1997</v>
      </c>
      <c r="B2167" s="5" t="s">
        <v>5</v>
      </c>
      <c r="C2167" s="5" t="s">
        <v>44</v>
      </c>
      <c r="D2167" s="3">
        <v>143319</v>
      </c>
    </row>
    <row r="2168" spans="1:4" x14ac:dyDescent="0.25">
      <c r="A2168" s="5">
        <v>1997</v>
      </c>
      <c r="B2168" s="5" t="s">
        <v>6</v>
      </c>
      <c r="C2168" s="5" t="s">
        <v>44</v>
      </c>
      <c r="D2168" s="3">
        <v>157296</v>
      </c>
    </row>
    <row r="2169" spans="1:4" x14ac:dyDescent="0.25">
      <c r="A2169" s="5">
        <v>1997</v>
      </c>
      <c r="B2169" s="5" t="s">
        <v>7</v>
      </c>
      <c r="C2169" s="5" t="s">
        <v>44</v>
      </c>
      <c r="D2169" s="3">
        <v>154625</v>
      </c>
    </row>
    <row r="2170" spans="1:4" x14ac:dyDescent="0.25">
      <c r="A2170" s="5">
        <v>1997</v>
      </c>
      <c r="B2170" s="5" t="s">
        <v>8</v>
      </c>
      <c r="C2170" s="5" t="s">
        <v>44</v>
      </c>
      <c r="D2170" s="3">
        <v>168587</v>
      </c>
    </row>
    <row r="2171" spans="1:4" x14ac:dyDescent="0.25">
      <c r="A2171" s="5">
        <v>1997</v>
      </c>
      <c r="B2171" s="5" t="s">
        <v>9</v>
      </c>
      <c r="C2171" s="5" t="s">
        <v>44</v>
      </c>
      <c r="D2171" s="3">
        <v>180585</v>
      </c>
    </row>
    <row r="2172" spans="1:4" x14ac:dyDescent="0.25">
      <c r="A2172" s="5">
        <v>1997</v>
      </c>
      <c r="B2172" s="5" t="s">
        <v>10</v>
      </c>
      <c r="C2172" s="5" t="s">
        <v>44</v>
      </c>
      <c r="D2172" s="3">
        <v>163602</v>
      </c>
    </row>
    <row r="2173" spans="1:4" x14ac:dyDescent="0.25">
      <c r="A2173" s="5">
        <v>1997</v>
      </c>
      <c r="B2173" s="5" t="s">
        <v>11</v>
      </c>
      <c r="C2173" s="5" t="s">
        <v>44</v>
      </c>
      <c r="D2173" s="3">
        <v>163066</v>
      </c>
    </row>
    <row r="2174" spans="1:4" x14ac:dyDescent="0.25">
      <c r="A2174" s="5">
        <v>1998</v>
      </c>
      <c r="B2174" s="5" t="s">
        <v>12</v>
      </c>
      <c r="C2174" s="5" t="s">
        <v>44</v>
      </c>
      <c r="D2174" s="3">
        <v>138904</v>
      </c>
    </row>
    <row r="2175" spans="1:4" x14ac:dyDescent="0.25">
      <c r="A2175" s="5">
        <v>1998</v>
      </c>
      <c r="B2175" s="5" t="s">
        <v>13</v>
      </c>
      <c r="C2175" s="5" t="s">
        <v>44</v>
      </c>
      <c r="D2175" s="3">
        <v>135395</v>
      </c>
    </row>
    <row r="2176" spans="1:4" x14ac:dyDescent="0.25">
      <c r="A2176" s="5">
        <v>1998</v>
      </c>
      <c r="B2176" s="5" t="s">
        <v>14</v>
      </c>
      <c r="C2176" s="5" t="s">
        <v>44</v>
      </c>
      <c r="D2176" s="3">
        <v>168714</v>
      </c>
    </row>
    <row r="2177" spans="1:4" x14ac:dyDescent="0.25">
      <c r="A2177" s="5">
        <v>1998</v>
      </c>
      <c r="B2177" s="5" t="s">
        <v>15</v>
      </c>
      <c r="C2177" s="5" t="s">
        <v>44</v>
      </c>
      <c r="D2177" s="3">
        <v>172591</v>
      </c>
    </row>
    <row r="2178" spans="1:4" x14ac:dyDescent="0.25">
      <c r="A2178" s="5">
        <v>1998</v>
      </c>
      <c r="B2178" s="5" t="s">
        <v>4</v>
      </c>
      <c r="C2178" s="5" t="s">
        <v>44</v>
      </c>
      <c r="D2178" s="3">
        <v>181939</v>
      </c>
    </row>
    <row r="2179" spans="1:4" x14ac:dyDescent="0.25">
      <c r="A2179" s="5">
        <v>1998</v>
      </c>
      <c r="B2179" s="5" t="s">
        <v>5</v>
      </c>
      <c r="C2179" s="5" t="s">
        <v>44</v>
      </c>
      <c r="D2179" s="3">
        <v>172810</v>
      </c>
    </row>
    <row r="2180" spans="1:4" x14ac:dyDescent="0.25">
      <c r="A2180" s="5">
        <v>1998</v>
      </c>
      <c r="B2180" s="5" t="s">
        <v>6</v>
      </c>
      <c r="C2180" s="5" t="s">
        <v>44</v>
      </c>
      <c r="D2180" s="3">
        <v>182758</v>
      </c>
    </row>
    <row r="2181" spans="1:4" x14ac:dyDescent="0.25">
      <c r="A2181" s="5">
        <v>1998</v>
      </c>
      <c r="B2181" s="5" t="s">
        <v>7</v>
      </c>
      <c r="C2181" s="5" t="s">
        <v>44</v>
      </c>
      <c r="D2181" s="3">
        <v>179329</v>
      </c>
    </row>
    <row r="2182" spans="1:4" x14ac:dyDescent="0.25">
      <c r="A2182" s="5">
        <v>1998</v>
      </c>
      <c r="B2182" s="5" t="s">
        <v>8</v>
      </c>
      <c r="C2182" s="5" t="s">
        <v>44</v>
      </c>
      <c r="D2182" s="3">
        <v>168415</v>
      </c>
    </row>
    <row r="2183" spans="1:4" x14ac:dyDescent="0.25">
      <c r="A2183" s="5">
        <v>1998</v>
      </c>
      <c r="B2183" s="5" t="s">
        <v>9</v>
      </c>
      <c r="C2183" s="5" t="s">
        <v>44</v>
      </c>
      <c r="D2183" s="3">
        <v>187408</v>
      </c>
    </row>
    <row r="2184" spans="1:4" x14ac:dyDescent="0.25">
      <c r="A2184" s="5">
        <v>1998</v>
      </c>
      <c r="B2184" s="5" t="s">
        <v>10</v>
      </c>
      <c r="C2184" s="5" t="s">
        <v>44</v>
      </c>
      <c r="D2184" s="3">
        <v>152758</v>
      </c>
    </row>
    <row r="2185" spans="1:4" x14ac:dyDescent="0.25">
      <c r="A2185" s="5">
        <v>1998</v>
      </c>
      <c r="B2185" s="5" t="s">
        <v>11</v>
      </c>
      <c r="C2185" s="5" t="s">
        <v>44</v>
      </c>
      <c r="D2185" s="3">
        <v>145214</v>
      </c>
    </row>
    <row r="2186" spans="1:4" x14ac:dyDescent="0.25">
      <c r="A2186" s="5">
        <v>1999</v>
      </c>
      <c r="B2186" s="5" t="s">
        <v>12</v>
      </c>
      <c r="C2186" s="5" t="s">
        <v>44</v>
      </c>
      <c r="D2186" s="3">
        <v>133428</v>
      </c>
    </row>
    <row r="2187" spans="1:4" x14ac:dyDescent="0.25">
      <c r="A2187" s="5">
        <v>1999</v>
      </c>
      <c r="B2187" s="5" t="s">
        <v>13</v>
      </c>
      <c r="C2187" s="5" t="s">
        <v>44</v>
      </c>
      <c r="D2187" s="3">
        <v>132260</v>
      </c>
    </row>
    <row r="2188" spans="1:4" x14ac:dyDescent="0.25">
      <c r="A2188" s="5">
        <v>1999</v>
      </c>
      <c r="B2188" s="5" t="s">
        <v>14</v>
      </c>
      <c r="C2188" s="5" t="s">
        <v>44</v>
      </c>
      <c r="D2188" s="3">
        <v>173107</v>
      </c>
    </row>
    <row r="2189" spans="1:4" x14ac:dyDescent="0.25">
      <c r="A2189" s="5">
        <v>1999</v>
      </c>
      <c r="B2189" s="5" t="s">
        <v>15</v>
      </c>
      <c r="C2189" s="5" t="s">
        <v>44</v>
      </c>
      <c r="D2189" s="3">
        <v>171635</v>
      </c>
    </row>
    <row r="2190" spans="1:4" x14ac:dyDescent="0.25">
      <c r="A2190" s="5">
        <v>1999</v>
      </c>
      <c r="B2190" s="5" t="s">
        <v>4</v>
      </c>
      <c r="C2190" s="5" t="s">
        <v>44</v>
      </c>
      <c r="D2190" s="3">
        <v>176712</v>
      </c>
    </row>
    <row r="2191" spans="1:4" x14ac:dyDescent="0.25">
      <c r="A2191" s="5">
        <v>1999</v>
      </c>
      <c r="B2191" s="5" t="s">
        <v>5</v>
      </c>
      <c r="C2191" s="5" t="s">
        <v>44</v>
      </c>
      <c r="D2191" s="3">
        <v>166317</v>
      </c>
    </row>
    <row r="2192" spans="1:4" x14ac:dyDescent="0.25">
      <c r="A2192" s="5">
        <v>1999</v>
      </c>
      <c r="B2192" s="5" t="s">
        <v>6</v>
      </c>
      <c r="C2192" s="5" t="s">
        <v>44</v>
      </c>
      <c r="D2192" s="3">
        <v>172542</v>
      </c>
    </row>
    <row r="2193" spans="1:4" x14ac:dyDescent="0.25">
      <c r="A2193" s="5">
        <v>1999</v>
      </c>
      <c r="B2193" s="5" t="s">
        <v>7</v>
      </c>
      <c r="C2193" s="5" t="s">
        <v>44</v>
      </c>
      <c r="D2193" s="3">
        <v>179832</v>
      </c>
    </row>
    <row r="2194" spans="1:4" x14ac:dyDescent="0.25">
      <c r="A2194" s="5">
        <v>1999</v>
      </c>
      <c r="B2194" s="5" t="s">
        <v>8</v>
      </c>
      <c r="C2194" s="5" t="s">
        <v>44</v>
      </c>
      <c r="D2194" s="3">
        <v>178379</v>
      </c>
    </row>
    <row r="2195" spans="1:4" x14ac:dyDescent="0.25">
      <c r="A2195" s="5">
        <v>1999</v>
      </c>
      <c r="B2195" s="5" t="s">
        <v>9</v>
      </c>
      <c r="C2195" s="5" t="s">
        <v>44</v>
      </c>
      <c r="D2195" s="3">
        <v>182149</v>
      </c>
    </row>
    <row r="2196" spans="1:4" x14ac:dyDescent="0.25">
      <c r="A2196" s="5">
        <v>1999</v>
      </c>
      <c r="B2196" s="5" t="s">
        <v>10</v>
      </c>
      <c r="C2196" s="5" t="s">
        <v>44</v>
      </c>
      <c r="D2196" s="3">
        <v>181348</v>
      </c>
    </row>
    <row r="2197" spans="1:4" x14ac:dyDescent="0.25">
      <c r="A2197" s="5">
        <v>1999</v>
      </c>
      <c r="B2197" s="5" t="s">
        <v>11</v>
      </c>
      <c r="C2197" s="5" t="s">
        <v>44</v>
      </c>
      <c r="D2197" s="3">
        <v>168587</v>
      </c>
    </row>
    <row r="2198" spans="1:4" x14ac:dyDescent="0.25">
      <c r="A2198" s="5">
        <v>2000</v>
      </c>
      <c r="B2198" s="5" t="s">
        <v>12</v>
      </c>
      <c r="C2198" s="5" t="s">
        <v>44</v>
      </c>
      <c r="D2198" s="3">
        <v>144117</v>
      </c>
    </row>
    <row r="2199" spans="1:4" x14ac:dyDescent="0.25">
      <c r="A2199" s="5">
        <v>2000</v>
      </c>
      <c r="B2199" s="5" t="s">
        <v>13</v>
      </c>
      <c r="C2199" s="5" t="s">
        <v>44</v>
      </c>
      <c r="D2199" s="3">
        <v>146682</v>
      </c>
    </row>
    <row r="2200" spans="1:4" x14ac:dyDescent="0.25">
      <c r="A2200" s="5">
        <v>2000</v>
      </c>
      <c r="B2200" s="5" t="s">
        <v>14</v>
      </c>
      <c r="C2200" s="5" t="s">
        <v>44</v>
      </c>
      <c r="D2200" s="3">
        <v>186904</v>
      </c>
    </row>
    <row r="2201" spans="1:4" x14ac:dyDescent="0.25">
      <c r="A2201" s="5">
        <v>2000</v>
      </c>
      <c r="B2201" s="5" t="s">
        <v>15</v>
      </c>
      <c r="C2201" s="5" t="s">
        <v>44</v>
      </c>
      <c r="D2201" s="3">
        <v>172351</v>
      </c>
    </row>
    <row r="2202" spans="1:4" x14ac:dyDescent="0.25">
      <c r="A2202" s="5">
        <v>2000</v>
      </c>
      <c r="B2202" s="5" t="s">
        <v>4</v>
      </c>
      <c r="C2202" s="5" t="s">
        <v>44</v>
      </c>
      <c r="D2202" s="3">
        <v>178557</v>
      </c>
    </row>
    <row r="2203" spans="1:4" x14ac:dyDescent="0.25">
      <c r="A2203" s="5">
        <v>2000</v>
      </c>
      <c r="B2203" s="5" t="s">
        <v>5</v>
      </c>
      <c r="C2203" s="5" t="s">
        <v>44</v>
      </c>
      <c r="D2203" s="3">
        <v>171221</v>
      </c>
    </row>
    <row r="2204" spans="1:4" x14ac:dyDescent="0.25">
      <c r="A2204" s="5">
        <v>2000</v>
      </c>
      <c r="B2204" s="5" t="s">
        <v>6</v>
      </c>
      <c r="C2204" s="5" t="s">
        <v>44</v>
      </c>
      <c r="D2204" s="3">
        <v>173784</v>
      </c>
    </row>
    <row r="2205" spans="1:4" x14ac:dyDescent="0.25">
      <c r="A2205" s="5">
        <v>2000</v>
      </c>
      <c r="B2205" s="5" t="s">
        <v>7</v>
      </c>
      <c r="C2205" s="5" t="s">
        <v>44</v>
      </c>
      <c r="D2205" s="3">
        <v>181796</v>
      </c>
    </row>
    <row r="2206" spans="1:4" x14ac:dyDescent="0.25">
      <c r="A2206" s="5">
        <v>2000</v>
      </c>
      <c r="B2206" s="5" t="s">
        <v>8</v>
      </c>
      <c r="C2206" s="5" t="s">
        <v>44</v>
      </c>
      <c r="D2206" s="3">
        <v>182248</v>
      </c>
    </row>
    <row r="2207" spans="1:4" x14ac:dyDescent="0.25">
      <c r="A2207" s="5">
        <v>2000</v>
      </c>
      <c r="B2207" s="5" t="s">
        <v>9</v>
      </c>
      <c r="C2207" s="5" t="s">
        <v>44</v>
      </c>
      <c r="D2207" s="3">
        <v>183425</v>
      </c>
    </row>
    <row r="2208" spans="1:4" x14ac:dyDescent="0.25">
      <c r="A2208" s="5">
        <v>2000</v>
      </c>
      <c r="B2208" s="5" t="s">
        <v>10</v>
      </c>
      <c r="C2208" s="5" t="s">
        <v>44</v>
      </c>
      <c r="D2208" s="3">
        <v>168064</v>
      </c>
    </row>
    <row r="2209" spans="1:4" x14ac:dyDescent="0.25">
      <c r="A2209" s="5">
        <v>2000</v>
      </c>
      <c r="B2209" s="5" t="s">
        <v>11</v>
      </c>
      <c r="C2209" s="5" t="s">
        <v>44</v>
      </c>
      <c r="D2209" s="3">
        <v>158809</v>
      </c>
    </row>
    <row r="2210" spans="1:4" x14ac:dyDescent="0.25">
      <c r="A2210" s="5">
        <v>2001</v>
      </c>
      <c r="B2210" s="5" t="s">
        <v>12</v>
      </c>
      <c r="C2210" s="5" t="s">
        <v>44</v>
      </c>
      <c r="D2210" s="3">
        <v>142953</v>
      </c>
    </row>
    <row r="2211" spans="1:4" x14ac:dyDescent="0.25">
      <c r="A2211" s="5">
        <v>2001</v>
      </c>
      <c r="B2211" s="5" t="s">
        <v>13</v>
      </c>
      <c r="C2211" s="5" t="s">
        <v>44</v>
      </c>
      <c r="D2211" s="3">
        <v>136366</v>
      </c>
    </row>
    <row r="2212" spans="1:4" x14ac:dyDescent="0.25">
      <c r="A2212" s="5">
        <v>2001</v>
      </c>
      <c r="B2212" s="5" t="s">
        <v>14</v>
      </c>
      <c r="C2212" s="5" t="s">
        <v>44</v>
      </c>
      <c r="D2212" s="3">
        <v>169121</v>
      </c>
    </row>
    <row r="2213" spans="1:4" x14ac:dyDescent="0.25">
      <c r="A2213" s="5">
        <v>2001</v>
      </c>
      <c r="B2213" s="5" t="s">
        <v>15</v>
      </c>
      <c r="C2213" s="5" t="s">
        <v>44</v>
      </c>
      <c r="D2213" s="3">
        <v>152697</v>
      </c>
    </row>
    <row r="2214" spans="1:4" x14ac:dyDescent="0.25">
      <c r="A2214" s="5">
        <v>2001</v>
      </c>
      <c r="B2214" s="5" t="s">
        <v>4</v>
      </c>
      <c r="C2214" s="5" t="s">
        <v>44</v>
      </c>
      <c r="D2214" s="3">
        <v>164085</v>
      </c>
    </row>
    <row r="2215" spans="1:4" x14ac:dyDescent="0.25">
      <c r="A2215" s="5">
        <v>2001</v>
      </c>
      <c r="B2215" s="5" t="s">
        <v>5</v>
      </c>
      <c r="C2215" s="5" t="s">
        <v>44</v>
      </c>
      <c r="D2215" s="3">
        <v>155875</v>
      </c>
    </row>
    <row r="2216" spans="1:4" x14ac:dyDescent="0.25">
      <c r="A2216" s="5">
        <v>2001</v>
      </c>
      <c r="B2216" s="5" t="s">
        <v>6</v>
      </c>
      <c r="C2216" s="5" t="s">
        <v>44</v>
      </c>
      <c r="D2216" s="3">
        <v>149166</v>
      </c>
    </row>
    <row r="2217" spans="1:4" x14ac:dyDescent="0.25">
      <c r="A2217" s="5">
        <v>2001</v>
      </c>
      <c r="B2217" s="5" t="s">
        <v>7</v>
      </c>
      <c r="C2217" s="5" t="s">
        <v>44</v>
      </c>
      <c r="D2217" s="3">
        <v>161634</v>
      </c>
    </row>
    <row r="2218" spans="1:4" x14ac:dyDescent="0.25">
      <c r="A2218" s="5">
        <v>2001</v>
      </c>
      <c r="B2218" s="5" t="s">
        <v>8</v>
      </c>
      <c r="C2218" s="5" t="s">
        <v>44</v>
      </c>
      <c r="D2218" s="3">
        <v>150537</v>
      </c>
    </row>
    <row r="2219" spans="1:4" x14ac:dyDescent="0.25">
      <c r="A2219" s="5">
        <v>2001</v>
      </c>
      <c r="B2219" s="5" t="s">
        <v>9</v>
      </c>
      <c r="C2219" s="5" t="s">
        <v>44</v>
      </c>
      <c r="D2219" s="3">
        <v>156524</v>
      </c>
    </row>
    <row r="2220" spans="1:4" x14ac:dyDescent="0.25">
      <c r="A2220" s="5">
        <v>2001</v>
      </c>
      <c r="B2220" s="5" t="s">
        <v>10</v>
      </c>
      <c r="C2220" s="5" t="s">
        <v>44</v>
      </c>
      <c r="D2220" s="3">
        <v>150249</v>
      </c>
    </row>
    <row r="2221" spans="1:4" x14ac:dyDescent="0.25">
      <c r="A2221" s="5">
        <v>2001</v>
      </c>
      <c r="B2221" s="5" t="s">
        <v>11</v>
      </c>
      <c r="C2221" s="5" t="s">
        <v>44</v>
      </c>
      <c r="D2221" s="3">
        <v>112816</v>
      </c>
    </row>
    <row r="2222" spans="1:4" x14ac:dyDescent="0.25">
      <c r="A2222" s="5">
        <v>2002</v>
      </c>
      <c r="B2222" s="5" t="s">
        <v>12</v>
      </c>
      <c r="C2222" s="5" t="s">
        <v>44</v>
      </c>
      <c r="D2222" s="3">
        <v>109407</v>
      </c>
    </row>
    <row r="2223" spans="1:4" x14ac:dyDescent="0.25">
      <c r="A2223" s="5">
        <v>2002</v>
      </c>
      <c r="B2223" s="5" t="s">
        <v>13</v>
      </c>
      <c r="C2223" s="5" t="s">
        <v>44</v>
      </c>
      <c r="D2223" s="3">
        <v>103986</v>
      </c>
    </row>
    <row r="2224" spans="1:4" x14ac:dyDescent="0.25">
      <c r="A2224" s="5">
        <v>2002</v>
      </c>
      <c r="B2224" s="5" t="s">
        <v>14</v>
      </c>
      <c r="C2224" s="5" t="s">
        <v>44</v>
      </c>
      <c r="D2224" s="3">
        <v>118437</v>
      </c>
    </row>
    <row r="2225" spans="1:4" x14ac:dyDescent="0.25">
      <c r="A2225" s="5">
        <v>2002</v>
      </c>
      <c r="B2225" s="5" t="s">
        <v>15</v>
      </c>
      <c r="C2225" s="5" t="s">
        <v>44</v>
      </c>
      <c r="D2225" s="3">
        <v>118096</v>
      </c>
    </row>
    <row r="2226" spans="1:4" x14ac:dyDescent="0.25">
      <c r="A2226" s="5">
        <v>2002</v>
      </c>
      <c r="B2226" s="5" t="s">
        <v>4</v>
      </c>
      <c r="C2226" s="5" t="s">
        <v>44</v>
      </c>
      <c r="D2226" s="3">
        <v>125594.53030901795</v>
      </c>
    </row>
    <row r="2227" spans="1:4" x14ac:dyDescent="0.25">
      <c r="A2227" s="5">
        <v>2002</v>
      </c>
      <c r="B2227" s="5" t="s">
        <v>5</v>
      </c>
      <c r="C2227" s="5" t="s">
        <v>44</v>
      </c>
      <c r="D2227" s="3">
        <v>118600</v>
      </c>
    </row>
    <row r="2228" spans="1:4" x14ac:dyDescent="0.25">
      <c r="A2228" s="5">
        <v>2002</v>
      </c>
      <c r="B2228" s="5" t="s">
        <v>6</v>
      </c>
      <c r="C2228" s="5" t="s">
        <v>44</v>
      </c>
      <c r="D2228" s="3">
        <v>126818</v>
      </c>
    </row>
    <row r="2229" spans="1:4" x14ac:dyDescent="0.25">
      <c r="A2229" s="5">
        <v>2002</v>
      </c>
      <c r="B2229" s="5" t="s">
        <v>7</v>
      </c>
      <c r="C2229" s="5" t="s">
        <v>44</v>
      </c>
      <c r="D2229" s="3">
        <v>132203</v>
      </c>
    </row>
    <row r="2230" spans="1:4" x14ac:dyDescent="0.25">
      <c r="A2230" s="5">
        <v>2002</v>
      </c>
      <c r="B2230" s="5" t="s">
        <v>8</v>
      </c>
      <c r="C2230" s="5" t="s">
        <v>44</v>
      </c>
      <c r="D2230" s="3">
        <v>130534</v>
      </c>
    </row>
    <row r="2231" spans="1:4" x14ac:dyDescent="0.25">
      <c r="A2231" s="5">
        <v>2002</v>
      </c>
      <c r="B2231" s="5" t="s">
        <v>9</v>
      </c>
      <c r="C2231" s="5" t="s">
        <v>44</v>
      </c>
      <c r="D2231" s="3">
        <v>140256</v>
      </c>
    </row>
    <row r="2232" spans="1:4" x14ac:dyDescent="0.25">
      <c r="A2232" s="5">
        <v>2002</v>
      </c>
      <c r="B2232" s="5" t="s">
        <v>10</v>
      </c>
      <c r="C2232" s="5" t="s">
        <v>44</v>
      </c>
      <c r="D2232" s="3">
        <v>133208</v>
      </c>
    </row>
    <row r="2233" spans="1:4" x14ac:dyDescent="0.25">
      <c r="A2233" s="5">
        <v>2002</v>
      </c>
      <c r="B2233" s="5" t="s">
        <v>11</v>
      </c>
      <c r="C2233" s="5" t="s">
        <v>44</v>
      </c>
      <c r="D2233" s="3">
        <v>128588.56199994836</v>
      </c>
    </row>
    <row r="2234" spans="1:4" x14ac:dyDescent="0.25">
      <c r="A2234" s="5">
        <v>2003</v>
      </c>
      <c r="B2234" s="5" t="s">
        <v>12</v>
      </c>
      <c r="C2234" s="5" t="s">
        <v>44</v>
      </c>
      <c r="D2234" s="3">
        <v>106652</v>
      </c>
    </row>
    <row r="2235" spans="1:4" x14ac:dyDescent="0.25">
      <c r="A2235" s="5">
        <v>2003</v>
      </c>
      <c r="B2235" s="5" t="s">
        <v>13</v>
      </c>
      <c r="C2235" s="5" t="s">
        <v>44</v>
      </c>
      <c r="D2235" s="3">
        <v>103416</v>
      </c>
    </row>
    <row r="2236" spans="1:4" x14ac:dyDescent="0.25">
      <c r="A2236" s="5">
        <v>2003</v>
      </c>
      <c r="B2236" s="5" t="s">
        <v>14</v>
      </c>
      <c r="C2236" s="5" t="s">
        <v>44</v>
      </c>
      <c r="D2236" s="3">
        <v>115655.73178060126</v>
      </c>
    </row>
    <row r="2237" spans="1:4" x14ac:dyDescent="0.25">
      <c r="A2237" s="5">
        <v>2003</v>
      </c>
      <c r="B2237" s="5" t="s">
        <v>15</v>
      </c>
      <c r="C2237" s="5" t="s">
        <v>44</v>
      </c>
      <c r="D2237" s="3">
        <v>129007</v>
      </c>
    </row>
    <row r="2238" spans="1:4" x14ac:dyDescent="0.25">
      <c r="A2238" s="5">
        <v>2003</v>
      </c>
      <c r="B2238" s="5" t="s">
        <v>4</v>
      </c>
      <c r="C2238" s="5" t="s">
        <v>44</v>
      </c>
      <c r="D2238" s="3">
        <v>132128</v>
      </c>
    </row>
    <row r="2239" spans="1:4" x14ac:dyDescent="0.25">
      <c r="A2239" s="5">
        <v>2003</v>
      </c>
      <c r="B2239" s="5" t="s">
        <v>5</v>
      </c>
      <c r="C2239" s="5" t="s">
        <v>44</v>
      </c>
      <c r="D2239" s="3">
        <v>123519</v>
      </c>
    </row>
    <row r="2240" spans="1:4" x14ac:dyDescent="0.25">
      <c r="A2240" s="5">
        <v>2003</v>
      </c>
      <c r="B2240" s="5" t="s">
        <v>6</v>
      </c>
      <c r="C2240" s="5" t="s">
        <v>44</v>
      </c>
      <c r="D2240" s="3">
        <v>126438</v>
      </c>
    </row>
    <row r="2241" spans="1:4" x14ac:dyDescent="0.25">
      <c r="A2241" s="5">
        <v>2003</v>
      </c>
      <c r="B2241" s="5" t="s">
        <v>7</v>
      </c>
      <c r="C2241" s="5" t="s">
        <v>44</v>
      </c>
      <c r="D2241" s="3">
        <v>122892</v>
      </c>
    </row>
    <row r="2242" spans="1:4" x14ac:dyDescent="0.25">
      <c r="A2242" s="5">
        <v>2003</v>
      </c>
      <c r="B2242" s="5" t="s">
        <v>8</v>
      </c>
      <c r="C2242" s="5" t="s">
        <v>44</v>
      </c>
      <c r="D2242" s="3">
        <v>132727</v>
      </c>
    </row>
    <row r="2243" spans="1:4" x14ac:dyDescent="0.25">
      <c r="A2243" s="5">
        <v>2003</v>
      </c>
      <c r="B2243" s="5" t="s">
        <v>9</v>
      </c>
      <c r="C2243" s="5" t="s">
        <v>44</v>
      </c>
      <c r="D2243" s="3">
        <v>136807</v>
      </c>
    </row>
    <row r="2244" spans="1:4" x14ac:dyDescent="0.25">
      <c r="A2244" s="5">
        <v>2003</v>
      </c>
      <c r="B2244" s="5" t="s">
        <v>10</v>
      </c>
      <c r="C2244" s="5" t="s">
        <v>44</v>
      </c>
      <c r="D2244" s="3">
        <v>125847</v>
      </c>
    </row>
    <row r="2245" spans="1:4" x14ac:dyDescent="0.25">
      <c r="A2245" s="5">
        <v>2003</v>
      </c>
      <c r="B2245" s="5" t="s">
        <v>11</v>
      </c>
      <c r="C2245" s="5" t="s">
        <v>44</v>
      </c>
      <c r="D2245" s="3">
        <v>135620</v>
      </c>
    </row>
    <row r="2246" spans="1:4" x14ac:dyDescent="0.25">
      <c r="A2246" s="5">
        <v>2004</v>
      </c>
      <c r="B2246" s="5" t="s">
        <v>12</v>
      </c>
      <c r="C2246" s="5" t="s">
        <v>44</v>
      </c>
      <c r="D2246" s="3">
        <v>111126</v>
      </c>
    </row>
    <row r="2247" spans="1:4" x14ac:dyDescent="0.25">
      <c r="A2247" s="5">
        <v>2004</v>
      </c>
      <c r="B2247" s="5" t="s">
        <v>13</v>
      </c>
      <c r="C2247" s="5" t="s">
        <v>44</v>
      </c>
      <c r="D2247" s="3">
        <v>113233.20427003327</v>
      </c>
    </row>
    <row r="2248" spans="1:4" x14ac:dyDescent="0.25">
      <c r="A2248" s="5">
        <v>2004</v>
      </c>
      <c r="B2248" s="5" t="s">
        <v>14</v>
      </c>
      <c r="C2248" s="5" t="s">
        <v>44</v>
      </c>
      <c r="D2248" s="3">
        <v>142939</v>
      </c>
    </row>
    <row r="2249" spans="1:4" x14ac:dyDescent="0.25">
      <c r="A2249" s="5">
        <v>2004</v>
      </c>
      <c r="B2249" s="5" t="s">
        <v>15</v>
      </c>
      <c r="C2249" s="5" t="s">
        <v>44</v>
      </c>
      <c r="D2249" s="3">
        <v>128492</v>
      </c>
    </row>
    <row r="2250" spans="1:4" x14ac:dyDescent="0.25">
      <c r="A2250" s="5">
        <v>2004</v>
      </c>
      <c r="B2250" s="5" t="s">
        <v>4</v>
      </c>
      <c r="C2250" s="5" t="s">
        <v>44</v>
      </c>
      <c r="D2250" s="3">
        <v>134066</v>
      </c>
    </row>
    <row r="2251" spans="1:4" x14ac:dyDescent="0.25">
      <c r="A2251" s="5">
        <v>2004</v>
      </c>
      <c r="B2251" s="5" t="s">
        <v>5</v>
      </c>
      <c r="C2251" s="5" t="s">
        <v>44</v>
      </c>
      <c r="D2251" s="3">
        <v>135465</v>
      </c>
    </row>
    <row r="2252" spans="1:4" x14ac:dyDescent="0.25">
      <c r="A2252" s="5">
        <v>2004</v>
      </c>
      <c r="B2252" s="5" t="s">
        <v>6</v>
      </c>
      <c r="C2252" s="5" t="s">
        <v>44</v>
      </c>
      <c r="D2252" s="3">
        <v>135826</v>
      </c>
    </row>
    <row r="2253" spans="1:4" x14ac:dyDescent="0.25">
      <c r="A2253" s="5">
        <v>2004</v>
      </c>
      <c r="B2253" s="5" t="s">
        <v>7</v>
      </c>
      <c r="C2253" s="5" t="s">
        <v>44</v>
      </c>
      <c r="D2253" s="3">
        <v>140584</v>
      </c>
    </row>
    <row r="2254" spans="1:4" x14ac:dyDescent="0.25">
      <c r="A2254" s="5">
        <v>2004</v>
      </c>
      <c r="B2254" s="5" t="s">
        <v>8</v>
      </c>
      <c r="C2254" s="5" t="s">
        <v>44</v>
      </c>
      <c r="D2254" s="3">
        <v>140415.87268442338</v>
      </c>
    </row>
    <row r="2255" spans="1:4" x14ac:dyDescent="0.25">
      <c r="A2255" s="5">
        <v>2004</v>
      </c>
      <c r="B2255" s="5" t="s">
        <v>9</v>
      </c>
      <c r="C2255" s="5" t="s">
        <v>44</v>
      </c>
      <c r="D2255" s="3">
        <v>135637</v>
      </c>
    </row>
    <row r="2256" spans="1:4" x14ac:dyDescent="0.25">
      <c r="A2256" s="5">
        <v>2004</v>
      </c>
      <c r="B2256" s="5" t="s">
        <v>10</v>
      </c>
      <c r="C2256" s="5" t="s">
        <v>44</v>
      </c>
      <c r="D2256" s="3">
        <v>138263.96622442783</v>
      </c>
    </row>
    <row r="2257" spans="1:4" x14ac:dyDescent="0.25">
      <c r="A2257" s="5">
        <v>2004</v>
      </c>
      <c r="B2257" s="5" t="s">
        <v>11</v>
      </c>
      <c r="C2257" s="5" t="s">
        <v>44</v>
      </c>
      <c r="D2257" s="3">
        <v>138792.95623981173</v>
      </c>
    </row>
    <row r="2258" spans="1:4" x14ac:dyDescent="0.25">
      <c r="A2258" s="5">
        <v>2005</v>
      </c>
      <c r="B2258" s="5" t="s">
        <v>12</v>
      </c>
      <c r="C2258" s="5" t="s">
        <v>44</v>
      </c>
      <c r="D2258" s="3">
        <v>112261</v>
      </c>
    </row>
    <row r="2259" spans="1:4" x14ac:dyDescent="0.25">
      <c r="A2259" s="5">
        <v>2005</v>
      </c>
      <c r="B2259" s="5" t="s">
        <v>13</v>
      </c>
      <c r="C2259" s="5" t="s">
        <v>44</v>
      </c>
      <c r="D2259" s="3">
        <v>113521</v>
      </c>
    </row>
    <row r="2260" spans="1:4" x14ac:dyDescent="0.25">
      <c r="A2260" s="5">
        <v>2005</v>
      </c>
      <c r="B2260" s="5" t="s">
        <v>14</v>
      </c>
      <c r="C2260" s="5" t="s">
        <v>44</v>
      </c>
      <c r="D2260" s="3">
        <v>139706</v>
      </c>
    </row>
    <row r="2261" spans="1:4" x14ac:dyDescent="0.25">
      <c r="A2261" s="5">
        <v>2005</v>
      </c>
      <c r="B2261" s="5" t="s">
        <v>15</v>
      </c>
      <c r="C2261" s="5" t="s">
        <v>44</v>
      </c>
      <c r="D2261" s="3">
        <v>141959</v>
      </c>
    </row>
    <row r="2262" spans="1:4" x14ac:dyDescent="0.25">
      <c r="A2262" s="5">
        <v>2005</v>
      </c>
      <c r="B2262" s="5" t="s">
        <v>4</v>
      </c>
      <c r="C2262" s="5" t="s">
        <v>44</v>
      </c>
      <c r="D2262" s="3">
        <v>139513</v>
      </c>
    </row>
    <row r="2263" spans="1:4" x14ac:dyDescent="0.25">
      <c r="A2263" s="5">
        <v>2005</v>
      </c>
      <c r="B2263" s="5" t="s">
        <v>5</v>
      </c>
      <c r="C2263" s="5" t="s">
        <v>44</v>
      </c>
      <c r="D2263" s="3">
        <v>133851</v>
      </c>
    </row>
    <row r="2264" spans="1:4" x14ac:dyDescent="0.25">
      <c r="A2264" s="5">
        <v>2005</v>
      </c>
      <c r="B2264" s="5" t="s">
        <v>6</v>
      </c>
      <c r="C2264" s="5" t="s">
        <v>44</v>
      </c>
      <c r="D2264" s="3">
        <v>133296</v>
      </c>
    </row>
    <row r="2265" spans="1:4" x14ac:dyDescent="0.25">
      <c r="A2265" s="5">
        <v>2005</v>
      </c>
      <c r="B2265" s="5" t="s">
        <v>7</v>
      </c>
      <c r="C2265" s="5" t="s">
        <v>44</v>
      </c>
      <c r="D2265" s="3">
        <v>137358.86182063658</v>
      </c>
    </row>
    <row r="2266" spans="1:4" x14ac:dyDescent="0.25">
      <c r="A2266" s="5">
        <v>2005</v>
      </c>
      <c r="B2266" s="5" t="s">
        <v>8</v>
      </c>
      <c r="C2266" s="5" t="s">
        <v>44</v>
      </c>
      <c r="D2266" s="3">
        <v>144083.34764219084</v>
      </c>
    </row>
    <row r="2267" spans="1:4" x14ac:dyDescent="0.25">
      <c r="A2267" s="5">
        <v>2005</v>
      </c>
      <c r="B2267" s="5" t="s">
        <v>9</v>
      </c>
      <c r="C2267" s="5" t="s">
        <v>44</v>
      </c>
      <c r="D2267" s="3">
        <v>144465.35086261024</v>
      </c>
    </row>
    <row r="2268" spans="1:4" x14ac:dyDescent="0.25">
      <c r="A2268" s="5">
        <v>2005</v>
      </c>
      <c r="B2268" s="5" t="s">
        <v>10</v>
      </c>
      <c r="C2268" s="5" t="s">
        <v>44</v>
      </c>
      <c r="D2268" s="3">
        <v>135821</v>
      </c>
    </row>
    <row r="2269" spans="1:4" x14ac:dyDescent="0.25">
      <c r="A2269" s="5">
        <v>2005</v>
      </c>
      <c r="B2269" s="5" t="s">
        <v>11</v>
      </c>
      <c r="C2269" s="5" t="s">
        <v>44</v>
      </c>
      <c r="D2269" s="3">
        <v>139428.21149686573</v>
      </c>
    </row>
    <row r="2270" spans="1:4" x14ac:dyDescent="0.25">
      <c r="A2270" s="5">
        <v>2006</v>
      </c>
      <c r="B2270" s="5" t="s">
        <v>12</v>
      </c>
      <c r="C2270" s="5" t="s">
        <v>44</v>
      </c>
      <c r="D2270" s="3">
        <v>118275</v>
      </c>
    </row>
    <row r="2271" spans="1:4" x14ac:dyDescent="0.25">
      <c r="A2271" s="5">
        <v>2006</v>
      </c>
      <c r="B2271" s="5" t="s">
        <v>13</v>
      </c>
      <c r="C2271" s="5" t="s">
        <v>44</v>
      </c>
      <c r="D2271" s="3">
        <v>117848</v>
      </c>
    </row>
    <row r="2272" spans="1:4" x14ac:dyDescent="0.25">
      <c r="A2272" s="5">
        <v>2006</v>
      </c>
      <c r="B2272" s="5" t="s">
        <v>14</v>
      </c>
      <c r="C2272" s="5" t="s">
        <v>44</v>
      </c>
      <c r="D2272" s="3">
        <v>143531</v>
      </c>
    </row>
    <row r="2273" spans="1:4" x14ac:dyDescent="0.25">
      <c r="A2273" s="5">
        <v>2006</v>
      </c>
      <c r="B2273" s="5" t="s">
        <v>15</v>
      </c>
      <c r="C2273" s="5" t="s">
        <v>44</v>
      </c>
      <c r="D2273" s="3">
        <v>136311</v>
      </c>
    </row>
    <row r="2274" spans="1:4" x14ac:dyDescent="0.25">
      <c r="A2274" s="5">
        <v>2006</v>
      </c>
      <c r="B2274" s="5" t="s">
        <v>4</v>
      </c>
      <c r="C2274" s="5" t="s">
        <v>44</v>
      </c>
      <c r="D2274" s="3">
        <v>151934</v>
      </c>
    </row>
    <row r="2275" spans="1:4" x14ac:dyDescent="0.25">
      <c r="A2275" s="5">
        <v>2006</v>
      </c>
      <c r="B2275" s="5" t="s">
        <v>5</v>
      </c>
      <c r="C2275" s="5" t="s">
        <v>44</v>
      </c>
      <c r="D2275" s="3">
        <v>140487</v>
      </c>
    </row>
    <row r="2276" spans="1:4" x14ac:dyDescent="0.25">
      <c r="A2276" s="5">
        <v>2006</v>
      </c>
      <c r="B2276" s="5" t="s">
        <v>6</v>
      </c>
      <c r="C2276" s="5" t="s">
        <v>44</v>
      </c>
      <c r="D2276" s="3">
        <v>149234</v>
      </c>
    </row>
    <row r="2277" spans="1:4" x14ac:dyDescent="0.25">
      <c r="A2277" s="5">
        <v>2006</v>
      </c>
      <c r="B2277" s="5" t="s">
        <v>7</v>
      </c>
      <c r="C2277" s="5" t="s">
        <v>44</v>
      </c>
      <c r="D2277" s="3">
        <v>155463.9193055057</v>
      </c>
    </row>
    <row r="2278" spans="1:4" x14ac:dyDescent="0.25">
      <c r="A2278" s="5">
        <v>2006</v>
      </c>
      <c r="B2278" s="5" t="s">
        <v>8</v>
      </c>
      <c r="C2278" s="5" t="s">
        <v>44</v>
      </c>
      <c r="D2278" s="3">
        <v>159340</v>
      </c>
    </row>
    <row r="2279" spans="1:4" x14ac:dyDescent="0.25">
      <c r="A2279" s="5">
        <v>2006</v>
      </c>
      <c r="B2279" s="5" t="s">
        <v>9</v>
      </c>
      <c r="C2279" s="5" t="s">
        <v>44</v>
      </c>
      <c r="D2279" s="3">
        <v>160113</v>
      </c>
    </row>
    <row r="2280" spans="1:4" x14ac:dyDescent="0.25">
      <c r="A2280" s="5">
        <v>2006</v>
      </c>
      <c r="B2280" s="5" t="s">
        <v>10</v>
      </c>
      <c r="C2280" s="5" t="s">
        <v>44</v>
      </c>
      <c r="D2280" s="3">
        <v>169452.13658841734</v>
      </c>
    </row>
    <row r="2281" spans="1:4" x14ac:dyDescent="0.25">
      <c r="A2281" s="5">
        <v>2006</v>
      </c>
      <c r="B2281" s="5" t="s">
        <v>11</v>
      </c>
      <c r="C2281" s="5" t="s">
        <v>44</v>
      </c>
      <c r="D2281" s="3">
        <v>151547</v>
      </c>
    </row>
    <row r="2282" spans="1:4" x14ac:dyDescent="0.25">
      <c r="A2282" s="5">
        <v>2007</v>
      </c>
      <c r="B2282" s="5" t="s">
        <v>12</v>
      </c>
      <c r="C2282" s="5" t="s">
        <v>44</v>
      </c>
      <c r="D2282" s="3">
        <v>136853</v>
      </c>
    </row>
    <row r="2283" spans="1:4" x14ac:dyDescent="0.25">
      <c r="A2283" s="5">
        <v>2007</v>
      </c>
      <c r="B2283" s="5" t="s">
        <v>13</v>
      </c>
      <c r="C2283" s="5" t="s">
        <v>44</v>
      </c>
      <c r="D2283" s="3">
        <v>151315</v>
      </c>
    </row>
    <row r="2284" spans="1:4" x14ac:dyDescent="0.25">
      <c r="A2284" s="5">
        <v>2007</v>
      </c>
      <c r="B2284" s="5" t="s">
        <v>14</v>
      </c>
      <c r="C2284" s="5" t="s">
        <v>44</v>
      </c>
      <c r="D2284" s="3">
        <v>129819</v>
      </c>
    </row>
    <row r="2285" spans="1:4" x14ac:dyDescent="0.25">
      <c r="A2285" s="5">
        <v>2007</v>
      </c>
      <c r="B2285" s="5" t="s">
        <v>15</v>
      </c>
      <c r="C2285" s="5" t="s">
        <v>44</v>
      </c>
      <c r="D2285" s="3">
        <v>141839</v>
      </c>
    </row>
    <row r="2286" spans="1:4" x14ac:dyDescent="0.25">
      <c r="A2286" s="5">
        <v>2007</v>
      </c>
      <c r="B2286" s="5" t="s">
        <v>4</v>
      </c>
      <c r="C2286" s="5" t="s">
        <v>44</v>
      </c>
      <c r="D2286" s="3">
        <v>156505</v>
      </c>
    </row>
    <row r="2287" spans="1:4" x14ac:dyDescent="0.25">
      <c r="A2287" s="5">
        <v>2007</v>
      </c>
      <c r="B2287" s="5" t="s">
        <v>5</v>
      </c>
      <c r="C2287" s="5" t="s">
        <v>44</v>
      </c>
      <c r="D2287" s="3">
        <v>156488</v>
      </c>
    </row>
    <row r="2288" spans="1:4" x14ac:dyDescent="0.25">
      <c r="A2288" s="5">
        <v>2007</v>
      </c>
      <c r="B2288" s="5" t="s">
        <v>6</v>
      </c>
      <c r="C2288" s="5" t="s">
        <v>44</v>
      </c>
      <c r="D2288" s="3">
        <v>161625.29356588848</v>
      </c>
    </row>
    <row r="2289" spans="1:4" x14ac:dyDescent="0.25">
      <c r="A2289" s="5">
        <v>2007</v>
      </c>
      <c r="B2289" s="5" t="s">
        <v>7</v>
      </c>
      <c r="C2289" s="5" t="s">
        <v>44</v>
      </c>
      <c r="D2289" s="3">
        <v>171177</v>
      </c>
    </row>
    <row r="2290" spans="1:4" x14ac:dyDescent="0.25">
      <c r="A2290" s="5">
        <v>2007</v>
      </c>
      <c r="B2290" s="5" t="s">
        <v>8</v>
      </c>
      <c r="C2290" s="5" t="s">
        <v>44</v>
      </c>
      <c r="D2290" s="3">
        <v>168103</v>
      </c>
    </row>
    <row r="2291" spans="1:4" x14ac:dyDescent="0.25">
      <c r="A2291" s="5">
        <v>2007</v>
      </c>
      <c r="B2291" s="5" t="s">
        <v>9</v>
      </c>
      <c r="C2291" s="5" t="s">
        <v>44</v>
      </c>
      <c r="D2291" s="3">
        <v>177040.18773394753</v>
      </c>
    </row>
    <row r="2292" spans="1:4" x14ac:dyDescent="0.25">
      <c r="A2292" s="5">
        <v>2007</v>
      </c>
      <c r="B2292" s="5" t="s">
        <v>10</v>
      </c>
      <c r="C2292" s="5" t="s">
        <v>44</v>
      </c>
      <c r="D2292" s="3">
        <v>171539.37317222025</v>
      </c>
    </row>
    <row r="2293" spans="1:4" x14ac:dyDescent="0.25">
      <c r="A2293" s="5">
        <v>2007</v>
      </c>
      <c r="B2293" s="5" t="s">
        <v>11</v>
      </c>
      <c r="C2293" s="5" t="s">
        <v>44</v>
      </c>
      <c r="D2293" s="3">
        <v>159567</v>
      </c>
    </row>
    <row r="2294" spans="1:4" x14ac:dyDescent="0.25">
      <c r="A2294" s="5">
        <v>2008</v>
      </c>
      <c r="B2294" s="5" t="s">
        <v>12</v>
      </c>
      <c r="C2294" s="5" t="s">
        <v>44</v>
      </c>
      <c r="D2294" s="3">
        <v>144772</v>
      </c>
    </row>
    <row r="2295" spans="1:4" x14ac:dyDescent="0.25">
      <c r="A2295" s="5">
        <v>2008</v>
      </c>
      <c r="B2295" s="5" t="s">
        <v>13</v>
      </c>
      <c r="C2295" s="5" t="s">
        <v>44</v>
      </c>
      <c r="D2295" s="3">
        <v>143178</v>
      </c>
    </row>
    <row r="2296" spans="1:4" x14ac:dyDescent="0.25">
      <c r="A2296" s="5">
        <v>2008</v>
      </c>
      <c r="B2296" s="5" t="s">
        <v>14</v>
      </c>
      <c r="C2296" s="5" t="s">
        <v>44</v>
      </c>
      <c r="D2296" s="3">
        <v>158407</v>
      </c>
    </row>
    <row r="2297" spans="1:4" x14ac:dyDescent="0.25">
      <c r="A2297" s="5">
        <v>2008</v>
      </c>
      <c r="B2297" s="5" t="s">
        <v>15</v>
      </c>
      <c r="C2297" s="5" t="s">
        <v>44</v>
      </c>
      <c r="D2297" s="3">
        <v>172526</v>
      </c>
    </row>
    <row r="2298" spans="1:4" x14ac:dyDescent="0.25">
      <c r="A2298" s="5">
        <v>2008</v>
      </c>
      <c r="B2298" s="5" t="s">
        <v>4</v>
      </c>
      <c r="C2298" s="5" t="s">
        <v>44</v>
      </c>
      <c r="D2298" s="3">
        <v>171634</v>
      </c>
    </row>
    <row r="2299" spans="1:4" x14ac:dyDescent="0.25">
      <c r="A2299" s="5">
        <v>2008</v>
      </c>
      <c r="B2299" s="5" t="s">
        <v>5</v>
      </c>
      <c r="C2299" s="5" t="s">
        <v>44</v>
      </c>
      <c r="D2299" s="3">
        <v>159388</v>
      </c>
    </row>
    <row r="2300" spans="1:4" x14ac:dyDescent="0.25">
      <c r="A2300" s="5">
        <v>2008</v>
      </c>
      <c r="B2300" s="5" t="s">
        <v>6</v>
      </c>
      <c r="C2300" s="5" t="s">
        <v>44</v>
      </c>
      <c r="D2300" s="3">
        <v>172499</v>
      </c>
    </row>
    <row r="2301" spans="1:4" x14ac:dyDescent="0.25">
      <c r="A2301" s="5">
        <v>2008</v>
      </c>
      <c r="B2301" s="5" t="s">
        <v>7</v>
      </c>
      <c r="C2301" s="5" t="s">
        <v>44</v>
      </c>
      <c r="D2301" s="3">
        <v>165802.10262701113</v>
      </c>
    </row>
    <row r="2302" spans="1:4" x14ac:dyDescent="0.25">
      <c r="A2302" s="5">
        <v>2008</v>
      </c>
      <c r="B2302" s="5" t="s">
        <v>8</v>
      </c>
      <c r="C2302" s="5" t="s">
        <v>44</v>
      </c>
      <c r="D2302" s="3">
        <v>164078.47786782586</v>
      </c>
    </row>
    <row r="2303" spans="1:4" x14ac:dyDescent="0.25">
      <c r="A2303" s="5">
        <v>2008</v>
      </c>
      <c r="B2303" s="5" t="s">
        <v>9</v>
      </c>
      <c r="C2303" s="5" t="s">
        <v>44</v>
      </c>
      <c r="D2303" s="3">
        <v>178578</v>
      </c>
    </row>
    <row r="2304" spans="1:4" x14ac:dyDescent="0.25">
      <c r="A2304" s="5">
        <v>2008</v>
      </c>
      <c r="B2304" s="5" t="s">
        <v>10</v>
      </c>
      <c r="C2304" s="5" t="s">
        <v>44</v>
      </c>
      <c r="D2304" s="3">
        <v>163936</v>
      </c>
    </row>
    <row r="2305" spans="1:4" x14ac:dyDescent="0.25">
      <c r="A2305" s="5">
        <v>2008</v>
      </c>
      <c r="B2305" s="5" t="s">
        <v>11</v>
      </c>
      <c r="C2305" s="5" t="s">
        <v>44</v>
      </c>
      <c r="D2305" s="3">
        <v>171031.19122499457</v>
      </c>
    </row>
    <row r="2306" spans="1:4" x14ac:dyDescent="0.25">
      <c r="A2306" s="5">
        <v>2009</v>
      </c>
      <c r="B2306" s="5" t="s">
        <v>12</v>
      </c>
      <c r="C2306" s="5" t="s">
        <v>44</v>
      </c>
      <c r="D2306" s="3">
        <v>136759.04327634157</v>
      </c>
    </row>
    <row r="2307" spans="1:4" x14ac:dyDescent="0.25">
      <c r="A2307" s="5">
        <v>2009</v>
      </c>
      <c r="B2307" s="5" t="s">
        <v>13</v>
      </c>
      <c r="C2307" s="5" t="s">
        <v>44</v>
      </c>
      <c r="D2307" s="3">
        <v>138027.01548538837</v>
      </c>
    </row>
    <row r="2308" spans="1:4" x14ac:dyDescent="0.25">
      <c r="A2308" s="5">
        <v>2009</v>
      </c>
      <c r="B2308" s="5" t="s">
        <v>14</v>
      </c>
      <c r="C2308" s="5" t="s">
        <v>44</v>
      </c>
      <c r="D2308" s="3">
        <v>166901.75441278538</v>
      </c>
    </row>
    <row r="2309" spans="1:4" x14ac:dyDescent="0.25">
      <c r="A2309" s="5">
        <v>2009</v>
      </c>
      <c r="B2309" s="5" t="s">
        <v>15</v>
      </c>
      <c r="C2309" s="5" t="s">
        <v>44</v>
      </c>
      <c r="D2309" s="3">
        <v>161887.44506990138</v>
      </c>
    </row>
    <row r="2310" spans="1:4" x14ac:dyDescent="0.25">
      <c r="A2310" s="5">
        <v>2009</v>
      </c>
      <c r="B2310" s="5" t="s">
        <v>4</v>
      </c>
      <c r="C2310" s="5" t="s">
        <v>44</v>
      </c>
      <c r="D2310" s="3">
        <v>154983</v>
      </c>
    </row>
    <row r="2311" spans="1:4" x14ac:dyDescent="0.25">
      <c r="A2311" s="5">
        <v>2009</v>
      </c>
      <c r="B2311" s="5" t="s">
        <v>5</v>
      </c>
      <c r="C2311" s="5" t="s">
        <v>44</v>
      </c>
      <c r="D2311" s="3">
        <v>148671.06635069914</v>
      </c>
    </row>
    <row r="2312" spans="1:4" x14ac:dyDescent="0.25">
      <c r="A2312" s="5">
        <v>2009</v>
      </c>
      <c r="B2312" s="5" t="s">
        <v>6</v>
      </c>
      <c r="C2312" s="5" t="s">
        <v>44</v>
      </c>
      <c r="D2312" s="3">
        <v>144465.09037030625</v>
      </c>
    </row>
    <row r="2313" spans="1:4" x14ac:dyDescent="0.25">
      <c r="A2313" s="5">
        <v>2009</v>
      </c>
      <c r="B2313" s="5" t="s">
        <v>7</v>
      </c>
      <c r="C2313" s="5" t="s">
        <v>44</v>
      </c>
      <c r="D2313" s="3">
        <v>153431.45340559748</v>
      </c>
    </row>
    <row r="2314" spans="1:4" x14ac:dyDescent="0.25">
      <c r="A2314" s="5">
        <v>2009</v>
      </c>
      <c r="B2314" s="5" t="s">
        <v>8</v>
      </c>
      <c r="C2314" s="5" t="s">
        <v>44</v>
      </c>
      <c r="D2314" s="3">
        <v>153791</v>
      </c>
    </row>
    <row r="2315" spans="1:4" x14ac:dyDescent="0.25">
      <c r="A2315" s="5">
        <v>2009</v>
      </c>
      <c r="B2315" s="5" t="s">
        <v>9</v>
      </c>
      <c r="C2315" s="5" t="s">
        <v>44</v>
      </c>
      <c r="D2315" s="3">
        <v>159142.24635784127</v>
      </c>
    </row>
    <row r="2316" spans="1:4" x14ac:dyDescent="0.25">
      <c r="A2316" s="5">
        <v>2009</v>
      </c>
      <c r="B2316" s="5" t="s">
        <v>10</v>
      </c>
      <c r="C2316" s="5" t="s">
        <v>44</v>
      </c>
      <c r="D2316" s="3">
        <v>152886</v>
      </c>
    </row>
    <row r="2317" spans="1:4" x14ac:dyDescent="0.25">
      <c r="A2317" s="5">
        <v>2009</v>
      </c>
      <c r="B2317" s="5" t="s">
        <v>11</v>
      </c>
      <c r="C2317" s="5" t="s">
        <v>44</v>
      </c>
      <c r="D2317" s="3">
        <v>137506</v>
      </c>
    </row>
    <row r="2318" spans="1:4" x14ac:dyDescent="0.25">
      <c r="A2318" s="5">
        <v>2010</v>
      </c>
      <c r="B2318" s="5" t="s">
        <v>12</v>
      </c>
      <c r="C2318" s="5" t="s">
        <v>44</v>
      </c>
      <c r="D2318" s="3">
        <v>123583.57482629236</v>
      </c>
    </row>
    <row r="2319" spans="1:4" x14ac:dyDescent="0.25">
      <c r="A2319" s="5">
        <v>2010</v>
      </c>
      <c r="B2319" s="5" t="s">
        <v>13</v>
      </c>
      <c r="C2319" s="5" t="s">
        <v>44</v>
      </c>
      <c r="D2319" s="3">
        <v>119449.4062740345</v>
      </c>
    </row>
    <row r="2320" spans="1:4" x14ac:dyDescent="0.25">
      <c r="A2320" s="5">
        <v>2010</v>
      </c>
      <c r="B2320" s="5" t="s">
        <v>14</v>
      </c>
      <c r="C2320" s="5" t="s">
        <v>44</v>
      </c>
      <c r="D2320" s="3">
        <v>149131.85985089096</v>
      </c>
    </row>
    <row r="2321" spans="1:4" x14ac:dyDescent="0.25">
      <c r="A2321" s="5">
        <v>2010</v>
      </c>
      <c r="B2321" s="5" t="s">
        <v>15</v>
      </c>
      <c r="C2321" s="5" t="s">
        <v>44</v>
      </c>
      <c r="D2321" s="3">
        <v>140941</v>
      </c>
    </row>
    <row r="2322" spans="1:4" x14ac:dyDescent="0.25">
      <c r="A2322" s="5">
        <v>2010</v>
      </c>
      <c r="B2322" s="5" t="s">
        <v>4</v>
      </c>
      <c r="C2322" s="5" t="s">
        <v>44</v>
      </c>
      <c r="D2322" s="3">
        <v>107412.49749527943</v>
      </c>
    </row>
    <row r="2323" spans="1:4" x14ac:dyDescent="0.25">
      <c r="A2323" s="5">
        <v>2010</v>
      </c>
      <c r="B2323" s="5" t="s">
        <v>5</v>
      </c>
      <c r="C2323" s="5" t="s">
        <v>44</v>
      </c>
      <c r="D2323" s="3">
        <v>131600.07354790959</v>
      </c>
    </row>
    <row r="2324" spans="1:4" x14ac:dyDescent="0.25">
      <c r="A2324" s="5">
        <v>2010</v>
      </c>
      <c r="B2324" s="5" t="s">
        <v>6</v>
      </c>
      <c r="C2324" s="5" t="s">
        <v>44</v>
      </c>
      <c r="D2324" s="3">
        <v>131600.07354790959</v>
      </c>
    </row>
    <row r="2325" spans="1:4" x14ac:dyDescent="0.25">
      <c r="A2325" s="5">
        <v>2010</v>
      </c>
      <c r="B2325" s="5" t="s">
        <v>7</v>
      </c>
      <c r="C2325" s="5" t="s">
        <v>44</v>
      </c>
      <c r="D2325" s="3">
        <v>139650.57733553913</v>
      </c>
    </row>
    <row r="2326" spans="1:4" x14ac:dyDescent="0.25">
      <c r="A2326" s="5">
        <v>2010</v>
      </c>
      <c r="B2326" s="5" t="s">
        <v>8</v>
      </c>
      <c r="C2326" s="5" t="s">
        <v>44</v>
      </c>
      <c r="D2326" s="3">
        <v>141022.65472805337</v>
      </c>
    </row>
    <row r="2327" spans="1:4" x14ac:dyDescent="0.25">
      <c r="A2327" s="5">
        <v>2010</v>
      </c>
      <c r="B2327" s="5" t="s">
        <v>9</v>
      </c>
      <c r="C2327" s="5" t="s">
        <v>44</v>
      </c>
      <c r="D2327" s="3">
        <v>130668.60560193058</v>
      </c>
    </row>
    <row r="2328" spans="1:4" x14ac:dyDescent="0.25">
      <c r="A2328" s="5">
        <v>2010</v>
      </c>
      <c r="B2328" s="5" t="s">
        <v>10</v>
      </c>
      <c r="C2328" s="5" t="s">
        <v>44</v>
      </c>
      <c r="D2328" s="3">
        <v>125288.03984131862</v>
      </c>
    </row>
    <row r="2329" spans="1:4" x14ac:dyDescent="0.25">
      <c r="A2329" s="5">
        <v>2010</v>
      </c>
      <c r="B2329" s="5" t="s">
        <v>11</v>
      </c>
      <c r="C2329" s="5" t="s">
        <v>44</v>
      </c>
      <c r="D2329" s="3">
        <v>99304.485041374923</v>
      </c>
    </row>
    <row r="2330" spans="1:4" x14ac:dyDescent="0.25">
      <c r="A2330" s="5">
        <v>2011</v>
      </c>
      <c r="B2330" s="5" t="s">
        <v>12</v>
      </c>
      <c r="C2330" s="5" t="s">
        <v>44</v>
      </c>
      <c r="D2330" s="3">
        <v>95881.238041697681</v>
      </c>
    </row>
    <row r="2331" spans="1:4" x14ac:dyDescent="0.25">
      <c r="A2331" s="5">
        <v>2011</v>
      </c>
      <c r="B2331" s="5" t="s">
        <v>13</v>
      </c>
      <c r="C2331" s="5" t="s">
        <v>44</v>
      </c>
      <c r="D2331" s="3">
        <v>79460.145595605019</v>
      </c>
    </row>
    <row r="2332" spans="1:4" x14ac:dyDescent="0.25">
      <c r="A2332" s="5">
        <v>2011</v>
      </c>
      <c r="B2332" s="5" t="s">
        <v>14</v>
      </c>
      <c r="C2332" s="5" t="s">
        <v>44</v>
      </c>
      <c r="D2332" s="3">
        <v>117747.86911511557</v>
      </c>
    </row>
    <row r="2333" spans="1:4" x14ac:dyDescent="0.25">
      <c r="A2333" s="5">
        <v>2011</v>
      </c>
      <c r="B2333" s="5" t="s">
        <v>15</v>
      </c>
      <c r="C2333" s="5" t="s">
        <v>44</v>
      </c>
      <c r="D2333" s="3">
        <v>105757.74197755315</v>
      </c>
    </row>
    <row r="2334" spans="1:4" x14ac:dyDescent="0.25">
      <c r="A2334" s="5">
        <v>2011</v>
      </c>
      <c r="B2334" s="5" t="s">
        <v>4</v>
      </c>
      <c r="C2334" s="5" t="s">
        <v>44</v>
      </c>
      <c r="D2334" s="3">
        <v>109451.5815765912</v>
      </c>
    </row>
    <row r="2335" spans="1:4" x14ac:dyDescent="0.25">
      <c r="A2335" s="5">
        <v>2011</v>
      </c>
      <c r="B2335" s="5" t="s">
        <v>5</v>
      </c>
      <c r="C2335" s="5" t="s">
        <v>44</v>
      </c>
      <c r="D2335" s="3">
        <v>123298.59261598421</v>
      </c>
    </row>
    <row r="2336" spans="1:4" x14ac:dyDescent="0.25">
      <c r="A2336" s="5">
        <v>2011</v>
      </c>
      <c r="B2336" s="5" t="s">
        <v>6</v>
      </c>
      <c r="C2336" s="5" t="s">
        <v>44</v>
      </c>
      <c r="D2336" s="3">
        <v>117349.07578362375</v>
      </c>
    </row>
    <row r="2337" spans="1:4" x14ac:dyDescent="0.25">
      <c r="A2337" s="5">
        <v>2011</v>
      </c>
      <c r="B2337" s="5" t="s">
        <v>7</v>
      </c>
      <c r="C2337" s="5" t="s">
        <v>44</v>
      </c>
      <c r="D2337" s="3">
        <v>124873.72949632659</v>
      </c>
    </row>
    <row r="2338" spans="1:4" x14ac:dyDescent="0.25">
      <c r="A2338" s="5">
        <v>2011</v>
      </c>
      <c r="B2338" s="5" t="s">
        <v>8</v>
      </c>
      <c r="C2338" s="5" t="s">
        <v>44</v>
      </c>
      <c r="D2338" s="3">
        <v>116765.67195703185</v>
      </c>
    </row>
    <row r="2339" spans="1:4" x14ac:dyDescent="0.25">
      <c r="A2339" s="5">
        <v>2011</v>
      </c>
      <c r="B2339" s="5" t="s">
        <v>9</v>
      </c>
      <c r="C2339" s="5" t="s">
        <v>44</v>
      </c>
      <c r="D2339" s="3">
        <v>112530.02095116397</v>
      </c>
    </row>
    <row r="2340" spans="1:4" x14ac:dyDescent="0.25">
      <c r="A2340" s="5">
        <v>2011</v>
      </c>
      <c r="B2340" s="5" t="s">
        <v>10</v>
      </c>
      <c r="C2340" s="5" t="s">
        <v>44</v>
      </c>
      <c r="D2340" s="3">
        <v>112317.53073821639</v>
      </c>
    </row>
    <row r="2341" spans="1:4" x14ac:dyDescent="0.25">
      <c r="A2341" s="5">
        <v>2011</v>
      </c>
      <c r="B2341" s="5" t="s">
        <v>11</v>
      </c>
      <c r="C2341" s="5" t="s">
        <v>44</v>
      </c>
      <c r="D2341" s="3">
        <v>110886.51412304956</v>
      </c>
    </row>
    <row r="2342" spans="1:4" x14ac:dyDescent="0.25">
      <c r="A2342" s="5">
        <v>2012</v>
      </c>
      <c r="B2342" s="5" t="s">
        <v>12</v>
      </c>
      <c r="C2342" s="5" t="s">
        <v>44</v>
      </c>
      <c r="D2342" s="3">
        <v>95696.024702766372</v>
      </c>
    </row>
    <row r="2343" spans="1:4" x14ac:dyDescent="0.25">
      <c r="A2343" s="5">
        <v>2012</v>
      </c>
      <c r="B2343" s="5" t="s">
        <v>13</v>
      </c>
      <c r="C2343" s="5" t="s">
        <v>44</v>
      </c>
      <c r="D2343" s="3">
        <v>73554.792930091935</v>
      </c>
    </row>
    <row r="2344" spans="1:4" x14ac:dyDescent="0.25">
      <c r="A2344" s="5">
        <v>2012</v>
      </c>
      <c r="B2344" s="5" t="s">
        <v>14</v>
      </c>
      <c r="C2344" s="5" t="s">
        <v>44</v>
      </c>
      <c r="D2344" s="3">
        <v>68264.539020289434</v>
      </c>
    </row>
    <row r="2345" spans="1:4" x14ac:dyDescent="0.25">
      <c r="A2345" s="5">
        <v>2012</v>
      </c>
      <c r="B2345" s="5" t="s">
        <v>15</v>
      </c>
      <c r="C2345" s="5" t="s">
        <v>44</v>
      </c>
      <c r="D2345" s="3">
        <v>54454.867102516706</v>
      </c>
    </row>
    <row r="2346" spans="1:4" x14ac:dyDescent="0.25">
      <c r="A2346" s="5">
        <v>2012</v>
      </c>
      <c r="B2346" s="5" t="s">
        <v>4</v>
      </c>
      <c r="C2346" s="5" t="s">
        <v>44</v>
      </c>
      <c r="D2346" s="3">
        <v>60568.137956272833</v>
      </c>
    </row>
    <row r="2347" spans="1:4" x14ac:dyDescent="0.25">
      <c r="A2347" s="5">
        <v>2012</v>
      </c>
      <c r="B2347" s="5" t="s">
        <v>5</v>
      </c>
      <c r="C2347" s="5" t="s">
        <v>44</v>
      </c>
      <c r="D2347" s="3">
        <v>50982.851020130678</v>
      </c>
    </row>
    <row r="2348" spans="1:4" x14ac:dyDescent="0.25">
      <c r="A2348" s="5">
        <v>2012</v>
      </c>
      <c r="B2348" s="5" t="s">
        <v>6</v>
      </c>
      <c r="C2348" s="5" t="s">
        <v>44</v>
      </c>
      <c r="D2348" s="3">
        <v>55209.369328199915</v>
      </c>
    </row>
    <row r="2349" spans="1:4" x14ac:dyDescent="0.25">
      <c r="A2349" s="5">
        <v>2012</v>
      </c>
      <c r="B2349" s="5" t="s">
        <v>7</v>
      </c>
      <c r="C2349" s="5" t="s">
        <v>44</v>
      </c>
      <c r="D2349" s="3">
        <v>34091.723902643855</v>
      </c>
    </row>
    <row r="2350" spans="1:4" x14ac:dyDescent="0.25">
      <c r="A2350" s="5">
        <v>2012</v>
      </c>
      <c r="B2350" s="5" t="s">
        <v>8</v>
      </c>
      <c r="C2350" s="5" t="s">
        <v>44</v>
      </c>
      <c r="D2350" s="3">
        <v>16737.064160693135</v>
      </c>
    </row>
    <row r="2351" spans="1:4" x14ac:dyDescent="0.25">
      <c r="A2351" s="5">
        <v>2012</v>
      </c>
      <c r="B2351" s="5" t="s">
        <v>9</v>
      </c>
      <c r="C2351" s="5" t="s">
        <v>44</v>
      </c>
      <c r="D2351" s="3">
        <v>23131.48970607818</v>
      </c>
    </row>
    <row r="2352" spans="1:4" x14ac:dyDescent="0.25">
      <c r="A2352" s="5">
        <v>2012</v>
      </c>
      <c r="B2352" s="5" t="s">
        <v>10</v>
      </c>
      <c r="C2352" s="5" t="s">
        <v>44</v>
      </c>
      <c r="D2352" s="3">
        <v>21617.32138655661</v>
      </c>
    </row>
    <row r="2353" spans="1:4" x14ac:dyDescent="0.25">
      <c r="A2353" s="5">
        <v>2012</v>
      </c>
      <c r="B2353" s="5" t="s">
        <v>11</v>
      </c>
      <c r="C2353" s="5" t="s">
        <v>44</v>
      </c>
      <c r="D2353" s="3">
        <v>20247.811026146355</v>
      </c>
    </row>
    <row r="2354" spans="1:4" x14ac:dyDescent="0.25">
      <c r="A2354" s="5">
        <v>2013</v>
      </c>
      <c r="B2354" s="5" t="s">
        <v>12</v>
      </c>
      <c r="C2354" s="5" t="s">
        <v>44</v>
      </c>
      <c r="D2354" s="3">
        <v>16035.205238181916</v>
      </c>
    </row>
    <row r="2355" spans="1:4" x14ac:dyDescent="0.25">
      <c r="A2355" s="5">
        <v>2013</v>
      </c>
      <c r="B2355" s="5" t="s">
        <v>13</v>
      </c>
      <c r="C2355" s="5" t="s">
        <v>44</v>
      </c>
      <c r="D2355" s="3">
        <v>14149.57085423428</v>
      </c>
    </row>
    <row r="2356" spans="1:4" x14ac:dyDescent="0.25">
      <c r="A2356" s="5">
        <v>2013</v>
      </c>
      <c r="B2356" s="5" t="s">
        <v>14</v>
      </c>
      <c r="C2356" s="5" t="s">
        <v>44</v>
      </c>
      <c r="D2356" s="3">
        <v>17570.632538951282</v>
      </c>
    </row>
    <row r="2357" spans="1:4" x14ac:dyDescent="0.25">
      <c r="A2357" s="5">
        <v>2013</v>
      </c>
      <c r="B2357" s="5" t="s">
        <v>15</v>
      </c>
      <c r="C2357" s="5" t="s">
        <v>44</v>
      </c>
      <c r="D2357" s="3">
        <v>12926.559538840453</v>
      </c>
    </row>
    <row r="2358" spans="1:4" x14ac:dyDescent="0.25">
      <c r="A2358" s="5">
        <v>2013</v>
      </c>
      <c r="B2358" s="5" t="s">
        <v>4</v>
      </c>
      <c r="C2358" s="5" t="s">
        <v>44</v>
      </c>
      <c r="D2358" s="3">
        <v>8928.6909273637957</v>
      </c>
    </row>
    <row r="2359" spans="1:4" x14ac:dyDescent="0.25">
      <c r="A2359" s="5">
        <v>2013</v>
      </c>
      <c r="B2359" s="5" t="s">
        <v>5</v>
      </c>
      <c r="C2359" s="5" t="s">
        <v>44</v>
      </c>
      <c r="D2359" s="3">
        <v>5799.2174705200487</v>
      </c>
    </row>
    <row r="2360" spans="1:4" x14ac:dyDescent="0.25">
      <c r="A2360" s="5">
        <v>2013</v>
      </c>
      <c r="B2360" s="5" t="s">
        <v>6</v>
      </c>
      <c r="C2360" s="5" t="s">
        <v>44</v>
      </c>
      <c r="D2360" s="3">
        <v>3823.42732256414</v>
      </c>
    </row>
    <row r="2361" spans="1:4" x14ac:dyDescent="0.25">
      <c r="A2361" s="5">
        <v>2013</v>
      </c>
      <c r="B2361" s="5" t="s">
        <v>7</v>
      </c>
      <c r="C2361" s="5" t="s">
        <v>44</v>
      </c>
      <c r="D2361" s="3">
        <v>2509.953042840516</v>
      </c>
    </row>
    <row r="2362" spans="1:4" x14ac:dyDescent="0.25">
      <c r="A2362" s="5">
        <v>2013</v>
      </c>
      <c r="B2362" s="5" t="s">
        <v>8</v>
      </c>
      <c r="C2362" s="5" t="s">
        <v>44</v>
      </c>
      <c r="D2362" s="3">
        <v>1888.5427473090724</v>
      </c>
    </row>
    <row r="2363" spans="1:4" x14ac:dyDescent="0.25">
      <c r="A2363" s="5">
        <v>2013</v>
      </c>
      <c r="B2363" s="5" t="s">
        <v>9</v>
      </c>
      <c r="C2363" s="5" t="s">
        <v>44</v>
      </c>
      <c r="D2363" s="3">
        <v>2581.5931475614402</v>
      </c>
    </row>
    <row r="2364" spans="1:4" x14ac:dyDescent="0.25">
      <c r="A2364" s="5">
        <v>2013</v>
      </c>
      <c r="B2364" s="5" t="s">
        <v>10</v>
      </c>
      <c r="C2364" s="5" t="s">
        <v>44</v>
      </c>
      <c r="D2364" s="3">
        <v>12318.128156462955</v>
      </c>
    </row>
    <row r="2365" spans="1:4" x14ac:dyDescent="0.25">
      <c r="A2365" s="5">
        <v>2013</v>
      </c>
      <c r="B2365" s="5" t="s">
        <v>11</v>
      </c>
      <c r="C2365" s="5" t="s">
        <v>44</v>
      </c>
      <c r="D2365" s="3">
        <v>10863.50964794319</v>
      </c>
    </row>
    <row r="2366" spans="1:4" x14ac:dyDescent="0.25">
      <c r="A2366" s="5">
        <v>2014</v>
      </c>
      <c r="B2366" s="5" t="s">
        <v>12</v>
      </c>
      <c r="C2366" s="5" t="s">
        <v>44</v>
      </c>
      <c r="D2366" s="3">
        <v>14795</v>
      </c>
    </row>
    <row r="2367" spans="1:4" x14ac:dyDescent="0.25">
      <c r="A2367" s="5">
        <v>2014</v>
      </c>
      <c r="B2367" s="5" t="s">
        <v>13</v>
      </c>
      <c r="C2367" s="5" t="s">
        <v>44</v>
      </c>
      <c r="D2367" s="3">
        <v>32414</v>
      </c>
    </row>
    <row r="2368" spans="1:4" x14ac:dyDescent="0.25">
      <c r="A2368" s="5">
        <v>2014</v>
      </c>
      <c r="B2368" s="5" t="s">
        <v>14</v>
      </c>
      <c r="C2368" s="5" t="s">
        <v>44</v>
      </c>
      <c r="D2368" s="3">
        <v>25324</v>
      </c>
    </row>
    <row r="2369" spans="1:4" x14ac:dyDescent="0.25">
      <c r="A2369" s="5">
        <v>2014</v>
      </c>
      <c r="B2369" s="5" t="s">
        <v>15</v>
      </c>
      <c r="C2369" s="5" t="s">
        <v>44</v>
      </c>
      <c r="D2369" s="3">
        <v>31375</v>
      </c>
    </row>
    <row r="2370" spans="1:4" x14ac:dyDescent="0.25">
      <c r="A2370" s="5">
        <v>2014</v>
      </c>
      <c r="B2370" s="5" t="s">
        <v>4</v>
      </c>
      <c r="C2370" s="5" t="s">
        <v>44</v>
      </c>
      <c r="D2370" s="3">
        <v>16460</v>
      </c>
    </row>
    <row r="2371" spans="1:4" x14ac:dyDescent="0.25">
      <c r="A2371" s="5">
        <v>2014</v>
      </c>
      <c r="B2371" s="5" t="s">
        <v>5</v>
      </c>
      <c r="C2371" s="5" t="s">
        <v>44</v>
      </c>
      <c r="D2371" s="3">
        <v>17897</v>
      </c>
    </row>
    <row r="2372" spans="1:4" x14ac:dyDescent="0.25">
      <c r="A2372" s="5">
        <v>2014</v>
      </c>
      <c r="B2372" s="5" t="s">
        <v>6</v>
      </c>
      <c r="C2372" s="5" t="s">
        <v>44</v>
      </c>
      <c r="D2372" s="3">
        <v>25954</v>
      </c>
    </row>
    <row r="2373" spans="1:4" x14ac:dyDescent="0.25">
      <c r="A2373" s="5">
        <v>2014</v>
      </c>
      <c r="B2373" s="5" t="s">
        <v>7</v>
      </c>
      <c r="C2373" s="5" t="s">
        <v>44</v>
      </c>
      <c r="D2373" s="3">
        <v>32014</v>
      </c>
    </row>
    <row r="2374" spans="1:4" x14ac:dyDescent="0.25">
      <c r="A2374" s="5">
        <v>2014</v>
      </c>
      <c r="B2374" s="5" t="s">
        <v>8</v>
      </c>
      <c r="C2374" s="5" t="s">
        <v>44</v>
      </c>
      <c r="D2374" s="3">
        <v>51406</v>
      </c>
    </row>
    <row r="2375" spans="1:4" x14ac:dyDescent="0.25">
      <c r="A2375" s="5">
        <v>2014</v>
      </c>
      <c r="B2375" s="5" t="s">
        <v>9</v>
      </c>
      <c r="C2375" s="5" t="s">
        <v>44</v>
      </c>
      <c r="D2375" s="3">
        <v>53341</v>
      </c>
    </row>
    <row r="2376" spans="1:4" x14ac:dyDescent="0.25">
      <c r="A2376" s="5">
        <v>2014</v>
      </c>
      <c r="B2376" s="5" t="s">
        <v>10</v>
      </c>
      <c r="C2376" s="5" t="s">
        <v>44</v>
      </c>
      <c r="D2376" s="3">
        <v>33699</v>
      </c>
    </row>
    <row r="2377" spans="1:4" x14ac:dyDescent="0.25">
      <c r="A2377" s="5">
        <v>2014</v>
      </c>
      <c r="B2377" s="5" t="s">
        <v>11</v>
      </c>
      <c r="C2377" s="5" t="s">
        <v>44</v>
      </c>
      <c r="D2377" s="3">
        <v>56537</v>
      </c>
    </row>
    <row r="2378" spans="1:4" x14ac:dyDescent="0.25">
      <c r="A2378" s="5">
        <v>2015</v>
      </c>
      <c r="B2378" s="5" t="s">
        <v>12</v>
      </c>
      <c r="C2378" s="5" t="s">
        <v>44</v>
      </c>
      <c r="D2378" s="3">
        <v>47376</v>
      </c>
    </row>
    <row r="2379" spans="1:4" x14ac:dyDescent="0.25">
      <c r="A2379" s="5">
        <v>2015</v>
      </c>
      <c r="B2379" s="5" t="s">
        <v>13</v>
      </c>
      <c r="C2379" s="5" t="s">
        <v>44</v>
      </c>
      <c r="D2379" s="3">
        <v>23039</v>
      </c>
    </row>
    <row r="2380" spans="1:4" x14ac:dyDescent="0.25">
      <c r="A2380" s="5">
        <v>2015</v>
      </c>
      <c r="B2380" s="5" t="s">
        <v>14</v>
      </c>
      <c r="C2380" s="5" t="s">
        <v>44</v>
      </c>
      <c r="D2380" s="3">
        <v>13760</v>
      </c>
    </row>
    <row r="2381" spans="1:4" x14ac:dyDescent="0.25">
      <c r="A2381" s="5">
        <v>2015</v>
      </c>
      <c r="B2381" s="5" t="s">
        <v>15</v>
      </c>
      <c r="C2381" s="5" t="s">
        <v>44</v>
      </c>
      <c r="D2381" s="3">
        <v>89770</v>
      </c>
    </row>
    <row r="2382" spans="1:4" x14ac:dyDescent="0.25">
      <c r="A2382" s="5">
        <v>2015</v>
      </c>
      <c r="B2382" s="5" t="s">
        <v>4</v>
      </c>
      <c r="C2382" s="5" t="s">
        <v>44</v>
      </c>
      <c r="D2382" s="3">
        <v>101741</v>
      </c>
    </row>
    <row r="2383" spans="1:4" x14ac:dyDescent="0.25">
      <c r="A2383" s="5">
        <v>2015</v>
      </c>
      <c r="B2383" s="5" t="s">
        <v>5</v>
      </c>
      <c r="C2383" s="5" t="s">
        <v>44</v>
      </c>
      <c r="D2383" s="3">
        <v>95082</v>
      </c>
    </row>
    <row r="2384" spans="1:4" x14ac:dyDescent="0.25">
      <c r="A2384" s="5">
        <v>2015</v>
      </c>
      <c r="B2384" s="5" t="s">
        <v>6</v>
      </c>
      <c r="C2384" s="5" t="s">
        <v>44</v>
      </c>
      <c r="D2384" s="3">
        <v>105496</v>
      </c>
    </row>
    <row r="2385" spans="1:4" x14ac:dyDescent="0.25">
      <c r="A2385" s="5">
        <v>2015</v>
      </c>
      <c r="B2385" s="5" t="s">
        <v>7</v>
      </c>
      <c r="C2385" s="5" t="s">
        <v>44</v>
      </c>
      <c r="D2385" s="3">
        <v>78752</v>
      </c>
    </row>
    <row r="2386" spans="1:4" x14ac:dyDescent="0.25">
      <c r="A2386" s="5">
        <v>2015</v>
      </c>
      <c r="B2386" s="5" t="s">
        <v>8</v>
      </c>
      <c r="C2386" s="5" t="s">
        <v>44</v>
      </c>
      <c r="D2386" s="3">
        <v>99557</v>
      </c>
    </row>
    <row r="2387" spans="1:4" x14ac:dyDescent="0.25">
      <c r="A2387" s="5">
        <v>2015</v>
      </c>
      <c r="B2387" s="5" t="s">
        <v>9</v>
      </c>
      <c r="C2387" s="5" t="s">
        <v>44</v>
      </c>
      <c r="D2387" s="3">
        <v>109051</v>
      </c>
    </row>
    <row r="2388" spans="1:4" x14ac:dyDescent="0.25">
      <c r="A2388" s="5">
        <v>2015</v>
      </c>
      <c r="B2388" s="5" t="s">
        <v>10</v>
      </c>
      <c r="C2388" s="5" t="s">
        <v>44</v>
      </c>
      <c r="D2388" s="3">
        <v>110755</v>
      </c>
    </row>
    <row r="2389" spans="1:4" x14ac:dyDescent="0.25">
      <c r="A2389" s="5">
        <v>2015</v>
      </c>
      <c r="B2389" s="5" t="s">
        <v>11</v>
      </c>
      <c r="C2389" s="5" t="s">
        <v>44</v>
      </c>
      <c r="D2389" s="3">
        <v>100041</v>
      </c>
    </row>
    <row r="2390" spans="1:4" x14ac:dyDescent="0.25">
      <c r="A2390" s="5">
        <v>2016</v>
      </c>
      <c r="B2390" s="5" t="s">
        <v>12</v>
      </c>
      <c r="C2390" s="5" t="s">
        <v>44</v>
      </c>
      <c r="D2390" s="3">
        <v>96868</v>
      </c>
    </row>
    <row r="2391" spans="1:4" x14ac:dyDescent="0.25">
      <c r="A2391" s="5">
        <v>2016</v>
      </c>
      <c r="B2391" s="5" t="s">
        <v>13</v>
      </c>
      <c r="C2391" s="5" t="s">
        <v>44</v>
      </c>
      <c r="D2391" s="3">
        <v>86822</v>
      </c>
    </row>
    <row r="2392" spans="1:4" x14ac:dyDescent="0.25">
      <c r="A2392" s="5">
        <v>2016</v>
      </c>
      <c r="B2392" s="5" t="s">
        <v>14</v>
      </c>
      <c r="C2392" s="5" t="s">
        <v>44</v>
      </c>
      <c r="D2392" s="3">
        <v>111258</v>
      </c>
    </row>
    <row r="2393" spans="1:4" x14ac:dyDescent="0.25">
      <c r="A2393" s="5">
        <v>2016</v>
      </c>
      <c r="B2393" s="5" t="s">
        <v>15</v>
      </c>
      <c r="C2393" s="5" t="s">
        <v>44</v>
      </c>
      <c r="D2393" s="3">
        <v>117553</v>
      </c>
    </row>
    <row r="2394" spans="1:4" x14ac:dyDescent="0.25">
      <c r="A2394" s="5">
        <v>2016</v>
      </c>
      <c r="B2394" s="5" t="s">
        <v>4</v>
      </c>
      <c r="C2394" s="5" t="s">
        <v>44</v>
      </c>
      <c r="D2394" s="3">
        <v>120277</v>
      </c>
    </row>
    <row r="2395" spans="1:4" x14ac:dyDescent="0.25">
      <c r="A2395" s="5">
        <v>2016</v>
      </c>
      <c r="B2395" s="5" t="s">
        <v>5</v>
      </c>
      <c r="C2395" s="5" t="s">
        <v>44</v>
      </c>
      <c r="D2395" s="3">
        <v>123146</v>
      </c>
    </row>
    <row r="2396" spans="1:4" x14ac:dyDescent="0.25">
      <c r="A2396" s="5">
        <v>2016</v>
      </c>
      <c r="B2396" s="5" t="s">
        <v>6</v>
      </c>
      <c r="C2396" s="5" t="s">
        <v>44</v>
      </c>
      <c r="D2396" s="3">
        <v>104779</v>
      </c>
    </row>
    <row r="2397" spans="1:4" x14ac:dyDescent="0.25">
      <c r="A2397" s="5">
        <v>2016</v>
      </c>
      <c r="B2397" s="5" t="s">
        <v>7</v>
      </c>
      <c r="C2397" s="5" t="s">
        <v>44</v>
      </c>
      <c r="D2397" s="3">
        <v>158351</v>
      </c>
    </row>
    <row r="2398" spans="1:4" x14ac:dyDescent="0.25">
      <c r="A2398" s="5">
        <v>2016</v>
      </c>
      <c r="B2398" s="5" t="s">
        <v>8</v>
      </c>
      <c r="C2398" s="5" t="s">
        <v>44</v>
      </c>
      <c r="D2398" s="3">
        <v>154269</v>
      </c>
    </row>
    <row r="2399" spans="1:4" x14ac:dyDescent="0.25">
      <c r="A2399" s="5">
        <v>2016</v>
      </c>
      <c r="B2399" s="5" t="s">
        <v>9</v>
      </c>
      <c r="C2399" s="5" t="s">
        <v>44</v>
      </c>
      <c r="D2399" s="3">
        <v>137104</v>
      </c>
    </row>
    <row r="2400" spans="1:4" x14ac:dyDescent="0.25">
      <c r="A2400" s="5">
        <v>2016</v>
      </c>
      <c r="B2400" s="5" t="s">
        <v>10</v>
      </c>
      <c r="C2400" s="5" t="s">
        <v>44</v>
      </c>
      <c r="D2400" s="3">
        <v>149907</v>
      </c>
    </row>
    <row r="2401" spans="1:4" x14ac:dyDescent="0.25">
      <c r="A2401" s="5">
        <v>2016</v>
      </c>
      <c r="B2401" s="5" t="s">
        <v>11</v>
      </c>
      <c r="C2401" s="5" t="s">
        <v>44</v>
      </c>
      <c r="D2401" s="3">
        <v>129826</v>
      </c>
    </row>
    <row r="2402" spans="1:4" x14ac:dyDescent="0.25">
      <c r="A2402" s="5">
        <v>2017</v>
      </c>
      <c r="B2402" s="5" t="s">
        <v>12</v>
      </c>
      <c r="C2402" s="5" t="s">
        <v>44</v>
      </c>
      <c r="D2402" s="3">
        <v>59118</v>
      </c>
    </row>
    <row r="2403" spans="1:4" x14ac:dyDescent="0.25">
      <c r="A2403" s="5">
        <v>2017</v>
      </c>
      <c r="B2403" s="5" t="s">
        <v>13</v>
      </c>
      <c r="C2403" s="5" t="s">
        <v>44</v>
      </c>
      <c r="D2403" s="3">
        <v>50324</v>
      </c>
    </row>
    <row r="2404" spans="1:4" x14ac:dyDescent="0.25">
      <c r="A2404" s="5">
        <v>2017</v>
      </c>
      <c r="B2404" s="5" t="s">
        <v>14</v>
      </c>
      <c r="C2404" s="5" t="s">
        <v>44</v>
      </c>
      <c r="D2404" s="3">
        <v>63027</v>
      </c>
    </row>
    <row r="2405" spans="1:4" x14ac:dyDescent="0.25">
      <c r="A2405" s="5">
        <v>2017</v>
      </c>
      <c r="B2405" s="5" t="s">
        <v>15</v>
      </c>
      <c r="C2405" s="5" t="s">
        <v>44</v>
      </c>
      <c r="D2405" s="3">
        <v>320305</v>
      </c>
    </row>
    <row r="2406" spans="1:4" x14ac:dyDescent="0.25">
      <c r="A2406" s="5">
        <v>2017</v>
      </c>
      <c r="B2406" s="5" t="s">
        <v>4</v>
      </c>
      <c r="C2406" s="5" t="s">
        <v>44</v>
      </c>
      <c r="D2406" s="3">
        <v>150287</v>
      </c>
    </row>
    <row r="2407" spans="1:4" x14ac:dyDescent="0.25">
      <c r="A2407" s="5">
        <v>2017</v>
      </c>
      <c r="B2407" s="5" t="s">
        <v>5</v>
      </c>
      <c r="C2407" s="5" t="s">
        <v>44</v>
      </c>
      <c r="D2407" s="3">
        <v>149718</v>
      </c>
    </row>
    <row r="2408" spans="1:4" x14ac:dyDescent="0.25">
      <c r="A2408" s="5">
        <v>2017</v>
      </c>
      <c r="B2408" s="5" t="s">
        <v>6</v>
      </c>
      <c r="C2408" s="5" t="s">
        <v>44</v>
      </c>
      <c r="D2408" s="3">
        <v>122311</v>
      </c>
    </row>
    <row r="2409" spans="1:4" x14ac:dyDescent="0.25">
      <c r="A2409" s="5">
        <v>2017</v>
      </c>
      <c r="B2409" s="5" t="s">
        <v>7</v>
      </c>
      <c r="C2409" s="5" t="s">
        <v>44</v>
      </c>
      <c r="D2409" s="3">
        <v>112976</v>
      </c>
    </row>
    <row r="2410" spans="1:4" x14ac:dyDescent="0.25">
      <c r="A2410" s="5">
        <v>2017</v>
      </c>
      <c r="B2410" s="5" t="s">
        <v>8</v>
      </c>
      <c r="C2410" s="5" t="s">
        <v>44</v>
      </c>
      <c r="D2410" s="3">
        <v>107878</v>
      </c>
    </row>
    <row r="2411" spans="1:4" x14ac:dyDescent="0.25">
      <c r="A2411" s="5">
        <v>2017</v>
      </c>
      <c r="B2411" s="5" t="s">
        <v>9</v>
      </c>
      <c r="C2411" s="5" t="s">
        <v>44</v>
      </c>
      <c r="D2411" s="3">
        <v>122563</v>
      </c>
    </row>
    <row r="2412" spans="1:4" x14ac:dyDescent="0.25">
      <c r="A2412" s="5">
        <v>2017</v>
      </c>
      <c r="B2412" s="5" t="s">
        <v>10</v>
      </c>
      <c r="C2412" s="5" t="s">
        <v>44</v>
      </c>
      <c r="D2412" s="3">
        <v>113455</v>
      </c>
    </row>
    <row r="2413" spans="1:4" x14ac:dyDescent="0.25">
      <c r="A2413" s="5">
        <v>2017</v>
      </c>
      <c r="B2413" s="5" t="s">
        <v>11</v>
      </c>
      <c r="C2413" s="5" t="s">
        <v>44</v>
      </c>
      <c r="D2413" s="3">
        <v>101800</v>
      </c>
    </row>
    <row r="2414" spans="1:4" x14ac:dyDescent="0.25">
      <c r="A2414" s="5">
        <v>2018</v>
      </c>
      <c r="B2414" s="5" t="s">
        <v>12</v>
      </c>
      <c r="C2414" s="5" t="s">
        <v>44</v>
      </c>
      <c r="D2414" s="3">
        <v>96722</v>
      </c>
    </row>
    <row r="2415" spans="1:4" x14ac:dyDescent="0.25">
      <c r="A2415" s="5">
        <v>2018</v>
      </c>
      <c r="B2415" s="5" t="s">
        <v>13</v>
      </c>
      <c r="C2415" s="5" t="s">
        <v>44</v>
      </c>
      <c r="D2415" s="3">
        <v>102073</v>
      </c>
    </row>
    <row r="2416" spans="1:4" x14ac:dyDescent="0.25">
      <c r="A2416" s="5">
        <v>2018</v>
      </c>
      <c r="B2416" s="5" t="s">
        <v>14</v>
      </c>
      <c r="C2416" s="5" t="s">
        <v>44</v>
      </c>
      <c r="D2416" s="3">
        <v>127408</v>
      </c>
    </row>
    <row r="2417" spans="1:4" x14ac:dyDescent="0.25">
      <c r="A2417" s="5">
        <v>2018</v>
      </c>
      <c r="B2417" s="5" t="s">
        <v>15</v>
      </c>
      <c r="C2417" s="5" t="s">
        <v>44</v>
      </c>
      <c r="D2417" s="3">
        <v>123238</v>
      </c>
    </row>
    <row r="2418" spans="1:4" x14ac:dyDescent="0.25">
      <c r="A2418" s="5">
        <v>2018</v>
      </c>
      <c r="B2418" s="5" t="s">
        <v>4</v>
      </c>
      <c r="C2418" s="5" t="s">
        <v>44</v>
      </c>
      <c r="D2418" s="3">
        <v>133709</v>
      </c>
    </row>
    <row r="2419" spans="1:4" x14ac:dyDescent="0.25">
      <c r="A2419" s="5">
        <v>2018</v>
      </c>
      <c r="B2419" s="5" t="s">
        <v>5</v>
      </c>
      <c r="C2419" s="5" t="s">
        <v>44</v>
      </c>
      <c r="D2419" s="3">
        <v>129010</v>
      </c>
    </row>
    <row r="2420" spans="1:4" x14ac:dyDescent="0.25">
      <c r="A2420" s="5">
        <v>2018</v>
      </c>
      <c r="B2420" s="5" t="s">
        <v>6</v>
      </c>
      <c r="C2420" s="5" t="s">
        <v>44</v>
      </c>
      <c r="D2420" s="3">
        <v>108271</v>
      </c>
    </row>
    <row r="2421" spans="1:4" x14ac:dyDescent="0.25">
      <c r="A2421" s="5">
        <v>2018</v>
      </c>
      <c r="B2421" s="5" t="s">
        <v>7</v>
      </c>
      <c r="C2421" s="5" t="s">
        <v>44</v>
      </c>
      <c r="D2421" s="3">
        <v>93867</v>
      </c>
    </row>
    <row r="2422" spans="1:4" x14ac:dyDescent="0.25">
      <c r="A2422" s="5">
        <v>2018</v>
      </c>
      <c r="B2422" s="5" t="s">
        <v>8</v>
      </c>
      <c r="C2422" s="5" t="s">
        <v>44</v>
      </c>
      <c r="D2422" s="3">
        <v>172307</v>
      </c>
    </row>
    <row r="2423" spans="1:4" x14ac:dyDescent="0.25">
      <c r="A2423" s="5">
        <v>2018</v>
      </c>
      <c r="B2423" s="5" t="s">
        <v>9</v>
      </c>
      <c r="C2423" s="5" t="s">
        <v>44</v>
      </c>
      <c r="D2423" s="3">
        <v>194002</v>
      </c>
    </row>
    <row r="2424" spans="1:4" x14ac:dyDescent="0.25">
      <c r="A2424" s="5">
        <v>2018</v>
      </c>
      <c r="B2424" s="5" t="s">
        <v>10</v>
      </c>
      <c r="C2424" s="5" t="s">
        <v>44</v>
      </c>
      <c r="D2424" s="3">
        <v>172802</v>
      </c>
    </row>
    <row r="2425" spans="1:4" x14ac:dyDescent="0.25">
      <c r="A2425" s="5">
        <v>2018</v>
      </c>
      <c r="B2425" s="5" t="s">
        <v>11</v>
      </c>
      <c r="C2425" s="5" t="s">
        <v>44</v>
      </c>
      <c r="D2425" s="3">
        <v>163087</v>
      </c>
    </row>
    <row r="2426" spans="1:4" x14ac:dyDescent="0.25">
      <c r="A2426" s="5">
        <v>2019</v>
      </c>
      <c r="B2426" s="5" t="s">
        <v>12</v>
      </c>
      <c r="C2426" s="5" t="s">
        <v>44</v>
      </c>
      <c r="D2426" s="3">
        <v>162155</v>
      </c>
    </row>
    <row r="2427" spans="1:4" x14ac:dyDescent="0.25">
      <c r="A2427" s="5">
        <v>2019</v>
      </c>
      <c r="B2427" s="5" t="s">
        <v>13</v>
      </c>
      <c r="C2427" s="5" t="s">
        <v>44</v>
      </c>
      <c r="D2427" s="3">
        <v>158886</v>
      </c>
    </row>
    <row r="2428" spans="1:4" x14ac:dyDescent="0.25">
      <c r="A2428" s="5">
        <v>2019</v>
      </c>
      <c r="B2428" s="5" t="s">
        <v>14</v>
      </c>
      <c r="C2428" s="5" t="s">
        <v>44</v>
      </c>
      <c r="D2428" s="3">
        <v>165051</v>
      </c>
    </row>
    <row r="2429" spans="1:4" x14ac:dyDescent="0.25">
      <c r="A2429" s="5">
        <v>2019</v>
      </c>
      <c r="B2429" s="5" t="s">
        <v>15</v>
      </c>
      <c r="C2429" s="5" t="s">
        <v>44</v>
      </c>
      <c r="D2429" s="3">
        <v>168669</v>
      </c>
    </row>
    <row r="2430" spans="1:4" x14ac:dyDescent="0.25">
      <c r="A2430" s="5">
        <v>2019</v>
      </c>
      <c r="B2430" s="5" t="s">
        <v>4</v>
      </c>
      <c r="C2430" s="5" t="s">
        <v>44</v>
      </c>
      <c r="D2430" s="3">
        <v>203727</v>
      </c>
    </row>
    <row r="2431" spans="1:4" x14ac:dyDescent="0.25">
      <c r="A2431" s="5">
        <v>2019</v>
      </c>
      <c r="B2431" s="5" t="s">
        <v>5</v>
      </c>
      <c r="C2431" s="5" t="s">
        <v>44</v>
      </c>
      <c r="D2431" s="3">
        <v>186401</v>
      </c>
    </row>
    <row r="2432" spans="1:4" x14ac:dyDescent="0.25">
      <c r="A2432" s="5">
        <v>2019</v>
      </c>
      <c r="B2432" s="5" t="s">
        <v>6</v>
      </c>
      <c r="C2432" s="5" t="s">
        <v>44</v>
      </c>
      <c r="D2432" s="3">
        <v>199322</v>
      </c>
    </row>
    <row r="2433" spans="1:4" x14ac:dyDescent="0.25">
      <c r="A2433" s="5">
        <v>2019</v>
      </c>
      <c r="B2433" s="5" t="s">
        <v>7</v>
      </c>
      <c r="C2433" s="5" t="s">
        <v>44</v>
      </c>
      <c r="D2433" s="3">
        <v>211513</v>
      </c>
    </row>
    <row r="2434" spans="1:4" x14ac:dyDescent="0.25">
      <c r="A2434" s="5">
        <v>2019</v>
      </c>
      <c r="B2434" s="5" t="s">
        <v>8</v>
      </c>
      <c r="C2434" s="5" t="s">
        <v>44</v>
      </c>
      <c r="D2434" s="3">
        <v>208511</v>
      </c>
    </row>
    <row r="2435" spans="1:4" x14ac:dyDescent="0.25">
      <c r="A2435" s="5">
        <v>2019</v>
      </c>
      <c r="B2435" s="5" t="s">
        <v>9</v>
      </c>
      <c r="C2435" s="5" t="s">
        <v>44</v>
      </c>
      <c r="D2435" s="3">
        <v>208914</v>
      </c>
    </row>
    <row r="2436" spans="1:4" x14ac:dyDescent="0.25">
      <c r="A2436" s="5">
        <v>2019</v>
      </c>
      <c r="B2436" s="5" t="s">
        <v>10</v>
      </c>
      <c r="C2436" s="5" t="s">
        <v>44</v>
      </c>
      <c r="D2436" s="3">
        <v>197375</v>
      </c>
    </row>
    <row r="2437" spans="1:4" x14ac:dyDescent="0.25">
      <c r="A2437" s="5">
        <v>2019</v>
      </c>
      <c r="B2437" s="5" t="s">
        <v>11</v>
      </c>
      <c r="C2437" s="5" t="s">
        <v>44</v>
      </c>
      <c r="D2437" s="3">
        <v>164105</v>
      </c>
    </row>
    <row r="2438" spans="1:4" x14ac:dyDescent="0.25">
      <c r="A2438" s="5">
        <v>2020</v>
      </c>
      <c r="B2438" s="5" t="s">
        <v>12</v>
      </c>
      <c r="C2438" s="5" t="s">
        <v>44</v>
      </c>
      <c r="D2438" s="3">
        <v>167834</v>
      </c>
    </row>
    <row r="2439" spans="1:4" x14ac:dyDescent="0.25">
      <c r="A2439" s="5">
        <v>2020</v>
      </c>
      <c r="B2439" s="5" t="s">
        <v>13</v>
      </c>
      <c r="C2439" s="5" t="s">
        <v>44</v>
      </c>
      <c r="D2439" s="3">
        <v>154531</v>
      </c>
    </row>
    <row r="2440" spans="1:4" x14ac:dyDescent="0.25">
      <c r="A2440" s="5">
        <v>2020</v>
      </c>
      <c r="B2440" s="5" t="s">
        <v>14</v>
      </c>
      <c r="C2440" s="5" t="s">
        <v>44</v>
      </c>
      <c r="D2440" s="3">
        <v>99294</v>
      </c>
    </row>
    <row r="2441" spans="1:4" x14ac:dyDescent="0.25">
      <c r="A2441" s="5">
        <v>2020</v>
      </c>
      <c r="B2441" s="5" t="s">
        <v>15</v>
      </c>
      <c r="C2441" s="5" t="s">
        <v>44</v>
      </c>
      <c r="D2441" s="3">
        <v>8949</v>
      </c>
    </row>
    <row r="2442" spans="1:4" x14ac:dyDescent="0.25">
      <c r="A2442" s="5">
        <v>2020</v>
      </c>
      <c r="B2442" s="5" t="s">
        <v>4</v>
      </c>
      <c r="C2442" s="5" t="s">
        <v>44</v>
      </c>
      <c r="D2442" s="3">
        <v>13516</v>
      </c>
    </row>
    <row r="2443" spans="1:4" x14ac:dyDescent="0.25">
      <c r="A2443" s="5">
        <v>2020</v>
      </c>
      <c r="B2443" s="5" t="s">
        <v>5</v>
      </c>
      <c r="C2443" s="5" t="s">
        <v>44</v>
      </c>
      <c r="D2443" s="3">
        <v>11956</v>
      </c>
    </row>
    <row r="2444" spans="1:4" x14ac:dyDescent="0.25">
      <c r="A2444" s="5">
        <v>2020</v>
      </c>
      <c r="B2444" s="5" t="s">
        <v>6</v>
      </c>
      <c r="C2444" s="5" t="s">
        <v>44</v>
      </c>
      <c r="D2444" s="3">
        <v>14292</v>
      </c>
    </row>
    <row r="2445" spans="1:4" x14ac:dyDescent="0.25">
      <c r="A2445" s="5">
        <v>2020</v>
      </c>
      <c r="B2445" s="5" t="s">
        <v>7</v>
      </c>
      <c r="C2445" s="5" t="s">
        <v>44</v>
      </c>
      <c r="D2445" s="3">
        <v>15745</v>
      </c>
    </row>
    <row r="2446" spans="1:4" x14ac:dyDescent="0.25">
      <c r="A2446" s="5">
        <v>2020</v>
      </c>
      <c r="B2446" s="5" t="s">
        <v>8</v>
      </c>
      <c r="C2446" s="5" t="s">
        <v>44</v>
      </c>
      <c r="D2446" s="3">
        <v>21926</v>
      </c>
    </row>
    <row r="2447" spans="1:4" x14ac:dyDescent="0.25">
      <c r="A2447" s="5">
        <v>2020</v>
      </c>
      <c r="B2447" s="5" t="s">
        <v>9</v>
      </c>
      <c r="C2447" s="5" t="s">
        <v>44</v>
      </c>
      <c r="D2447" s="3">
        <v>26785</v>
      </c>
    </row>
    <row r="2448" spans="1:4" x14ac:dyDescent="0.25">
      <c r="A2448" s="5">
        <v>2020</v>
      </c>
      <c r="B2448" s="5" t="s">
        <v>10</v>
      </c>
      <c r="C2448" s="5" t="s">
        <v>44</v>
      </c>
      <c r="D2448" s="3">
        <v>55318</v>
      </c>
    </row>
    <row r="2449" spans="1:4" x14ac:dyDescent="0.25">
      <c r="A2449" s="5">
        <v>2020</v>
      </c>
      <c r="B2449" s="5" t="s">
        <v>11</v>
      </c>
      <c r="C2449" s="5" t="s">
        <v>44</v>
      </c>
      <c r="D2449" s="3">
        <v>59246</v>
      </c>
    </row>
    <row r="2450" spans="1:4" x14ac:dyDescent="0.25">
      <c r="A2450" s="5">
        <v>1995</v>
      </c>
      <c r="B2450" s="5" t="s">
        <v>6</v>
      </c>
      <c r="C2450" s="5" t="s">
        <v>47</v>
      </c>
      <c r="D2450" s="3">
        <v>333738</v>
      </c>
    </row>
    <row r="2451" spans="1:4" x14ac:dyDescent="0.25">
      <c r="A2451" s="5">
        <v>1995</v>
      </c>
      <c r="B2451" s="5" t="s">
        <v>7</v>
      </c>
      <c r="C2451" s="5" t="s">
        <v>47</v>
      </c>
      <c r="D2451" s="3">
        <v>368781</v>
      </c>
    </row>
    <row r="2452" spans="1:4" x14ac:dyDescent="0.25">
      <c r="A2452" s="5">
        <v>1995</v>
      </c>
      <c r="B2452" s="5" t="s">
        <v>8</v>
      </c>
      <c r="C2452" s="5" t="s">
        <v>47</v>
      </c>
      <c r="D2452" s="3">
        <v>365168</v>
      </c>
    </row>
    <row r="2453" spans="1:4" x14ac:dyDescent="0.25">
      <c r="A2453" s="5">
        <v>1995</v>
      </c>
      <c r="B2453" s="5" t="s">
        <v>9</v>
      </c>
      <c r="C2453" s="5" t="s">
        <v>47</v>
      </c>
      <c r="D2453" s="3">
        <v>379123</v>
      </c>
    </row>
    <row r="2454" spans="1:4" x14ac:dyDescent="0.25">
      <c r="A2454" s="5">
        <v>1995</v>
      </c>
      <c r="B2454" s="5" t="s">
        <v>10</v>
      </c>
      <c r="C2454" s="5" t="s">
        <v>47</v>
      </c>
      <c r="D2454" s="3">
        <v>383650</v>
      </c>
    </row>
    <row r="2455" spans="1:4" x14ac:dyDescent="0.25">
      <c r="A2455" s="5">
        <v>1995</v>
      </c>
      <c r="B2455" s="5" t="s">
        <v>11</v>
      </c>
      <c r="C2455" s="5" t="s">
        <v>47</v>
      </c>
      <c r="D2455" s="3">
        <v>361016</v>
      </c>
    </row>
    <row r="2456" spans="1:4" x14ac:dyDescent="0.25">
      <c r="A2456" s="5">
        <v>1996</v>
      </c>
      <c r="B2456" s="5" t="s">
        <v>12</v>
      </c>
      <c r="C2456" s="5" t="s">
        <v>47</v>
      </c>
      <c r="D2456" s="3">
        <v>325000</v>
      </c>
    </row>
    <row r="2457" spans="1:4" x14ac:dyDescent="0.25">
      <c r="A2457" s="5">
        <v>1996</v>
      </c>
      <c r="B2457" s="5" t="s">
        <v>13</v>
      </c>
      <c r="C2457" s="5" t="s">
        <v>47</v>
      </c>
      <c r="D2457" s="3">
        <v>328200</v>
      </c>
    </row>
    <row r="2458" spans="1:4" x14ac:dyDescent="0.25">
      <c r="A2458" s="5">
        <v>1996</v>
      </c>
      <c r="B2458" s="5" t="s">
        <v>14</v>
      </c>
      <c r="C2458" s="5" t="s">
        <v>47</v>
      </c>
      <c r="D2458" s="3">
        <v>389564</v>
      </c>
    </row>
    <row r="2459" spans="1:4" x14ac:dyDescent="0.25">
      <c r="A2459" s="5">
        <v>1996</v>
      </c>
      <c r="B2459" s="5" t="s">
        <v>15</v>
      </c>
      <c r="C2459" s="5" t="s">
        <v>47</v>
      </c>
      <c r="D2459" s="3">
        <v>405067</v>
      </c>
    </row>
    <row r="2460" spans="1:4" x14ac:dyDescent="0.25">
      <c r="A2460" s="5">
        <v>1996</v>
      </c>
      <c r="B2460" s="5" t="s">
        <v>4</v>
      </c>
      <c r="C2460" s="5" t="s">
        <v>47</v>
      </c>
      <c r="D2460" s="3">
        <v>432703</v>
      </c>
    </row>
    <row r="2461" spans="1:4" x14ac:dyDescent="0.25">
      <c r="A2461" s="5">
        <v>1996</v>
      </c>
      <c r="B2461" s="5" t="s">
        <v>5</v>
      </c>
      <c r="C2461" s="5" t="s">
        <v>47</v>
      </c>
      <c r="D2461" s="3">
        <v>384674</v>
      </c>
    </row>
    <row r="2462" spans="1:4" x14ac:dyDescent="0.25">
      <c r="A2462" s="5">
        <v>1996</v>
      </c>
      <c r="B2462" s="5" t="s">
        <v>6</v>
      </c>
      <c r="C2462" s="5" t="s">
        <v>47</v>
      </c>
      <c r="D2462" s="3">
        <v>419111</v>
      </c>
    </row>
    <row r="2463" spans="1:4" x14ac:dyDescent="0.25">
      <c r="A2463" s="5">
        <v>1996</v>
      </c>
      <c r="B2463" s="5" t="s">
        <v>7</v>
      </c>
      <c r="C2463" s="5" t="s">
        <v>47</v>
      </c>
      <c r="D2463" s="3">
        <v>414795</v>
      </c>
    </row>
    <row r="2464" spans="1:4" x14ac:dyDescent="0.25">
      <c r="A2464" s="5">
        <v>1996</v>
      </c>
      <c r="B2464" s="5" t="s">
        <v>8</v>
      </c>
      <c r="C2464" s="5" t="s">
        <v>47</v>
      </c>
      <c r="D2464" s="3">
        <v>404024</v>
      </c>
    </row>
    <row r="2465" spans="1:4" x14ac:dyDescent="0.25">
      <c r="A2465" s="5">
        <v>1996</v>
      </c>
      <c r="B2465" s="5" t="s">
        <v>9</v>
      </c>
      <c r="C2465" s="5" t="s">
        <v>47</v>
      </c>
      <c r="D2465" s="3">
        <v>477443</v>
      </c>
    </row>
    <row r="2466" spans="1:4" x14ac:dyDescent="0.25">
      <c r="A2466" s="5">
        <v>1996</v>
      </c>
      <c r="B2466" s="5" t="s">
        <v>10</v>
      </c>
      <c r="C2466" s="5" t="s">
        <v>47</v>
      </c>
      <c r="D2466" s="3">
        <v>451433</v>
      </c>
    </row>
    <row r="2467" spans="1:4" x14ac:dyDescent="0.25">
      <c r="A2467" s="5">
        <v>1996</v>
      </c>
      <c r="B2467" s="5" t="s">
        <v>11</v>
      </c>
      <c r="C2467" s="5" t="s">
        <v>47</v>
      </c>
      <c r="D2467" s="3">
        <v>425370</v>
      </c>
    </row>
    <row r="2468" spans="1:4" x14ac:dyDescent="0.25">
      <c r="A2468" s="5">
        <v>1997</v>
      </c>
      <c r="B2468" s="5" t="s">
        <v>12</v>
      </c>
      <c r="C2468" s="5" t="s">
        <v>47</v>
      </c>
      <c r="D2468" s="3">
        <v>375311</v>
      </c>
    </row>
    <row r="2469" spans="1:4" x14ac:dyDescent="0.25">
      <c r="A2469" s="5">
        <v>1997</v>
      </c>
      <c r="B2469" s="5" t="s">
        <v>13</v>
      </c>
      <c r="C2469" s="5" t="s">
        <v>47</v>
      </c>
      <c r="D2469" s="3">
        <v>377669</v>
      </c>
    </row>
    <row r="2470" spans="1:4" x14ac:dyDescent="0.25">
      <c r="A2470" s="5">
        <v>1997</v>
      </c>
      <c r="B2470" s="5" t="s">
        <v>14</v>
      </c>
      <c r="C2470" s="5" t="s">
        <v>47</v>
      </c>
      <c r="D2470" s="3">
        <v>457400</v>
      </c>
    </row>
    <row r="2471" spans="1:4" x14ac:dyDescent="0.25">
      <c r="A2471" s="5">
        <v>1997</v>
      </c>
      <c r="B2471" s="5" t="s">
        <v>15</v>
      </c>
      <c r="C2471" s="5" t="s">
        <v>47</v>
      </c>
      <c r="D2471" s="3">
        <v>515910</v>
      </c>
    </row>
    <row r="2472" spans="1:4" x14ac:dyDescent="0.25">
      <c r="A2472" s="5">
        <v>1997</v>
      </c>
      <c r="B2472" s="5" t="s">
        <v>4</v>
      </c>
      <c r="C2472" s="5" t="s">
        <v>47</v>
      </c>
      <c r="D2472" s="3">
        <v>508779</v>
      </c>
    </row>
    <row r="2473" spans="1:4" x14ac:dyDescent="0.25">
      <c r="A2473" s="5">
        <v>1997</v>
      </c>
      <c r="B2473" s="5" t="s">
        <v>5</v>
      </c>
      <c r="C2473" s="5" t="s">
        <v>47</v>
      </c>
      <c r="D2473" s="3">
        <v>466346</v>
      </c>
    </row>
    <row r="2474" spans="1:4" x14ac:dyDescent="0.25">
      <c r="A2474" s="5">
        <v>1997</v>
      </c>
      <c r="B2474" s="5" t="s">
        <v>6</v>
      </c>
      <c r="C2474" s="5" t="s">
        <v>47</v>
      </c>
      <c r="D2474" s="3">
        <v>514964</v>
      </c>
    </row>
    <row r="2475" spans="1:4" x14ac:dyDescent="0.25">
      <c r="A2475" s="5">
        <v>1997</v>
      </c>
      <c r="B2475" s="5" t="s">
        <v>7</v>
      </c>
      <c r="C2475" s="5" t="s">
        <v>47</v>
      </c>
      <c r="D2475" s="3">
        <v>496710</v>
      </c>
    </row>
    <row r="2476" spans="1:4" x14ac:dyDescent="0.25">
      <c r="A2476" s="5">
        <v>1997</v>
      </c>
      <c r="B2476" s="5" t="s">
        <v>8</v>
      </c>
      <c r="C2476" s="5" t="s">
        <v>47</v>
      </c>
      <c r="D2476" s="3">
        <v>535001</v>
      </c>
    </row>
    <row r="2477" spans="1:4" x14ac:dyDescent="0.25">
      <c r="A2477" s="5">
        <v>1997</v>
      </c>
      <c r="B2477" s="5" t="s">
        <v>9</v>
      </c>
      <c r="C2477" s="5" t="s">
        <v>47</v>
      </c>
      <c r="D2477" s="3">
        <v>550822</v>
      </c>
    </row>
    <row r="2478" spans="1:4" x14ac:dyDescent="0.25">
      <c r="A2478" s="5">
        <v>1997</v>
      </c>
      <c r="B2478" s="5" t="s">
        <v>10</v>
      </c>
      <c r="C2478" s="5" t="s">
        <v>47</v>
      </c>
      <c r="D2478" s="3">
        <v>498009</v>
      </c>
    </row>
    <row r="2479" spans="1:4" x14ac:dyDescent="0.25">
      <c r="A2479" s="5">
        <v>1997</v>
      </c>
      <c r="B2479" s="5" t="s">
        <v>11</v>
      </c>
      <c r="C2479" s="5" t="s">
        <v>47</v>
      </c>
      <c r="D2479" s="3">
        <v>478100</v>
      </c>
    </row>
    <row r="2480" spans="1:4" x14ac:dyDescent="0.25">
      <c r="A2480" s="5">
        <v>1998</v>
      </c>
      <c r="B2480" s="5" t="s">
        <v>12</v>
      </c>
      <c r="C2480" s="5" t="s">
        <v>47</v>
      </c>
      <c r="D2480" s="3">
        <v>429827</v>
      </c>
    </row>
    <row r="2481" spans="1:4" x14ac:dyDescent="0.25">
      <c r="A2481" s="5">
        <v>1998</v>
      </c>
      <c r="B2481" s="5" t="s">
        <v>13</v>
      </c>
      <c r="C2481" s="5" t="s">
        <v>47</v>
      </c>
      <c r="D2481" s="3">
        <v>376594</v>
      </c>
    </row>
    <row r="2482" spans="1:4" x14ac:dyDescent="0.25">
      <c r="A2482" s="5">
        <v>1998</v>
      </c>
      <c r="B2482" s="5" t="s">
        <v>14</v>
      </c>
      <c r="C2482" s="5" t="s">
        <v>47</v>
      </c>
      <c r="D2482" s="3">
        <v>490784</v>
      </c>
    </row>
    <row r="2483" spans="1:4" x14ac:dyDescent="0.25">
      <c r="A2483" s="5">
        <v>1998</v>
      </c>
      <c r="B2483" s="5" t="s">
        <v>15</v>
      </c>
      <c r="C2483" s="5" t="s">
        <v>47</v>
      </c>
      <c r="D2483" s="3">
        <v>528467</v>
      </c>
    </row>
    <row r="2484" spans="1:4" x14ac:dyDescent="0.25">
      <c r="A2484" s="5">
        <v>1998</v>
      </c>
      <c r="B2484" s="5" t="s">
        <v>4</v>
      </c>
      <c r="C2484" s="5" t="s">
        <v>47</v>
      </c>
      <c r="D2484" s="3">
        <v>541945</v>
      </c>
    </row>
    <row r="2485" spans="1:4" x14ac:dyDescent="0.25">
      <c r="A2485" s="5">
        <v>1998</v>
      </c>
      <c r="B2485" s="5" t="s">
        <v>5</v>
      </c>
      <c r="C2485" s="5" t="s">
        <v>47</v>
      </c>
      <c r="D2485" s="3">
        <v>511022</v>
      </c>
    </row>
    <row r="2486" spans="1:4" x14ac:dyDescent="0.25">
      <c r="A2486" s="5">
        <v>1998</v>
      </c>
      <c r="B2486" s="5" t="s">
        <v>6</v>
      </c>
      <c r="C2486" s="5" t="s">
        <v>47</v>
      </c>
      <c r="D2486" s="3">
        <v>558796</v>
      </c>
    </row>
    <row r="2487" spans="1:4" x14ac:dyDescent="0.25">
      <c r="A2487" s="5">
        <v>1998</v>
      </c>
      <c r="B2487" s="5" t="s">
        <v>7</v>
      </c>
      <c r="C2487" s="5" t="s">
        <v>47</v>
      </c>
      <c r="D2487" s="3">
        <v>559003</v>
      </c>
    </row>
    <row r="2488" spans="1:4" x14ac:dyDescent="0.25">
      <c r="A2488" s="5">
        <v>1998</v>
      </c>
      <c r="B2488" s="5" t="s">
        <v>8</v>
      </c>
      <c r="C2488" s="5" t="s">
        <v>47</v>
      </c>
      <c r="D2488" s="3">
        <v>557939</v>
      </c>
    </row>
    <row r="2489" spans="1:4" x14ac:dyDescent="0.25">
      <c r="A2489" s="5">
        <v>1998</v>
      </c>
      <c r="B2489" s="5" t="s">
        <v>9</v>
      </c>
      <c r="C2489" s="5" t="s">
        <v>47</v>
      </c>
      <c r="D2489" s="3">
        <v>545827</v>
      </c>
    </row>
    <row r="2490" spans="1:4" x14ac:dyDescent="0.25">
      <c r="A2490" s="5">
        <v>1998</v>
      </c>
      <c r="B2490" s="5" t="s">
        <v>10</v>
      </c>
      <c r="C2490" s="5" t="s">
        <v>47</v>
      </c>
      <c r="D2490" s="3">
        <v>553572</v>
      </c>
    </row>
    <row r="2491" spans="1:4" x14ac:dyDescent="0.25">
      <c r="A2491" s="5">
        <v>1998</v>
      </c>
      <c r="B2491" s="5" t="s">
        <v>11</v>
      </c>
      <c r="C2491" s="5" t="s">
        <v>47</v>
      </c>
      <c r="D2491" s="3">
        <v>533043</v>
      </c>
    </row>
    <row r="2492" spans="1:4" x14ac:dyDescent="0.25">
      <c r="A2492" s="5">
        <v>1999</v>
      </c>
      <c r="B2492" s="5" t="s">
        <v>12</v>
      </c>
      <c r="C2492" s="5" t="s">
        <v>47</v>
      </c>
      <c r="D2492" s="3">
        <v>435153</v>
      </c>
    </row>
    <row r="2493" spans="1:4" x14ac:dyDescent="0.25">
      <c r="A2493" s="5">
        <v>1999</v>
      </c>
      <c r="B2493" s="5" t="s">
        <v>13</v>
      </c>
      <c r="C2493" s="5" t="s">
        <v>47</v>
      </c>
      <c r="D2493" s="3">
        <v>430903</v>
      </c>
    </row>
    <row r="2494" spans="1:4" x14ac:dyDescent="0.25">
      <c r="A2494" s="5">
        <v>1999</v>
      </c>
      <c r="B2494" s="5" t="s">
        <v>14</v>
      </c>
      <c r="C2494" s="5" t="s">
        <v>47</v>
      </c>
      <c r="D2494" s="3">
        <v>555584</v>
      </c>
    </row>
    <row r="2495" spans="1:4" x14ac:dyDescent="0.25">
      <c r="A2495" s="5">
        <v>1999</v>
      </c>
      <c r="B2495" s="5" t="s">
        <v>15</v>
      </c>
      <c r="C2495" s="5" t="s">
        <v>47</v>
      </c>
      <c r="D2495" s="3">
        <v>557909</v>
      </c>
    </row>
    <row r="2496" spans="1:4" x14ac:dyDescent="0.25">
      <c r="A2496" s="5">
        <v>1999</v>
      </c>
      <c r="B2496" s="5" t="s">
        <v>4</v>
      </c>
      <c r="C2496" s="5" t="s">
        <v>47</v>
      </c>
      <c r="D2496" s="3">
        <v>562436</v>
      </c>
    </row>
    <row r="2497" spans="1:4" x14ac:dyDescent="0.25">
      <c r="A2497" s="5">
        <v>1999</v>
      </c>
      <c r="B2497" s="5" t="s">
        <v>5</v>
      </c>
      <c r="C2497" s="5" t="s">
        <v>47</v>
      </c>
      <c r="D2497" s="3">
        <v>540902</v>
      </c>
    </row>
    <row r="2498" spans="1:4" x14ac:dyDescent="0.25">
      <c r="A2498" s="5">
        <v>1999</v>
      </c>
      <c r="B2498" s="5" t="s">
        <v>6</v>
      </c>
      <c r="C2498" s="5" t="s">
        <v>47</v>
      </c>
      <c r="D2498" s="3">
        <v>550799</v>
      </c>
    </row>
    <row r="2499" spans="1:4" x14ac:dyDescent="0.25">
      <c r="A2499" s="5">
        <v>1999</v>
      </c>
      <c r="B2499" s="5" t="s">
        <v>7</v>
      </c>
      <c r="C2499" s="5" t="s">
        <v>47</v>
      </c>
      <c r="D2499" s="3">
        <v>570053</v>
      </c>
    </row>
    <row r="2500" spans="1:4" x14ac:dyDescent="0.25">
      <c r="A2500" s="5">
        <v>1999</v>
      </c>
      <c r="B2500" s="5" t="s">
        <v>8</v>
      </c>
      <c r="C2500" s="5" t="s">
        <v>47</v>
      </c>
      <c r="D2500" s="3">
        <v>585711</v>
      </c>
    </row>
    <row r="2501" spans="1:4" x14ac:dyDescent="0.25">
      <c r="A2501" s="5">
        <v>1999</v>
      </c>
      <c r="B2501" s="5" t="s">
        <v>9</v>
      </c>
      <c r="C2501" s="5" t="s">
        <v>47</v>
      </c>
      <c r="D2501" s="3">
        <v>580982</v>
      </c>
    </row>
    <row r="2502" spans="1:4" x14ac:dyDescent="0.25">
      <c r="A2502" s="5">
        <v>1999</v>
      </c>
      <c r="B2502" s="5" t="s">
        <v>10</v>
      </c>
      <c r="C2502" s="5" t="s">
        <v>47</v>
      </c>
      <c r="D2502" s="3">
        <v>584028</v>
      </c>
    </row>
    <row r="2503" spans="1:4" x14ac:dyDescent="0.25">
      <c r="A2503" s="5">
        <v>1999</v>
      </c>
      <c r="B2503" s="5" t="s">
        <v>11</v>
      </c>
      <c r="C2503" s="5" t="s">
        <v>47</v>
      </c>
      <c r="D2503" s="3">
        <v>544569</v>
      </c>
    </row>
    <row r="2504" spans="1:4" x14ac:dyDescent="0.25">
      <c r="A2504" s="5">
        <v>2000</v>
      </c>
      <c r="B2504" s="5" t="s">
        <v>12</v>
      </c>
      <c r="C2504" s="5" t="s">
        <v>47</v>
      </c>
      <c r="D2504" s="3">
        <v>459975</v>
      </c>
    </row>
    <row r="2505" spans="1:4" x14ac:dyDescent="0.25">
      <c r="A2505" s="5">
        <v>2000</v>
      </c>
      <c r="B2505" s="5" t="s">
        <v>13</v>
      </c>
      <c r="C2505" s="5" t="s">
        <v>47</v>
      </c>
      <c r="D2505" s="3">
        <v>475675</v>
      </c>
    </row>
    <row r="2506" spans="1:4" x14ac:dyDescent="0.25">
      <c r="A2506" s="5">
        <v>2000</v>
      </c>
      <c r="B2506" s="5" t="s">
        <v>14</v>
      </c>
      <c r="C2506" s="5" t="s">
        <v>47</v>
      </c>
      <c r="D2506" s="3">
        <v>600580</v>
      </c>
    </row>
    <row r="2507" spans="1:4" x14ac:dyDescent="0.25">
      <c r="A2507" s="5">
        <v>2000</v>
      </c>
      <c r="B2507" s="5" t="s">
        <v>15</v>
      </c>
      <c r="C2507" s="5" t="s">
        <v>47</v>
      </c>
      <c r="D2507" s="3">
        <v>555211</v>
      </c>
    </row>
    <row r="2508" spans="1:4" x14ac:dyDescent="0.25">
      <c r="A2508" s="5">
        <v>2000</v>
      </c>
      <c r="B2508" s="5" t="s">
        <v>4</v>
      </c>
      <c r="C2508" s="5" t="s">
        <v>47</v>
      </c>
      <c r="D2508" s="3">
        <v>577833</v>
      </c>
    </row>
    <row r="2509" spans="1:4" x14ac:dyDescent="0.25">
      <c r="A2509" s="5">
        <v>2000</v>
      </c>
      <c r="B2509" s="5" t="s">
        <v>5</v>
      </c>
      <c r="C2509" s="5" t="s">
        <v>47</v>
      </c>
      <c r="D2509" s="3">
        <v>551368</v>
      </c>
    </row>
    <row r="2510" spans="1:4" x14ac:dyDescent="0.25">
      <c r="A2510" s="5">
        <v>2000</v>
      </c>
      <c r="B2510" s="5" t="s">
        <v>6</v>
      </c>
      <c r="C2510" s="5" t="s">
        <v>47</v>
      </c>
      <c r="D2510" s="3">
        <v>565520</v>
      </c>
    </row>
    <row r="2511" spans="1:4" x14ac:dyDescent="0.25">
      <c r="A2511" s="5">
        <v>2000</v>
      </c>
      <c r="B2511" s="5" t="s">
        <v>7</v>
      </c>
      <c r="C2511" s="5" t="s">
        <v>47</v>
      </c>
      <c r="D2511" s="3">
        <v>601994</v>
      </c>
    </row>
    <row r="2512" spans="1:4" x14ac:dyDescent="0.25">
      <c r="A2512" s="5">
        <v>2000</v>
      </c>
      <c r="B2512" s="5" t="s">
        <v>8</v>
      </c>
      <c r="C2512" s="5" t="s">
        <v>47</v>
      </c>
      <c r="D2512" s="3">
        <v>590472</v>
      </c>
    </row>
    <row r="2513" spans="1:4" x14ac:dyDescent="0.25">
      <c r="A2513" s="5">
        <v>2000</v>
      </c>
      <c r="B2513" s="5" t="s">
        <v>9</v>
      </c>
      <c r="C2513" s="5" t="s">
        <v>47</v>
      </c>
      <c r="D2513" s="3">
        <v>596114</v>
      </c>
    </row>
    <row r="2514" spans="1:4" x14ac:dyDescent="0.25">
      <c r="A2514" s="5">
        <v>2000</v>
      </c>
      <c r="B2514" s="5" t="s">
        <v>10</v>
      </c>
      <c r="C2514" s="5" t="s">
        <v>47</v>
      </c>
      <c r="D2514" s="3">
        <v>561420</v>
      </c>
    </row>
    <row r="2515" spans="1:4" x14ac:dyDescent="0.25">
      <c r="A2515" s="5">
        <v>2000</v>
      </c>
      <c r="B2515" s="5" t="s">
        <v>11</v>
      </c>
      <c r="C2515" s="5" t="s">
        <v>47</v>
      </c>
      <c r="D2515" s="3">
        <v>519575</v>
      </c>
    </row>
    <row r="2516" spans="1:4" x14ac:dyDescent="0.25">
      <c r="A2516" s="5">
        <v>2001</v>
      </c>
      <c r="B2516" s="5" t="s">
        <v>12</v>
      </c>
      <c r="C2516" s="5" t="s">
        <v>47</v>
      </c>
      <c r="D2516" s="3">
        <v>451836</v>
      </c>
    </row>
    <row r="2517" spans="1:4" x14ac:dyDescent="0.25">
      <c r="A2517" s="5">
        <v>2001</v>
      </c>
      <c r="B2517" s="5" t="s">
        <v>13</v>
      </c>
      <c r="C2517" s="5" t="s">
        <v>47</v>
      </c>
      <c r="D2517" s="3">
        <v>446174</v>
      </c>
    </row>
    <row r="2518" spans="1:4" x14ac:dyDescent="0.25">
      <c r="A2518" s="5">
        <v>2001</v>
      </c>
      <c r="B2518" s="5" t="s">
        <v>14</v>
      </c>
      <c r="C2518" s="5" t="s">
        <v>47</v>
      </c>
      <c r="D2518" s="3">
        <v>537934</v>
      </c>
    </row>
    <row r="2519" spans="1:4" x14ac:dyDescent="0.25">
      <c r="A2519" s="5">
        <v>2001</v>
      </c>
      <c r="B2519" s="5" t="s">
        <v>15</v>
      </c>
      <c r="C2519" s="5" t="s">
        <v>47</v>
      </c>
      <c r="D2519" s="3">
        <v>504070</v>
      </c>
    </row>
    <row r="2520" spans="1:4" x14ac:dyDescent="0.25">
      <c r="A2520" s="5">
        <v>2001</v>
      </c>
      <c r="B2520" s="5" t="s">
        <v>4</v>
      </c>
      <c r="C2520" s="5" t="s">
        <v>47</v>
      </c>
      <c r="D2520" s="3">
        <v>543991</v>
      </c>
    </row>
    <row r="2521" spans="1:4" x14ac:dyDescent="0.25">
      <c r="A2521" s="5">
        <v>2001</v>
      </c>
      <c r="B2521" s="5" t="s">
        <v>5</v>
      </c>
      <c r="C2521" s="5" t="s">
        <v>47</v>
      </c>
      <c r="D2521" s="3">
        <v>515235</v>
      </c>
    </row>
    <row r="2522" spans="1:4" x14ac:dyDescent="0.25">
      <c r="A2522" s="5">
        <v>2001</v>
      </c>
      <c r="B2522" s="5" t="s">
        <v>6</v>
      </c>
      <c r="C2522" s="5" t="s">
        <v>47</v>
      </c>
      <c r="D2522" s="3">
        <v>486053</v>
      </c>
    </row>
    <row r="2523" spans="1:4" x14ac:dyDescent="0.25">
      <c r="A2523" s="5">
        <v>2001</v>
      </c>
      <c r="B2523" s="5" t="s">
        <v>7</v>
      </c>
      <c r="C2523" s="5" t="s">
        <v>47</v>
      </c>
      <c r="D2523" s="3">
        <v>531709</v>
      </c>
    </row>
    <row r="2524" spans="1:4" x14ac:dyDescent="0.25">
      <c r="A2524" s="5">
        <v>2001</v>
      </c>
      <c r="B2524" s="5" t="s">
        <v>8</v>
      </c>
      <c r="C2524" s="5" t="s">
        <v>47</v>
      </c>
      <c r="D2524" s="3">
        <v>513475</v>
      </c>
    </row>
    <row r="2525" spans="1:4" x14ac:dyDescent="0.25">
      <c r="A2525" s="5">
        <v>2001</v>
      </c>
      <c r="B2525" s="5" t="s">
        <v>9</v>
      </c>
      <c r="C2525" s="5" t="s">
        <v>47</v>
      </c>
      <c r="D2525" s="3">
        <v>535895</v>
      </c>
    </row>
    <row r="2526" spans="1:4" x14ac:dyDescent="0.25">
      <c r="A2526" s="5">
        <v>2001</v>
      </c>
      <c r="B2526" s="5" t="s">
        <v>10</v>
      </c>
      <c r="C2526" s="5" t="s">
        <v>47</v>
      </c>
      <c r="D2526" s="3">
        <v>501273</v>
      </c>
    </row>
    <row r="2527" spans="1:4" x14ac:dyDescent="0.25">
      <c r="A2527" s="5">
        <v>2001</v>
      </c>
      <c r="B2527" s="5" t="s">
        <v>11</v>
      </c>
      <c r="C2527" s="5" t="s">
        <v>47</v>
      </c>
      <c r="D2527" s="3">
        <v>376291</v>
      </c>
    </row>
    <row r="2528" spans="1:4" x14ac:dyDescent="0.25">
      <c r="A2528" s="5">
        <v>2002</v>
      </c>
      <c r="B2528" s="5" t="s">
        <v>12</v>
      </c>
      <c r="C2528" s="5" t="s">
        <v>47</v>
      </c>
      <c r="D2528" s="3">
        <v>366497</v>
      </c>
    </row>
    <row r="2529" spans="1:4" x14ac:dyDescent="0.25">
      <c r="A2529" s="5">
        <v>2002</v>
      </c>
      <c r="B2529" s="5" t="s">
        <v>13</v>
      </c>
      <c r="C2529" s="5" t="s">
        <v>47</v>
      </c>
      <c r="D2529" s="3">
        <v>353768</v>
      </c>
    </row>
    <row r="2530" spans="1:4" x14ac:dyDescent="0.25">
      <c r="A2530" s="5">
        <v>2002</v>
      </c>
      <c r="B2530" s="5" t="s">
        <v>14</v>
      </c>
      <c r="C2530" s="5" t="s">
        <v>47</v>
      </c>
      <c r="D2530" s="3">
        <v>403192</v>
      </c>
    </row>
    <row r="2531" spans="1:4" x14ac:dyDescent="0.25">
      <c r="A2531" s="5">
        <v>2002</v>
      </c>
      <c r="B2531" s="5" t="s">
        <v>15</v>
      </c>
      <c r="C2531" s="5" t="s">
        <v>47</v>
      </c>
      <c r="D2531" s="3">
        <v>408846</v>
      </c>
    </row>
    <row r="2532" spans="1:4" x14ac:dyDescent="0.25">
      <c r="A2532" s="5">
        <v>2002</v>
      </c>
      <c r="B2532" s="5" t="s">
        <v>4</v>
      </c>
      <c r="C2532" s="5" t="s">
        <v>47</v>
      </c>
      <c r="D2532" s="3">
        <v>432785.18079650472</v>
      </c>
    </row>
    <row r="2533" spans="1:4" x14ac:dyDescent="0.25">
      <c r="A2533" s="5">
        <v>2002</v>
      </c>
      <c r="B2533" s="5" t="s">
        <v>5</v>
      </c>
      <c r="C2533" s="5" t="s">
        <v>47</v>
      </c>
      <c r="D2533" s="3">
        <v>411954</v>
      </c>
    </row>
    <row r="2534" spans="1:4" x14ac:dyDescent="0.25">
      <c r="A2534" s="5">
        <v>2002</v>
      </c>
      <c r="B2534" s="5" t="s">
        <v>6</v>
      </c>
      <c r="C2534" s="5" t="s">
        <v>47</v>
      </c>
      <c r="D2534" s="3">
        <v>444113</v>
      </c>
    </row>
    <row r="2535" spans="1:4" x14ac:dyDescent="0.25">
      <c r="A2535" s="5">
        <v>2002</v>
      </c>
      <c r="B2535" s="5" t="s">
        <v>7</v>
      </c>
      <c r="C2535" s="5" t="s">
        <v>47</v>
      </c>
      <c r="D2535" s="3">
        <v>458724</v>
      </c>
    </row>
    <row r="2536" spans="1:4" x14ac:dyDescent="0.25">
      <c r="A2536" s="5">
        <v>2002</v>
      </c>
      <c r="B2536" s="5" t="s">
        <v>8</v>
      </c>
      <c r="C2536" s="5" t="s">
        <v>47</v>
      </c>
      <c r="D2536" s="3">
        <v>462633</v>
      </c>
    </row>
    <row r="2537" spans="1:4" x14ac:dyDescent="0.25">
      <c r="A2537" s="5">
        <v>2002</v>
      </c>
      <c r="B2537" s="5" t="s">
        <v>9</v>
      </c>
      <c r="C2537" s="5" t="s">
        <v>47</v>
      </c>
      <c r="D2537" s="3">
        <v>483644</v>
      </c>
    </row>
    <row r="2538" spans="1:4" x14ac:dyDescent="0.25">
      <c r="A2538" s="5">
        <v>2002</v>
      </c>
      <c r="B2538" s="5" t="s">
        <v>10</v>
      </c>
      <c r="C2538" s="5" t="s">
        <v>47</v>
      </c>
      <c r="D2538" s="3">
        <v>450400</v>
      </c>
    </row>
    <row r="2539" spans="1:4" x14ac:dyDescent="0.25">
      <c r="A2539" s="5">
        <v>2002</v>
      </c>
      <c r="B2539" s="5" t="s">
        <v>11</v>
      </c>
      <c r="C2539" s="5" t="s">
        <v>47</v>
      </c>
      <c r="D2539" s="3">
        <v>427022.56266603072</v>
      </c>
    </row>
    <row r="2540" spans="1:4" x14ac:dyDescent="0.25">
      <c r="A2540" s="5">
        <v>2003</v>
      </c>
      <c r="B2540" s="5" t="s">
        <v>12</v>
      </c>
      <c r="C2540" s="5" t="s">
        <v>47</v>
      </c>
      <c r="D2540" s="3">
        <v>356357</v>
      </c>
    </row>
    <row r="2541" spans="1:4" x14ac:dyDescent="0.25">
      <c r="A2541" s="5">
        <v>2003</v>
      </c>
      <c r="B2541" s="5" t="s">
        <v>13</v>
      </c>
      <c r="C2541" s="5" t="s">
        <v>47</v>
      </c>
      <c r="D2541" s="3">
        <v>347852</v>
      </c>
    </row>
    <row r="2542" spans="1:4" x14ac:dyDescent="0.25">
      <c r="A2542" s="5">
        <v>2003</v>
      </c>
      <c r="B2542" s="5" t="s">
        <v>14</v>
      </c>
      <c r="C2542" s="5" t="s">
        <v>47</v>
      </c>
      <c r="D2542" s="3">
        <v>408128.88793749089</v>
      </c>
    </row>
    <row r="2543" spans="1:4" x14ac:dyDescent="0.25">
      <c r="A2543" s="5">
        <v>2003</v>
      </c>
      <c r="B2543" s="5" t="s">
        <v>15</v>
      </c>
      <c r="C2543" s="5" t="s">
        <v>47</v>
      </c>
      <c r="D2543" s="3">
        <v>452962</v>
      </c>
    </row>
    <row r="2544" spans="1:4" x14ac:dyDescent="0.25">
      <c r="A2544" s="5">
        <v>2003</v>
      </c>
      <c r="B2544" s="5" t="s">
        <v>4</v>
      </c>
      <c r="C2544" s="5" t="s">
        <v>47</v>
      </c>
      <c r="D2544" s="3">
        <v>475017</v>
      </c>
    </row>
    <row r="2545" spans="1:4" x14ac:dyDescent="0.25">
      <c r="A2545" s="5">
        <v>2003</v>
      </c>
      <c r="B2545" s="5" t="s">
        <v>5</v>
      </c>
      <c r="C2545" s="5" t="s">
        <v>47</v>
      </c>
      <c r="D2545" s="3">
        <v>451049</v>
      </c>
    </row>
    <row r="2546" spans="1:4" x14ac:dyDescent="0.25">
      <c r="A2546" s="5">
        <v>2003</v>
      </c>
      <c r="B2546" s="5" t="s">
        <v>6</v>
      </c>
      <c r="C2546" s="5" t="s">
        <v>47</v>
      </c>
      <c r="D2546" s="3">
        <v>451583</v>
      </c>
    </row>
    <row r="2547" spans="1:4" x14ac:dyDescent="0.25">
      <c r="A2547" s="5">
        <v>2003</v>
      </c>
      <c r="B2547" s="5" t="s">
        <v>7</v>
      </c>
      <c r="C2547" s="5" t="s">
        <v>47</v>
      </c>
      <c r="D2547" s="3">
        <v>443687</v>
      </c>
    </row>
    <row r="2548" spans="1:4" x14ac:dyDescent="0.25">
      <c r="A2548" s="5">
        <v>2003</v>
      </c>
      <c r="B2548" s="5" t="s">
        <v>8</v>
      </c>
      <c r="C2548" s="5" t="s">
        <v>47</v>
      </c>
      <c r="D2548" s="3">
        <v>477002</v>
      </c>
    </row>
    <row r="2549" spans="1:4" x14ac:dyDescent="0.25">
      <c r="A2549" s="5">
        <v>2003</v>
      </c>
      <c r="B2549" s="5" t="s">
        <v>9</v>
      </c>
      <c r="C2549" s="5" t="s">
        <v>47</v>
      </c>
      <c r="D2549" s="3">
        <v>487787</v>
      </c>
    </row>
    <row r="2550" spans="1:4" x14ac:dyDescent="0.25">
      <c r="A2550" s="5">
        <v>2003</v>
      </c>
      <c r="B2550" s="5" t="s">
        <v>10</v>
      </c>
      <c r="C2550" s="5" t="s">
        <v>47</v>
      </c>
      <c r="D2550" s="3">
        <v>451672</v>
      </c>
    </row>
    <row r="2551" spans="1:4" x14ac:dyDescent="0.25">
      <c r="A2551" s="5">
        <v>2003</v>
      </c>
      <c r="B2551" s="5" t="s">
        <v>11</v>
      </c>
      <c r="C2551" s="5" t="s">
        <v>47</v>
      </c>
      <c r="D2551" s="3">
        <v>457354</v>
      </c>
    </row>
    <row r="2552" spans="1:4" x14ac:dyDescent="0.25">
      <c r="A2552" s="5">
        <v>2004</v>
      </c>
      <c r="B2552" s="5" t="s">
        <v>12</v>
      </c>
      <c r="C2552" s="5" t="s">
        <v>47</v>
      </c>
      <c r="D2552" s="3">
        <v>378541</v>
      </c>
    </row>
    <row r="2553" spans="1:4" x14ac:dyDescent="0.25">
      <c r="A2553" s="5">
        <v>2004</v>
      </c>
      <c r="B2553" s="5" t="s">
        <v>13</v>
      </c>
      <c r="C2553" s="5" t="s">
        <v>47</v>
      </c>
      <c r="D2553" s="3">
        <v>393131.94698650268</v>
      </c>
    </row>
    <row r="2554" spans="1:4" x14ac:dyDescent="0.25">
      <c r="A2554" s="5">
        <v>2004</v>
      </c>
      <c r="B2554" s="5" t="s">
        <v>14</v>
      </c>
      <c r="C2554" s="5" t="s">
        <v>47</v>
      </c>
      <c r="D2554" s="3">
        <v>490103</v>
      </c>
    </row>
    <row r="2555" spans="1:4" x14ac:dyDescent="0.25">
      <c r="A2555" s="5">
        <v>2004</v>
      </c>
      <c r="B2555" s="5" t="s">
        <v>15</v>
      </c>
      <c r="C2555" s="5" t="s">
        <v>47</v>
      </c>
      <c r="D2555" s="3">
        <v>453734</v>
      </c>
    </row>
    <row r="2556" spans="1:4" x14ac:dyDescent="0.25">
      <c r="A2556" s="5">
        <v>2004</v>
      </c>
      <c r="B2556" s="5" t="s">
        <v>4</v>
      </c>
      <c r="C2556" s="5" t="s">
        <v>47</v>
      </c>
      <c r="D2556" s="3">
        <v>474574</v>
      </c>
    </row>
    <row r="2557" spans="1:4" x14ac:dyDescent="0.25">
      <c r="A2557" s="5">
        <v>2004</v>
      </c>
      <c r="B2557" s="5" t="s">
        <v>5</v>
      </c>
      <c r="C2557" s="5" t="s">
        <v>47</v>
      </c>
      <c r="D2557" s="3">
        <v>490331</v>
      </c>
    </row>
    <row r="2558" spans="1:4" x14ac:dyDescent="0.25">
      <c r="A2558" s="5">
        <v>2004</v>
      </c>
      <c r="B2558" s="5" t="s">
        <v>6</v>
      </c>
      <c r="C2558" s="5" t="s">
        <v>47</v>
      </c>
      <c r="D2558" s="3">
        <v>498377</v>
      </c>
    </row>
    <row r="2559" spans="1:4" x14ac:dyDescent="0.25">
      <c r="A2559" s="5">
        <v>2004</v>
      </c>
      <c r="B2559" s="5" t="s">
        <v>7</v>
      </c>
      <c r="C2559" s="5" t="s">
        <v>47</v>
      </c>
      <c r="D2559" s="3">
        <v>515204</v>
      </c>
    </row>
    <row r="2560" spans="1:4" x14ac:dyDescent="0.25">
      <c r="A2560" s="5">
        <v>2004</v>
      </c>
      <c r="B2560" s="5" t="s">
        <v>8</v>
      </c>
      <c r="C2560" s="5" t="s">
        <v>47</v>
      </c>
      <c r="D2560" s="3">
        <v>522464.21002878685</v>
      </c>
    </row>
    <row r="2561" spans="1:4" x14ac:dyDescent="0.25">
      <c r="A2561" s="5">
        <v>2004</v>
      </c>
      <c r="B2561" s="5" t="s">
        <v>9</v>
      </c>
      <c r="C2561" s="5" t="s">
        <v>47</v>
      </c>
      <c r="D2561" s="3">
        <v>524740</v>
      </c>
    </row>
    <row r="2562" spans="1:4" x14ac:dyDescent="0.25">
      <c r="A2562" s="5">
        <v>2004</v>
      </c>
      <c r="B2562" s="5" t="s">
        <v>10</v>
      </c>
      <c r="C2562" s="5" t="s">
        <v>47</v>
      </c>
      <c r="D2562" s="3">
        <v>519028.87595658895</v>
      </c>
    </row>
    <row r="2563" spans="1:4" x14ac:dyDescent="0.25">
      <c r="A2563" s="5">
        <v>2004</v>
      </c>
      <c r="B2563" s="5" t="s">
        <v>11</v>
      </c>
      <c r="C2563" s="5" t="s">
        <v>47</v>
      </c>
      <c r="D2563" s="3">
        <v>498151.31400796975</v>
      </c>
    </row>
    <row r="2564" spans="1:4" x14ac:dyDescent="0.25">
      <c r="A2564" s="5">
        <v>2005</v>
      </c>
      <c r="B2564" s="5" t="s">
        <v>12</v>
      </c>
      <c r="C2564" s="5" t="s">
        <v>47</v>
      </c>
      <c r="D2564" s="3">
        <v>396578</v>
      </c>
    </row>
    <row r="2565" spans="1:4" x14ac:dyDescent="0.25">
      <c r="A2565" s="5">
        <v>2005</v>
      </c>
      <c r="B2565" s="5" t="s">
        <v>13</v>
      </c>
      <c r="C2565" s="5" t="s">
        <v>47</v>
      </c>
      <c r="D2565" s="3">
        <v>420827</v>
      </c>
    </row>
    <row r="2566" spans="1:4" x14ac:dyDescent="0.25">
      <c r="A2566" s="5">
        <v>2005</v>
      </c>
      <c r="B2566" s="5" t="s">
        <v>14</v>
      </c>
      <c r="C2566" s="5" t="s">
        <v>47</v>
      </c>
      <c r="D2566" s="3">
        <v>511154</v>
      </c>
    </row>
    <row r="2567" spans="1:4" x14ac:dyDescent="0.25">
      <c r="A2567" s="5">
        <v>2005</v>
      </c>
      <c r="B2567" s="5" t="s">
        <v>15</v>
      </c>
      <c r="C2567" s="5" t="s">
        <v>47</v>
      </c>
      <c r="D2567" s="3">
        <v>535558</v>
      </c>
    </row>
    <row r="2568" spans="1:4" x14ac:dyDescent="0.25">
      <c r="A2568" s="5">
        <v>2005</v>
      </c>
      <c r="B2568" s="5" t="s">
        <v>4</v>
      </c>
      <c r="C2568" s="5" t="s">
        <v>47</v>
      </c>
      <c r="D2568" s="3">
        <v>528995</v>
      </c>
    </row>
    <row r="2569" spans="1:4" x14ac:dyDescent="0.25">
      <c r="A2569" s="5">
        <v>2005</v>
      </c>
      <c r="B2569" s="5" t="s">
        <v>5</v>
      </c>
      <c r="C2569" s="5" t="s">
        <v>47</v>
      </c>
      <c r="D2569" s="3">
        <v>510358</v>
      </c>
    </row>
    <row r="2570" spans="1:4" x14ac:dyDescent="0.25">
      <c r="A2570" s="5">
        <v>2005</v>
      </c>
      <c r="B2570" s="5" t="s">
        <v>6</v>
      </c>
      <c r="C2570" s="5" t="s">
        <v>47</v>
      </c>
      <c r="D2570" s="3">
        <v>504518</v>
      </c>
    </row>
    <row r="2571" spans="1:4" x14ac:dyDescent="0.25">
      <c r="A2571" s="5">
        <v>2005</v>
      </c>
      <c r="B2571" s="5" t="s">
        <v>7</v>
      </c>
      <c r="C2571" s="5" t="s">
        <v>47</v>
      </c>
      <c r="D2571" s="3">
        <v>509766.72866692219</v>
      </c>
    </row>
    <row r="2572" spans="1:4" x14ac:dyDescent="0.25">
      <c r="A2572" s="5">
        <v>2005</v>
      </c>
      <c r="B2572" s="5" t="s">
        <v>8</v>
      </c>
      <c r="C2572" s="5" t="s">
        <v>47</v>
      </c>
      <c r="D2572" s="3">
        <v>546582.29977526003</v>
      </c>
    </row>
    <row r="2573" spans="1:4" x14ac:dyDescent="0.25">
      <c r="A2573" s="5">
        <v>2005</v>
      </c>
      <c r="B2573" s="5" t="s">
        <v>9</v>
      </c>
      <c r="C2573" s="5" t="s">
        <v>47</v>
      </c>
      <c r="D2573" s="3">
        <v>534486.50396936096</v>
      </c>
    </row>
    <row r="2574" spans="1:4" x14ac:dyDescent="0.25">
      <c r="A2574" s="5">
        <v>2005</v>
      </c>
      <c r="B2574" s="5" t="s">
        <v>10</v>
      </c>
      <c r="C2574" s="5" t="s">
        <v>47</v>
      </c>
      <c r="D2574" s="3">
        <v>505296</v>
      </c>
    </row>
    <row r="2575" spans="1:4" x14ac:dyDescent="0.25">
      <c r="A2575" s="5">
        <v>2005</v>
      </c>
      <c r="B2575" s="5" t="s">
        <v>11</v>
      </c>
      <c r="C2575" s="5" t="s">
        <v>47</v>
      </c>
      <c r="D2575" s="3">
        <v>516486.32961891277</v>
      </c>
    </row>
    <row r="2576" spans="1:4" x14ac:dyDescent="0.25">
      <c r="A2576" s="5">
        <v>2006</v>
      </c>
      <c r="B2576" s="5" t="s">
        <v>12</v>
      </c>
      <c r="C2576" s="5" t="s">
        <v>47</v>
      </c>
      <c r="D2576" s="3">
        <v>434544</v>
      </c>
    </row>
    <row r="2577" spans="1:4" x14ac:dyDescent="0.25">
      <c r="A2577" s="5">
        <v>2006</v>
      </c>
      <c r="B2577" s="5" t="s">
        <v>13</v>
      </c>
      <c r="C2577" s="5" t="s">
        <v>47</v>
      </c>
      <c r="D2577" s="3">
        <v>441007</v>
      </c>
    </row>
    <row r="2578" spans="1:4" x14ac:dyDescent="0.25">
      <c r="A2578" s="5">
        <v>2006</v>
      </c>
      <c r="B2578" s="5" t="s">
        <v>14</v>
      </c>
      <c r="C2578" s="5" t="s">
        <v>47</v>
      </c>
      <c r="D2578" s="3">
        <v>540526</v>
      </c>
    </row>
    <row r="2579" spans="1:4" x14ac:dyDescent="0.25">
      <c r="A2579" s="5">
        <v>2006</v>
      </c>
      <c r="B2579" s="5" t="s">
        <v>15</v>
      </c>
      <c r="C2579" s="5" t="s">
        <v>47</v>
      </c>
      <c r="D2579" s="3">
        <v>525512</v>
      </c>
    </row>
    <row r="2580" spans="1:4" x14ac:dyDescent="0.25">
      <c r="A2580" s="5">
        <v>2006</v>
      </c>
      <c r="B2580" s="5" t="s">
        <v>4</v>
      </c>
      <c r="C2580" s="5" t="s">
        <v>47</v>
      </c>
      <c r="D2580" s="3">
        <v>566791</v>
      </c>
    </row>
    <row r="2581" spans="1:4" x14ac:dyDescent="0.25">
      <c r="A2581" s="5">
        <v>2006</v>
      </c>
      <c r="B2581" s="5" t="s">
        <v>5</v>
      </c>
      <c r="C2581" s="5" t="s">
        <v>47</v>
      </c>
      <c r="D2581" s="3">
        <v>532858</v>
      </c>
    </row>
    <row r="2582" spans="1:4" x14ac:dyDescent="0.25">
      <c r="A2582" s="5">
        <v>2006</v>
      </c>
      <c r="B2582" s="5" t="s">
        <v>6</v>
      </c>
      <c r="C2582" s="5" t="s">
        <v>47</v>
      </c>
      <c r="D2582" s="3">
        <v>560748</v>
      </c>
    </row>
    <row r="2583" spans="1:4" x14ac:dyDescent="0.25">
      <c r="A2583" s="5">
        <v>2006</v>
      </c>
      <c r="B2583" s="5" t="s">
        <v>7</v>
      </c>
      <c r="C2583" s="5" t="s">
        <v>47</v>
      </c>
      <c r="D2583" s="3">
        <v>575128.23447993305</v>
      </c>
    </row>
    <row r="2584" spans="1:4" x14ac:dyDescent="0.25">
      <c r="A2584" s="5">
        <v>2006</v>
      </c>
      <c r="B2584" s="5" t="s">
        <v>8</v>
      </c>
      <c r="C2584" s="5" t="s">
        <v>47</v>
      </c>
      <c r="D2584" s="3">
        <v>584188</v>
      </c>
    </row>
    <row r="2585" spans="1:4" x14ac:dyDescent="0.25">
      <c r="A2585" s="5">
        <v>2006</v>
      </c>
      <c r="B2585" s="5" t="s">
        <v>9</v>
      </c>
      <c r="C2585" s="5" t="s">
        <v>47</v>
      </c>
      <c r="D2585" s="3">
        <v>568995</v>
      </c>
    </row>
    <row r="2586" spans="1:4" x14ac:dyDescent="0.25">
      <c r="A2586" s="5">
        <v>2006</v>
      </c>
      <c r="B2586" s="5" t="s">
        <v>10</v>
      </c>
      <c r="C2586" s="5" t="s">
        <v>47</v>
      </c>
      <c r="D2586" s="3">
        <v>570634.61864108301</v>
      </c>
    </row>
    <row r="2587" spans="1:4" x14ac:dyDescent="0.25">
      <c r="A2587" s="5">
        <v>2006</v>
      </c>
      <c r="B2587" s="5" t="s">
        <v>11</v>
      </c>
      <c r="C2587" s="5" t="s">
        <v>47</v>
      </c>
      <c r="D2587" s="3">
        <v>504654</v>
      </c>
    </row>
    <row r="2588" spans="1:4" x14ac:dyDescent="0.25">
      <c r="A2588" s="5">
        <v>2007</v>
      </c>
      <c r="B2588" s="5" t="s">
        <v>12</v>
      </c>
      <c r="C2588" s="5" t="s">
        <v>47</v>
      </c>
      <c r="D2588" s="3">
        <v>464866</v>
      </c>
    </row>
    <row r="2589" spans="1:4" x14ac:dyDescent="0.25">
      <c r="A2589" s="5">
        <v>2007</v>
      </c>
      <c r="B2589" s="5" t="s">
        <v>13</v>
      </c>
      <c r="C2589" s="5" t="s">
        <v>47</v>
      </c>
      <c r="D2589" s="3">
        <v>514683</v>
      </c>
    </row>
    <row r="2590" spans="1:4" x14ac:dyDescent="0.25">
      <c r="A2590" s="5">
        <v>2007</v>
      </c>
      <c r="B2590" s="5" t="s">
        <v>14</v>
      </c>
      <c r="C2590" s="5" t="s">
        <v>47</v>
      </c>
      <c r="D2590" s="3">
        <v>451301</v>
      </c>
    </row>
    <row r="2591" spans="1:4" x14ac:dyDescent="0.25">
      <c r="A2591" s="5">
        <v>2007</v>
      </c>
      <c r="B2591" s="5" t="s">
        <v>15</v>
      </c>
      <c r="C2591" s="5" t="s">
        <v>47</v>
      </c>
      <c r="D2591" s="3">
        <v>482134</v>
      </c>
    </row>
    <row r="2592" spans="1:4" x14ac:dyDescent="0.25">
      <c r="A2592" s="5">
        <v>2007</v>
      </c>
      <c r="B2592" s="5" t="s">
        <v>4</v>
      </c>
      <c r="C2592" s="5" t="s">
        <v>47</v>
      </c>
      <c r="D2592" s="3">
        <v>540576</v>
      </c>
    </row>
    <row r="2593" spans="1:4" x14ac:dyDescent="0.25">
      <c r="A2593" s="5">
        <v>2007</v>
      </c>
      <c r="B2593" s="5" t="s">
        <v>5</v>
      </c>
      <c r="C2593" s="5" t="s">
        <v>47</v>
      </c>
      <c r="D2593" s="3">
        <v>533752</v>
      </c>
    </row>
    <row r="2594" spans="1:4" x14ac:dyDescent="0.25">
      <c r="A2594" s="5">
        <v>2007</v>
      </c>
      <c r="B2594" s="5" t="s">
        <v>6</v>
      </c>
      <c r="C2594" s="5" t="s">
        <v>47</v>
      </c>
      <c r="D2594" s="3">
        <v>543969.32491459651</v>
      </c>
    </row>
    <row r="2595" spans="1:4" x14ac:dyDescent="0.25">
      <c r="A2595" s="5">
        <v>2007</v>
      </c>
      <c r="B2595" s="5" t="s">
        <v>7</v>
      </c>
      <c r="C2595" s="5" t="s">
        <v>47</v>
      </c>
      <c r="D2595" s="3">
        <v>573007</v>
      </c>
    </row>
    <row r="2596" spans="1:4" x14ac:dyDescent="0.25">
      <c r="A2596" s="5">
        <v>2007</v>
      </c>
      <c r="B2596" s="5" t="s">
        <v>8</v>
      </c>
      <c r="C2596" s="5" t="s">
        <v>47</v>
      </c>
      <c r="D2596" s="3">
        <v>569547</v>
      </c>
    </row>
    <row r="2597" spans="1:4" x14ac:dyDescent="0.25">
      <c r="A2597" s="5">
        <v>2007</v>
      </c>
      <c r="B2597" s="5" t="s">
        <v>9</v>
      </c>
      <c r="C2597" s="5" t="s">
        <v>47</v>
      </c>
      <c r="D2597" s="3">
        <v>593526.30305227207</v>
      </c>
    </row>
    <row r="2598" spans="1:4" x14ac:dyDescent="0.25">
      <c r="A2598" s="5">
        <v>2007</v>
      </c>
      <c r="B2598" s="5" t="s">
        <v>10</v>
      </c>
      <c r="C2598" s="5" t="s">
        <v>47</v>
      </c>
      <c r="D2598" s="3">
        <v>598055.53902675281</v>
      </c>
    </row>
    <row r="2599" spans="1:4" x14ac:dyDescent="0.25">
      <c r="A2599" s="5">
        <v>2007</v>
      </c>
      <c r="B2599" s="5" t="s">
        <v>11</v>
      </c>
      <c r="C2599" s="5" t="s">
        <v>47</v>
      </c>
      <c r="D2599" s="3">
        <v>539161</v>
      </c>
    </row>
    <row r="2600" spans="1:4" x14ac:dyDescent="0.25">
      <c r="A2600" s="5">
        <v>2008</v>
      </c>
      <c r="B2600" s="5" t="s">
        <v>12</v>
      </c>
      <c r="C2600" s="5" t="s">
        <v>47</v>
      </c>
      <c r="D2600" s="3">
        <v>487561</v>
      </c>
    </row>
    <row r="2601" spans="1:4" x14ac:dyDescent="0.25">
      <c r="A2601" s="5">
        <v>2008</v>
      </c>
      <c r="B2601" s="5" t="s">
        <v>13</v>
      </c>
      <c r="C2601" s="5" t="s">
        <v>47</v>
      </c>
      <c r="D2601" s="3">
        <v>486060</v>
      </c>
    </row>
    <row r="2602" spans="1:4" x14ac:dyDescent="0.25">
      <c r="A2602" s="5">
        <v>2008</v>
      </c>
      <c r="B2602" s="5" t="s">
        <v>14</v>
      </c>
      <c r="C2602" s="5" t="s">
        <v>47</v>
      </c>
      <c r="D2602" s="3">
        <v>528736</v>
      </c>
    </row>
    <row r="2603" spans="1:4" x14ac:dyDescent="0.25">
      <c r="A2603" s="5">
        <v>2008</v>
      </c>
      <c r="B2603" s="5" t="s">
        <v>15</v>
      </c>
      <c r="C2603" s="5" t="s">
        <v>47</v>
      </c>
      <c r="D2603" s="3">
        <v>578142</v>
      </c>
    </row>
    <row r="2604" spans="1:4" x14ac:dyDescent="0.25">
      <c r="A2604" s="5">
        <v>2008</v>
      </c>
      <c r="B2604" s="5" t="s">
        <v>4</v>
      </c>
      <c r="C2604" s="5" t="s">
        <v>47</v>
      </c>
      <c r="D2604" s="3">
        <v>590946</v>
      </c>
    </row>
    <row r="2605" spans="1:4" x14ac:dyDescent="0.25">
      <c r="A2605" s="5">
        <v>2008</v>
      </c>
      <c r="B2605" s="5" t="s">
        <v>5</v>
      </c>
      <c r="C2605" s="5" t="s">
        <v>47</v>
      </c>
      <c r="D2605" s="3">
        <v>534095</v>
      </c>
    </row>
    <row r="2606" spans="1:4" x14ac:dyDescent="0.25">
      <c r="A2606" s="5">
        <v>2008</v>
      </c>
      <c r="B2606" s="5" t="s">
        <v>6</v>
      </c>
      <c r="C2606" s="5" t="s">
        <v>47</v>
      </c>
      <c r="D2606" s="3">
        <v>578248</v>
      </c>
    </row>
    <row r="2607" spans="1:4" x14ac:dyDescent="0.25">
      <c r="A2607" s="5">
        <v>2008</v>
      </c>
      <c r="B2607" s="5" t="s">
        <v>7</v>
      </c>
      <c r="C2607" s="5" t="s">
        <v>47</v>
      </c>
      <c r="D2607" s="3">
        <v>575183.05782551691</v>
      </c>
    </row>
    <row r="2608" spans="1:4" x14ac:dyDescent="0.25">
      <c r="A2608" s="5">
        <v>2008</v>
      </c>
      <c r="B2608" s="5" t="s">
        <v>8</v>
      </c>
      <c r="C2608" s="5" t="s">
        <v>47</v>
      </c>
      <c r="D2608" s="3">
        <v>564845.89329545142</v>
      </c>
    </row>
    <row r="2609" spans="1:4" x14ac:dyDescent="0.25">
      <c r="A2609" s="5">
        <v>2008</v>
      </c>
      <c r="B2609" s="5" t="s">
        <v>9</v>
      </c>
      <c r="C2609" s="5" t="s">
        <v>47</v>
      </c>
      <c r="D2609" s="3">
        <v>459196</v>
      </c>
    </row>
    <row r="2610" spans="1:4" x14ac:dyDescent="0.25">
      <c r="A2610" s="5">
        <v>2008</v>
      </c>
      <c r="B2610" s="5" t="s">
        <v>10</v>
      </c>
      <c r="C2610" s="5" t="s">
        <v>47</v>
      </c>
      <c r="D2610" s="3">
        <v>562403</v>
      </c>
    </row>
    <row r="2611" spans="1:4" x14ac:dyDescent="0.25">
      <c r="A2611" s="5">
        <v>2008</v>
      </c>
      <c r="B2611" s="5" t="s">
        <v>11</v>
      </c>
      <c r="C2611" s="5" t="s">
        <v>47</v>
      </c>
      <c r="D2611" s="3">
        <v>578505.88387278898</v>
      </c>
    </row>
    <row r="2612" spans="1:4" x14ac:dyDescent="0.25">
      <c r="A2612" s="5">
        <v>2009</v>
      </c>
      <c r="B2612" s="5" t="s">
        <v>12</v>
      </c>
      <c r="C2612" s="5" t="s">
        <v>47</v>
      </c>
      <c r="D2612" s="3">
        <v>476232.49177433737</v>
      </c>
    </row>
    <row r="2613" spans="1:4" x14ac:dyDescent="0.25">
      <c r="A2613" s="5">
        <v>2009</v>
      </c>
      <c r="B2613" s="5" t="s">
        <v>13</v>
      </c>
      <c r="C2613" s="5" t="s">
        <v>47</v>
      </c>
      <c r="D2613" s="3">
        <v>465163.706140464</v>
      </c>
    </row>
    <row r="2614" spans="1:4" x14ac:dyDescent="0.25">
      <c r="A2614" s="5">
        <v>2009</v>
      </c>
      <c r="B2614" s="5" t="s">
        <v>14</v>
      </c>
      <c r="C2614" s="5" t="s">
        <v>47</v>
      </c>
      <c r="D2614" s="3">
        <v>553591.92700242531</v>
      </c>
    </row>
    <row r="2615" spans="1:4" x14ac:dyDescent="0.25">
      <c r="A2615" s="5">
        <v>2009</v>
      </c>
      <c r="B2615" s="5" t="s">
        <v>15</v>
      </c>
      <c r="C2615" s="5" t="s">
        <v>47</v>
      </c>
      <c r="D2615" s="3">
        <v>538236.13682865561</v>
      </c>
    </row>
    <row r="2616" spans="1:4" x14ac:dyDescent="0.25">
      <c r="A2616" s="5">
        <v>2009</v>
      </c>
      <c r="B2616" s="5" t="s">
        <v>4</v>
      </c>
      <c r="C2616" s="5" t="s">
        <v>47</v>
      </c>
      <c r="D2616" s="3">
        <v>541971</v>
      </c>
    </row>
    <row r="2617" spans="1:4" x14ac:dyDescent="0.25">
      <c r="A2617" s="5">
        <v>2009</v>
      </c>
      <c r="B2617" s="5" t="s">
        <v>5</v>
      </c>
      <c r="C2617" s="5" t="s">
        <v>47</v>
      </c>
      <c r="D2617" s="3">
        <v>506861.55571160931</v>
      </c>
    </row>
    <row r="2618" spans="1:4" x14ac:dyDescent="0.25">
      <c r="A2618" s="5">
        <v>2009</v>
      </c>
      <c r="B2618" s="5" t="s">
        <v>6</v>
      </c>
      <c r="C2618" s="5" t="s">
        <v>47</v>
      </c>
      <c r="D2618" s="3">
        <v>478038.34934617719</v>
      </c>
    </row>
    <row r="2619" spans="1:4" x14ac:dyDescent="0.25">
      <c r="A2619" s="5">
        <v>2009</v>
      </c>
      <c r="B2619" s="5" t="s">
        <v>7</v>
      </c>
      <c r="C2619" s="5" t="s">
        <v>47</v>
      </c>
      <c r="D2619" s="3">
        <v>525549.97968879587</v>
      </c>
    </row>
    <row r="2620" spans="1:4" x14ac:dyDescent="0.25">
      <c r="A2620" s="5">
        <v>2009</v>
      </c>
      <c r="B2620" s="5" t="s">
        <v>8</v>
      </c>
      <c r="C2620" s="5" t="s">
        <v>47</v>
      </c>
      <c r="D2620" s="3">
        <v>527827</v>
      </c>
    </row>
    <row r="2621" spans="1:4" x14ac:dyDescent="0.25">
      <c r="A2621" s="5">
        <v>2009</v>
      </c>
      <c r="B2621" s="5" t="s">
        <v>9</v>
      </c>
      <c r="C2621" s="5" t="s">
        <v>47</v>
      </c>
      <c r="D2621" s="3">
        <v>559435.99147233716</v>
      </c>
    </row>
    <row r="2622" spans="1:4" x14ac:dyDescent="0.25">
      <c r="A2622" s="5">
        <v>2009</v>
      </c>
      <c r="B2622" s="5" t="s">
        <v>10</v>
      </c>
      <c r="C2622" s="5" t="s">
        <v>47</v>
      </c>
      <c r="D2622" s="3">
        <v>547313</v>
      </c>
    </row>
    <row r="2623" spans="1:4" x14ac:dyDescent="0.25">
      <c r="A2623" s="5">
        <v>2009</v>
      </c>
      <c r="B2623" s="5" t="s">
        <v>11</v>
      </c>
      <c r="C2623" s="5" t="s">
        <v>47</v>
      </c>
      <c r="D2623" s="3">
        <v>494279</v>
      </c>
    </row>
    <row r="2624" spans="1:4" x14ac:dyDescent="0.25">
      <c r="A2624" s="5">
        <v>2010</v>
      </c>
      <c r="B2624" s="5" t="s">
        <v>12</v>
      </c>
      <c r="C2624" s="5" t="s">
        <v>47</v>
      </c>
      <c r="D2624" s="3">
        <v>425685.92982149759</v>
      </c>
    </row>
    <row r="2625" spans="1:4" x14ac:dyDescent="0.25">
      <c r="A2625" s="5">
        <v>2010</v>
      </c>
      <c r="B2625" s="5" t="s">
        <v>13</v>
      </c>
      <c r="C2625" s="5" t="s">
        <v>47</v>
      </c>
      <c r="D2625" s="3">
        <v>421065.61095819273</v>
      </c>
    </row>
    <row r="2626" spans="1:4" x14ac:dyDescent="0.25">
      <c r="A2626" s="5">
        <v>2010</v>
      </c>
      <c r="B2626" s="5" t="s">
        <v>14</v>
      </c>
      <c r="C2626" s="5" t="s">
        <v>47</v>
      </c>
      <c r="D2626" s="3">
        <v>526930.24831435608</v>
      </c>
    </row>
    <row r="2627" spans="1:4" x14ac:dyDescent="0.25">
      <c r="A2627" s="5">
        <v>2010</v>
      </c>
      <c r="B2627" s="5" t="s">
        <v>15</v>
      </c>
      <c r="C2627" s="5" t="s">
        <v>47</v>
      </c>
      <c r="D2627" s="3">
        <v>481417</v>
      </c>
    </row>
    <row r="2628" spans="1:4" x14ac:dyDescent="0.25">
      <c r="A2628" s="5">
        <v>2010</v>
      </c>
      <c r="B2628" s="5" t="s">
        <v>4</v>
      </c>
      <c r="C2628" s="5" t="s">
        <v>47</v>
      </c>
      <c r="D2628" s="3">
        <v>355856.3068348266</v>
      </c>
    </row>
    <row r="2629" spans="1:4" x14ac:dyDescent="0.25">
      <c r="A2629" s="5">
        <v>2010</v>
      </c>
      <c r="B2629" s="5" t="s">
        <v>5</v>
      </c>
      <c r="C2629" s="5" t="s">
        <v>47</v>
      </c>
      <c r="D2629" s="3">
        <v>460894.95240342541</v>
      </c>
    </row>
    <row r="2630" spans="1:4" x14ac:dyDescent="0.25">
      <c r="A2630" s="5">
        <v>2010</v>
      </c>
      <c r="B2630" s="5" t="s">
        <v>6</v>
      </c>
      <c r="C2630" s="5" t="s">
        <v>47</v>
      </c>
      <c r="D2630" s="3">
        <v>460894.95240342541</v>
      </c>
    </row>
    <row r="2631" spans="1:4" x14ac:dyDescent="0.25">
      <c r="A2631" s="5">
        <v>2010</v>
      </c>
      <c r="B2631" s="5" t="s">
        <v>7</v>
      </c>
      <c r="C2631" s="5" t="s">
        <v>47</v>
      </c>
      <c r="D2631" s="3">
        <v>501866.7109699077</v>
      </c>
    </row>
    <row r="2632" spans="1:4" x14ac:dyDescent="0.25">
      <c r="A2632" s="5">
        <v>2010</v>
      </c>
      <c r="B2632" s="5" t="s">
        <v>8</v>
      </c>
      <c r="C2632" s="5" t="s">
        <v>47</v>
      </c>
      <c r="D2632" s="3">
        <v>512954.63558851311</v>
      </c>
    </row>
    <row r="2633" spans="1:4" x14ac:dyDescent="0.25">
      <c r="A2633" s="5">
        <v>2010</v>
      </c>
      <c r="B2633" s="5" t="s">
        <v>9</v>
      </c>
      <c r="C2633" s="5" t="s">
        <v>47</v>
      </c>
      <c r="D2633" s="3">
        <v>461804.34565893613</v>
      </c>
    </row>
    <row r="2634" spans="1:4" x14ac:dyDescent="0.25">
      <c r="A2634" s="5">
        <v>2010</v>
      </c>
      <c r="B2634" s="5" t="s">
        <v>10</v>
      </c>
      <c r="C2634" s="5" t="s">
        <v>47</v>
      </c>
      <c r="D2634" s="3">
        <v>461136.34054606163</v>
      </c>
    </row>
    <row r="2635" spans="1:4" x14ac:dyDescent="0.25">
      <c r="A2635" s="5">
        <v>2010</v>
      </c>
      <c r="B2635" s="5" t="s">
        <v>11</v>
      </c>
      <c r="C2635" s="5" t="s">
        <v>47</v>
      </c>
      <c r="D2635" s="3">
        <v>370879.3865902822</v>
      </c>
    </row>
    <row r="2636" spans="1:4" x14ac:dyDescent="0.25">
      <c r="A2636" s="5">
        <v>2011</v>
      </c>
      <c r="B2636" s="5" t="s">
        <v>12</v>
      </c>
      <c r="C2636" s="5" t="s">
        <v>47</v>
      </c>
      <c r="D2636" s="3">
        <v>343301.72598219331</v>
      </c>
    </row>
    <row r="2637" spans="1:4" x14ac:dyDescent="0.25">
      <c r="A2637" s="5">
        <v>2011</v>
      </c>
      <c r="B2637" s="5" t="s">
        <v>13</v>
      </c>
      <c r="C2637" s="5" t="s">
        <v>47</v>
      </c>
      <c r="D2637" s="3">
        <v>291554.22205950244</v>
      </c>
    </row>
    <row r="2638" spans="1:4" x14ac:dyDescent="0.25">
      <c r="A2638" s="5">
        <v>2011</v>
      </c>
      <c r="B2638" s="5" t="s">
        <v>14</v>
      </c>
      <c r="C2638" s="5" t="s">
        <v>47</v>
      </c>
      <c r="D2638" s="3">
        <v>394917.73779630061</v>
      </c>
    </row>
    <row r="2639" spans="1:4" x14ac:dyDescent="0.25">
      <c r="A2639" s="5">
        <v>2011</v>
      </c>
      <c r="B2639" s="5" t="s">
        <v>15</v>
      </c>
      <c r="C2639" s="5" t="s">
        <v>47</v>
      </c>
      <c r="D2639" s="3">
        <v>392227.13878211955</v>
      </c>
    </row>
    <row r="2640" spans="1:4" x14ac:dyDescent="0.25">
      <c r="A2640" s="5">
        <v>2011</v>
      </c>
      <c r="B2640" s="5" t="s">
        <v>4</v>
      </c>
      <c r="C2640" s="5" t="s">
        <v>47</v>
      </c>
      <c r="D2640" s="3">
        <v>436040.47797609959</v>
      </c>
    </row>
    <row r="2641" spans="1:4" x14ac:dyDescent="0.25">
      <c r="A2641" s="5">
        <v>2011</v>
      </c>
      <c r="B2641" s="5" t="s">
        <v>5</v>
      </c>
      <c r="C2641" s="5" t="s">
        <v>47</v>
      </c>
      <c r="D2641" s="3">
        <v>461830.99840140023</v>
      </c>
    </row>
    <row r="2642" spans="1:4" x14ac:dyDescent="0.25">
      <c r="A2642" s="5">
        <v>2011</v>
      </c>
      <c r="B2642" s="5" t="s">
        <v>6</v>
      </c>
      <c r="C2642" s="5" t="s">
        <v>47</v>
      </c>
      <c r="D2642" s="3">
        <v>450434.64780535153</v>
      </c>
    </row>
    <row r="2643" spans="1:4" x14ac:dyDescent="0.25">
      <c r="A2643" s="5">
        <v>2011</v>
      </c>
      <c r="B2643" s="5" t="s">
        <v>7</v>
      </c>
      <c r="C2643" s="5" t="s">
        <v>47</v>
      </c>
      <c r="D2643" s="3">
        <v>467625.51240719232</v>
      </c>
    </row>
    <row r="2644" spans="1:4" x14ac:dyDescent="0.25">
      <c r="A2644" s="5">
        <v>2011</v>
      </c>
      <c r="B2644" s="5" t="s">
        <v>8</v>
      </c>
      <c r="C2644" s="5" t="s">
        <v>47</v>
      </c>
      <c r="D2644" s="3">
        <v>447526.0267836217</v>
      </c>
    </row>
    <row r="2645" spans="1:4" x14ac:dyDescent="0.25">
      <c r="A2645" s="5">
        <v>2011</v>
      </c>
      <c r="B2645" s="5" t="s">
        <v>9</v>
      </c>
      <c r="C2645" s="5" t="s">
        <v>47</v>
      </c>
      <c r="D2645" s="3">
        <v>452623.8785556017</v>
      </c>
    </row>
    <row r="2646" spans="1:4" x14ac:dyDescent="0.25">
      <c r="A2646" s="5">
        <v>2011</v>
      </c>
      <c r="B2646" s="5" t="s">
        <v>10</v>
      </c>
      <c r="C2646" s="5" t="s">
        <v>47</v>
      </c>
      <c r="D2646" s="3">
        <v>432695.45435301337</v>
      </c>
    </row>
    <row r="2647" spans="1:4" x14ac:dyDescent="0.25">
      <c r="A2647" s="5">
        <v>2011</v>
      </c>
      <c r="B2647" s="5" t="s">
        <v>11</v>
      </c>
      <c r="C2647" s="5" t="s">
        <v>47</v>
      </c>
      <c r="D2647" s="3">
        <v>385831.53577964177</v>
      </c>
    </row>
    <row r="2648" spans="1:4" x14ac:dyDescent="0.25">
      <c r="A2648" s="5">
        <v>2012</v>
      </c>
      <c r="B2648" s="5" t="s">
        <v>12</v>
      </c>
      <c r="C2648" s="5" t="s">
        <v>47</v>
      </c>
      <c r="D2648" s="3">
        <v>323732.98053583398</v>
      </c>
    </row>
    <row r="2649" spans="1:4" x14ac:dyDescent="0.25">
      <c r="A2649" s="5">
        <v>2012</v>
      </c>
      <c r="B2649" s="5" t="s">
        <v>13</v>
      </c>
      <c r="C2649" s="5" t="s">
        <v>47</v>
      </c>
      <c r="D2649" s="3">
        <v>272040.26412536256</v>
      </c>
    </row>
    <row r="2650" spans="1:4" x14ac:dyDescent="0.25">
      <c r="A2650" s="5">
        <v>2012</v>
      </c>
      <c r="B2650" s="5" t="s">
        <v>14</v>
      </c>
      <c r="C2650" s="5" t="s">
        <v>47</v>
      </c>
      <c r="D2650" s="3">
        <v>264920.72225649067</v>
      </c>
    </row>
    <row r="2651" spans="1:4" x14ac:dyDescent="0.25">
      <c r="A2651" s="5">
        <v>2012</v>
      </c>
      <c r="B2651" s="5" t="s">
        <v>15</v>
      </c>
      <c r="C2651" s="5" t="s">
        <v>47</v>
      </c>
      <c r="D2651" s="3">
        <v>239508.72352630502</v>
      </c>
    </row>
    <row r="2652" spans="1:4" x14ac:dyDescent="0.25">
      <c r="A2652" s="5">
        <v>2012</v>
      </c>
      <c r="B2652" s="5" t="s">
        <v>4</v>
      </c>
      <c r="C2652" s="5" t="s">
        <v>47</v>
      </c>
      <c r="D2652" s="3">
        <v>242178.79423855917</v>
      </c>
    </row>
    <row r="2653" spans="1:4" x14ac:dyDescent="0.25">
      <c r="A2653" s="5">
        <v>2012</v>
      </c>
      <c r="B2653" s="5" t="s">
        <v>5</v>
      </c>
      <c r="C2653" s="5" t="s">
        <v>47</v>
      </c>
      <c r="D2653" s="3">
        <v>219704.75292188377</v>
      </c>
    </row>
    <row r="2654" spans="1:4" x14ac:dyDescent="0.25">
      <c r="A2654" s="5">
        <v>2012</v>
      </c>
      <c r="B2654" s="5" t="s">
        <v>6</v>
      </c>
      <c r="C2654" s="5" t="s">
        <v>47</v>
      </c>
      <c r="D2654" s="3">
        <v>233453.17229884825</v>
      </c>
    </row>
    <row r="2655" spans="1:4" x14ac:dyDescent="0.25">
      <c r="A2655" s="5">
        <v>2012</v>
      </c>
      <c r="B2655" s="5" t="s">
        <v>7</v>
      </c>
      <c r="C2655" s="5" t="s">
        <v>47</v>
      </c>
      <c r="D2655" s="3">
        <v>165247.41976426286</v>
      </c>
    </row>
    <row r="2656" spans="1:4" x14ac:dyDescent="0.25">
      <c r="A2656" s="5">
        <v>2012</v>
      </c>
      <c r="B2656" s="5" t="s">
        <v>8</v>
      </c>
      <c r="C2656" s="5" t="s">
        <v>47</v>
      </c>
      <c r="D2656" s="3">
        <v>66501.041942725613</v>
      </c>
    </row>
    <row r="2657" spans="1:4" x14ac:dyDescent="0.25">
      <c r="A2657" s="5">
        <v>2012</v>
      </c>
      <c r="B2657" s="5" t="s">
        <v>9</v>
      </c>
      <c r="C2657" s="5" t="s">
        <v>47</v>
      </c>
      <c r="D2657" s="3">
        <v>107523.1775841856</v>
      </c>
    </row>
    <row r="2658" spans="1:4" x14ac:dyDescent="0.25">
      <c r="A2658" s="5">
        <v>2012</v>
      </c>
      <c r="B2658" s="5" t="s">
        <v>10</v>
      </c>
      <c r="C2658" s="5" t="s">
        <v>47</v>
      </c>
      <c r="D2658" s="3">
        <v>92174.461237194177</v>
      </c>
    </row>
    <row r="2659" spans="1:4" x14ac:dyDescent="0.25">
      <c r="A2659" s="5">
        <v>2012</v>
      </c>
      <c r="B2659" s="5" t="s">
        <v>11</v>
      </c>
      <c r="C2659" s="5" t="s">
        <v>47</v>
      </c>
      <c r="D2659" s="3">
        <v>70349.063800363219</v>
      </c>
    </row>
    <row r="2660" spans="1:4" x14ac:dyDescent="0.25">
      <c r="A2660" s="5">
        <v>2013</v>
      </c>
      <c r="B2660" s="5" t="s">
        <v>12</v>
      </c>
      <c r="C2660" s="5" t="s">
        <v>47</v>
      </c>
      <c r="D2660" s="3">
        <v>44426.085963918282</v>
      </c>
    </row>
    <row r="2661" spans="1:4" x14ac:dyDescent="0.25">
      <c r="A2661" s="5">
        <v>2013</v>
      </c>
      <c r="B2661" s="5" t="s">
        <v>13</v>
      </c>
      <c r="C2661" s="5" t="s">
        <v>47</v>
      </c>
      <c r="D2661" s="3">
        <v>30283.376747620958</v>
      </c>
    </row>
    <row r="2662" spans="1:4" x14ac:dyDescent="0.25">
      <c r="A2662" s="5">
        <v>2013</v>
      </c>
      <c r="B2662" s="5" t="s">
        <v>14</v>
      </c>
      <c r="C2662" s="5" t="s">
        <v>47</v>
      </c>
      <c r="D2662" s="3">
        <v>47315.371153085485</v>
      </c>
    </row>
    <row r="2663" spans="1:4" x14ac:dyDescent="0.25">
      <c r="A2663" s="5">
        <v>2013</v>
      </c>
      <c r="B2663" s="5" t="s">
        <v>15</v>
      </c>
      <c r="C2663" s="5" t="s">
        <v>47</v>
      </c>
      <c r="D2663" s="3">
        <v>42899.390995346919</v>
      </c>
    </row>
    <row r="2664" spans="1:4" x14ac:dyDescent="0.25">
      <c r="A2664" s="5">
        <v>2013</v>
      </c>
      <c r="B2664" s="5" t="s">
        <v>4</v>
      </c>
      <c r="C2664" s="5" t="s">
        <v>47</v>
      </c>
      <c r="D2664" s="3">
        <v>43104.54037055649</v>
      </c>
    </row>
    <row r="2665" spans="1:4" x14ac:dyDescent="0.25">
      <c r="A2665" s="5">
        <v>2013</v>
      </c>
      <c r="B2665" s="5" t="s">
        <v>5</v>
      </c>
      <c r="C2665" s="5" t="s">
        <v>47</v>
      </c>
      <c r="D2665" s="3">
        <v>26098.555700961464</v>
      </c>
    </row>
    <row r="2666" spans="1:4" x14ac:dyDescent="0.25">
      <c r="A2666" s="5">
        <v>2013</v>
      </c>
      <c r="B2666" s="5" t="s">
        <v>6</v>
      </c>
      <c r="C2666" s="5" t="s">
        <v>47</v>
      </c>
      <c r="D2666" s="3">
        <v>29130.874838583924</v>
      </c>
    </row>
    <row r="2667" spans="1:4" x14ac:dyDescent="0.25">
      <c r="A2667" s="5">
        <v>2013</v>
      </c>
      <c r="B2667" s="5" t="s">
        <v>7</v>
      </c>
      <c r="C2667" s="5" t="s">
        <v>47</v>
      </c>
      <c r="D2667" s="3">
        <v>27452.611406068139</v>
      </c>
    </row>
    <row r="2668" spans="1:4" x14ac:dyDescent="0.25">
      <c r="A2668" s="5">
        <v>2013</v>
      </c>
      <c r="B2668" s="5" t="s">
        <v>8</v>
      </c>
      <c r="C2668" s="5" t="s">
        <v>47</v>
      </c>
      <c r="D2668" s="3">
        <v>26244.021219887236</v>
      </c>
    </row>
    <row r="2669" spans="1:4" x14ac:dyDescent="0.25">
      <c r="A2669" s="5">
        <v>2013</v>
      </c>
      <c r="B2669" s="5" t="s">
        <v>9</v>
      </c>
      <c r="C2669" s="5" t="s">
        <v>47</v>
      </c>
      <c r="D2669" s="3">
        <v>35792.343501652424</v>
      </c>
    </row>
    <row r="2670" spans="1:4" x14ac:dyDescent="0.25">
      <c r="A2670" s="5">
        <v>2013</v>
      </c>
      <c r="B2670" s="5" t="s">
        <v>10</v>
      </c>
      <c r="C2670" s="5" t="s">
        <v>47</v>
      </c>
      <c r="D2670" s="3">
        <v>34973.2112141424</v>
      </c>
    </row>
    <row r="2671" spans="1:4" x14ac:dyDescent="0.25">
      <c r="A2671" s="5">
        <v>2013</v>
      </c>
      <c r="B2671" s="5" t="s">
        <v>11</v>
      </c>
      <c r="C2671" s="5" t="s">
        <v>47</v>
      </c>
      <c r="D2671" s="3">
        <v>25289.832751248017</v>
      </c>
    </row>
    <row r="2672" spans="1:4" x14ac:dyDescent="0.25">
      <c r="A2672" s="5">
        <v>2014</v>
      </c>
      <c r="B2672" s="5" t="s">
        <v>12</v>
      </c>
      <c r="C2672" s="5" t="s">
        <v>47</v>
      </c>
      <c r="D2672" s="3">
        <v>54880</v>
      </c>
    </row>
    <row r="2673" spans="1:4" x14ac:dyDescent="0.25">
      <c r="A2673" s="5">
        <v>2014</v>
      </c>
      <c r="B2673" s="5" t="s">
        <v>13</v>
      </c>
      <c r="C2673" s="5" t="s">
        <v>47</v>
      </c>
      <c r="D2673" s="3">
        <v>62280</v>
      </c>
    </row>
    <row r="2674" spans="1:4" x14ac:dyDescent="0.25">
      <c r="A2674" s="5">
        <v>2014</v>
      </c>
      <c r="B2674" s="5" t="s">
        <v>14</v>
      </c>
      <c r="C2674" s="5" t="s">
        <v>47</v>
      </c>
      <c r="D2674" s="3">
        <v>48255</v>
      </c>
    </row>
    <row r="2675" spans="1:4" x14ac:dyDescent="0.25">
      <c r="A2675" s="5">
        <v>2014</v>
      </c>
      <c r="B2675" s="5" t="s">
        <v>15</v>
      </c>
      <c r="C2675" s="5" t="s">
        <v>47</v>
      </c>
      <c r="D2675" s="3">
        <v>80503</v>
      </c>
    </row>
    <row r="2676" spans="1:4" x14ac:dyDescent="0.25">
      <c r="A2676" s="5">
        <v>2014</v>
      </c>
      <c r="B2676" s="5" t="s">
        <v>4</v>
      </c>
      <c r="C2676" s="5" t="s">
        <v>47</v>
      </c>
      <c r="D2676" s="3">
        <v>61208</v>
      </c>
    </row>
    <row r="2677" spans="1:4" x14ac:dyDescent="0.25">
      <c r="A2677" s="5">
        <v>2014</v>
      </c>
      <c r="B2677" s="5" t="s">
        <v>5</v>
      </c>
      <c r="C2677" s="5" t="s">
        <v>47</v>
      </c>
      <c r="D2677" s="3">
        <v>96425</v>
      </c>
    </row>
    <row r="2678" spans="1:4" x14ac:dyDescent="0.25">
      <c r="A2678" s="5">
        <v>2014</v>
      </c>
      <c r="B2678" s="5" t="s">
        <v>6</v>
      </c>
      <c r="C2678" s="5" t="s">
        <v>47</v>
      </c>
      <c r="D2678" s="3">
        <v>143954</v>
      </c>
    </row>
    <row r="2679" spans="1:4" x14ac:dyDescent="0.25">
      <c r="A2679" s="5">
        <v>2014</v>
      </c>
      <c r="B2679" s="5" t="s">
        <v>7</v>
      </c>
      <c r="C2679" s="5" t="s">
        <v>47</v>
      </c>
      <c r="D2679" s="3">
        <v>153943</v>
      </c>
    </row>
    <row r="2680" spans="1:4" x14ac:dyDescent="0.25">
      <c r="A2680" s="5">
        <v>2014</v>
      </c>
      <c r="B2680" s="5" t="s">
        <v>8</v>
      </c>
      <c r="C2680" s="5" t="s">
        <v>47</v>
      </c>
      <c r="D2680" s="3">
        <v>207645</v>
      </c>
    </row>
    <row r="2681" spans="1:4" x14ac:dyDescent="0.25">
      <c r="A2681" s="5">
        <v>2014</v>
      </c>
      <c r="B2681" s="5" t="s">
        <v>9</v>
      </c>
      <c r="C2681" s="5" t="s">
        <v>47</v>
      </c>
      <c r="D2681" s="3">
        <v>219372</v>
      </c>
    </row>
    <row r="2682" spans="1:4" x14ac:dyDescent="0.25">
      <c r="A2682" s="5">
        <v>2014</v>
      </c>
      <c r="B2682" s="5" t="s">
        <v>10</v>
      </c>
      <c r="C2682" s="5" t="s">
        <v>47</v>
      </c>
      <c r="D2682" s="3">
        <v>168428</v>
      </c>
    </row>
    <row r="2683" spans="1:4" x14ac:dyDescent="0.25">
      <c r="A2683" s="5">
        <v>2014</v>
      </c>
      <c r="B2683" s="5" t="s">
        <v>11</v>
      </c>
      <c r="C2683" s="5" t="s">
        <v>47</v>
      </c>
      <c r="D2683" s="3">
        <v>210923</v>
      </c>
    </row>
    <row r="2684" spans="1:4" x14ac:dyDescent="0.25">
      <c r="A2684" s="5">
        <v>2015</v>
      </c>
      <c r="B2684" s="5" t="s">
        <v>12</v>
      </c>
      <c r="C2684" s="5" t="s">
        <v>47</v>
      </c>
      <c r="D2684" s="3">
        <v>180727</v>
      </c>
    </row>
    <row r="2685" spans="1:4" x14ac:dyDescent="0.25">
      <c r="A2685" s="5">
        <v>2015</v>
      </c>
      <c r="B2685" s="5" t="s">
        <v>13</v>
      </c>
      <c r="C2685" s="5" t="s">
        <v>47</v>
      </c>
      <c r="D2685" s="3">
        <v>198829</v>
      </c>
    </row>
    <row r="2686" spans="1:4" x14ac:dyDescent="0.25">
      <c r="A2686" s="5">
        <v>2015</v>
      </c>
      <c r="B2686" s="5" t="s">
        <v>14</v>
      </c>
      <c r="C2686" s="5" t="s">
        <v>47</v>
      </c>
      <c r="D2686" s="3">
        <v>264398</v>
      </c>
    </row>
    <row r="2687" spans="1:4" x14ac:dyDescent="0.25">
      <c r="A2687" s="5">
        <v>2015</v>
      </c>
      <c r="B2687" s="5" t="s">
        <v>15</v>
      </c>
      <c r="C2687" s="5" t="s">
        <v>47</v>
      </c>
      <c r="D2687" s="3">
        <v>392130</v>
      </c>
    </row>
    <row r="2688" spans="1:4" x14ac:dyDescent="0.25">
      <c r="A2688" s="5">
        <v>2015</v>
      </c>
      <c r="B2688" s="5" t="s">
        <v>4</v>
      </c>
      <c r="C2688" s="5" t="s">
        <v>47</v>
      </c>
      <c r="D2688" s="3">
        <v>351867</v>
      </c>
    </row>
    <row r="2689" spans="1:4" x14ac:dyDescent="0.25">
      <c r="A2689" s="5">
        <v>2015</v>
      </c>
      <c r="B2689" s="5" t="s">
        <v>5</v>
      </c>
      <c r="C2689" s="5" t="s">
        <v>47</v>
      </c>
      <c r="D2689" s="3">
        <v>292554</v>
      </c>
    </row>
    <row r="2690" spans="1:4" x14ac:dyDescent="0.25">
      <c r="A2690" s="5">
        <v>2015</v>
      </c>
      <c r="B2690" s="5" t="s">
        <v>6</v>
      </c>
      <c r="C2690" s="5" t="s">
        <v>47</v>
      </c>
      <c r="D2690" s="3">
        <v>294447</v>
      </c>
    </row>
    <row r="2691" spans="1:4" x14ac:dyDescent="0.25">
      <c r="A2691" s="5">
        <v>2015</v>
      </c>
      <c r="B2691" s="5" t="s">
        <v>7</v>
      </c>
      <c r="C2691" s="5" t="s">
        <v>47</v>
      </c>
      <c r="D2691" s="3">
        <v>345886</v>
      </c>
    </row>
    <row r="2692" spans="1:4" x14ac:dyDescent="0.25">
      <c r="A2692" s="5">
        <v>2015</v>
      </c>
      <c r="B2692" s="5" t="s">
        <v>8</v>
      </c>
      <c r="C2692" s="5" t="s">
        <v>47</v>
      </c>
      <c r="D2692" s="3">
        <v>369633</v>
      </c>
    </row>
    <row r="2693" spans="1:4" x14ac:dyDescent="0.25">
      <c r="A2693" s="5">
        <v>2015</v>
      </c>
      <c r="B2693" s="5" t="s">
        <v>9</v>
      </c>
      <c r="C2693" s="5" t="s">
        <v>47</v>
      </c>
      <c r="D2693" s="3">
        <v>393523</v>
      </c>
    </row>
    <row r="2694" spans="1:4" x14ac:dyDescent="0.25">
      <c r="A2694" s="5">
        <v>2015</v>
      </c>
      <c r="B2694" s="5" t="s">
        <v>10</v>
      </c>
      <c r="C2694" s="5" t="s">
        <v>47</v>
      </c>
      <c r="D2694" s="3">
        <v>363779</v>
      </c>
    </row>
    <row r="2695" spans="1:4" x14ac:dyDescent="0.25">
      <c r="A2695" s="5">
        <v>2015</v>
      </c>
      <c r="B2695" s="5" t="s">
        <v>11</v>
      </c>
      <c r="C2695" s="5" t="s">
        <v>47</v>
      </c>
      <c r="D2695" s="3">
        <v>296282</v>
      </c>
    </row>
    <row r="2696" spans="1:4" x14ac:dyDescent="0.25">
      <c r="A2696" s="5">
        <v>2016</v>
      </c>
      <c r="B2696" s="5" t="s">
        <v>12</v>
      </c>
      <c r="C2696" s="5" t="s">
        <v>47</v>
      </c>
      <c r="D2696" s="3">
        <v>295583</v>
      </c>
    </row>
    <row r="2697" spans="1:4" x14ac:dyDescent="0.25">
      <c r="A2697" s="5">
        <v>2016</v>
      </c>
      <c r="B2697" s="5" t="s">
        <v>13</v>
      </c>
      <c r="C2697" s="5" t="s">
        <v>47</v>
      </c>
      <c r="D2697" s="3">
        <v>268660</v>
      </c>
    </row>
    <row r="2698" spans="1:4" x14ac:dyDescent="0.25">
      <c r="A2698" s="5">
        <v>2016</v>
      </c>
      <c r="B2698" s="5" t="s">
        <v>14</v>
      </c>
      <c r="C2698" s="5" t="s">
        <v>47</v>
      </c>
      <c r="D2698" s="3">
        <v>305124</v>
      </c>
    </row>
    <row r="2699" spans="1:4" x14ac:dyDescent="0.25">
      <c r="A2699" s="5">
        <v>2016</v>
      </c>
      <c r="B2699" s="5" t="s">
        <v>15</v>
      </c>
      <c r="C2699" s="5" t="s">
        <v>47</v>
      </c>
      <c r="D2699" s="3">
        <v>371012</v>
      </c>
    </row>
    <row r="2700" spans="1:4" x14ac:dyDescent="0.25">
      <c r="A2700" s="5">
        <v>2016</v>
      </c>
      <c r="B2700" s="5" t="s">
        <v>4</v>
      </c>
      <c r="C2700" s="5" t="s">
        <v>47</v>
      </c>
      <c r="D2700" s="3">
        <v>335371</v>
      </c>
    </row>
    <row r="2701" spans="1:4" x14ac:dyDescent="0.25">
      <c r="A2701" s="5">
        <v>2016</v>
      </c>
      <c r="B2701" s="5" t="s">
        <v>5</v>
      </c>
      <c r="C2701" s="5" t="s">
        <v>47</v>
      </c>
      <c r="D2701" s="3">
        <v>233260</v>
      </c>
    </row>
    <row r="2702" spans="1:4" x14ac:dyDescent="0.25">
      <c r="A2702" s="5">
        <v>2016</v>
      </c>
      <c r="B2702" s="5" t="s">
        <v>6</v>
      </c>
      <c r="C2702" s="5" t="s">
        <v>47</v>
      </c>
      <c r="D2702" s="3">
        <v>261497</v>
      </c>
    </row>
    <row r="2703" spans="1:4" x14ac:dyDescent="0.25">
      <c r="A2703" s="5">
        <v>2016</v>
      </c>
      <c r="B2703" s="5" t="s">
        <v>7</v>
      </c>
      <c r="C2703" s="5" t="s">
        <v>47</v>
      </c>
      <c r="D2703" s="3">
        <v>270308</v>
      </c>
    </row>
    <row r="2704" spans="1:4" x14ac:dyDescent="0.25">
      <c r="A2704" s="5">
        <v>2016</v>
      </c>
      <c r="B2704" s="5" t="s">
        <v>8</v>
      </c>
      <c r="C2704" s="5" t="s">
        <v>47</v>
      </c>
      <c r="D2704" s="3">
        <v>302848</v>
      </c>
    </row>
    <row r="2705" spans="1:4" x14ac:dyDescent="0.25">
      <c r="A2705" s="5">
        <v>2016</v>
      </c>
      <c r="B2705" s="5" t="s">
        <v>9</v>
      </c>
      <c r="C2705" s="5" t="s">
        <v>47</v>
      </c>
      <c r="D2705" s="3">
        <v>263485</v>
      </c>
    </row>
    <row r="2706" spans="1:4" x14ac:dyDescent="0.25">
      <c r="A2706" s="5">
        <v>2016</v>
      </c>
      <c r="B2706" s="5" t="s">
        <v>10</v>
      </c>
      <c r="C2706" s="5" t="s">
        <v>47</v>
      </c>
      <c r="D2706" s="3">
        <v>272550</v>
      </c>
    </row>
    <row r="2707" spans="1:4" x14ac:dyDescent="0.25">
      <c r="A2707" s="5">
        <v>2016</v>
      </c>
      <c r="B2707" s="5" t="s">
        <v>11</v>
      </c>
      <c r="C2707" s="5" t="s">
        <v>47</v>
      </c>
      <c r="D2707" s="3">
        <v>226839</v>
      </c>
    </row>
    <row r="2708" spans="1:4" x14ac:dyDescent="0.25">
      <c r="A2708" s="5">
        <v>2017</v>
      </c>
      <c r="B2708" s="5" t="s">
        <v>12</v>
      </c>
      <c r="C2708" s="5" t="s">
        <v>47</v>
      </c>
      <c r="D2708" s="3">
        <v>277412</v>
      </c>
    </row>
    <row r="2709" spans="1:4" x14ac:dyDescent="0.25">
      <c r="A2709" s="5">
        <v>2017</v>
      </c>
      <c r="B2709" s="5" t="s">
        <v>13</v>
      </c>
      <c r="C2709" s="5" t="s">
        <v>47</v>
      </c>
      <c r="D2709" s="3">
        <v>214163</v>
      </c>
    </row>
    <row r="2710" spans="1:4" x14ac:dyDescent="0.25">
      <c r="A2710" s="5">
        <v>2017</v>
      </c>
      <c r="B2710" s="5" t="s">
        <v>14</v>
      </c>
      <c r="C2710" s="5" t="s">
        <v>47</v>
      </c>
      <c r="D2710" s="3">
        <v>429147</v>
      </c>
    </row>
    <row r="2711" spans="1:4" x14ac:dyDescent="0.25">
      <c r="A2711" s="5">
        <v>2017</v>
      </c>
      <c r="B2711" s="5" t="s">
        <v>15</v>
      </c>
      <c r="C2711" s="5" t="s">
        <v>47</v>
      </c>
      <c r="D2711" s="3">
        <v>336100</v>
      </c>
    </row>
    <row r="2712" spans="1:4" x14ac:dyDescent="0.25">
      <c r="A2712" s="5">
        <v>2017</v>
      </c>
      <c r="B2712" s="5" t="s">
        <v>4</v>
      </c>
      <c r="C2712" s="5" t="s">
        <v>47</v>
      </c>
      <c r="D2712" s="3">
        <v>360508</v>
      </c>
    </row>
    <row r="2713" spans="1:4" x14ac:dyDescent="0.25">
      <c r="A2713" s="5">
        <v>2017</v>
      </c>
      <c r="B2713" s="5" t="s">
        <v>5</v>
      </c>
      <c r="C2713" s="5" t="s">
        <v>47</v>
      </c>
      <c r="D2713" s="3">
        <v>285803</v>
      </c>
    </row>
    <row r="2714" spans="1:4" x14ac:dyDescent="0.25">
      <c r="A2714" s="5">
        <v>2017</v>
      </c>
      <c r="B2714" s="5" t="s">
        <v>6</v>
      </c>
      <c r="C2714" s="5" t="s">
        <v>47</v>
      </c>
      <c r="D2714" s="3">
        <v>365198</v>
      </c>
    </row>
    <row r="2715" spans="1:4" x14ac:dyDescent="0.25">
      <c r="A2715" s="5">
        <v>2017</v>
      </c>
      <c r="B2715" s="5" t="s">
        <v>7</v>
      </c>
      <c r="C2715" s="5" t="s">
        <v>47</v>
      </c>
      <c r="D2715" s="3">
        <v>455441</v>
      </c>
    </row>
    <row r="2716" spans="1:4" x14ac:dyDescent="0.25">
      <c r="A2716" s="5">
        <v>2017</v>
      </c>
      <c r="B2716" s="5" t="s">
        <v>8</v>
      </c>
      <c r="C2716" s="5" t="s">
        <v>47</v>
      </c>
      <c r="D2716" s="3">
        <v>453843</v>
      </c>
    </row>
    <row r="2717" spans="1:4" x14ac:dyDescent="0.25">
      <c r="A2717" s="5">
        <v>2017</v>
      </c>
      <c r="B2717" s="5" t="s">
        <v>9</v>
      </c>
      <c r="C2717" s="5" t="s">
        <v>47</v>
      </c>
      <c r="D2717" s="3">
        <v>454033</v>
      </c>
    </row>
    <row r="2718" spans="1:4" x14ac:dyDescent="0.25">
      <c r="A2718" s="5">
        <v>2017</v>
      </c>
      <c r="B2718" s="5" t="s">
        <v>10</v>
      </c>
      <c r="C2718" s="5" t="s">
        <v>47</v>
      </c>
      <c r="D2718" s="3">
        <v>361375</v>
      </c>
    </row>
    <row r="2719" spans="1:4" x14ac:dyDescent="0.25">
      <c r="A2719" s="5">
        <v>2017</v>
      </c>
      <c r="B2719" s="5" t="s">
        <v>11</v>
      </c>
      <c r="C2719" s="5" t="s">
        <v>47</v>
      </c>
      <c r="D2719" s="3">
        <v>306977</v>
      </c>
    </row>
    <row r="2720" spans="1:4" x14ac:dyDescent="0.25">
      <c r="A2720" s="5">
        <v>2018</v>
      </c>
      <c r="B2720" s="5" t="s">
        <v>12</v>
      </c>
      <c r="C2720" s="5" t="s">
        <v>47</v>
      </c>
      <c r="D2720" s="3">
        <v>312048</v>
      </c>
    </row>
    <row r="2721" spans="1:4" x14ac:dyDescent="0.25">
      <c r="A2721" s="5">
        <v>2018</v>
      </c>
      <c r="B2721" s="5" t="s">
        <v>13</v>
      </c>
      <c r="C2721" s="5" t="s">
        <v>47</v>
      </c>
      <c r="D2721" s="3">
        <v>282232</v>
      </c>
    </row>
    <row r="2722" spans="1:4" x14ac:dyDescent="0.25">
      <c r="A2722" s="5">
        <v>2018</v>
      </c>
      <c r="B2722" s="5" t="s">
        <v>14</v>
      </c>
      <c r="C2722" s="5" t="s">
        <v>47</v>
      </c>
      <c r="D2722" s="3">
        <v>386207</v>
      </c>
    </row>
    <row r="2723" spans="1:4" x14ac:dyDescent="0.25">
      <c r="A2723" s="5">
        <v>2018</v>
      </c>
      <c r="B2723" s="5" t="s">
        <v>15</v>
      </c>
      <c r="C2723" s="5" t="s">
        <v>47</v>
      </c>
      <c r="D2723" s="3">
        <v>384315</v>
      </c>
    </row>
    <row r="2724" spans="1:4" x14ac:dyDescent="0.25">
      <c r="A2724" s="5">
        <v>2018</v>
      </c>
      <c r="B2724" s="5" t="s">
        <v>4</v>
      </c>
      <c r="C2724" s="5" t="s">
        <v>47</v>
      </c>
      <c r="D2724" s="3">
        <v>462532</v>
      </c>
    </row>
    <row r="2725" spans="1:4" x14ac:dyDescent="0.25">
      <c r="A2725" s="5">
        <v>2018</v>
      </c>
      <c r="B2725" s="5" t="s">
        <v>5</v>
      </c>
      <c r="C2725" s="5" t="s">
        <v>47</v>
      </c>
      <c r="D2725" s="3">
        <v>447033</v>
      </c>
    </row>
    <row r="2726" spans="1:4" x14ac:dyDescent="0.25">
      <c r="A2726" s="5">
        <v>2018</v>
      </c>
      <c r="B2726" s="5" t="s">
        <v>6</v>
      </c>
      <c r="C2726" s="5" t="s">
        <v>47</v>
      </c>
      <c r="D2726" s="3">
        <v>429439</v>
      </c>
    </row>
    <row r="2727" spans="1:4" x14ac:dyDescent="0.25">
      <c r="A2727" s="5">
        <v>2018</v>
      </c>
      <c r="B2727" s="5" t="s">
        <v>7</v>
      </c>
      <c r="C2727" s="5" t="s">
        <v>47</v>
      </c>
      <c r="D2727" s="3">
        <v>520526</v>
      </c>
    </row>
    <row r="2728" spans="1:4" x14ac:dyDescent="0.25">
      <c r="A2728" s="5">
        <v>2018</v>
      </c>
      <c r="B2728" s="5" t="s">
        <v>8</v>
      </c>
      <c r="C2728" s="5" t="s">
        <v>47</v>
      </c>
      <c r="D2728" s="3">
        <v>491236</v>
      </c>
    </row>
    <row r="2729" spans="1:4" x14ac:dyDescent="0.25">
      <c r="A2729" s="5">
        <v>2018</v>
      </c>
      <c r="B2729" s="5" t="s">
        <v>9</v>
      </c>
      <c r="C2729" s="5" t="s">
        <v>47</v>
      </c>
      <c r="D2729" s="3">
        <v>528334</v>
      </c>
    </row>
    <row r="2730" spans="1:4" x14ac:dyDescent="0.25">
      <c r="A2730" s="5">
        <v>2018</v>
      </c>
      <c r="B2730" s="5" t="s">
        <v>10</v>
      </c>
      <c r="C2730" s="5" t="s">
        <v>47</v>
      </c>
      <c r="D2730" s="3">
        <v>475097</v>
      </c>
    </row>
    <row r="2731" spans="1:4" x14ac:dyDescent="0.25">
      <c r="A2731" s="5">
        <v>2018</v>
      </c>
      <c r="B2731" s="5" t="s">
        <v>11</v>
      </c>
      <c r="C2731" s="5" t="s">
        <v>47</v>
      </c>
      <c r="D2731" s="3">
        <v>415407</v>
      </c>
    </row>
    <row r="2732" spans="1:4" x14ac:dyDescent="0.25">
      <c r="A2732" s="5">
        <v>2019</v>
      </c>
      <c r="B2732" s="5" t="s">
        <v>12</v>
      </c>
      <c r="C2732" s="5" t="s">
        <v>47</v>
      </c>
      <c r="D2732" s="3">
        <v>400498</v>
      </c>
    </row>
    <row r="2733" spans="1:4" x14ac:dyDescent="0.25">
      <c r="A2733" s="5">
        <v>2019</v>
      </c>
      <c r="B2733" s="5" t="s">
        <v>13</v>
      </c>
      <c r="C2733" s="5" t="s">
        <v>47</v>
      </c>
      <c r="D2733" s="3">
        <v>440031</v>
      </c>
    </row>
    <row r="2734" spans="1:4" x14ac:dyDescent="0.25">
      <c r="A2734" s="5">
        <v>2019</v>
      </c>
      <c r="B2734" s="5" t="s">
        <v>14</v>
      </c>
      <c r="C2734" s="5" t="s">
        <v>47</v>
      </c>
      <c r="D2734" s="3">
        <v>455955</v>
      </c>
    </row>
    <row r="2735" spans="1:4" x14ac:dyDescent="0.25">
      <c r="A2735" s="5">
        <v>2019</v>
      </c>
      <c r="B2735" s="5" t="s">
        <v>15</v>
      </c>
      <c r="C2735" s="5" t="s">
        <v>47</v>
      </c>
      <c r="D2735" s="3">
        <v>390510</v>
      </c>
    </row>
    <row r="2736" spans="1:4" x14ac:dyDescent="0.25">
      <c r="A2736" s="5">
        <v>2019</v>
      </c>
      <c r="B2736" s="5" t="s">
        <v>4</v>
      </c>
      <c r="C2736" s="5" t="s">
        <v>47</v>
      </c>
      <c r="D2736" s="3">
        <v>515518</v>
      </c>
    </row>
    <row r="2737" spans="1:4" x14ac:dyDescent="0.25">
      <c r="A2737" s="5">
        <v>2019</v>
      </c>
      <c r="B2737" s="5" t="s">
        <v>5</v>
      </c>
      <c r="C2737" s="5" t="s">
        <v>47</v>
      </c>
      <c r="D2737" s="3">
        <v>492369</v>
      </c>
    </row>
    <row r="2738" spans="1:4" x14ac:dyDescent="0.25">
      <c r="A2738" s="5">
        <v>2019</v>
      </c>
      <c r="B2738" s="5" t="s">
        <v>6</v>
      </c>
      <c r="C2738" s="5" t="s">
        <v>47</v>
      </c>
      <c r="D2738" s="3">
        <v>520063</v>
      </c>
    </row>
    <row r="2739" spans="1:4" x14ac:dyDescent="0.25">
      <c r="A2739" s="5">
        <v>2019</v>
      </c>
      <c r="B2739" s="5" t="s">
        <v>7</v>
      </c>
      <c r="C2739" s="5" t="s">
        <v>47</v>
      </c>
      <c r="D2739" s="3">
        <v>551386</v>
      </c>
    </row>
    <row r="2740" spans="1:4" x14ac:dyDescent="0.25">
      <c r="A2740" s="5">
        <v>2019</v>
      </c>
      <c r="B2740" s="5" t="s">
        <v>8</v>
      </c>
      <c r="C2740" s="5" t="s">
        <v>47</v>
      </c>
      <c r="D2740" s="3">
        <v>558296</v>
      </c>
    </row>
    <row r="2741" spans="1:4" x14ac:dyDescent="0.25">
      <c r="A2741" s="5">
        <v>2019</v>
      </c>
      <c r="B2741" s="5" t="s">
        <v>9</v>
      </c>
      <c r="C2741" s="5" t="s">
        <v>47</v>
      </c>
      <c r="D2741" s="3">
        <v>546121</v>
      </c>
    </row>
    <row r="2742" spans="1:4" x14ac:dyDescent="0.25">
      <c r="A2742" s="5">
        <v>2019</v>
      </c>
      <c r="B2742" s="5" t="s">
        <v>10</v>
      </c>
      <c r="C2742" s="5" t="s">
        <v>47</v>
      </c>
      <c r="D2742" s="3">
        <v>515577</v>
      </c>
    </row>
    <row r="2743" spans="1:4" x14ac:dyDescent="0.25">
      <c r="A2743" s="5">
        <v>2019</v>
      </c>
      <c r="B2743" s="5" t="s">
        <v>11</v>
      </c>
      <c r="C2743" s="5" t="s">
        <v>47</v>
      </c>
      <c r="D2743" s="3">
        <v>449267</v>
      </c>
    </row>
    <row r="2744" spans="1:4" x14ac:dyDescent="0.25">
      <c r="A2744" s="5">
        <v>2020</v>
      </c>
      <c r="B2744" s="5" t="s">
        <v>12</v>
      </c>
      <c r="C2744" s="5" t="s">
        <v>47</v>
      </c>
      <c r="D2744" s="3">
        <v>433736</v>
      </c>
    </row>
    <row r="2745" spans="1:4" x14ac:dyDescent="0.25">
      <c r="A2745" s="5">
        <v>2020</v>
      </c>
      <c r="B2745" s="5" t="s">
        <v>13</v>
      </c>
      <c r="C2745" s="5" t="s">
        <v>47</v>
      </c>
      <c r="D2745" s="3">
        <v>393190</v>
      </c>
    </row>
    <row r="2746" spans="1:4" x14ac:dyDescent="0.25">
      <c r="A2746" s="5">
        <v>2020</v>
      </c>
      <c r="B2746" s="5" t="s">
        <v>14</v>
      </c>
      <c r="C2746" s="5" t="s">
        <v>47</v>
      </c>
      <c r="D2746" s="3">
        <v>230510</v>
      </c>
    </row>
    <row r="2747" spans="1:4" x14ac:dyDescent="0.25">
      <c r="A2747" s="5">
        <v>2020</v>
      </c>
      <c r="B2747" s="5" t="s">
        <v>15</v>
      </c>
      <c r="C2747" s="5" t="s">
        <v>47</v>
      </c>
      <c r="D2747" s="3">
        <v>6166</v>
      </c>
    </row>
    <row r="2748" spans="1:4" x14ac:dyDescent="0.25">
      <c r="A2748" s="5">
        <v>2020</v>
      </c>
      <c r="B2748" s="5" t="s">
        <v>4</v>
      </c>
      <c r="C2748" s="5" t="s">
        <v>47</v>
      </c>
      <c r="D2748" s="3">
        <v>8733</v>
      </c>
    </row>
    <row r="2749" spans="1:4" x14ac:dyDescent="0.25">
      <c r="A2749" s="5">
        <v>2020</v>
      </c>
      <c r="B2749" s="5" t="s">
        <v>5</v>
      </c>
      <c r="C2749" s="5" t="s">
        <v>47</v>
      </c>
      <c r="D2749" s="3">
        <v>7606</v>
      </c>
    </row>
    <row r="2750" spans="1:4" x14ac:dyDescent="0.25">
      <c r="A2750" s="5">
        <v>2020</v>
      </c>
      <c r="B2750" s="5" t="s">
        <v>6</v>
      </c>
      <c r="C2750" s="5" t="s">
        <v>47</v>
      </c>
      <c r="D2750" s="3">
        <v>18285</v>
      </c>
    </row>
    <row r="2751" spans="1:4" x14ac:dyDescent="0.25">
      <c r="A2751" s="5">
        <v>2020</v>
      </c>
      <c r="B2751" s="5" t="s">
        <v>7</v>
      </c>
      <c r="C2751" s="5" t="s">
        <v>47</v>
      </c>
      <c r="D2751" s="3">
        <v>22859</v>
      </c>
    </row>
    <row r="2752" spans="1:4" x14ac:dyDescent="0.25">
      <c r="A2752" s="5">
        <v>2020</v>
      </c>
      <c r="B2752" s="5" t="s">
        <v>8</v>
      </c>
      <c r="C2752" s="5" t="s">
        <v>47</v>
      </c>
      <c r="D2752" s="3">
        <v>27425</v>
      </c>
    </row>
    <row r="2753" spans="1:4" x14ac:dyDescent="0.25">
      <c r="A2753" s="5">
        <v>2020</v>
      </c>
      <c r="B2753" s="5" t="s">
        <v>9</v>
      </c>
      <c r="C2753" s="5" t="s">
        <v>47</v>
      </c>
      <c r="D2753" s="3">
        <v>36156</v>
      </c>
    </row>
    <row r="2754" spans="1:4" x14ac:dyDescent="0.25">
      <c r="A2754" s="5">
        <v>2020</v>
      </c>
      <c r="B2754" s="5" t="s">
        <v>10</v>
      </c>
      <c r="C2754" s="5" t="s">
        <v>47</v>
      </c>
      <c r="D2754" s="3">
        <v>93286</v>
      </c>
    </row>
    <row r="2755" spans="1:4" x14ac:dyDescent="0.25">
      <c r="A2755" s="5">
        <v>2020</v>
      </c>
      <c r="B2755" s="5" t="s">
        <v>11</v>
      </c>
      <c r="C2755" s="5" t="s">
        <v>47</v>
      </c>
      <c r="D2755" s="3">
        <v>109155</v>
      </c>
    </row>
    <row r="2756" spans="1:4" x14ac:dyDescent="0.25">
      <c r="A2756" s="5">
        <v>1995</v>
      </c>
      <c r="B2756" s="5" t="s">
        <v>6</v>
      </c>
      <c r="C2756" s="5" t="s">
        <v>50</v>
      </c>
      <c r="D2756" s="3">
        <v>194502</v>
      </c>
    </row>
    <row r="2757" spans="1:4" x14ac:dyDescent="0.25">
      <c r="A2757" s="5">
        <v>1995</v>
      </c>
      <c r="B2757" s="5" t="s">
        <v>7</v>
      </c>
      <c r="C2757" s="5" t="s">
        <v>50</v>
      </c>
      <c r="D2757" s="3">
        <v>214575</v>
      </c>
    </row>
    <row r="2758" spans="1:4" x14ac:dyDescent="0.25">
      <c r="A2758" s="5">
        <v>1995</v>
      </c>
      <c r="B2758" s="5" t="s">
        <v>8</v>
      </c>
      <c r="C2758" s="5" t="s">
        <v>50</v>
      </c>
      <c r="D2758" s="3">
        <v>217567</v>
      </c>
    </row>
    <row r="2759" spans="1:4" x14ac:dyDescent="0.25">
      <c r="A2759" s="5">
        <v>1995</v>
      </c>
      <c r="B2759" s="5" t="s">
        <v>9</v>
      </c>
      <c r="C2759" s="5" t="s">
        <v>50</v>
      </c>
      <c r="D2759" s="3">
        <v>226623</v>
      </c>
    </row>
    <row r="2760" spans="1:4" x14ac:dyDescent="0.25">
      <c r="A2760" s="5">
        <v>1995</v>
      </c>
      <c r="B2760" s="5" t="s">
        <v>10</v>
      </c>
      <c r="C2760" s="5" t="s">
        <v>50</v>
      </c>
      <c r="D2760" s="3">
        <v>228319</v>
      </c>
    </row>
    <row r="2761" spans="1:4" x14ac:dyDescent="0.25">
      <c r="A2761" s="5">
        <v>1995</v>
      </c>
      <c r="B2761" s="5" t="s">
        <v>11</v>
      </c>
      <c r="C2761" s="5" t="s">
        <v>50</v>
      </c>
      <c r="D2761" s="3">
        <v>212042</v>
      </c>
    </row>
    <row r="2762" spans="1:4" x14ac:dyDescent="0.25">
      <c r="A2762" s="5">
        <v>1996</v>
      </c>
      <c r="B2762" s="5" t="s">
        <v>12</v>
      </c>
      <c r="C2762" s="5" t="s">
        <v>50</v>
      </c>
      <c r="D2762" s="3">
        <v>190874</v>
      </c>
    </row>
    <row r="2763" spans="1:4" x14ac:dyDescent="0.25">
      <c r="A2763" s="5">
        <v>1996</v>
      </c>
      <c r="B2763" s="5" t="s">
        <v>13</v>
      </c>
      <c r="C2763" s="5" t="s">
        <v>50</v>
      </c>
      <c r="D2763" s="3">
        <v>193669</v>
      </c>
    </row>
    <row r="2764" spans="1:4" x14ac:dyDescent="0.25">
      <c r="A2764" s="5">
        <v>1996</v>
      </c>
      <c r="B2764" s="5" t="s">
        <v>14</v>
      </c>
      <c r="C2764" s="5" t="s">
        <v>50</v>
      </c>
      <c r="D2764" s="3">
        <v>232780</v>
      </c>
    </row>
    <row r="2765" spans="1:4" x14ac:dyDescent="0.25">
      <c r="A2765" s="5">
        <v>1996</v>
      </c>
      <c r="B2765" s="5" t="s">
        <v>15</v>
      </c>
      <c r="C2765" s="5" t="s">
        <v>50</v>
      </c>
      <c r="D2765" s="3">
        <v>243055</v>
      </c>
    </row>
    <row r="2766" spans="1:4" x14ac:dyDescent="0.25">
      <c r="A2766" s="5">
        <v>1996</v>
      </c>
      <c r="B2766" s="5" t="s">
        <v>4</v>
      </c>
      <c r="C2766" s="5" t="s">
        <v>50</v>
      </c>
      <c r="D2766" s="3">
        <v>260462</v>
      </c>
    </row>
    <row r="2767" spans="1:4" x14ac:dyDescent="0.25">
      <c r="A2767" s="5">
        <v>1996</v>
      </c>
      <c r="B2767" s="5" t="s">
        <v>5</v>
      </c>
      <c r="C2767" s="5" t="s">
        <v>50</v>
      </c>
      <c r="D2767" s="3">
        <v>227293</v>
      </c>
    </row>
    <row r="2768" spans="1:4" x14ac:dyDescent="0.25">
      <c r="A2768" s="5">
        <v>1996</v>
      </c>
      <c r="B2768" s="5" t="s">
        <v>6</v>
      </c>
      <c r="C2768" s="5" t="s">
        <v>50</v>
      </c>
      <c r="D2768" s="3">
        <v>248138</v>
      </c>
    </row>
    <row r="2769" spans="1:4" x14ac:dyDescent="0.25">
      <c r="A2769" s="5">
        <v>1996</v>
      </c>
      <c r="B2769" s="5" t="s">
        <v>7</v>
      </c>
      <c r="C2769" s="5" t="s">
        <v>50</v>
      </c>
      <c r="D2769" s="3">
        <v>244218</v>
      </c>
    </row>
    <row r="2770" spans="1:4" x14ac:dyDescent="0.25">
      <c r="A2770" s="5">
        <v>1996</v>
      </c>
      <c r="B2770" s="5" t="s">
        <v>8</v>
      </c>
      <c r="C2770" s="5" t="s">
        <v>50</v>
      </c>
      <c r="D2770" s="3">
        <v>238449</v>
      </c>
    </row>
    <row r="2771" spans="1:4" x14ac:dyDescent="0.25">
      <c r="A2771" s="5">
        <v>1996</v>
      </c>
      <c r="B2771" s="5" t="s">
        <v>9</v>
      </c>
      <c r="C2771" s="5" t="s">
        <v>50</v>
      </c>
      <c r="D2771" s="3">
        <v>287716</v>
      </c>
    </row>
    <row r="2772" spans="1:4" x14ac:dyDescent="0.25">
      <c r="A2772" s="5">
        <v>1996</v>
      </c>
      <c r="B2772" s="5" t="s">
        <v>10</v>
      </c>
      <c r="C2772" s="5" t="s">
        <v>50</v>
      </c>
      <c r="D2772" s="3">
        <v>271796</v>
      </c>
    </row>
    <row r="2773" spans="1:4" x14ac:dyDescent="0.25">
      <c r="A2773" s="5">
        <v>1996</v>
      </c>
      <c r="B2773" s="5" t="s">
        <v>11</v>
      </c>
      <c r="C2773" s="5" t="s">
        <v>50</v>
      </c>
      <c r="D2773" s="3">
        <v>252732</v>
      </c>
    </row>
    <row r="2774" spans="1:4" x14ac:dyDescent="0.25">
      <c r="A2774" s="5">
        <v>1997</v>
      </c>
      <c r="B2774" s="5" t="s">
        <v>12</v>
      </c>
      <c r="C2774" s="5" t="s">
        <v>50</v>
      </c>
      <c r="D2774" s="3">
        <v>219215</v>
      </c>
    </row>
    <row r="2775" spans="1:4" x14ac:dyDescent="0.25">
      <c r="A2775" s="5">
        <v>1997</v>
      </c>
      <c r="B2775" s="5" t="s">
        <v>13</v>
      </c>
      <c r="C2775" s="5" t="s">
        <v>50</v>
      </c>
      <c r="D2775" s="3">
        <v>224651</v>
      </c>
    </row>
    <row r="2776" spans="1:4" x14ac:dyDescent="0.25">
      <c r="A2776" s="5">
        <v>1997</v>
      </c>
      <c r="B2776" s="5" t="s">
        <v>14</v>
      </c>
      <c r="C2776" s="5" t="s">
        <v>50</v>
      </c>
      <c r="D2776" s="3">
        <v>272350</v>
      </c>
    </row>
    <row r="2777" spans="1:4" x14ac:dyDescent="0.25">
      <c r="A2777" s="5">
        <v>1997</v>
      </c>
      <c r="B2777" s="5" t="s">
        <v>15</v>
      </c>
      <c r="C2777" s="5" t="s">
        <v>50</v>
      </c>
      <c r="D2777" s="3">
        <v>309006</v>
      </c>
    </row>
    <row r="2778" spans="1:4" x14ac:dyDescent="0.25">
      <c r="A2778" s="5">
        <v>1997</v>
      </c>
      <c r="B2778" s="5" t="s">
        <v>4</v>
      </c>
      <c r="C2778" s="5" t="s">
        <v>50</v>
      </c>
      <c r="D2778" s="3">
        <v>306431</v>
      </c>
    </row>
    <row r="2779" spans="1:4" x14ac:dyDescent="0.25">
      <c r="A2779" s="5">
        <v>1997</v>
      </c>
      <c r="B2779" s="5" t="s">
        <v>5</v>
      </c>
      <c r="C2779" s="5" t="s">
        <v>50</v>
      </c>
      <c r="D2779" s="3">
        <v>277578</v>
      </c>
    </row>
    <row r="2780" spans="1:4" x14ac:dyDescent="0.25">
      <c r="A2780" s="5">
        <v>1997</v>
      </c>
      <c r="B2780" s="5" t="s">
        <v>6</v>
      </c>
      <c r="C2780" s="5" t="s">
        <v>50</v>
      </c>
      <c r="D2780" s="3">
        <v>311167</v>
      </c>
    </row>
    <row r="2781" spans="1:4" x14ac:dyDescent="0.25">
      <c r="A2781" s="5">
        <v>1997</v>
      </c>
      <c r="B2781" s="5" t="s">
        <v>7</v>
      </c>
      <c r="C2781" s="5" t="s">
        <v>50</v>
      </c>
      <c r="D2781" s="3">
        <v>289711</v>
      </c>
    </row>
    <row r="2782" spans="1:4" x14ac:dyDescent="0.25">
      <c r="A2782" s="5">
        <v>1997</v>
      </c>
      <c r="B2782" s="5" t="s">
        <v>8</v>
      </c>
      <c r="C2782" s="5" t="s">
        <v>50</v>
      </c>
      <c r="D2782" s="3">
        <v>314554</v>
      </c>
    </row>
    <row r="2783" spans="1:4" x14ac:dyDescent="0.25">
      <c r="A2783" s="5">
        <v>1997</v>
      </c>
      <c r="B2783" s="5" t="s">
        <v>9</v>
      </c>
      <c r="C2783" s="5" t="s">
        <v>50</v>
      </c>
      <c r="D2783" s="3">
        <v>326844</v>
      </c>
    </row>
    <row r="2784" spans="1:4" x14ac:dyDescent="0.25">
      <c r="A2784" s="5">
        <v>1997</v>
      </c>
      <c r="B2784" s="5" t="s">
        <v>10</v>
      </c>
      <c r="C2784" s="5" t="s">
        <v>50</v>
      </c>
      <c r="D2784" s="3">
        <v>295598</v>
      </c>
    </row>
    <row r="2785" spans="1:4" x14ac:dyDescent="0.25">
      <c r="A2785" s="5">
        <v>1997</v>
      </c>
      <c r="B2785" s="5" t="s">
        <v>11</v>
      </c>
      <c r="C2785" s="5" t="s">
        <v>50</v>
      </c>
      <c r="D2785" s="3">
        <v>279802</v>
      </c>
    </row>
    <row r="2786" spans="1:4" x14ac:dyDescent="0.25">
      <c r="A2786" s="5">
        <v>1998</v>
      </c>
      <c r="B2786" s="5" t="s">
        <v>12</v>
      </c>
      <c r="C2786" s="5" t="s">
        <v>50</v>
      </c>
      <c r="D2786" s="3">
        <v>257169</v>
      </c>
    </row>
    <row r="2787" spans="1:4" x14ac:dyDescent="0.25">
      <c r="A2787" s="5">
        <v>1998</v>
      </c>
      <c r="B2787" s="5" t="s">
        <v>13</v>
      </c>
      <c r="C2787" s="5" t="s">
        <v>50</v>
      </c>
      <c r="D2787" s="3">
        <v>241659</v>
      </c>
    </row>
    <row r="2788" spans="1:4" x14ac:dyDescent="0.25">
      <c r="A2788" s="5">
        <v>1998</v>
      </c>
      <c r="B2788" s="5" t="s">
        <v>14</v>
      </c>
      <c r="C2788" s="5" t="s">
        <v>50</v>
      </c>
      <c r="D2788" s="3">
        <v>304920</v>
      </c>
    </row>
    <row r="2789" spans="1:4" x14ac:dyDescent="0.25">
      <c r="A2789" s="5">
        <v>1998</v>
      </c>
      <c r="B2789" s="5" t="s">
        <v>15</v>
      </c>
      <c r="C2789" s="5" t="s">
        <v>50</v>
      </c>
      <c r="D2789" s="3">
        <v>321854</v>
      </c>
    </row>
    <row r="2790" spans="1:4" x14ac:dyDescent="0.25">
      <c r="A2790" s="5">
        <v>1998</v>
      </c>
      <c r="B2790" s="5" t="s">
        <v>4</v>
      </c>
      <c r="C2790" s="5" t="s">
        <v>50</v>
      </c>
      <c r="D2790" s="3">
        <v>336831</v>
      </c>
    </row>
    <row r="2791" spans="1:4" x14ac:dyDescent="0.25">
      <c r="A2791" s="5">
        <v>1998</v>
      </c>
      <c r="B2791" s="5" t="s">
        <v>5</v>
      </c>
      <c r="C2791" s="5" t="s">
        <v>50</v>
      </c>
      <c r="D2791" s="3">
        <v>323895</v>
      </c>
    </row>
    <row r="2792" spans="1:4" x14ac:dyDescent="0.25">
      <c r="A2792" s="5">
        <v>1998</v>
      </c>
      <c r="B2792" s="5" t="s">
        <v>6</v>
      </c>
      <c r="C2792" s="5" t="s">
        <v>50</v>
      </c>
      <c r="D2792" s="3">
        <v>343585</v>
      </c>
    </row>
    <row r="2793" spans="1:4" x14ac:dyDescent="0.25">
      <c r="A2793" s="5">
        <v>1998</v>
      </c>
      <c r="B2793" s="5" t="s">
        <v>7</v>
      </c>
      <c r="C2793" s="5" t="s">
        <v>50</v>
      </c>
      <c r="D2793" s="3">
        <v>338276</v>
      </c>
    </row>
    <row r="2794" spans="1:4" x14ac:dyDescent="0.25">
      <c r="A2794" s="5">
        <v>1998</v>
      </c>
      <c r="B2794" s="5" t="s">
        <v>8</v>
      </c>
      <c r="C2794" s="5" t="s">
        <v>50</v>
      </c>
      <c r="D2794" s="3">
        <v>326540</v>
      </c>
    </row>
    <row r="2795" spans="1:4" x14ac:dyDescent="0.25">
      <c r="A2795" s="5">
        <v>1998</v>
      </c>
      <c r="B2795" s="5" t="s">
        <v>9</v>
      </c>
      <c r="C2795" s="5" t="s">
        <v>50</v>
      </c>
      <c r="D2795" s="3">
        <v>336789</v>
      </c>
    </row>
    <row r="2796" spans="1:4" x14ac:dyDescent="0.25">
      <c r="A2796" s="5">
        <v>1998</v>
      </c>
      <c r="B2796" s="5" t="s">
        <v>10</v>
      </c>
      <c r="C2796" s="5" t="s">
        <v>50</v>
      </c>
      <c r="D2796" s="3">
        <v>321865</v>
      </c>
    </row>
    <row r="2797" spans="1:4" x14ac:dyDescent="0.25">
      <c r="A2797" s="5">
        <v>1998</v>
      </c>
      <c r="B2797" s="5" t="s">
        <v>11</v>
      </c>
      <c r="C2797" s="5" t="s">
        <v>50</v>
      </c>
      <c r="D2797" s="3">
        <v>306144</v>
      </c>
    </row>
    <row r="2798" spans="1:4" x14ac:dyDescent="0.25">
      <c r="A2798" s="5">
        <v>1999</v>
      </c>
      <c r="B2798" s="5" t="s">
        <v>12</v>
      </c>
      <c r="C2798" s="5" t="s">
        <v>50</v>
      </c>
      <c r="D2798" s="3">
        <v>255856</v>
      </c>
    </row>
    <row r="2799" spans="1:4" x14ac:dyDescent="0.25">
      <c r="A2799" s="5">
        <v>1999</v>
      </c>
      <c r="B2799" s="5" t="s">
        <v>13</v>
      </c>
      <c r="C2799" s="5" t="s">
        <v>50</v>
      </c>
      <c r="D2799" s="3">
        <v>257763</v>
      </c>
    </row>
    <row r="2800" spans="1:4" x14ac:dyDescent="0.25">
      <c r="A2800" s="5">
        <v>1999</v>
      </c>
      <c r="B2800" s="5" t="s">
        <v>14</v>
      </c>
      <c r="C2800" s="5" t="s">
        <v>50</v>
      </c>
      <c r="D2800" s="3">
        <v>323789</v>
      </c>
    </row>
    <row r="2801" spans="1:4" x14ac:dyDescent="0.25">
      <c r="A2801" s="5">
        <v>1999</v>
      </c>
      <c r="B2801" s="5" t="s">
        <v>15</v>
      </c>
      <c r="C2801" s="5" t="s">
        <v>50</v>
      </c>
      <c r="D2801" s="3">
        <v>323919</v>
      </c>
    </row>
    <row r="2802" spans="1:4" x14ac:dyDescent="0.25">
      <c r="A2802" s="5">
        <v>1999</v>
      </c>
      <c r="B2802" s="5" t="s">
        <v>4</v>
      </c>
      <c r="C2802" s="5" t="s">
        <v>50</v>
      </c>
      <c r="D2802" s="3">
        <v>327930</v>
      </c>
    </row>
    <row r="2803" spans="1:4" x14ac:dyDescent="0.25">
      <c r="A2803" s="5">
        <v>1999</v>
      </c>
      <c r="B2803" s="5" t="s">
        <v>5</v>
      </c>
      <c r="C2803" s="5" t="s">
        <v>50</v>
      </c>
      <c r="D2803" s="3">
        <v>323208</v>
      </c>
    </row>
    <row r="2804" spans="1:4" x14ac:dyDescent="0.25">
      <c r="A2804" s="5">
        <v>1999</v>
      </c>
      <c r="B2804" s="5" t="s">
        <v>6</v>
      </c>
      <c r="C2804" s="5" t="s">
        <v>50</v>
      </c>
      <c r="D2804" s="3">
        <v>342103</v>
      </c>
    </row>
    <row r="2805" spans="1:4" x14ac:dyDescent="0.25">
      <c r="A2805" s="5">
        <v>1999</v>
      </c>
      <c r="B2805" s="5" t="s">
        <v>7</v>
      </c>
      <c r="C2805" s="5" t="s">
        <v>50</v>
      </c>
      <c r="D2805" s="3">
        <v>338885</v>
      </c>
    </row>
    <row r="2806" spans="1:4" x14ac:dyDescent="0.25">
      <c r="A2806" s="5">
        <v>1999</v>
      </c>
      <c r="B2806" s="5" t="s">
        <v>8</v>
      </c>
      <c r="C2806" s="5" t="s">
        <v>50</v>
      </c>
      <c r="D2806" s="3">
        <v>343178</v>
      </c>
    </row>
    <row r="2807" spans="1:4" x14ac:dyDescent="0.25">
      <c r="A2807" s="5">
        <v>1999</v>
      </c>
      <c r="B2807" s="5" t="s">
        <v>9</v>
      </c>
      <c r="C2807" s="5" t="s">
        <v>50</v>
      </c>
      <c r="D2807" s="3">
        <v>348504</v>
      </c>
    </row>
    <row r="2808" spans="1:4" x14ac:dyDescent="0.25">
      <c r="A2808" s="5">
        <v>1999</v>
      </c>
      <c r="B2808" s="5" t="s">
        <v>10</v>
      </c>
      <c r="C2808" s="5" t="s">
        <v>50</v>
      </c>
      <c r="D2808" s="3">
        <v>348166</v>
      </c>
    </row>
    <row r="2809" spans="1:4" x14ac:dyDescent="0.25">
      <c r="A2809" s="5">
        <v>1999</v>
      </c>
      <c r="B2809" s="5" t="s">
        <v>11</v>
      </c>
      <c r="C2809" s="5" t="s">
        <v>50</v>
      </c>
      <c r="D2809" s="3">
        <v>308259</v>
      </c>
    </row>
    <row r="2810" spans="1:4" x14ac:dyDescent="0.25">
      <c r="A2810" s="5">
        <v>2000</v>
      </c>
      <c r="B2810" s="5" t="s">
        <v>12</v>
      </c>
      <c r="C2810" s="5" t="s">
        <v>50</v>
      </c>
      <c r="D2810" s="3">
        <v>272208</v>
      </c>
    </row>
    <row r="2811" spans="1:4" x14ac:dyDescent="0.25">
      <c r="A2811" s="5">
        <v>2000</v>
      </c>
      <c r="B2811" s="5" t="s">
        <v>13</v>
      </c>
      <c r="C2811" s="5" t="s">
        <v>50</v>
      </c>
      <c r="D2811" s="3">
        <v>280662</v>
      </c>
    </row>
    <row r="2812" spans="1:4" x14ac:dyDescent="0.25">
      <c r="A2812" s="5">
        <v>2000</v>
      </c>
      <c r="B2812" s="5" t="s">
        <v>14</v>
      </c>
      <c r="C2812" s="5" t="s">
        <v>50</v>
      </c>
      <c r="D2812" s="3">
        <v>355487</v>
      </c>
    </row>
    <row r="2813" spans="1:4" x14ac:dyDescent="0.25">
      <c r="A2813" s="5">
        <v>2000</v>
      </c>
      <c r="B2813" s="5" t="s">
        <v>15</v>
      </c>
      <c r="C2813" s="5" t="s">
        <v>50</v>
      </c>
      <c r="D2813" s="3">
        <v>328899</v>
      </c>
    </row>
    <row r="2814" spans="1:4" x14ac:dyDescent="0.25">
      <c r="A2814" s="5">
        <v>2000</v>
      </c>
      <c r="B2814" s="5" t="s">
        <v>4</v>
      </c>
      <c r="C2814" s="5" t="s">
        <v>50</v>
      </c>
      <c r="D2814" s="3">
        <v>336955</v>
      </c>
    </row>
    <row r="2815" spans="1:4" x14ac:dyDescent="0.25">
      <c r="A2815" s="5">
        <v>2000</v>
      </c>
      <c r="B2815" s="5" t="s">
        <v>5</v>
      </c>
      <c r="C2815" s="5" t="s">
        <v>50</v>
      </c>
      <c r="D2815" s="3">
        <v>322902</v>
      </c>
    </row>
    <row r="2816" spans="1:4" x14ac:dyDescent="0.25">
      <c r="A2816" s="5">
        <v>2000</v>
      </c>
      <c r="B2816" s="5" t="s">
        <v>6</v>
      </c>
      <c r="C2816" s="5" t="s">
        <v>50</v>
      </c>
      <c r="D2816" s="3">
        <v>339317</v>
      </c>
    </row>
    <row r="2817" spans="1:4" x14ac:dyDescent="0.25">
      <c r="A2817" s="5">
        <v>2000</v>
      </c>
      <c r="B2817" s="5" t="s">
        <v>7</v>
      </c>
      <c r="C2817" s="5" t="s">
        <v>50</v>
      </c>
      <c r="D2817" s="3">
        <v>352238</v>
      </c>
    </row>
    <row r="2818" spans="1:4" x14ac:dyDescent="0.25">
      <c r="A2818" s="5">
        <v>2000</v>
      </c>
      <c r="B2818" s="5" t="s">
        <v>8</v>
      </c>
      <c r="C2818" s="5" t="s">
        <v>50</v>
      </c>
      <c r="D2818" s="3">
        <v>352457</v>
      </c>
    </row>
    <row r="2819" spans="1:4" x14ac:dyDescent="0.25">
      <c r="A2819" s="5">
        <v>2000</v>
      </c>
      <c r="B2819" s="5" t="s">
        <v>9</v>
      </c>
      <c r="C2819" s="5" t="s">
        <v>50</v>
      </c>
      <c r="D2819" s="3">
        <v>353945</v>
      </c>
    </row>
    <row r="2820" spans="1:4" x14ac:dyDescent="0.25">
      <c r="A2820" s="5">
        <v>2000</v>
      </c>
      <c r="B2820" s="5" t="s">
        <v>10</v>
      </c>
      <c r="C2820" s="5" t="s">
        <v>50</v>
      </c>
      <c r="D2820" s="3">
        <v>336884</v>
      </c>
    </row>
    <row r="2821" spans="1:4" x14ac:dyDescent="0.25">
      <c r="A2821" s="5">
        <v>2000</v>
      </c>
      <c r="B2821" s="5" t="s">
        <v>11</v>
      </c>
      <c r="C2821" s="5" t="s">
        <v>50</v>
      </c>
      <c r="D2821" s="3">
        <v>308345</v>
      </c>
    </row>
    <row r="2822" spans="1:4" x14ac:dyDescent="0.25">
      <c r="A2822" s="5">
        <v>2001</v>
      </c>
      <c r="B2822" s="5" t="s">
        <v>12</v>
      </c>
      <c r="C2822" s="5" t="s">
        <v>50</v>
      </c>
      <c r="D2822" s="3">
        <v>272042</v>
      </c>
    </row>
    <row r="2823" spans="1:4" x14ac:dyDescent="0.25">
      <c r="A2823" s="5">
        <v>2001</v>
      </c>
      <c r="B2823" s="5" t="s">
        <v>13</v>
      </c>
      <c r="C2823" s="5" t="s">
        <v>50</v>
      </c>
      <c r="D2823" s="3">
        <v>269090</v>
      </c>
    </row>
    <row r="2824" spans="1:4" x14ac:dyDescent="0.25">
      <c r="A2824" s="5">
        <v>2001</v>
      </c>
      <c r="B2824" s="5" t="s">
        <v>14</v>
      </c>
      <c r="C2824" s="5" t="s">
        <v>50</v>
      </c>
      <c r="D2824" s="3">
        <v>321689</v>
      </c>
    </row>
    <row r="2825" spans="1:4" x14ac:dyDescent="0.25">
      <c r="A2825" s="5">
        <v>2001</v>
      </c>
      <c r="B2825" s="5" t="s">
        <v>15</v>
      </c>
      <c r="C2825" s="5" t="s">
        <v>50</v>
      </c>
      <c r="D2825" s="3">
        <v>302183</v>
      </c>
    </row>
    <row r="2826" spans="1:4" x14ac:dyDescent="0.25">
      <c r="A2826" s="5">
        <v>2001</v>
      </c>
      <c r="B2826" s="5" t="s">
        <v>4</v>
      </c>
      <c r="C2826" s="5" t="s">
        <v>50</v>
      </c>
      <c r="D2826" s="3">
        <v>321863</v>
      </c>
    </row>
    <row r="2827" spans="1:4" x14ac:dyDescent="0.25">
      <c r="A2827" s="5">
        <v>2001</v>
      </c>
      <c r="B2827" s="5" t="s">
        <v>5</v>
      </c>
      <c r="C2827" s="5" t="s">
        <v>50</v>
      </c>
      <c r="D2827" s="3">
        <v>300489</v>
      </c>
    </row>
    <row r="2828" spans="1:4" x14ac:dyDescent="0.25">
      <c r="A2828" s="5">
        <v>2001</v>
      </c>
      <c r="B2828" s="5" t="s">
        <v>6</v>
      </c>
      <c r="C2828" s="5" t="s">
        <v>50</v>
      </c>
      <c r="D2828" s="3">
        <v>287988</v>
      </c>
    </row>
    <row r="2829" spans="1:4" x14ac:dyDescent="0.25">
      <c r="A2829" s="5">
        <v>2001</v>
      </c>
      <c r="B2829" s="5" t="s">
        <v>7</v>
      </c>
      <c r="C2829" s="5" t="s">
        <v>50</v>
      </c>
      <c r="D2829" s="3">
        <v>310223</v>
      </c>
    </row>
    <row r="2830" spans="1:4" x14ac:dyDescent="0.25">
      <c r="A2830" s="5">
        <v>2001</v>
      </c>
      <c r="B2830" s="5" t="s">
        <v>8</v>
      </c>
      <c r="C2830" s="5" t="s">
        <v>50</v>
      </c>
      <c r="D2830" s="3">
        <v>297932</v>
      </c>
    </row>
    <row r="2831" spans="1:4" x14ac:dyDescent="0.25">
      <c r="A2831" s="5">
        <v>2001</v>
      </c>
      <c r="B2831" s="5" t="s">
        <v>9</v>
      </c>
      <c r="C2831" s="5" t="s">
        <v>50</v>
      </c>
      <c r="D2831" s="3">
        <v>310601</v>
      </c>
    </row>
    <row r="2832" spans="1:4" x14ac:dyDescent="0.25">
      <c r="A2832" s="5">
        <v>2001</v>
      </c>
      <c r="B2832" s="5" t="s">
        <v>10</v>
      </c>
      <c r="C2832" s="5" t="s">
        <v>50</v>
      </c>
      <c r="D2832" s="3">
        <v>296989</v>
      </c>
    </row>
    <row r="2833" spans="1:4" x14ac:dyDescent="0.25">
      <c r="A2833" s="5">
        <v>2001</v>
      </c>
      <c r="B2833" s="5" t="s">
        <v>11</v>
      </c>
      <c r="C2833" s="5" t="s">
        <v>50</v>
      </c>
      <c r="D2833" s="3">
        <v>218255</v>
      </c>
    </row>
    <row r="2834" spans="1:4" x14ac:dyDescent="0.25">
      <c r="A2834" s="5">
        <v>2002</v>
      </c>
      <c r="B2834" s="5" t="s">
        <v>12</v>
      </c>
      <c r="C2834" s="5" t="s">
        <v>50</v>
      </c>
      <c r="D2834" s="3">
        <v>210591</v>
      </c>
    </row>
    <row r="2835" spans="1:4" x14ac:dyDescent="0.25">
      <c r="A2835" s="5">
        <v>2002</v>
      </c>
      <c r="B2835" s="5" t="s">
        <v>13</v>
      </c>
      <c r="C2835" s="5" t="s">
        <v>50</v>
      </c>
      <c r="D2835" s="3">
        <v>205475</v>
      </c>
    </row>
    <row r="2836" spans="1:4" x14ac:dyDescent="0.25">
      <c r="A2836" s="5">
        <v>2002</v>
      </c>
      <c r="B2836" s="5" t="s">
        <v>14</v>
      </c>
      <c r="C2836" s="5" t="s">
        <v>50</v>
      </c>
      <c r="D2836" s="3">
        <v>227076</v>
      </c>
    </row>
    <row r="2837" spans="1:4" x14ac:dyDescent="0.25">
      <c r="A2837" s="5">
        <v>2002</v>
      </c>
      <c r="B2837" s="5" t="s">
        <v>15</v>
      </c>
      <c r="C2837" s="5" t="s">
        <v>50</v>
      </c>
      <c r="D2837" s="3">
        <v>239776</v>
      </c>
    </row>
    <row r="2838" spans="1:4" x14ac:dyDescent="0.25">
      <c r="A2838" s="5">
        <v>2002</v>
      </c>
      <c r="B2838" s="5" t="s">
        <v>4</v>
      </c>
      <c r="C2838" s="5" t="s">
        <v>50</v>
      </c>
      <c r="D2838" s="3">
        <v>246050.02016776244</v>
      </c>
    </row>
    <row r="2839" spans="1:4" x14ac:dyDescent="0.25">
      <c r="A2839" s="5">
        <v>2002</v>
      </c>
      <c r="B2839" s="5" t="s">
        <v>5</v>
      </c>
      <c r="C2839" s="5" t="s">
        <v>50</v>
      </c>
      <c r="D2839" s="3">
        <v>235050</v>
      </c>
    </row>
    <row r="2840" spans="1:4" x14ac:dyDescent="0.25">
      <c r="A2840" s="5">
        <v>2002</v>
      </c>
      <c r="B2840" s="5" t="s">
        <v>6</v>
      </c>
      <c r="C2840" s="5" t="s">
        <v>50</v>
      </c>
      <c r="D2840" s="3">
        <v>253637</v>
      </c>
    </row>
    <row r="2841" spans="1:4" x14ac:dyDescent="0.25">
      <c r="A2841" s="5">
        <v>2002</v>
      </c>
      <c r="B2841" s="5" t="s">
        <v>7</v>
      </c>
      <c r="C2841" s="5" t="s">
        <v>50</v>
      </c>
      <c r="D2841" s="3">
        <v>260176</v>
      </c>
    </row>
    <row r="2842" spans="1:4" x14ac:dyDescent="0.25">
      <c r="A2842" s="5">
        <v>2002</v>
      </c>
      <c r="B2842" s="5" t="s">
        <v>8</v>
      </c>
      <c r="C2842" s="5" t="s">
        <v>50</v>
      </c>
      <c r="D2842" s="3">
        <v>261377</v>
      </c>
    </row>
    <row r="2843" spans="1:4" x14ac:dyDescent="0.25">
      <c r="A2843" s="5">
        <v>2002</v>
      </c>
      <c r="B2843" s="5" t="s">
        <v>9</v>
      </c>
      <c r="C2843" s="5" t="s">
        <v>50</v>
      </c>
      <c r="D2843" s="3">
        <v>271046</v>
      </c>
    </row>
    <row r="2844" spans="1:4" x14ac:dyDescent="0.25">
      <c r="A2844" s="5">
        <v>2002</v>
      </c>
      <c r="B2844" s="5" t="s">
        <v>10</v>
      </c>
      <c r="C2844" s="5" t="s">
        <v>50</v>
      </c>
      <c r="D2844" s="3">
        <v>248494</v>
      </c>
    </row>
    <row r="2845" spans="1:4" x14ac:dyDescent="0.25">
      <c r="A2845" s="5">
        <v>2002</v>
      </c>
      <c r="B2845" s="5" t="s">
        <v>11</v>
      </c>
      <c r="C2845" s="5" t="s">
        <v>50</v>
      </c>
      <c r="D2845" s="3">
        <v>234962.50207913041</v>
      </c>
    </row>
    <row r="2846" spans="1:4" x14ac:dyDescent="0.25">
      <c r="A2846" s="5">
        <v>2003</v>
      </c>
      <c r="B2846" s="5" t="s">
        <v>12</v>
      </c>
      <c r="C2846" s="5" t="s">
        <v>50</v>
      </c>
      <c r="D2846" s="3">
        <v>196454</v>
      </c>
    </row>
    <row r="2847" spans="1:4" x14ac:dyDescent="0.25">
      <c r="A2847" s="5">
        <v>2003</v>
      </c>
      <c r="B2847" s="5" t="s">
        <v>13</v>
      </c>
      <c r="C2847" s="5" t="s">
        <v>50</v>
      </c>
      <c r="D2847" s="3">
        <v>190012</v>
      </c>
    </row>
    <row r="2848" spans="1:4" x14ac:dyDescent="0.25">
      <c r="A2848" s="5">
        <v>2003</v>
      </c>
      <c r="B2848" s="5" t="s">
        <v>14</v>
      </c>
      <c r="C2848" s="5" t="s">
        <v>50</v>
      </c>
      <c r="D2848" s="3">
        <v>216626.77973022044</v>
      </c>
    </row>
    <row r="2849" spans="1:4" x14ac:dyDescent="0.25">
      <c r="A2849" s="5">
        <v>2003</v>
      </c>
      <c r="B2849" s="5" t="s">
        <v>15</v>
      </c>
      <c r="C2849" s="5" t="s">
        <v>50</v>
      </c>
      <c r="D2849" s="3">
        <v>242959</v>
      </c>
    </row>
    <row r="2850" spans="1:4" x14ac:dyDescent="0.25">
      <c r="A2850" s="5">
        <v>2003</v>
      </c>
      <c r="B2850" s="5" t="s">
        <v>4</v>
      </c>
      <c r="C2850" s="5" t="s">
        <v>50</v>
      </c>
      <c r="D2850" s="3">
        <v>252168</v>
      </c>
    </row>
    <row r="2851" spans="1:4" x14ac:dyDescent="0.25">
      <c r="A2851" s="5">
        <v>2003</v>
      </c>
      <c r="B2851" s="5" t="s">
        <v>5</v>
      </c>
      <c r="C2851" s="5" t="s">
        <v>50</v>
      </c>
      <c r="D2851" s="3">
        <v>243158</v>
      </c>
    </row>
    <row r="2852" spans="1:4" x14ac:dyDescent="0.25">
      <c r="A2852" s="5">
        <v>2003</v>
      </c>
      <c r="B2852" s="5" t="s">
        <v>6</v>
      </c>
      <c r="C2852" s="5" t="s">
        <v>50</v>
      </c>
      <c r="D2852" s="3">
        <v>236307</v>
      </c>
    </row>
    <row r="2853" spans="1:4" x14ac:dyDescent="0.25">
      <c r="A2853" s="5">
        <v>2003</v>
      </c>
      <c r="B2853" s="5" t="s">
        <v>7</v>
      </c>
      <c r="C2853" s="5" t="s">
        <v>50</v>
      </c>
      <c r="D2853" s="3">
        <v>232647</v>
      </c>
    </row>
    <row r="2854" spans="1:4" x14ac:dyDescent="0.25">
      <c r="A2854" s="5">
        <v>2003</v>
      </c>
      <c r="B2854" s="5" t="s">
        <v>8</v>
      </c>
      <c r="C2854" s="5" t="s">
        <v>50</v>
      </c>
      <c r="D2854" s="3">
        <v>253125</v>
      </c>
    </row>
    <row r="2855" spans="1:4" x14ac:dyDescent="0.25">
      <c r="A2855" s="5">
        <v>2003</v>
      </c>
      <c r="B2855" s="5" t="s">
        <v>9</v>
      </c>
      <c r="C2855" s="5" t="s">
        <v>50</v>
      </c>
      <c r="D2855" s="3">
        <v>261206</v>
      </c>
    </row>
    <row r="2856" spans="1:4" x14ac:dyDescent="0.25">
      <c r="A2856" s="5">
        <v>2003</v>
      </c>
      <c r="B2856" s="5" t="s">
        <v>10</v>
      </c>
      <c r="C2856" s="5" t="s">
        <v>50</v>
      </c>
      <c r="D2856" s="3">
        <v>235464</v>
      </c>
    </row>
    <row r="2857" spans="1:4" x14ac:dyDescent="0.25">
      <c r="A2857" s="5">
        <v>2003</v>
      </c>
      <c r="B2857" s="5" t="s">
        <v>11</v>
      </c>
      <c r="C2857" s="5" t="s">
        <v>50</v>
      </c>
      <c r="D2857" s="3">
        <v>232017</v>
      </c>
    </row>
    <row r="2858" spans="1:4" x14ac:dyDescent="0.25">
      <c r="A2858" s="5">
        <v>2004</v>
      </c>
      <c r="B2858" s="5" t="s">
        <v>12</v>
      </c>
      <c r="C2858" s="5" t="s">
        <v>50</v>
      </c>
      <c r="D2858" s="3">
        <v>195287</v>
      </c>
    </row>
    <row r="2859" spans="1:4" x14ac:dyDescent="0.25">
      <c r="A2859" s="5">
        <v>2004</v>
      </c>
      <c r="B2859" s="5" t="s">
        <v>13</v>
      </c>
      <c r="C2859" s="5" t="s">
        <v>50</v>
      </c>
      <c r="D2859" s="3">
        <v>201079.66835847919</v>
      </c>
    </row>
    <row r="2860" spans="1:4" x14ac:dyDescent="0.25">
      <c r="A2860" s="5">
        <v>2004</v>
      </c>
      <c r="B2860" s="5" t="s">
        <v>14</v>
      </c>
      <c r="C2860" s="5" t="s">
        <v>50</v>
      </c>
      <c r="D2860" s="3">
        <v>249029</v>
      </c>
    </row>
    <row r="2861" spans="1:4" x14ac:dyDescent="0.25">
      <c r="A2861" s="5">
        <v>2004</v>
      </c>
      <c r="B2861" s="5" t="s">
        <v>15</v>
      </c>
      <c r="C2861" s="5" t="s">
        <v>50</v>
      </c>
      <c r="D2861" s="3">
        <v>235555</v>
      </c>
    </row>
    <row r="2862" spans="1:4" x14ac:dyDescent="0.25">
      <c r="A2862" s="5">
        <v>2004</v>
      </c>
      <c r="B2862" s="5" t="s">
        <v>4</v>
      </c>
      <c r="C2862" s="5" t="s">
        <v>50</v>
      </c>
      <c r="D2862" s="3">
        <v>241013</v>
      </c>
    </row>
    <row r="2863" spans="1:4" x14ac:dyDescent="0.25">
      <c r="A2863" s="5">
        <v>2004</v>
      </c>
      <c r="B2863" s="5" t="s">
        <v>5</v>
      </c>
      <c r="C2863" s="5" t="s">
        <v>50</v>
      </c>
      <c r="D2863" s="3">
        <v>244383</v>
      </c>
    </row>
    <row r="2864" spans="1:4" x14ac:dyDescent="0.25">
      <c r="A2864" s="5">
        <v>2004</v>
      </c>
      <c r="B2864" s="5" t="s">
        <v>6</v>
      </c>
      <c r="C2864" s="5" t="s">
        <v>50</v>
      </c>
      <c r="D2864" s="3">
        <v>243468</v>
      </c>
    </row>
    <row r="2865" spans="1:4" x14ac:dyDescent="0.25">
      <c r="A2865" s="5">
        <v>2004</v>
      </c>
      <c r="B2865" s="5" t="s">
        <v>7</v>
      </c>
      <c r="C2865" s="5" t="s">
        <v>50</v>
      </c>
      <c r="D2865" s="3">
        <v>251471</v>
      </c>
    </row>
    <row r="2866" spans="1:4" x14ac:dyDescent="0.25">
      <c r="A2866" s="5">
        <v>2004</v>
      </c>
      <c r="B2866" s="5" t="s">
        <v>8</v>
      </c>
      <c r="C2866" s="5" t="s">
        <v>50</v>
      </c>
      <c r="D2866" s="3">
        <v>250525.02871116882</v>
      </c>
    </row>
    <row r="2867" spans="1:4" x14ac:dyDescent="0.25">
      <c r="A2867" s="5">
        <v>2004</v>
      </c>
      <c r="B2867" s="5" t="s">
        <v>9</v>
      </c>
      <c r="C2867" s="5" t="s">
        <v>50</v>
      </c>
      <c r="D2867" s="3">
        <v>250632</v>
      </c>
    </row>
    <row r="2868" spans="1:4" x14ac:dyDescent="0.25">
      <c r="A2868" s="5">
        <v>2004</v>
      </c>
      <c r="B2868" s="5" t="s">
        <v>10</v>
      </c>
      <c r="C2868" s="5" t="s">
        <v>50</v>
      </c>
      <c r="D2868" s="3">
        <v>243063.55574331831</v>
      </c>
    </row>
    <row r="2869" spans="1:4" x14ac:dyDescent="0.25">
      <c r="A2869" s="5">
        <v>2004</v>
      </c>
      <c r="B2869" s="5" t="s">
        <v>11</v>
      </c>
      <c r="C2869" s="5" t="s">
        <v>50</v>
      </c>
      <c r="D2869" s="3">
        <v>232357.12150848351</v>
      </c>
    </row>
    <row r="2870" spans="1:4" x14ac:dyDescent="0.25">
      <c r="A2870" s="5">
        <v>2005</v>
      </c>
      <c r="B2870" s="5" t="s">
        <v>12</v>
      </c>
      <c r="C2870" s="5" t="s">
        <v>50</v>
      </c>
      <c r="D2870" s="3">
        <v>183952</v>
      </c>
    </row>
    <row r="2871" spans="1:4" x14ac:dyDescent="0.25">
      <c r="A2871" s="5">
        <v>2005</v>
      </c>
      <c r="B2871" s="5" t="s">
        <v>13</v>
      </c>
      <c r="C2871" s="5" t="s">
        <v>50</v>
      </c>
      <c r="D2871" s="3">
        <v>194684</v>
      </c>
    </row>
    <row r="2872" spans="1:4" x14ac:dyDescent="0.25">
      <c r="A2872" s="5">
        <v>2005</v>
      </c>
      <c r="B2872" s="5" t="s">
        <v>14</v>
      </c>
      <c r="C2872" s="5" t="s">
        <v>50</v>
      </c>
      <c r="D2872" s="3">
        <v>238382</v>
      </c>
    </row>
    <row r="2873" spans="1:4" x14ac:dyDescent="0.25">
      <c r="A2873" s="5">
        <v>2005</v>
      </c>
      <c r="B2873" s="5" t="s">
        <v>15</v>
      </c>
      <c r="C2873" s="5" t="s">
        <v>50</v>
      </c>
      <c r="D2873" s="3">
        <v>252772</v>
      </c>
    </row>
    <row r="2874" spans="1:4" x14ac:dyDescent="0.25">
      <c r="A2874" s="5">
        <v>2005</v>
      </c>
      <c r="B2874" s="5" t="s">
        <v>4</v>
      </c>
      <c r="C2874" s="5" t="s">
        <v>50</v>
      </c>
      <c r="D2874" s="3">
        <v>246430</v>
      </c>
    </row>
    <row r="2875" spans="1:4" x14ac:dyDescent="0.25">
      <c r="A2875" s="5">
        <v>2005</v>
      </c>
      <c r="B2875" s="5" t="s">
        <v>5</v>
      </c>
      <c r="C2875" s="5" t="s">
        <v>50</v>
      </c>
      <c r="D2875" s="3">
        <v>255408</v>
      </c>
    </row>
    <row r="2876" spans="1:4" x14ac:dyDescent="0.25">
      <c r="A2876" s="5">
        <v>2005</v>
      </c>
      <c r="B2876" s="5" t="s">
        <v>6</v>
      </c>
      <c r="C2876" s="5" t="s">
        <v>50</v>
      </c>
      <c r="D2876" s="3">
        <v>248220</v>
      </c>
    </row>
    <row r="2877" spans="1:4" x14ac:dyDescent="0.25">
      <c r="A2877" s="5">
        <v>2005</v>
      </c>
      <c r="B2877" s="5" t="s">
        <v>7</v>
      </c>
      <c r="C2877" s="5" t="s">
        <v>50</v>
      </c>
      <c r="D2877" s="3">
        <v>256310.03053297964</v>
      </c>
    </row>
    <row r="2878" spans="1:4" x14ac:dyDescent="0.25">
      <c r="A2878" s="5">
        <v>2005</v>
      </c>
      <c r="B2878" s="5" t="s">
        <v>8</v>
      </c>
      <c r="C2878" s="5" t="s">
        <v>50</v>
      </c>
      <c r="D2878" s="3">
        <v>268092.67965226184</v>
      </c>
    </row>
    <row r="2879" spans="1:4" x14ac:dyDescent="0.25">
      <c r="A2879" s="5">
        <v>2005</v>
      </c>
      <c r="B2879" s="5" t="s">
        <v>9</v>
      </c>
      <c r="C2879" s="5" t="s">
        <v>50</v>
      </c>
      <c r="D2879" s="3">
        <v>263430.87607482483</v>
      </c>
    </row>
    <row r="2880" spans="1:4" x14ac:dyDescent="0.25">
      <c r="A2880" s="5">
        <v>2005</v>
      </c>
      <c r="B2880" s="5" t="s">
        <v>10</v>
      </c>
      <c r="C2880" s="5" t="s">
        <v>50</v>
      </c>
      <c r="D2880" s="3">
        <v>167439</v>
      </c>
    </row>
    <row r="2881" spans="1:4" x14ac:dyDescent="0.25">
      <c r="A2881" s="5">
        <v>2005</v>
      </c>
      <c r="B2881" s="5" t="s">
        <v>11</v>
      </c>
      <c r="C2881" s="5" t="s">
        <v>50</v>
      </c>
      <c r="D2881" s="3">
        <v>220519.60120667366</v>
      </c>
    </row>
    <row r="2882" spans="1:4" x14ac:dyDescent="0.25">
      <c r="A2882" s="5">
        <v>2006</v>
      </c>
      <c r="B2882" s="5" t="s">
        <v>12</v>
      </c>
      <c r="C2882" s="5" t="s">
        <v>50</v>
      </c>
      <c r="D2882" s="3">
        <v>211316</v>
      </c>
    </row>
    <row r="2883" spans="1:4" x14ac:dyDescent="0.25">
      <c r="A2883" s="5">
        <v>2006</v>
      </c>
      <c r="B2883" s="5" t="s">
        <v>13</v>
      </c>
      <c r="C2883" s="5" t="s">
        <v>50</v>
      </c>
      <c r="D2883" s="3">
        <v>210432</v>
      </c>
    </row>
    <row r="2884" spans="1:4" x14ac:dyDescent="0.25">
      <c r="A2884" s="5">
        <v>2006</v>
      </c>
      <c r="B2884" s="5" t="s">
        <v>14</v>
      </c>
      <c r="C2884" s="5" t="s">
        <v>50</v>
      </c>
      <c r="D2884" s="3">
        <v>259260</v>
      </c>
    </row>
    <row r="2885" spans="1:4" x14ac:dyDescent="0.25">
      <c r="A2885" s="5">
        <v>2006</v>
      </c>
      <c r="B2885" s="5" t="s">
        <v>15</v>
      </c>
      <c r="C2885" s="5" t="s">
        <v>50</v>
      </c>
      <c r="D2885" s="3">
        <v>248445</v>
      </c>
    </row>
    <row r="2886" spans="1:4" x14ac:dyDescent="0.25">
      <c r="A2886" s="5">
        <v>2006</v>
      </c>
      <c r="B2886" s="5" t="s">
        <v>4</v>
      </c>
      <c r="C2886" s="5" t="s">
        <v>50</v>
      </c>
      <c r="D2886" s="3">
        <v>263853</v>
      </c>
    </row>
    <row r="2887" spans="1:4" x14ac:dyDescent="0.25">
      <c r="A2887" s="5">
        <v>2006</v>
      </c>
      <c r="B2887" s="5" t="s">
        <v>5</v>
      </c>
      <c r="C2887" s="5" t="s">
        <v>50</v>
      </c>
      <c r="D2887" s="3">
        <v>245164</v>
      </c>
    </row>
    <row r="2888" spans="1:4" x14ac:dyDescent="0.25">
      <c r="A2888" s="5">
        <v>2006</v>
      </c>
      <c r="B2888" s="5" t="s">
        <v>6</v>
      </c>
      <c r="C2888" s="5" t="s">
        <v>50</v>
      </c>
      <c r="D2888" s="3">
        <v>252370</v>
      </c>
    </row>
    <row r="2889" spans="1:4" x14ac:dyDescent="0.25">
      <c r="A2889" s="5">
        <v>2006</v>
      </c>
      <c r="B2889" s="5" t="s">
        <v>7</v>
      </c>
      <c r="C2889" s="5" t="s">
        <v>50</v>
      </c>
      <c r="D2889" s="3">
        <v>260329.45976581183</v>
      </c>
    </row>
    <row r="2890" spans="1:4" x14ac:dyDescent="0.25">
      <c r="A2890" s="5">
        <v>2006</v>
      </c>
      <c r="B2890" s="5" t="s">
        <v>8</v>
      </c>
      <c r="C2890" s="5" t="s">
        <v>50</v>
      </c>
      <c r="D2890" s="3">
        <v>265682</v>
      </c>
    </row>
    <row r="2891" spans="1:4" x14ac:dyDescent="0.25">
      <c r="A2891" s="5">
        <v>2006</v>
      </c>
      <c r="B2891" s="5" t="s">
        <v>9</v>
      </c>
      <c r="C2891" s="5" t="s">
        <v>50</v>
      </c>
      <c r="D2891" s="3">
        <v>258348</v>
      </c>
    </row>
    <row r="2892" spans="1:4" x14ac:dyDescent="0.25">
      <c r="A2892" s="5">
        <v>2006</v>
      </c>
      <c r="B2892" s="5" t="s">
        <v>10</v>
      </c>
      <c r="C2892" s="5" t="s">
        <v>50</v>
      </c>
      <c r="D2892" s="3">
        <v>256238.93265154256</v>
      </c>
    </row>
    <row r="2893" spans="1:4" x14ac:dyDescent="0.25">
      <c r="A2893" s="5">
        <v>2006</v>
      </c>
      <c r="B2893" s="5" t="s">
        <v>11</v>
      </c>
      <c r="C2893" s="5" t="s">
        <v>50</v>
      </c>
      <c r="D2893" s="3">
        <v>226803</v>
      </c>
    </row>
    <row r="2894" spans="1:4" x14ac:dyDescent="0.25">
      <c r="A2894" s="5">
        <v>2007</v>
      </c>
      <c r="B2894" s="5" t="s">
        <v>12</v>
      </c>
      <c r="C2894" s="5" t="s">
        <v>50</v>
      </c>
      <c r="D2894" s="3">
        <v>205244</v>
      </c>
    </row>
    <row r="2895" spans="1:4" x14ac:dyDescent="0.25">
      <c r="A2895" s="5">
        <v>2007</v>
      </c>
      <c r="B2895" s="5" t="s">
        <v>13</v>
      </c>
      <c r="C2895" s="5" t="s">
        <v>50</v>
      </c>
      <c r="D2895" s="3">
        <v>225599</v>
      </c>
    </row>
    <row r="2896" spans="1:4" x14ac:dyDescent="0.25">
      <c r="A2896" s="5">
        <v>2007</v>
      </c>
      <c r="B2896" s="5" t="s">
        <v>14</v>
      </c>
      <c r="C2896" s="5" t="s">
        <v>50</v>
      </c>
      <c r="D2896" s="3">
        <v>193007</v>
      </c>
    </row>
    <row r="2897" spans="1:4" x14ac:dyDescent="0.25">
      <c r="A2897" s="5">
        <v>2007</v>
      </c>
      <c r="B2897" s="5" t="s">
        <v>15</v>
      </c>
      <c r="C2897" s="5" t="s">
        <v>50</v>
      </c>
      <c r="D2897" s="3">
        <v>217284</v>
      </c>
    </row>
    <row r="2898" spans="1:4" x14ac:dyDescent="0.25">
      <c r="A2898" s="5">
        <v>2007</v>
      </c>
      <c r="B2898" s="5" t="s">
        <v>4</v>
      </c>
      <c r="C2898" s="5" t="s">
        <v>50</v>
      </c>
      <c r="D2898" s="3">
        <v>244658</v>
      </c>
    </row>
    <row r="2899" spans="1:4" x14ac:dyDescent="0.25">
      <c r="A2899" s="5">
        <v>2007</v>
      </c>
      <c r="B2899" s="5" t="s">
        <v>5</v>
      </c>
      <c r="C2899" s="5" t="s">
        <v>50</v>
      </c>
      <c r="D2899" s="3">
        <v>241513</v>
      </c>
    </row>
    <row r="2900" spans="1:4" x14ac:dyDescent="0.25">
      <c r="A2900" s="5">
        <v>2007</v>
      </c>
      <c r="B2900" s="5" t="s">
        <v>6</v>
      </c>
      <c r="C2900" s="5" t="s">
        <v>50</v>
      </c>
      <c r="D2900" s="3">
        <v>240726.123922653</v>
      </c>
    </row>
    <row r="2901" spans="1:4" x14ac:dyDescent="0.25">
      <c r="A2901" s="5">
        <v>2007</v>
      </c>
      <c r="B2901" s="5" t="s">
        <v>7</v>
      </c>
      <c r="C2901" s="5" t="s">
        <v>50</v>
      </c>
      <c r="D2901" s="3">
        <v>255736</v>
      </c>
    </row>
    <row r="2902" spans="1:4" x14ac:dyDescent="0.25">
      <c r="A2902" s="5">
        <v>2007</v>
      </c>
      <c r="B2902" s="5" t="s">
        <v>8</v>
      </c>
      <c r="C2902" s="5" t="s">
        <v>50</v>
      </c>
      <c r="D2902" s="3">
        <v>252076</v>
      </c>
    </row>
    <row r="2903" spans="1:4" x14ac:dyDescent="0.25">
      <c r="A2903" s="5">
        <v>2007</v>
      </c>
      <c r="B2903" s="5" t="s">
        <v>9</v>
      </c>
      <c r="C2903" s="5" t="s">
        <v>50</v>
      </c>
      <c r="D2903" s="3">
        <v>264306.60382845462</v>
      </c>
    </row>
    <row r="2904" spans="1:4" x14ac:dyDescent="0.25">
      <c r="A2904" s="5">
        <v>2007</v>
      </c>
      <c r="B2904" s="5" t="s">
        <v>10</v>
      </c>
      <c r="C2904" s="5" t="s">
        <v>50</v>
      </c>
      <c r="D2904" s="3">
        <v>265620.36587443954</v>
      </c>
    </row>
    <row r="2905" spans="1:4" x14ac:dyDescent="0.25">
      <c r="A2905" s="5">
        <v>2007</v>
      </c>
      <c r="B2905" s="5" t="s">
        <v>11</v>
      </c>
      <c r="C2905" s="5" t="s">
        <v>50</v>
      </c>
      <c r="D2905" s="3">
        <v>235064</v>
      </c>
    </row>
    <row r="2906" spans="1:4" x14ac:dyDescent="0.25">
      <c r="A2906" s="5">
        <v>2008</v>
      </c>
      <c r="B2906" s="5" t="s">
        <v>12</v>
      </c>
      <c r="C2906" s="5" t="s">
        <v>50</v>
      </c>
      <c r="D2906" s="3">
        <v>212998</v>
      </c>
    </row>
    <row r="2907" spans="1:4" x14ac:dyDescent="0.25">
      <c r="A2907" s="5">
        <v>2008</v>
      </c>
      <c r="B2907" s="5" t="s">
        <v>13</v>
      </c>
      <c r="C2907" s="5" t="s">
        <v>50</v>
      </c>
      <c r="D2907" s="3">
        <v>219676</v>
      </c>
    </row>
    <row r="2908" spans="1:4" x14ac:dyDescent="0.25">
      <c r="A2908" s="5">
        <v>2008</v>
      </c>
      <c r="B2908" s="5" t="s">
        <v>14</v>
      </c>
      <c r="C2908" s="5" t="s">
        <v>50</v>
      </c>
      <c r="D2908" s="3">
        <v>237460</v>
      </c>
    </row>
    <row r="2909" spans="1:4" x14ac:dyDescent="0.25">
      <c r="A2909" s="5">
        <v>2008</v>
      </c>
      <c r="B2909" s="5" t="s">
        <v>15</v>
      </c>
      <c r="C2909" s="5" t="s">
        <v>50</v>
      </c>
      <c r="D2909" s="3">
        <v>259762</v>
      </c>
    </row>
    <row r="2910" spans="1:4" x14ac:dyDescent="0.25">
      <c r="A2910" s="5">
        <v>2008</v>
      </c>
      <c r="B2910" s="5" t="s">
        <v>4</v>
      </c>
      <c r="C2910" s="5" t="s">
        <v>50</v>
      </c>
      <c r="D2910" s="3">
        <v>257473</v>
      </c>
    </row>
    <row r="2911" spans="1:4" x14ac:dyDescent="0.25">
      <c r="A2911" s="5">
        <v>2008</v>
      </c>
      <c r="B2911" s="5" t="s">
        <v>5</v>
      </c>
      <c r="C2911" s="5" t="s">
        <v>50</v>
      </c>
      <c r="D2911" s="3">
        <v>237230</v>
      </c>
    </row>
    <row r="2912" spans="1:4" x14ac:dyDescent="0.25">
      <c r="A2912" s="5">
        <v>2008</v>
      </c>
      <c r="B2912" s="5" t="s">
        <v>6</v>
      </c>
      <c r="C2912" s="5" t="s">
        <v>50</v>
      </c>
      <c r="D2912" s="3">
        <v>253461</v>
      </c>
    </row>
    <row r="2913" spans="1:4" x14ac:dyDescent="0.25">
      <c r="A2913" s="5">
        <v>2008</v>
      </c>
      <c r="B2913" s="5" t="s">
        <v>7</v>
      </c>
      <c r="C2913" s="5" t="s">
        <v>50</v>
      </c>
      <c r="D2913" s="3">
        <v>247491.71731489021</v>
      </c>
    </row>
    <row r="2914" spans="1:4" x14ac:dyDescent="0.25">
      <c r="A2914" s="5">
        <v>2008</v>
      </c>
      <c r="B2914" s="5" t="s">
        <v>8</v>
      </c>
      <c r="C2914" s="5" t="s">
        <v>50</v>
      </c>
      <c r="D2914" s="3">
        <v>251382.51739368448</v>
      </c>
    </row>
    <row r="2915" spans="1:4" x14ac:dyDescent="0.25">
      <c r="A2915" s="5">
        <v>2008</v>
      </c>
      <c r="B2915" s="5" t="s">
        <v>9</v>
      </c>
      <c r="C2915" s="5" t="s">
        <v>50</v>
      </c>
      <c r="D2915" s="3">
        <v>272256</v>
      </c>
    </row>
    <row r="2916" spans="1:4" x14ac:dyDescent="0.25">
      <c r="A2916" s="5">
        <v>2008</v>
      </c>
      <c r="B2916" s="5" t="s">
        <v>10</v>
      </c>
      <c r="C2916" s="5" t="s">
        <v>50</v>
      </c>
      <c r="D2916" s="3">
        <v>249863</v>
      </c>
    </row>
    <row r="2917" spans="1:4" x14ac:dyDescent="0.25">
      <c r="A2917" s="5">
        <v>2008</v>
      </c>
      <c r="B2917" s="5" t="s">
        <v>11</v>
      </c>
      <c r="C2917" s="5" t="s">
        <v>50</v>
      </c>
      <c r="D2917" s="3">
        <v>246849.56990540485</v>
      </c>
    </row>
    <row r="2918" spans="1:4" x14ac:dyDescent="0.25">
      <c r="A2918" s="5">
        <v>2009</v>
      </c>
      <c r="B2918" s="5" t="s">
        <v>12</v>
      </c>
      <c r="C2918" s="5" t="s">
        <v>50</v>
      </c>
      <c r="D2918" s="3">
        <v>201729.7982448632</v>
      </c>
    </row>
    <row r="2919" spans="1:4" x14ac:dyDescent="0.25">
      <c r="A2919" s="5">
        <v>2009</v>
      </c>
      <c r="B2919" s="5" t="s">
        <v>13</v>
      </c>
      <c r="C2919" s="5" t="s">
        <v>50</v>
      </c>
      <c r="D2919" s="3">
        <v>205247.89250826833</v>
      </c>
    </row>
    <row r="2920" spans="1:4" x14ac:dyDescent="0.25">
      <c r="A2920" s="5">
        <v>2009</v>
      </c>
      <c r="B2920" s="5" t="s">
        <v>14</v>
      </c>
      <c r="C2920" s="5" t="s">
        <v>50</v>
      </c>
      <c r="D2920" s="3">
        <v>237169.54221259078</v>
      </c>
    </row>
    <row r="2921" spans="1:4" x14ac:dyDescent="0.25">
      <c r="A2921" s="5">
        <v>2009</v>
      </c>
      <c r="B2921" s="5" t="s">
        <v>15</v>
      </c>
      <c r="C2921" s="5" t="s">
        <v>50</v>
      </c>
      <c r="D2921" s="3">
        <v>234848.84988997105</v>
      </c>
    </row>
    <row r="2922" spans="1:4" x14ac:dyDescent="0.25">
      <c r="A2922" s="5">
        <v>2009</v>
      </c>
      <c r="B2922" s="5" t="s">
        <v>4</v>
      </c>
      <c r="C2922" s="5" t="s">
        <v>50</v>
      </c>
      <c r="D2922" s="3">
        <v>225375</v>
      </c>
    </row>
    <row r="2923" spans="1:4" x14ac:dyDescent="0.25">
      <c r="A2923" s="5">
        <v>2009</v>
      </c>
      <c r="B2923" s="5" t="s">
        <v>5</v>
      </c>
      <c r="C2923" s="5" t="s">
        <v>50</v>
      </c>
      <c r="D2923" s="3">
        <v>212324.55628481743</v>
      </c>
    </row>
    <row r="2924" spans="1:4" x14ac:dyDescent="0.25">
      <c r="A2924" s="5">
        <v>2009</v>
      </c>
      <c r="B2924" s="5" t="s">
        <v>6</v>
      </c>
      <c r="C2924" s="5" t="s">
        <v>50</v>
      </c>
      <c r="D2924" s="3">
        <v>186241.57250980809</v>
      </c>
    </row>
    <row r="2925" spans="1:4" x14ac:dyDescent="0.25">
      <c r="A2925" s="5">
        <v>2009</v>
      </c>
      <c r="B2925" s="5" t="s">
        <v>7</v>
      </c>
      <c r="C2925" s="5" t="s">
        <v>50</v>
      </c>
      <c r="D2925" s="3">
        <v>212541.11425696904</v>
      </c>
    </row>
    <row r="2926" spans="1:4" x14ac:dyDescent="0.25">
      <c r="A2926" s="5">
        <v>2009</v>
      </c>
      <c r="B2926" s="5" t="s">
        <v>8</v>
      </c>
      <c r="C2926" s="5" t="s">
        <v>50</v>
      </c>
      <c r="D2926" s="3">
        <v>217123</v>
      </c>
    </row>
    <row r="2927" spans="1:4" x14ac:dyDescent="0.25">
      <c r="A2927" s="5">
        <v>2009</v>
      </c>
      <c r="B2927" s="5" t="s">
        <v>9</v>
      </c>
      <c r="C2927" s="5" t="s">
        <v>50</v>
      </c>
      <c r="D2927" s="3">
        <v>226545.8575016791</v>
      </c>
    </row>
    <row r="2928" spans="1:4" x14ac:dyDescent="0.25">
      <c r="A2928" s="5">
        <v>2009</v>
      </c>
      <c r="B2928" s="5" t="s">
        <v>10</v>
      </c>
      <c r="C2928" s="5" t="s">
        <v>50</v>
      </c>
      <c r="D2928" s="3">
        <v>216380</v>
      </c>
    </row>
    <row r="2929" spans="1:4" x14ac:dyDescent="0.25">
      <c r="A2929" s="5">
        <v>2009</v>
      </c>
      <c r="B2929" s="5" t="s">
        <v>11</v>
      </c>
      <c r="C2929" s="5" t="s">
        <v>50</v>
      </c>
      <c r="D2929" s="3">
        <v>194138</v>
      </c>
    </row>
    <row r="2930" spans="1:4" x14ac:dyDescent="0.25">
      <c r="A2930" s="5">
        <v>2010</v>
      </c>
      <c r="B2930" s="5" t="s">
        <v>12</v>
      </c>
      <c r="C2930" s="5" t="s">
        <v>50</v>
      </c>
      <c r="D2930" s="3">
        <v>163478.79541870669</v>
      </c>
    </row>
    <row r="2931" spans="1:4" x14ac:dyDescent="0.25">
      <c r="A2931" s="5">
        <v>2010</v>
      </c>
      <c r="B2931" s="5" t="s">
        <v>13</v>
      </c>
      <c r="C2931" s="5" t="s">
        <v>50</v>
      </c>
      <c r="D2931" s="3">
        <v>166235.02789849445</v>
      </c>
    </row>
    <row r="2932" spans="1:4" x14ac:dyDescent="0.25">
      <c r="A2932" s="5">
        <v>2010</v>
      </c>
      <c r="B2932" s="5" t="s">
        <v>14</v>
      </c>
      <c r="C2932" s="5" t="s">
        <v>50</v>
      </c>
      <c r="D2932" s="3">
        <v>207739.18233487027</v>
      </c>
    </row>
    <row r="2933" spans="1:4" x14ac:dyDescent="0.25">
      <c r="A2933" s="5">
        <v>2010</v>
      </c>
      <c r="B2933" s="5" t="s">
        <v>15</v>
      </c>
      <c r="C2933" s="5" t="s">
        <v>50</v>
      </c>
      <c r="D2933" s="3">
        <v>187356</v>
      </c>
    </row>
    <row r="2934" spans="1:4" x14ac:dyDescent="0.25">
      <c r="A2934" s="5">
        <v>2010</v>
      </c>
      <c r="B2934" s="5" t="s">
        <v>4</v>
      </c>
      <c r="C2934" s="5" t="s">
        <v>50</v>
      </c>
      <c r="D2934" s="3">
        <v>139182.16828192267</v>
      </c>
    </row>
    <row r="2935" spans="1:4" x14ac:dyDescent="0.25">
      <c r="A2935" s="5">
        <v>2010</v>
      </c>
      <c r="B2935" s="5" t="s">
        <v>5</v>
      </c>
      <c r="C2935" s="5" t="s">
        <v>50</v>
      </c>
      <c r="D2935" s="3">
        <v>179343.66322435121</v>
      </c>
    </row>
    <row r="2936" spans="1:4" x14ac:dyDescent="0.25">
      <c r="A2936" s="5">
        <v>2010</v>
      </c>
      <c r="B2936" s="5" t="s">
        <v>6</v>
      </c>
      <c r="C2936" s="5" t="s">
        <v>50</v>
      </c>
      <c r="D2936" s="3">
        <v>179343.66322435121</v>
      </c>
    </row>
    <row r="2937" spans="1:4" x14ac:dyDescent="0.25">
      <c r="A2937" s="5">
        <v>2010</v>
      </c>
      <c r="B2937" s="5" t="s">
        <v>7</v>
      </c>
      <c r="C2937" s="5" t="s">
        <v>50</v>
      </c>
      <c r="D2937" s="3">
        <v>191247.67326501143</v>
      </c>
    </row>
    <row r="2938" spans="1:4" x14ac:dyDescent="0.25">
      <c r="A2938" s="5">
        <v>2010</v>
      </c>
      <c r="B2938" s="5" t="s">
        <v>8</v>
      </c>
      <c r="C2938" s="5" t="s">
        <v>50</v>
      </c>
      <c r="D2938" s="3">
        <v>199625.12151379176</v>
      </c>
    </row>
    <row r="2939" spans="1:4" x14ac:dyDescent="0.25">
      <c r="A2939" s="5">
        <v>2010</v>
      </c>
      <c r="B2939" s="5" t="s">
        <v>9</v>
      </c>
      <c r="C2939" s="5" t="s">
        <v>50</v>
      </c>
      <c r="D2939" s="3">
        <v>179806.69298345907</v>
      </c>
    </row>
    <row r="2940" spans="1:4" x14ac:dyDescent="0.25">
      <c r="A2940" s="5">
        <v>2010</v>
      </c>
      <c r="B2940" s="5" t="s">
        <v>10</v>
      </c>
      <c r="C2940" s="5" t="s">
        <v>50</v>
      </c>
      <c r="D2940" s="3">
        <v>181594.56358075974</v>
      </c>
    </row>
    <row r="2941" spans="1:4" x14ac:dyDescent="0.25">
      <c r="A2941" s="5">
        <v>2010</v>
      </c>
      <c r="B2941" s="5" t="s">
        <v>11</v>
      </c>
      <c r="C2941" s="5" t="s">
        <v>50</v>
      </c>
      <c r="D2941" s="3">
        <v>143688.61447061319</v>
      </c>
    </row>
    <row r="2942" spans="1:4" x14ac:dyDescent="0.25">
      <c r="A2942" s="5">
        <v>2011</v>
      </c>
      <c r="B2942" s="5" t="s">
        <v>12</v>
      </c>
      <c r="C2942" s="5" t="s">
        <v>50</v>
      </c>
      <c r="D2942" s="3">
        <v>129761.25031092195</v>
      </c>
    </row>
    <row r="2943" spans="1:4" x14ac:dyDescent="0.25">
      <c r="A2943" s="5">
        <v>2011</v>
      </c>
      <c r="B2943" s="5" t="s">
        <v>13</v>
      </c>
      <c r="C2943" s="5" t="s">
        <v>50</v>
      </c>
      <c r="D2943" s="3">
        <v>107689.25045871323</v>
      </c>
    </row>
    <row r="2944" spans="1:4" x14ac:dyDescent="0.25">
      <c r="A2944" s="5">
        <v>2011</v>
      </c>
      <c r="B2944" s="5" t="s">
        <v>14</v>
      </c>
      <c r="C2944" s="5" t="s">
        <v>50</v>
      </c>
      <c r="D2944" s="3">
        <v>187128.01981774918</v>
      </c>
    </row>
    <row r="2945" spans="1:4" x14ac:dyDescent="0.25">
      <c r="A2945" s="5">
        <v>2011</v>
      </c>
      <c r="B2945" s="5" t="s">
        <v>15</v>
      </c>
      <c r="C2945" s="5" t="s">
        <v>50</v>
      </c>
      <c r="D2945" s="3">
        <v>143735.83442636227</v>
      </c>
    </row>
    <row r="2946" spans="1:4" x14ac:dyDescent="0.25">
      <c r="A2946" s="5">
        <v>2011</v>
      </c>
      <c r="B2946" s="5" t="s">
        <v>4</v>
      </c>
      <c r="C2946" s="5" t="s">
        <v>50</v>
      </c>
      <c r="D2946" s="3">
        <v>154912.42139467664</v>
      </c>
    </row>
    <row r="2947" spans="1:4" x14ac:dyDescent="0.25">
      <c r="A2947" s="5">
        <v>2011</v>
      </c>
      <c r="B2947" s="5" t="s">
        <v>5</v>
      </c>
      <c r="C2947" s="5" t="s">
        <v>50</v>
      </c>
      <c r="D2947" s="3">
        <v>166641.26627761227</v>
      </c>
    </row>
    <row r="2948" spans="1:4" x14ac:dyDescent="0.25">
      <c r="A2948" s="5">
        <v>2011</v>
      </c>
      <c r="B2948" s="5" t="s">
        <v>6</v>
      </c>
      <c r="C2948" s="5" t="s">
        <v>50</v>
      </c>
      <c r="D2948" s="3">
        <v>157849.6502303796</v>
      </c>
    </row>
    <row r="2949" spans="1:4" x14ac:dyDescent="0.25">
      <c r="A2949" s="5">
        <v>2011</v>
      </c>
      <c r="B2949" s="5" t="s">
        <v>7</v>
      </c>
      <c r="C2949" s="5" t="s">
        <v>50</v>
      </c>
      <c r="D2949" s="3">
        <v>165892.2994137755</v>
      </c>
    </row>
    <row r="2950" spans="1:4" x14ac:dyDescent="0.25">
      <c r="A2950" s="5">
        <v>2011</v>
      </c>
      <c r="B2950" s="5" t="s">
        <v>8</v>
      </c>
      <c r="C2950" s="5" t="s">
        <v>50</v>
      </c>
      <c r="D2950" s="3">
        <v>156729.53123651206</v>
      </c>
    </row>
    <row r="2951" spans="1:4" x14ac:dyDescent="0.25">
      <c r="A2951" s="5">
        <v>2011</v>
      </c>
      <c r="B2951" s="5" t="s">
        <v>9</v>
      </c>
      <c r="C2951" s="5" t="s">
        <v>50</v>
      </c>
      <c r="D2951" s="3">
        <v>162427.43772917768</v>
      </c>
    </row>
    <row r="2952" spans="1:4" x14ac:dyDescent="0.25">
      <c r="A2952" s="5">
        <v>2011</v>
      </c>
      <c r="B2952" s="5" t="s">
        <v>10</v>
      </c>
      <c r="C2952" s="5" t="s">
        <v>50</v>
      </c>
      <c r="D2952" s="3">
        <v>163812.60798041432</v>
      </c>
    </row>
    <row r="2953" spans="1:4" x14ac:dyDescent="0.25">
      <c r="A2953" s="5">
        <v>2011</v>
      </c>
      <c r="B2953" s="5" t="s">
        <v>11</v>
      </c>
      <c r="C2953" s="5" t="s">
        <v>50</v>
      </c>
      <c r="D2953" s="3">
        <v>147590.59994232</v>
      </c>
    </row>
    <row r="2954" spans="1:4" x14ac:dyDescent="0.25">
      <c r="A2954" s="5">
        <v>2012</v>
      </c>
      <c r="B2954" s="5" t="s">
        <v>12</v>
      </c>
      <c r="C2954" s="5" t="s">
        <v>50</v>
      </c>
      <c r="D2954" s="3">
        <v>125620.9618590849</v>
      </c>
    </row>
    <row r="2955" spans="1:4" x14ac:dyDescent="0.25">
      <c r="A2955" s="5">
        <v>2012</v>
      </c>
      <c r="B2955" s="5" t="s">
        <v>13</v>
      </c>
      <c r="C2955" s="5" t="s">
        <v>50</v>
      </c>
      <c r="D2955" s="3">
        <v>96634.662210626557</v>
      </c>
    </row>
    <row r="2956" spans="1:4" x14ac:dyDescent="0.25">
      <c r="A2956" s="5">
        <v>2012</v>
      </c>
      <c r="B2956" s="5" t="s">
        <v>14</v>
      </c>
      <c r="C2956" s="5" t="s">
        <v>50</v>
      </c>
      <c r="D2956" s="3">
        <v>93163.145390780541</v>
      </c>
    </row>
    <row r="2957" spans="1:4" x14ac:dyDescent="0.25">
      <c r="A2957" s="5">
        <v>2012</v>
      </c>
      <c r="B2957" s="5" t="s">
        <v>15</v>
      </c>
      <c r="C2957" s="5" t="s">
        <v>50</v>
      </c>
      <c r="D2957" s="3">
        <v>78310.309572207203</v>
      </c>
    </row>
    <row r="2958" spans="1:4" x14ac:dyDescent="0.25">
      <c r="A2958" s="5">
        <v>2012</v>
      </c>
      <c r="B2958" s="5" t="s">
        <v>4</v>
      </c>
      <c r="C2958" s="5" t="s">
        <v>50</v>
      </c>
      <c r="D2958" s="3">
        <v>80877.936617687446</v>
      </c>
    </row>
    <row r="2959" spans="1:4" x14ac:dyDescent="0.25">
      <c r="A2959" s="5">
        <v>2012</v>
      </c>
      <c r="B2959" s="5" t="s">
        <v>5</v>
      </c>
      <c r="C2959" s="5" t="s">
        <v>50</v>
      </c>
      <c r="D2959" s="3">
        <v>73602.912036735084</v>
      </c>
    </row>
    <row r="2960" spans="1:4" x14ac:dyDescent="0.25">
      <c r="A2960" s="5">
        <v>2012</v>
      </c>
      <c r="B2960" s="5" t="s">
        <v>6</v>
      </c>
      <c r="C2960" s="5" t="s">
        <v>50</v>
      </c>
      <c r="D2960" s="3">
        <v>77828.868706494221</v>
      </c>
    </row>
    <row r="2961" spans="1:4" x14ac:dyDescent="0.25">
      <c r="A2961" s="5">
        <v>2012</v>
      </c>
      <c r="B2961" s="5" t="s">
        <v>7</v>
      </c>
      <c r="C2961" s="5" t="s">
        <v>50</v>
      </c>
      <c r="D2961" s="3">
        <v>44510.814702303418</v>
      </c>
    </row>
    <row r="2962" spans="1:4" x14ac:dyDescent="0.25">
      <c r="A2962" s="5">
        <v>2012</v>
      </c>
      <c r="B2962" s="5" t="s">
        <v>8</v>
      </c>
      <c r="C2962" s="5" t="s">
        <v>50</v>
      </c>
      <c r="D2962" s="3">
        <v>17752.479180123337</v>
      </c>
    </row>
    <row r="2963" spans="1:4" x14ac:dyDescent="0.25">
      <c r="A2963" s="5">
        <v>2012</v>
      </c>
      <c r="B2963" s="5" t="s">
        <v>9</v>
      </c>
      <c r="C2963" s="5" t="s">
        <v>50</v>
      </c>
      <c r="D2963" s="3">
        <v>33845.358178870112</v>
      </c>
    </row>
    <row r="2964" spans="1:4" x14ac:dyDescent="0.25">
      <c r="A2964" s="5">
        <v>2012</v>
      </c>
      <c r="B2964" s="5" t="s">
        <v>10</v>
      </c>
      <c r="C2964" s="5" t="s">
        <v>50</v>
      </c>
      <c r="D2964" s="3">
        <v>25697.5363690128</v>
      </c>
    </row>
    <row r="2965" spans="1:4" x14ac:dyDescent="0.25">
      <c r="A2965" s="5">
        <v>2012</v>
      </c>
      <c r="B2965" s="5" t="s">
        <v>11</v>
      </c>
      <c r="C2965" s="5" t="s">
        <v>50</v>
      </c>
      <c r="D2965" s="3">
        <v>19371.982576334147</v>
      </c>
    </row>
    <row r="2966" spans="1:4" x14ac:dyDescent="0.25">
      <c r="A2966" s="5">
        <v>2013</v>
      </c>
      <c r="B2966" s="5" t="s">
        <v>12</v>
      </c>
      <c r="C2966" s="5" t="s">
        <v>50</v>
      </c>
      <c r="D2966" s="3">
        <v>11584.178372160794</v>
      </c>
    </row>
    <row r="2967" spans="1:4" x14ac:dyDescent="0.25">
      <c r="A2967" s="5">
        <v>2013</v>
      </c>
      <c r="B2967" s="5" t="s">
        <v>13</v>
      </c>
      <c r="C2967" s="5" t="s">
        <v>50</v>
      </c>
      <c r="D2967" s="3">
        <v>3574.4883918305009</v>
      </c>
    </row>
    <row r="2968" spans="1:4" x14ac:dyDescent="0.25">
      <c r="A2968" s="5">
        <v>2013</v>
      </c>
      <c r="B2968" s="5" t="s">
        <v>14</v>
      </c>
      <c r="C2968" s="5" t="s">
        <v>50</v>
      </c>
      <c r="D2968" s="3">
        <v>6623.3347702203428</v>
      </c>
    </row>
    <row r="2969" spans="1:4" x14ac:dyDescent="0.25">
      <c r="A2969" s="5">
        <v>2013</v>
      </c>
      <c r="B2969" s="5" t="s">
        <v>15</v>
      </c>
      <c r="C2969" s="5" t="s">
        <v>50</v>
      </c>
      <c r="D2969" s="3">
        <v>8167.5991370987458</v>
      </c>
    </row>
    <row r="2970" spans="1:4" x14ac:dyDescent="0.25">
      <c r="A2970" s="5">
        <v>2013</v>
      </c>
      <c r="B2970" s="5" t="s">
        <v>4</v>
      </c>
      <c r="C2970" s="5" t="s">
        <v>50</v>
      </c>
      <c r="D2970" s="3">
        <v>7400.7333322526792</v>
      </c>
    </row>
    <row r="2971" spans="1:4" x14ac:dyDescent="0.25">
      <c r="A2971" s="5">
        <v>2013</v>
      </c>
      <c r="B2971" s="5" t="s">
        <v>5</v>
      </c>
      <c r="C2971" s="5" t="s">
        <v>50</v>
      </c>
      <c r="D2971" s="3">
        <v>4870.761091822892</v>
      </c>
    </row>
    <row r="2972" spans="1:4" x14ac:dyDescent="0.25">
      <c r="A2972" s="5">
        <v>2013</v>
      </c>
      <c r="B2972" s="5" t="s">
        <v>6</v>
      </c>
      <c r="C2972" s="5" t="s">
        <v>50</v>
      </c>
      <c r="D2972" s="3">
        <v>6590.0233381250564</v>
      </c>
    </row>
    <row r="2973" spans="1:4" x14ac:dyDescent="0.25">
      <c r="A2973" s="5">
        <v>2013</v>
      </c>
      <c r="B2973" s="5" t="s">
        <v>7</v>
      </c>
      <c r="C2973" s="5" t="s">
        <v>50</v>
      </c>
      <c r="D2973" s="3">
        <v>6308.9403580937797</v>
      </c>
    </row>
    <row r="2974" spans="1:4" x14ac:dyDescent="0.25">
      <c r="A2974" s="5">
        <v>2013</v>
      </c>
      <c r="B2974" s="5" t="s">
        <v>8</v>
      </c>
      <c r="C2974" s="5" t="s">
        <v>50</v>
      </c>
      <c r="D2974" s="3">
        <v>6077.1553562275758</v>
      </c>
    </row>
    <row r="2975" spans="1:4" x14ac:dyDescent="0.25">
      <c r="A2975" s="5">
        <v>2013</v>
      </c>
      <c r="B2975" s="5" t="s">
        <v>9</v>
      </c>
      <c r="C2975" s="5" t="s">
        <v>50</v>
      </c>
      <c r="D2975" s="3">
        <v>7155.4255649895476</v>
      </c>
    </row>
    <row r="2976" spans="1:4" x14ac:dyDescent="0.25">
      <c r="A2976" s="5">
        <v>2013</v>
      </c>
      <c r="B2976" s="5" t="s">
        <v>10</v>
      </c>
      <c r="C2976" s="5" t="s">
        <v>50</v>
      </c>
      <c r="D2976" s="3">
        <v>15553.840648956531</v>
      </c>
    </row>
    <row r="2977" spans="1:4" x14ac:dyDescent="0.25">
      <c r="A2977" s="5">
        <v>2013</v>
      </c>
      <c r="B2977" s="5" t="s">
        <v>11</v>
      </c>
      <c r="C2977" s="5" t="s">
        <v>50</v>
      </c>
      <c r="D2977" s="3">
        <v>10296.326126601138</v>
      </c>
    </row>
    <row r="2978" spans="1:4" x14ac:dyDescent="0.25">
      <c r="A2978" s="5">
        <v>2014</v>
      </c>
      <c r="B2978" s="5" t="s">
        <v>12</v>
      </c>
      <c r="C2978" s="5" t="s">
        <v>50</v>
      </c>
      <c r="D2978" s="3">
        <v>54327</v>
      </c>
    </row>
    <row r="2979" spans="1:4" x14ac:dyDescent="0.25">
      <c r="A2979" s="5">
        <v>2014</v>
      </c>
      <c r="B2979" s="5" t="s">
        <v>13</v>
      </c>
      <c r="C2979" s="5" t="s">
        <v>50</v>
      </c>
      <c r="D2979" s="3">
        <v>27022</v>
      </c>
    </row>
    <row r="2980" spans="1:4" x14ac:dyDescent="0.25">
      <c r="A2980" s="5">
        <v>2014</v>
      </c>
      <c r="B2980" s="5" t="s">
        <v>14</v>
      </c>
      <c r="C2980" s="5" t="s">
        <v>50</v>
      </c>
      <c r="D2980" s="3">
        <v>45399</v>
      </c>
    </row>
    <row r="2981" spans="1:4" x14ac:dyDescent="0.25">
      <c r="A2981" s="5">
        <v>2014</v>
      </c>
      <c r="B2981" s="5" t="s">
        <v>15</v>
      </c>
      <c r="C2981" s="5" t="s">
        <v>50</v>
      </c>
      <c r="D2981" s="3">
        <v>64396</v>
      </c>
    </row>
    <row r="2982" spans="1:4" x14ac:dyDescent="0.25">
      <c r="A2982" s="5">
        <v>2014</v>
      </c>
      <c r="B2982" s="5" t="s">
        <v>4</v>
      </c>
      <c r="C2982" s="5" t="s">
        <v>50</v>
      </c>
      <c r="D2982" s="3">
        <v>28041</v>
      </c>
    </row>
    <row r="2983" spans="1:4" x14ac:dyDescent="0.25">
      <c r="A2983" s="5">
        <v>2014</v>
      </c>
      <c r="B2983" s="5" t="s">
        <v>5</v>
      </c>
      <c r="C2983" s="5" t="s">
        <v>50</v>
      </c>
      <c r="D2983" s="3">
        <v>63054</v>
      </c>
    </row>
    <row r="2984" spans="1:4" x14ac:dyDescent="0.25">
      <c r="A2984" s="5">
        <v>2014</v>
      </c>
      <c r="B2984" s="5" t="s">
        <v>6</v>
      </c>
      <c r="C2984" s="5" t="s">
        <v>50</v>
      </c>
      <c r="D2984" s="3">
        <v>74908</v>
      </c>
    </row>
    <row r="2985" spans="1:4" x14ac:dyDescent="0.25">
      <c r="A2985" s="5">
        <v>2014</v>
      </c>
      <c r="B2985" s="5" t="s">
        <v>7</v>
      </c>
      <c r="C2985" s="5" t="s">
        <v>50</v>
      </c>
      <c r="D2985" s="3">
        <v>68149</v>
      </c>
    </row>
    <row r="2986" spans="1:4" x14ac:dyDescent="0.25">
      <c r="A2986" s="5">
        <v>2014</v>
      </c>
      <c r="B2986" s="5" t="s">
        <v>8</v>
      </c>
      <c r="C2986" s="5" t="s">
        <v>50</v>
      </c>
      <c r="D2986" s="3">
        <v>97670</v>
      </c>
    </row>
    <row r="2987" spans="1:4" x14ac:dyDescent="0.25">
      <c r="A2987" s="5">
        <v>2014</v>
      </c>
      <c r="B2987" s="5" t="s">
        <v>9</v>
      </c>
      <c r="C2987" s="5" t="s">
        <v>50</v>
      </c>
      <c r="D2987" s="3">
        <v>101807</v>
      </c>
    </row>
    <row r="2988" spans="1:4" x14ac:dyDescent="0.25">
      <c r="A2988" s="5">
        <v>2014</v>
      </c>
      <c r="B2988" s="5" t="s">
        <v>10</v>
      </c>
      <c r="C2988" s="5" t="s">
        <v>50</v>
      </c>
      <c r="D2988" s="3">
        <v>64997</v>
      </c>
    </row>
    <row r="2989" spans="1:4" x14ac:dyDescent="0.25">
      <c r="A2989" s="5">
        <v>2014</v>
      </c>
      <c r="B2989" s="5" t="s">
        <v>11</v>
      </c>
      <c r="C2989" s="5" t="s">
        <v>50</v>
      </c>
      <c r="D2989" s="3">
        <v>78334</v>
      </c>
    </row>
    <row r="2990" spans="1:4" x14ac:dyDescent="0.25">
      <c r="A2990" s="5">
        <v>2015</v>
      </c>
      <c r="B2990" s="5" t="s">
        <v>12</v>
      </c>
      <c r="C2990" s="5" t="s">
        <v>50</v>
      </c>
      <c r="D2990" s="3">
        <v>60257</v>
      </c>
    </row>
    <row r="2991" spans="1:4" x14ac:dyDescent="0.25">
      <c r="A2991" s="5">
        <v>2015</v>
      </c>
      <c r="B2991" s="5" t="s">
        <v>13</v>
      </c>
      <c r="C2991" s="5" t="s">
        <v>50</v>
      </c>
      <c r="D2991" s="3">
        <v>54643</v>
      </c>
    </row>
    <row r="2992" spans="1:4" x14ac:dyDescent="0.25">
      <c r="A2992" s="5">
        <v>2015</v>
      </c>
      <c r="B2992" s="5" t="s">
        <v>14</v>
      </c>
      <c r="C2992" s="5" t="s">
        <v>50</v>
      </c>
      <c r="D2992" s="3">
        <v>97916</v>
      </c>
    </row>
    <row r="2993" spans="1:4" x14ac:dyDescent="0.25">
      <c r="A2993" s="5">
        <v>2015</v>
      </c>
      <c r="B2993" s="5" t="s">
        <v>15</v>
      </c>
      <c r="C2993" s="5" t="s">
        <v>50</v>
      </c>
      <c r="D2993" s="3">
        <v>121882</v>
      </c>
    </row>
    <row r="2994" spans="1:4" x14ac:dyDescent="0.25">
      <c r="A2994" s="5">
        <v>2015</v>
      </c>
      <c r="B2994" s="5" t="s">
        <v>4</v>
      </c>
      <c r="C2994" s="5" t="s">
        <v>50</v>
      </c>
      <c r="D2994" s="3">
        <v>43313</v>
      </c>
    </row>
    <row r="2995" spans="1:4" x14ac:dyDescent="0.25">
      <c r="A2995" s="5">
        <v>2015</v>
      </c>
      <c r="B2995" s="5" t="s">
        <v>5</v>
      </c>
      <c r="C2995" s="5" t="s">
        <v>50</v>
      </c>
      <c r="D2995" s="3">
        <v>76251</v>
      </c>
    </row>
    <row r="2996" spans="1:4" x14ac:dyDescent="0.25">
      <c r="A2996" s="5">
        <v>2015</v>
      </c>
      <c r="B2996" s="5" t="s">
        <v>6</v>
      </c>
      <c r="C2996" s="5" t="s">
        <v>50</v>
      </c>
      <c r="D2996" s="3">
        <v>93216</v>
      </c>
    </row>
    <row r="2997" spans="1:4" x14ac:dyDescent="0.25">
      <c r="A2997" s="5">
        <v>2015</v>
      </c>
      <c r="B2997" s="5" t="s">
        <v>7</v>
      </c>
      <c r="C2997" s="5" t="s">
        <v>50</v>
      </c>
      <c r="D2997" s="3">
        <v>85460</v>
      </c>
    </row>
    <row r="2998" spans="1:4" x14ac:dyDescent="0.25">
      <c r="A2998" s="5">
        <v>2015</v>
      </c>
      <c r="B2998" s="5" t="s">
        <v>8</v>
      </c>
      <c r="C2998" s="5" t="s">
        <v>50</v>
      </c>
      <c r="D2998" s="3">
        <v>88116</v>
      </c>
    </row>
    <row r="2999" spans="1:4" x14ac:dyDescent="0.25">
      <c r="A2999" s="5">
        <v>2015</v>
      </c>
      <c r="B2999" s="5" t="s">
        <v>9</v>
      </c>
      <c r="C2999" s="5" t="s">
        <v>50</v>
      </c>
      <c r="D2999" s="3">
        <v>114526</v>
      </c>
    </row>
    <row r="3000" spans="1:4" x14ac:dyDescent="0.25">
      <c r="A3000" s="5">
        <v>2015</v>
      </c>
      <c r="B3000" s="5" t="s">
        <v>10</v>
      </c>
      <c r="C3000" s="5" t="s">
        <v>50</v>
      </c>
      <c r="D3000" s="3">
        <v>114982</v>
      </c>
    </row>
    <row r="3001" spans="1:4" x14ac:dyDescent="0.25">
      <c r="A3001" s="5">
        <v>2015</v>
      </c>
      <c r="B3001" s="5" t="s">
        <v>11</v>
      </c>
      <c r="C3001" s="5" t="s">
        <v>50</v>
      </c>
      <c r="D3001" s="3">
        <v>94721</v>
      </c>
    </row>
    <row r="3002" spans="1:4" x14ac:dyDescent="0.25">
      <c r="A3002" s="5">
        <v>2016</v>
      </c>
      <c r="B3002" s="5" t="s">
        <v>12</v>
      </c>
      <c r="C3002" s="5" t="s">
        <v>50</v>
      </c>
      <c r="D3002" s="3">
        <v>82320</v>
      </c>
    </row>
    <row r="3003" spans="1:4" x14ac:dyDescent="0.25">
      <c r="A3003" s="5">
        <v>2016</v>
      </c>
      <c r="B3003" s="5" t="s">
        <v>13</v>
      </c>
      <c r="C3003" s="5" t="s">
        <v>50</v>
      </c>
      <c r="D3003" s="3">
        <v>91228</v>
      </c>
    </row>
    <row r="3004" spans="1:4" x14ac:dyDescent="0.25">
      <c r="A3004" s="5">
        <v>2016</v>
      </c>
      <c r="B3004" s="5" t="s">
        <v>14</v>
      </c>
      <c r="C3004" s="5" t="s">
        <v>50</v>
      </c>
      <c r="D3004" s="3">
        <v>132107</v>
      </c>
    </row>
    <row r="3005" spans="1:4" x14ac:dyDescent="0.25">
      <c r="A3005" s="5">
        <v>2016</v>
      </c>
      <c r="B3005" s="5" t="s">
        <v>15</v>
      </c>
      <c r="C3005" s="5" t="s">
        <v>50</v>
      </c>
      <c r="D3005" s="3">
        <v>136739</v>
      </c>
    </row>
    <row r="3006" spans="1:4" x14ac:dyDescent="0.25">
      <c r="A3006" s="5">
        <v>2016</v>
      </c>
      <c r="B3006" s="5" t="s">
        <v>4</v>
      </c>
      <c r="C3006" s="5" t="s">
        <v>50</v>
      </c>
      <c r="D3006" s="3">
        <v>132309</v>
      </c>
    </row>
    <row r="3007" spans="1:4" x14ac:dyDescent="0.25">
      <c r="A3007" s="5">
        <v>2016</v>
      </c>
      <c r="B3007" s="5" t="s">
        <v>5</v>
      </c>
      <c r="C3007" s="5" t="s">
        <v>50</v>
      </c>
      <c r="D3007" s="3">
        <v>126548</v>
      </c>
    </row>
    <row r="3008" spans="1:4" x14ac:dyDescent="0.25">
      <c r="A3008" s="5">
        <v>2016</v>
      </c>
      <c r="B3008" s="5" t="s">
        <v>6</v>
      </c>
      <c r="C3008" s="5" t="s">
        <v>50</v>
      </c>
      <c r="D3008" s="3">
        <v>107773</v>
      </c>
    </row>
    <row r="3009" spans="1:4" x14ac:dyDescent="0.25">
      <c r="A3009" s="5">
        <v>2016</v>
      </c>
      <c r="B3009" s="5" t="s">
        <v>7</v>
      </c>
      <c r="C3009" s="5" t="s">
        <v>50</v>
      </c>
      <c r="D3009" s="3">
        <v>133635</v>
      </c>
    </row>
    <row r="3010" spans="1:4" x14ac:dyDescent="0.25">
      <c r="A3010" s="5">
        <v>2016</v>
      </c>
      <c r="B3010" s="5" t="s">
        <v>8</v>
      </c>
      <c r="C3010" s="5" t="s">
        <v>50</v>
      </c>
      <c r="D3010" s="3">
        <v>134885</v>
      </c>
    </row>
    <row r="3011" spans="1:4" x14ac:dyDescent="0.25">
      <c r="A3011" s="5">
        <v>2016</v>
      </c>
      <c r="B3011" s="5" t="s">
        <v>9</v>
      </c>
      <c r="C3011" s="5" t="s">
        <v>50</v>
      </c>
      <c r="D3011" s="3">
        <v>125199</v>
      </c>
    </row>
    <row r="3012" spans="1:4" x14ac:dyDescent="0.25">
      <c r="A3012" s="5">
        <v>2016</v>
      </c>
      <c r="B3012" s="5" t="s">
        <v>10</v>
      </c>
      <c r="C3012" s="5" t="s">
        <v>50</v>
      </c>
      <c r="D3012" s="3">
        <v>128540</v>
      </c>
    </row>
    <row r="3013" spans="1:4" x14ac:dyDescent="0.25">
      <c r="A3013" s="5">
        <v>2016</v>
      </c>
      <c r="B3013" s="5" t="s">
        <v>11</v>
      </c>
      <c r="C3013" s="5" t="s">
        <v>50</v>
      </c>
      <c r="D3013" s="3">
        <v>106425</v>
      </c>
    </row>
    <row r="3014" spans="1:4" x14ac:dyDescent="0.25">
      <c r="A3014" s="5">
        <v>2017</v>
      </c>
      <c r="B3014" s="5" t="s">
        <v>12</v>
      </c>
      <c r="C3014" s="5" t="s">
        <v>50</v>
      </c>
      <c r="D3014" s="3">
        <v>109707</v>
      </c>
    </row>
    <row r="3015" spans="1:4" x14ac:dyDescent="0.25">
      <c r="A3015" s="5">
        <v>2017</v>
      </c>
      <c r="B3015" s="5" t="s">
        <v>13</v>
      </c>
      <c r="C3015" s="5" t="s">
        <v>50</v>
      </c>
      <c r="D3015" s="3">
        <v>100617</v>
      </c>
    </row>
    <row r="3016" spans="1:4" x14ac:dyDescent="0.25">
      <c r="A3016" s="5">
        <v>2017</v>
      </c>
      <c r="B3016" s="5" t="s">
        <v>14</v>
      </c>
      <c r="C3016" s="5" t="s">
        <v>50</v>
      </c>
      <c r="D3016" s="3">
        <v>155591</v>
      </c>
    </row>
    <row r="3017" spans="1:4" x14ac:dyDescent="0.25">
      <c r="A3017" s="5">
        <v>2017</v>
      </c>
      <c r="B3017" s="5" t="s">
        <v>15</v>
      </c>
      <c r="C3017" s="5" t="s">
        <v>50</v>
      </c>
      <c r="D3017" s="3">
        <v>132524</v>
      </c>
    </row>
    <row r="3018" spans="1:4" x14ac:dyDescent="0.25">
      <c r="A3018" s="5">
        <v>2017</v>
      </c>
      <c r="B3018" s="5" t="s">
        <v>4</v>
      </c>
      <c r="C3018" s="5" t="s">
        <v>50</v>
      </c>
      <c r="D3018" s="3">
        <v>140502</v>
      </c>
    </row>
    <row r="3019" spans="1:4" x14ac:dyDescent="0.25">
      <c r="A3019" s="5">
        <v>2017</v>
      </c>
      <c r="B3019" s="5" t="s">
        <v>5</v>
      </c>
      <c r="C3019" s="5" t="s">
        <v>50</v>
      </c>
      <c r="D3019" s="3">
        <v>136761</v>
      </c>
    </row>
    <row r="3020" spans="1:4" x14ac:dyDescent="0.25">
      <c r="A3020" s="5">
        <v>2017</v>
      </c>
      <c r="B3020" s="5" t="s">
        <v>6</v>
      </c>
      <c r="C3020" s="5" t="s">
        <v>50</v>
      </c>
      <c r="D3020" s="3">
        <v>120040</v>
      </c>
    </row>
    <row r="3021" spans="1:4" x14ac:dyDescent="0.25">
      <c r="A3021" s="5">
        <v>2017</v>
      </c>
      <c r="B3021" s="5" t="s">
        <v>7</v>
      </c>
      <c r="C3021" s="5" t="s">
        <v>50</v>
      </c>
      <c r="D3021" s="3">
        <v>156338</v>
      </c>
    </row>
    <row r="3022" spans="1:4" x14ac:dyDescent="0.25">
      <c r="A3022" s="5">
        <v>2017</v>
      </c>
      <c r="B3022" s="5" t="s">
        <v>8</v>
      </c>
      <c r="C3022" s="5" t="s">
        <v>50</v>
      </c>
      <c r="D3022" s="3">
        <v>155680</v>
      </c>
    </row>
    <row r="3023" spans="1:4" x14ac:dyDescent="0.25">
      <c r="A3023" s="5">
        <v>2017</v>
      </c>
      <c r="B3023" s="5" t="s">
        <v>9</v>
      </c>
      <c r="C3023" s="5" t="s">
        <v>50</v>
      </c>
      <c r="D3023" s="3">
        <v>155314</v>
      </c>
    </row>
    <row r="3024" spans="1:4" x14ac:dyDescent="0.25">
      <c r="A3024" s="5">
        <v>2017</v>
      </c>
      <c r="B3024" s="5" t="s">
        <v>10</v>
      </c>
      <c r="C3024" s="5" t="s">
        <v>50</v>
      </c>
      <c r="D3024" s="3">
        <v>156109</v>
      </c>
    </row>
    <row r="3025" spans="1:4" x14ac:dyDescent="0.25">
      <c r="A3025" s="5">
        <v>2017</v>
      </c>
      <c r="B3025" s="5" t="s">
        <v>11</v>
      </c>
      <c r="C3025" s="5" t="s">
        <v>50</v>
      </c>
      <c r="D3025" s="3">
        <v>121546</v>
      </c>
    </row>
    <row r="3026" spans="1:4" x14ac:dyDescent="0.25">
      <c r="A3026" s="5">
        <v>2018</v>
      </c>
      <c r="B3026" s="5" t="s">
        <v>12</v>
      </c>
      <c r="C3026" s="5" t="s">
        <v>50</v>
      </c>
      <c r="D3026" s="3">
        <v>127535</v>
      </c>
    </row>
    <row r="3027" spans="1:4" x14ac:dyDescent="0.25">
      <c r="A3027" s="5">
        <v>2018</v>
      </c>
      <c r="B3027" s="5" t="s">
        <v>13</v>
      </c>
      <c r="C3027" s="5" t="s">
        <v>50</v>
      </c>
      <c r="D3027" s="3">
        <v>146564</v>
      </c>
    </row>
    <row r="3028" spans="1:4" x14ac:dyDescent="0.25">
      <c r="A3028" s="5">
        <v>2018</v>
      </c>
      <c r="B3028" s="5" t="s">
        <v>14</v>
      </c>
      <c r="C3028" s="5" t="s">
        <v>50</v>
      </c>
      <c r="D3028" s="3">
        <v>164447</v>
      </c>
    </row>
    <row r="3029" spans="1:4" x14ac:dyDescent="0.25">
      <c r="A3029" s="5">
        <v>2018</v>
      </c>
      <c r="B3029" s="5" t="s">
        <v>15</v>
      </c>
      <c r="C3029" s="5" t="s">
        <v>50</v>
      </c>
      <c r="D3029" s="3">
        <v>162683</v>
      </c>
    </row>
    <row r="3030" spans="1:4" x14ac:dyDescent="0.25">
      <c r="A3030" s="5">
        <v>2018</v>
      </c>
      <c r="B3030" s="5" t="s">
        <v>4</v>
      </c>
      <c r="C3030" s="5" t="s">
        <v>50</v>
      </c>
      <c r="D3030" s="3">
        <v>185539</v>
      </c>
    </row>
    <row r="3031" spans="1:4" x14ac:dyDescent="0.25">
      <c r="A3031" s="5">
        <v>2018</v>
      </c>
      <c r="B3031" s="5" t="s">
        <v>5</v>
      </c>
      <c r="C3031" s="5" t="s">
        <v>50</v>
      </c>
      <c r="D3031" s="3">
        <v>172716</v>
      </c>
    </row>
    <row r="3032" spans="1:4" x14ac:dyDescent="0.25">
      <c r="A3032" s="5">
        <v>2018</v>
      </c>
      <c r="B3032" s="5" t="s">
        <v>6</v>
      </c>
      <c r="C3032" s="5" t="s">
        <v>50</v>
      </c>
      <c r="D3032" s="3">
        <v>164871</v>
      </c>
    </row>
    <row r="3033" spans="1:4" x14ac:dyDescent="0.25">
      <c r="A3033" s="5">
        <v>2018</v>
      </c>
      <c r="B3033" s="5" t="s">
        <v>7</v>
      </c>
      <c r="C3033" s="5" t="s">
        <v>50</v>
      </c>
      <c r="D3033" s="3">
        <v>198166</v>
      </c>
    </row>
    <row r="3034" spans="1:4" x14ac:dyDescent="0.25">
      <c r="A3034" s="5">
        <v>2018</v>
      </c>
      <c r="B3034" s="5" t="s">
        <v>8</v>
      </c>
      <c r="C3034" s="5" t="s">
        <v>50</v>
      </c>
      <c r="D3034" s="3">
        <v>176551</v>
      </c>
    </row>
    <row r="3035" spans="1:4" x14ac:dyDescent="0.25">
      <c r="A3035" s="5">
        <v>2018</v>
      </c>
      <c r="B3035" s="5" t="s">
        <v>9</v>
      </c>
      <c r="C3035" s="5" t="s">
        <v>50</v>
      </c>
      <c r="D3035" s="3">
        <v>199520</v>
      </c>
    </row>
    <row r="3036" spans="1:4" x14ac:dyDescent="0.25">
      <c r="A3036" s="5">
        <v>2018</v>
      </c>
      <c r="B3036" s="5" t="s">
        <v>10</v>
      </c>
      <c r="C3036" s="5" t="s">
        <v>50</v>
      </c>
      <c r="D3036" s="3">
        <v>170789</v>
      </c>
    </row>
    <row r="3037" spans="1:4" x14ac:dyDescent="0.25">
      <c r="A3037" s="5">
        <v>2018</v>
      </c>
      <c r="B3037" s="5" t="s">
        <v>11</v>
      </c>
      <c r="C3037" s="5" t="s">
        <v>50</v>
      </c>
      <c r="D3037" s="3">
        <v>152728</v>
      </c>
    </row>
    <row r="3038" spans="1:4" x14ac:dyDescent="0.25">
      <c r="A3038" s="5">
        <v>2019</v>
      </c>
      <c r="B3038" s="5" t="s">
        <v>12</v>
      </c>
      <c r="C3038" s="5" t="s">
        <v>50</v>
      </c>
      <c r="D3038" s="3">
        <v>153596</v>
      </c>
    </row>
    <row r="3039" spans="1:4" x14ac:dyDescent="0.25">
      <c r="A3039" s="5">
        <v>2019</v>
      </c>
      <c r="B3039" s="5" t="s">
        <v>13</v>
      </c>
      <c r="C3039" s="5" t="s">
        <v>50</v>
      </c>
      <c r="D3039" s="3">
        <v>158106</v>
      </c>
    </row>
    <row r="3040" spans="1:4" x14ac:dyDescent="0.25">
      <c r="A3040" s="5">
        <v>2019</v>
      </c>
      <c r="B3040" s="5" t="s">
        <v>14</v>
      </c>
      <c r="C3040" s="5" t="s">
        <v>50</v>
      </c>
      <c r="D3040" s="3">
        <v>169680</v>
      </c>
    </row>
    <row r="3041" spans="1:4" x14ac:dyDescent="0.25">
      <c r="A3041" s="5">
        <v>2019</v>
      </c>
      <c r="B3041" s="5" t="s">
        <v>15</v>
      </c>
      <c r="C3041" s="5" t="s">
        <v>50</v>
      </c>
      <c r="D3041" s="3">
        <v>175018</v>
      </c>
    </row>
    <row r="3042" spans="1:4" x14ac:dyDescent="0.25">
      <c r="A3042" s="5">
        <v>2019</v>
      </c>
      <c r="B3042" s="5" t="s">
        <v>4</v>
      </c>
      <c r="C3042" s="5" t="s">
        <v>50</v>
      </c>
      <c r="D3042" s="3">
        <v>205658</v>
      </c>
    </row>
    <row r="3043" spans="1:4" x14ac:dyDescent="0.25">
      <c r="A3043" s="5">
        <v>2019</v>
      </c>
      <c r="B3043" s="5" t="s">
        <v>5</v>
      </c>
      <c r="C3043" s="5" t="s">
        <v>50</v>
      </c>
      <c r="D3043" s="3">
        <v>185312</v>
      </c>
    </row>
    <row r="3044" spans="1:4" x14ac:dyDescent="0.25">
      <c r="A3044" s="5">
        <v>2019</v>
      </c>
      <c r="B3044" s="5" t="s">
        <v>6</v>
      </c>
      <c r="C3044" s="5" t="s">
        <v>50</v>
      </c>
      <c r="D3044" s="3">
        <v>189097</v>
      </c>
    </row>
    <row r="3045" spans="1:4" x14ac:dyDescent="0.25">
      <c r="A3045" s="5">
        <v>2019</v>
      </c>
      <c r="B3045" s="5" t="s">
        <v>7</v>
      </c>
      <c r="C3045" s="5" t="s">
        <v>50</v>
      </c>
      <c r="D3045" s="3">
        <v>201548</v>
      </c>
    </row>
    <row r="3046" spans="1:4" x14ac:dyDescent="0.25">
      <c r="A3046" s="5">
        <v>2019</v>
      </c>
      <c r="B3046" s="5" t="s">
        <v>8</v>
      </c>
      <c r="C3046" s="5" t="s">
        <v>50</v>
      </c>
      <c r="D3046" s="3">
        <v>193261</v>
      </c>
    </row>
    <row r="3047" spans="1:4" x14ac:dyDescent="0.25">
      <c r="A3047" s="5">
        <v>2019</v>
      </c>
      <c r="B3047" s="5" t="s">
        <v>9</v>
      </c>
      <c r="C3047" s="5" t="s">
        <v>50</v>
      </c>
      <c r="D3047" s="3">
        <v>193509</v>
      </c>
    </row>
    <row r="3048" spans="1:4" x14ac:dyDescent="0.25">
      <c r="A3048" s="5">
        <v>2019</v>
      </c>
      <c r="B3048" s="5" t="s">
        <v>10</v>
      </c>
      <c r="C3048" s="5" t="s">
        <v>50</v>
      </c>
      <c r="D3048" s="3">
        <v>180067</v>
      </c>
    </row>
    <row r="3049" spans="1:4" x14ac:dyDescent="0.25">
      <c r="A3049" s="5">
        <v>2019</v>
      </c>
      <c r="B3049" s="5" t="s">
        <v>11</v>
      </c>
      <c r="C3049" s="5" t="s">
        <v>50</v>
      </c>
      <c r="D3049" s="3">
        <v>158803</v>
      </c>
    </row>
    <row r="3050" spans="1:4" x14ac:dyDescent="0.25">
      <c r="A3050" s="5">
        <v>2020</v>
      </c>
      <c r="B3050" s="5" t="s">
        <v>12</v>
      </c>
      <c r="C3050" s="5" t="s">
        <v>50</v>
      </c>
      <c r="D3050" s="3">
        <v>148618</v>
      </c>
    </row>
    <row r="3051" spans="1:4" x14ac:dyDescent="0.25">
      <c r="A3051" s="5">
        <v>2020</v>
      </c>
      <c r="B3051" s="5" t="s">
        <v>13</v>
      </c>
      <c r="C3051" s="5" t="s">
        <v>50</v>
      </c>
      <c r="D3051" s="3">
        <v>139878</v>
      </c>
    </row>
    <row r="3052" spans="1:4" x14ac:dyDescent="0.25">
      <c r="A3052" s="5">
        <v>2020</v>
      </c>
      <c r="B3052" s="5" t="s">
        <v>14</v>
      </c>
      <c r="C3052" s="5" t="s">
        <v>50</v>
      </c>
      <c r="D3052" s="3">
        <v>78538</v>
      </c>
    </row>
    <row r="3053" spans="1:4" x14ac:dyDescent="0.25">
      <c r="A3053" s="5">
        <v>2020</v>
      </c>
      <c r="B3053" s="5" t="s">
        <v>15</v>
      </c>
      <c r="C3053" s="5" t="s">
        <v>50</v>
      </c>
      <c r="D3053" s="3">
        <v>820</v>
      </c>
    </row>
    <row r="3054" spans="1:4" x14ac:dyDescent="0.25">
      <c r="A3054" s="5">
        <v>2020</v>
      </c>
      <c r="B3054" s="5" t="s">
        <v>4</v>
      </c>
      <c r="C3054" s="5" t="s">
        <v>50</v>
      </c>
      <c r="D3054" s="3">
        <v>837</v>
      </c>
    </row>
    <row r="3055" spans="1:4" x14ac:dyDescent="0.25">
      <c r="A3055" s="5">
        <v>2020</v>
      </c>
      <c r="B3055" s="5" t="s">
        <v>5</v>
      </c>
      <c r="C3055" s="5" t="s">
        <v>50</v>
      </c>
      <c r="D3055" s="3">
        <v>1420</v>
      </c>
    </row>
    <row r="3056" spans="1:4" x14ac:dyDescent="0.25">
      <c r="A3056" s="5">
        <v>2020</v>
      </c>
      <c r="B3056" s="5" t="s">
        <v>6</v>
      </c>
      <c r="C3056" s="5" t="s">
        <v>50</v>
      </c>
      <c r="D3056" s="3">
        <v>6677</v>
      </c>
    </row>
    <row r="3057" spans="1:4" x14ac:dyDescent="0.25">
      <c r="A3057" s="5">
        <v>2020</v>
      </c>
      <c r="B3057" s="5" t="s">
        <v>7</v>
      </c>
      <c r="C3057" s="5" t="s">
        <v>50</v>
      </c>
      <c r="D3057" s="3">
        <v>6585</v>
      </c>
    </row>
    <row r="3058" spans="1:4" x14ac:dyDescent="0.25">
      <c r="A3058" s="5">
        <v>2020</v>
      </c>
      <c r="B3058" s="5" t="s">
        <v>8</v>
      </c>
      <c r="C3058" s="5" t="s">
        <v>50</v>
      </c>
      <c r="D3058" s="3">
        <v>12160</v>
      </c>
    </row>
    <row r="3059" spans="1:4" x14ac:dyDescent="0.25">
      <c r="A3059" s="5">
        <v>2020</v>
      </c>
      <c r="B3059" s="5" t="s">
        <v>9</v>
      </c>
      <c r="C3059" s="5" t="s">
        <v>50</v>
      </c>
      <c r="D3059" s="3">
        <v>24893</v>
      </c>
    </row>
    <row r="3060" spans="1:4" x14ac:dyDescent="0.25">
      <c r="A3060" s="5">
        <v>2020</v>
      </c>
      <c r="B3060" s="5" t="s">
        <v>10</v>
      </c>
      <c r="C3060" s="5" t="s">
        <v>50</v>
      </c>
      <c r="D3060" s="3">
        <v>48570</v>
      </c>
    </row>
    <row r="3061" spans="1:4" x14ac:dyDescent="0.25">
      <c r="A3061" s="5">
        <v>2020</v>
      </c>
      <c r="B3061" s="5" t="s">
        <v>11</v>
      </c>
      <c r="C3061" s="5" t="s">
        <v>50</v>
      </c>
      <c r="D3061" s="3">
        <v>48667</v>
      </c>
    </row>
    <row r="3062" spans="1:4" x14ac:dyDescent="0.25">
      <c r="A3062" s="5">
        <v>1995</v>
      </c>
      <c r="B3062" s="5" t="s">
        <v>6</v>
      </c>
      <c r="C3062" s="5" t="s">
        <v>53</v>
      </c>
      <c r="D3062" s="3">
        <v>1096492</v>
      </c>
    </row>
    <row r="3063" spans="1:4" x14ac:dyDescent="0.25">
      <c r="A3063" s="5">
        <v>1995</v>
      </c>
      <c r="B3063" s="5" t="s">
        <v>7</v>
      </c>
      <c r="C3063" s="5" t="s">
        <v>53</v>
      </c>
      <c r="D3063" s="3">
        <v>1179631</v>
      </c>
    </row>
    <row r="3064" spans="1:4" x14ac:dyDescent="0.25">
      <c r="A3064" s="5">
        <v>1995</v>
      </c>
      <c r="B3064" s="5" t="s">
        <v>8</v>
      </c>
      <c r="C3064" s="5" t="s">
        <v>53</v>
      </c>
      <c r="D3064" s="3">
        <v>1144667</v>
      </c>
    </row>
    <row r="3065" spans="1:4" x14ac:dyDescent="0.25">
      <c r="A3065" s="5">
        <v>1995</v>
      </c>
      <c r="B3065" s="5" t="s">
        <v>9</v>
      </c>
      <c r="C3065" s="5" t="s">
        <v>53</v>
      </c>
      <c r="D3065" s="3">
        <v>1181170</v>
      </c>
    </row>
    <row r="3066" spans="1:4" x14ac:dyDescent="0.25">
      <c r="A3066" s="5">
        <v>1995</v>
      </c>
      <c r="B3066" s="5" t="s">
        <v>10</v>
      </c>
      <c r="C3066" s="5" t="s">
        <v>53</v>
      </c>
      <c r="D3066" s="3">
        <v>1184061</v>
      </c>
    </row>
    <row r="3067" spans="1:4" x14ac:dyDescent="0.25">
      <c r="A3067" s="5">
        <v>1995</v>
      </c>
      <c r="B3067" s="5" t="s">
        <v>11</v>
      </c>
      <c r="C3067" s="5" t="s">
        <v>53</v>
      </c>
      <c r="D3067" s="3">
        <v>1136373</v>
      </c>
    </row>
    <row r="3068" spans="1:4" x14ac:dyDescent="0.25">
      <c r="A3068" s="5">
        <v>1996</v>
      </c>
      <c r="B3068" s="5" t="s">
        <v>12</v>
      </c>
      <c r="C3068" s="5" t="s">
        <v>53</v>
      </c>
      <c r="D3068" s="3">
        <v>1047948</v>
      </c>
    </row>
    <row r="3069" spans="1:4" x14ac:dyDescent="0.25">
      <c r="A3069" s="5">
        <v>1996</v>
      </c>
      <c r="B3069" s="5" t="s">
        <v>13</v>
      </c>
      <c r="C3069" s="5" t="s">
        <v>53</v>
      </c>
      <c r="D3069" s="3">
        <v>1026963</v>
      </c>
    </row>
    <row r="3070" spans="1:4" x14ac:dyDescent="0.25">
      <c r="A3070" s="5">
        <v>1996</v>
      </c>
      <c r="B3070" s="5" t="s">
        <v>14</v>
      </c>
      <c r="C3070" s="5" t="s">
        <v>53</v>
      </c>
      <c r="D3070" s="3">
        <v>1183239</v>
      </c>
    </row>
    <row r="3071" spans="1:4" x14ac:dyDescent="0.25">
      <c r="A3071" s="5">
        <v>1996</v>
      </c>
      <c r="B3071" s="5" t="s">
        <v>15</v>
      </c>
      <c r="C3071" s="5" t="s">
        <v>53</v>
      </c>
      <c r="D3071" s="3">
        <v>1195533</v>
      </c>
    </row>
    <row r="3072" spans="1:4" x14ac:dyDescent="0.25">
      <c r="A3072" s="5">
        <v>1996</v>
      </c>
      <c r="B3072" s="5" t="s">
        <v>4</v>
      </c>
      <c r="C3072" s="5" t="s">
        <v>53</v>
      </c>
      <c r="D3072" s="3">
        <v>1261460</v>
      </c>
    </row>
    <row r="3073" spans="1:4" x14ac:dyDescent="0.25">
      <c r="A3073" s="5">
        <v>1996</v>
      </c>
      <c r="B3073" s="5" t="s">
        <v>5</v>
      </c>
      <c r="C3073" s="5" t="s">
        <v>53</v>
      </c>
      <c r="D3073" s="3">
        <v>1133642</v>
      </c>
    </row>
    <row r="3074" spans="1:4" x14ac:dyDescent="0.25">
      <c r="A3074" s="5">
        <v>1996</v>
      </c>
      <c r="B3074" s="5" t="s">
        <v>6</v>
      </c>
      <c r="C3074" s="5" t="s">
        <v>53</v>
      </c>
      <c r="D3074" s="3">
        <v>1233121</v>
      </c>
    </row>
    <row r="3075" spans="1:4" x14ac:dyDescent="0.25">
      <c r="A3075" s="5">
        <v>1996</v>
      </c>
      <c r="B3075" s="5" t="s">
        <v>7</v>
      </c>
      <c r="C3075" s="5" t="s">
        <v>53</v>
      </c>
      <c r="D3075" s="3">
        <v>1199094</v>
      </c>
    </row>
    <row r="3076" spans="1:4" x14ac:dyDescent="0.25">
      <c r="A3076" s="5">
        <v>1996</v>
      </c>
      <c r="B3076" s="5" t="s">
        <v>8</v>
      </c>
      <c r="C3076" s="5" t="s">
        <v>53</v>
      </c>
      <c r="D3076" s="3">
        <v>1155046</v>
      </c>
    </row>
    <row r="3077" spans="1:4" x14ac:dyDescent="0.25">
      <c r="A3077" s="5">
        <v>1996</v>
      </c>
      <c r="B3077" s="5" t="s">
        <v>9</v>
      </c>
      <c r="C3077" s="5" t="s">
        <v>53</v>
      </c>
      <c r="D3077" s="3">
        <v>1332061</v>
      </c>
    </row>
    <row r="3078" spans="1:4" x14ac:dyDescent="0.25">
      <c r="A3078" s="5">
        <v>1996</v>
      </c>
      <c r="B3078" s="5" t="s">
        <v>10</v>
      </c>
      <c r="C3078" s="5" t="s">
        <v>53</v>
      </c>
      <c r="D3078" s="3">
        <v>1252062</v>
      </c>
    </row>
    <row r="3079" spans="1:4" x14ac:dyDescent="0.25">
      <c r="A3079" s="5">
        <v>1996</v>
      </c>
      <c r="B3079" s="5" t="s">
        <v>11</v>
      </c>
      <c r="C3079" s="5" t="s">
        <v>53</v>
      </c>
      <c r="D3079" s="3">
        <v>1208683</v>
      </c>
    </row>
    <row r="3080" spans="1:4" x14ac:dyDescent="0.25">
      <c r="A3080" s="5">
        <v>1997</v>
      </c>
      <c r="B3080" s="5" t="s">
        <v>12</v>
      </c>
      <c r="C3080" s="5" t="s">
        <v>53</v>
      </c>
      <c r="D3080" s="3">
        <v>1082643</v>
      </c>
    </row>
    <row r="3081" spans="1:4" x14ac:dyDescent="0.25">
      <c r="A3081" s="5">
        <v>1997</v>
      </c>
      <c r="B3081" s="5" t="s">
        <v>13</v>
      </c>
      <c r="C3081" s="5" t="s">
        <v>53</v>
      </c>
      <c r="D3081" s="3">
        <v>1067832</v>
      </c>
    </row>
    <row r="3082" spans="1:4" x14ac:dyDescent="0.25">
      <c r="A3082" s="5">
        <v>1997</v>
      </c>
      <c r="B3082" s="5" t="s">
        <v>14</v>
      </c>
      <c r="C3082" s="5" t="s">
        <v>53</v>
      </c>
      <c r="D3082" s="3">
        <v>1269554</v>
      </c>
    </row>
    <row r="3083" spans="1:4" x14ac:dyDescent="0.25">
      <c r="A3083" s="5">
        <v>1997</v>
      </c>
      <c r="B3083" s="5" t="s">
        <v>15</v>
      </c>
      <c r="C3083" s="5" t="s">
        <v>53</v>
      </c>
      <c r="D3083" s="3">
        <v>1390613</v>
      </c>
    </row>
    <row r="3084" spans="1:4" x14ac:dyDescent="0.25">
      <c r="A3084" s="5">
        <v>1997</v>
      </c>
      <c r="B3084" s="5" t="s">
        <v>4</v>
      </c>
      <c r="C3084" s="5" t="s">
        <v>53</v>
      </c>
      <c r="D3084" s="3">
        <v>1378589</v>
      </c>
    </row>
    <row r="3085" spans="1:4" x14ac:dyDescent="0.25">
      <c r="A3085" s="5">
        <v>1997</v>
      </c>
      <c r="B3085" s="5" t="s">
        <v>5</v>
      </c>
      <c r="C3085" s="5" t="s">
        <v>53</v>
      </c>
      <c r="D3085" s="3">
        <v>1268155</v>
      </c>
    </row>
    <row r="3086" spans="1:4" x14ac:dyDescent="0.25">
      <c r="A3086" s="5">
        <v>1997</v>
      </c>
      <c r="B3086" s="5" t="s">
        <v>6</v>
      </c>
      <c r="C3086" s="5" t="s">
        <v>53</v>
      </c>
      <c r="D3086" s="3">
        <v>1387646</v>
      </c>
    </row>
    <row r="3087" spans="1:4" x14ac:dyDescent="0.25">
      <c r="A3087" s="5">
        <v>1997</v>
      </c>
      <c r="B3087" s="5" t="s">
        <v>7</v>
      </c>
      <c r="C3087" s="5" t="s">
        <v>53</v>
      </c>
      <c r="D3087" s="3">
        <v>1316061</v>
      </c>
    </row>
    <row r="3088" spans="1:4" x14ac:dyDescent="0.25">
      <c r="A3088" s="5">
        <v>1997</v>
      </c>
      <c r="B3088" s="5" t="s">
        <v>8</v>
      </c>
      <c r="C3088" s="5" t="s">
        <v>53</v>
      </c>
      <c r="D3088" s="3">
        <v>1418135</v>
      </c>
    </row>
    <row r="3089" spans="1:4" x14ac:dyDescent="0.25">
      <c r="A3089" s="5">
        <v>1997</v>
      </c>
      <c r="B3089" s="5" t="s">
        <v>9</v>
      </c>
      <c r="C3089" s="5" t="s">
        <v>53</v>
      </c>
      <c r="D3089" s="3">
        <v>1483005</v>
      </c>
    </row>
    <row r="3090" spans="1:4" x14ac:dyDescent="0.25">
      <c r="A3090" s="5">
        <v>1997</v>
      </c>
      <c r="B3090" s="5" t="s">
        <v>10</v>
      </c>
      <c r="C3090" s="5" t="s">
        <v>53</v>
      </c>
      <c r="D3090" s="3">
        <v>1343735</v>
      </c>
    </row>
    <row r="3091" spans="1:4" x14ac:dyDescent="0.25">
      <c r="A3091" s="5">
        <v>1997</v>
      </c>
      <c r="B3091" s="5" t="s">
        <v>11</v>
      </c>
      <c r="C3091" s="5" t="s">
        <v>53</v>
      </c>
      <c r="D3091" s="3">
        <v>1294194</v>
      </c>
    </row>
    <row r="3092" spans="1:4" x14ac:dyDescent="0.25">
      <c r="A3092" s="5">
        <v>1998</v>
      </c>
      <c r="B3092" s="5" t="s">
        <v>12</v>
      </c>
      <c r="C3092" s="5" t="s">
        <v>53</v>
      </c>
      <c r="D3092" s="3">
        <v>1164805</v>
      </c>
    </row>
    <row r="3093" spans="1:4" x14ac:dyDescent="0.25">
      <c r="A3093" s="5">
        <v>1998</v>
      </c>
      <c r="B3093" s="5" t="s">
        <v>13</v>
      </c>
      <c r="C3093" s="5" t="s">
        <v>53</v>
      </c>
      <c r="D3093" s="3">
        <v>1074323</v>
      </c>
    </row>
    <row r="3094" spans="1:4" x14ac:dyDescent="0.25">
      <c r="A3094" s="5">
        <v>1998</v>
      </c>
      <c r="B3094" s="5" t="s">
        <v>14</v>
      </c>
      <c r="C3094" s="5" t="s">
        <v>53</v>
      </c>
      <c r="D3094" s="3">
        <v>1330346</v>
      </c>
    </row>
    <row r="3095" spans="1:4" x14ac:dyDescent="0.25">
      <c r="A3095" s="5">
        <v>1998</v>
      </c>
      <c r="B3095" s="5" t="s">
        <v>15</v>
      </c>
      <c r="C3095" s="5" t="s">
        <v>53</v>
      </c>
      <c r="D3095" s="3">
        <v>1309617</v>
      </c>
    </row>
    <row r="3096" spans="1:4" x14ac:dyDescent="0.25">
      <c r="A3096" s="5">
        <v>1998</v>
      </c>
      <c r="B3096" s="5" t="s">
        <v>4</v>
      </c>
      <c r="C3096" s="5" t="s">
        <v>53</v>
      </c>
      <c r="D3096" s="3">
        <v>1347142</v>
      </c>
    </row>
    <row r="3097" spans="1:4" x14ac:dyDescent="0.25">
      <c r="A3097" s="5">
        <v>1998</v>
      </c>
      <c r="B3097" s="5" t="s">
        <v>5</v>
      </c>
      <c r="C3097" s="5" t="s">
        <v>53</v>
      </c>
      <c r="D3097" s="3">
        <v>1317708</v>
      </c>
    </row>
    <row r="3098" spans="1:4" x14ac:dyDescent="0.25">
      <c r="A3098" s="5">
        <v>1998</v>
      </c>
      <c r="B3098" s="5" t="s">
        <v>6</v>
      </c>
      <c r="C3098" s="5" t="s">
        <v>53</v>
      </c>
      <c r="D3098" s="3">
        <v>1373814</v>
      </c>
    </row>
    <row r="3099" spans="1:4" x14ac:dyDescent="0.25">
      <c r="A3099" s="5">
        <v>1998</v>
      </c>
      <c r="B3099" s="5" t="s">
        <v>7</v>
      </c>
      <c r="C3099" s="5" t="s">
        <v>53</v>
      </c>
      <c r="D3099" s="3">
        <v>1377092</v>
      </c>
    </row>
    <row r="3100" spans="1:4" x14ac:dyDescent="0.25">
      <c r="A3100" s="5">
        <v>1998</v>
      </c>
      <c r="B3100" s="5" t="s">
        <v>8</v>
      </c>
      <c r="C3100" s="5" t="s">
        <v>53</v>
      </c>
      <c r="D3100" s="3">
        <v>1346460</v>
      </c>
    </row>
    <row r="3101" spans="1:4" x14ac:dyDescent="0.25">
      <c r="A3101" s="5">
        <v>1998</v>
      </c>
      <c r="B3101" s="5" t="s">
        <v>9</v>
      </c>
      <c r="C3101" s="5" t="s">
        <v>53</v>
      </c>
      <c r="D3101" s="3">
        <v>1375242</v>
      </c>
    </row>
    <row r="3102" spans="1:4" x14ac:dyDescent="0.25">
      <c r="A3102" s="5">
        <v>1998</v>
      </c>
      <c r="B3102" s="5" t="s">
        <v>10</v>
      </c>
      <c r="C3102" s="5" t="s">
        <v>53</v>
      </c>
      <c r="D3102" s="3">
        <v>1306152</v>
      </c>
    </row>
    <row r="3103" spans="1:4" x14ac:dyDescent="0.25">
      <c r="A3103" s="5">
        <v>1998</v>
      </c>
      <c r="B3103" s="5" t="s">
        <v>11</v>
      </c>
      <c r="C3103" s="5" t="s">
        <v>53</v>
      </c>
      <c r="D3103" s="3">
        <v>1279959</v>
      </c>
    </row>
    <row r="3104" spans="1:4" x14ac:dyDescent="0.25">
      <c r="A3104" s="5">
        <v>1999</v>
      </c>
      <c r="B3104" s="5" t="s">
        <v>12</v>
      </c>
      <c r="C3104" s="5" t="s">
        <v>53</v>
      </c>
      <c r="D3104" s="3">
        <v>1102759</v>
      </c>
    </row>
    <row r="3105" spans="1:4" x14ac:dyDescent="0.25">
      <c r="A3105" s="5">
        <v>1999</v>
      </c>
      <c r="B3105" s="5" t="s">
        <v>13</v>
      </c>
      <c r="C3105" s="5" t="s">
        <v>53</v>
      </c>
      <c r="D3105" s="3">
        <v>1076457</v>
      </c>
    </row>
    <row r="3106" spans="1:4" x14ac:dyDescent="0.25">
      <c r="A3106" s="5">
        <v>1999</v>
      </c>
      <c r="B3106" s="5" t="s">
        <v>14</v>
      </c>
      <c r="C3106" s="5" t="s">
        <v>53</v>
      </c>
      <c r="D3106" s="3">
        <v>1323794</v>
      </c>
    </row>
    <row r="3107" spans="1:4" x14ac:dyDescent="0.25">
      <c r="A3107" s="5">
        <v>1999</v>
      </c>
      <c r="B3107" s="5" t="s">
        <v>15</v>
      </c>
      <c r="C3107" s="5" t="s">
        <v>53</v>
      </c>
      <c r="D3107" s="3">
        <v>1351322</v>
      </c>
    </row>
    <row r="3108" spans="1:4" x14ac:dyDescent="0.25">
      <c r="A3108" s="5">
        <v>1999</v>
      </c>
      <c r="B3108" s="5" t="s">
        <v>4</v>
      </c>
      <c r="C3108" s="5" t="s">
        <v>53</v>
      </c>
      <c r="D3108" s="3">
        <v>1346710</v>
      </c>
    </row>
    <row r="3109" spans="1:4" x14ac:dyDescent="0.25">
      <c r="A3109" s="5">
        <v>1999</v>
      </c>
      <c r="B3109" s="5" t="s">
        <v>5</v>
      </c>
      <c r="C3109" s="5" t="s">
        <v>53</v>
      </c>
      <c r="D3109" s="3">
        <v>1293497</v>
      </c>
    </row>
    <row r="3110" spans="1:4" x14ac:dyDescent="0.25">
      <c r="A3110" s="5">
        <v>1999</v>
      </c>
      <c r="B3110" s="5" t="s">
        <v>6</v>
      </c>
      <c r="C3110" s="5" t="s">
        <v>53</v>
      </c>
      <c r="D3110" s="3">
        <v>1322084</v>
      </c>
    </row>
    <row r="3111" spans="1:4" x14ac:dyDescent="0.25">
      <c r="A3111" s="5">
        <v>1999</v>
      </c>
      <c r="B3111" s="5" t="s">
        <v>7</v>
      </c>
      <c r="C3111" s="5" t="s">
        <v>53</v>
      </c>
      <c r="D3111" s="3">
        <v>1320333</v>
      </c>
    </row>
    <row r="3112" spans="1:4" x14ac:dyDescent="0.25">
      <c r="A3112" s="5">
        <v>1999</v>
      </c>
      <c r="B3112" s="5" t="s">
        <v>8</v>
      </c>
      <c r="C3112" s="5" t="s">
        <v>53</v>
      </c>
      <c r="D3112" s="3">
        <v>1329095</v>
      </c>
    </row>
    <row r="3113" spans="1:4" x14ac:dyDescent="0.25">
      <c r="A3113" s="5">
        <v>1999</v>
      </c>
      <c r="B3113" s="5" t="s">
        <v>9</v>
      </c>
      <c r="C3113" s="5" t="s">
        <v>53</v>
      </c>
      <c r="D3113" s="3">
        <v>1330499</v>
      </c>
    </row>
    <row r="3114" spans="1:4" x14ac:dyDescent="0.25">
      <c r="A3114" s="5">
        <v>1999</v>
      </c>
      <c r="B3114" s="5" t="s">
        <v>10</v>
      </c>
      <c r="C3114" s="5" t="s">
        <v>53</v>
      </c>
      <c r="D3114" s="3">
        <v>1318098</v>
      </c>
    </row>
    <row r="3115" spans="1:4" x14ac:dyDescent="0.25">
      <c r="A3115" s="5">
        <v>1999</v>
      </c>
      <c r="B3115" s="5" t="s">
        <v>11</v>
      </c>
      <c r="C3115" s="5" t="s">
        <v>53</v>
      </c>
      <c r="D3115" s="3">
        <v>1252770</v>
      </c>
    </row>
    <row r="3116" spans="1:4" x14ac:dyDescent="0.25">
      <c r="A3116" s="5">
        <v>2000</v>
      </c>
      <c r="B3116" s="5" t="s">
        <v>12</v>
      </c>
      <c r="C3116" s="5" t="s">
        <v>53</v>
      </c>
      <c r="D3116" s="3">
        <v>1073376</v>
      </c>
    </row>
    <row r="3117" spans="1:4" x14ac:dyDescent="0.25">
      <c r="A3117" s="5">
        <v>2000</v>
      </c>
      <c r="B3117" s="5" t="s">
        <v>13</v>
      </c>
      <c r="C3117" s="5" t="s">
        <v>53</v>
      </c>
      <c r="D3117" s="3">
        <v>1096582</v>
      </c>
    </row>
    <row r="3118" spans="1:4" x14ac:dyDescent="0.25">
      <c r="A3118" s="5">
        <v>2000</v>
      </c>
      <c r="B3118" s="5" t="s">
        <v>14</v>
      </c>
      <c r="C3118" s="5" t="s">
        <v>53</v>
      </c>
      <c r="D3118" s="3">
        <v>1304863</v>
      </c>
    </row>
    <row r="3119" spans="1:4" x14ac:dyDescent="0.25">
      <c r="A3119" s="5">
        <v>2000</v>
      </c>
      <c r="B3119" s="5" t="s">
        <v>15</v>
      </c>
      <c r="C3119" s="5" t="s">
        <v>53</v>
      </c>
      <c r="D3119" s="3">
        <v>1214975</v>
      </c>
    </row>
    <row r="3120" spans="1:4" x14ac:dyDescent="0.25">
      <c r="A3120" s="5">
        <v>2000</v>
      </c>
      <c r="B3120" s="5" t="s">
        <v>4</v>
      </c>
      <c r="C3120" s="5" t="s">
        <v>53</v>
      </c>
      <c r="D3120" s="3">
        <v>1245154</v>
      </c>
    </row>
    <row r="3121" spans="1:4" x14ac:dyDescent="0.25">
      <c r="A3121" s="5">
        <v>2000</v>
      </c>
      <c r="B3121" s="5" t="s">
        <v>5</v>
      </c>
      <c r="C3121" s="5" t="s">
        <v>53</v>
      </c>
      <c r="D3121" s="3">
        <v>1213221</v>
      </c>
    </row>
    <row r="3122" spans="1:4" x14ac:dyDescent="0.25">
      <c r="A3122" s="5">
        <v>2000</v>
      </c>
      <c r="B3122" s="5" t="s">
        <v>6</v>
      </c>
      <c r="C3122" s="5" t="s">
        <v>53</v>
      </c>
      <c r="D3122" s="3">
        <v>1259552</v>
      </c>
    </row>
    <row r="3123" spans="1:4" x14ac:dyDescent="0.25">
      <c r="A3123" s="5">
        <v>2000</v>
      </c>
      <c r="B3123" s="5" t="s">
        <v>7</v>
      </c>
      <c r="C3123" s="5" t="s">
        <v>53</v>
      </c>
      <c r="D3123" s="3">
        <v>1309552</v>
      </c>
    </row>
    <row r="3124" spans="1:4" x14ac:dyDescent="0.25">
      <c r="A3124" s="5">
        <v>2000</v>
      </c>
      <c r="B3124" s="5" t="s">
        <v>8</v>
      </c>
      <c r="C3124" s="5" t="s">
        <v>53</v>
      </c>
      <c r="D3124" s="3">
        <v>1285386</v>
      </c>
    </row>
    <row r="3125" spans="1:4" x14ac:dyDescent="0.25">
      <c r="A3125" s="5">
        <v>2000</v>
      </c>
      <c r="B3125" s="5" t="s">
        <v>9</v>
      </c>
      <c r="C3125" s="5" t="s">
        <v>53</v>
      </c>
      <c r="D3125" s="3">
        <v>1280463</v>
      </c>
    </row>
    <row r="3126" spans="1:4" x14ac:dyDescent="0.25">
      <c r="A3126" s="5">
        <v>2000</v>
      </c>
      <c r="B3126" s="5" t="s">
        <v>10</v>
      </c>
      <c r="C3126" s="5" t="s">
        <v>53</v>
      </c>
      <c r="D3126" s="3">
        <v>1214292</v>
      </c>
    </row>
    <row r="3127" spans="1:4" x14ac:dyDescent="0.25">
      <c r="A3127" s="5">
        <v>2000</v>
      </c>
      <c r="B3127" s="5" t="s">
        <v>11</v>
      </c>
      <c r="C3127" s="5" t="s">
        <v>53</v>
      </c>
      <c r="D3127" s="3">
        <v>1165672</v>
      </c>
    </row>
    <row r="3128" spans="1:4" x14ac:dyDescent="0.25">
      <c r="A3128" s="5">
        <v>2001</v>
      </c>
      <c r="B3128" s="5" t="s">
        <v>12</v>
      </c>
      <c r="C3128" s="5" t="s">
        <v>53</v>
      </c>
      <c r="D3128" s="3">
        <v>1037653</v>
      </c>
    </row>
    <row r="3129" spans="1:4" x14ac:dyDescent="0.25">
      <c r="A3129" s="5">
        <v>2001</v>
      </c>
      <c r="B3129" s="5" t="s">
        <v>13</v>
      </c>
      <c r="C3129" s="5" t="s">
        <v>53</v>
      </c>
      <c r="D3129" s="3">
        <v>992766</v>
      </c>
    </row>
    <row r="3130" spans="1:4" x14ac:dyDescent="0.25">
      <c r="A3130" s="5">
        <v>2001</v>
      </c>
      <c r="B3130" s="5" t="s">
        <v>14</v>
      </c>
      <c r="C3130" s="5" t="s">
        <v>53</v>
      </c>
      <c r="D3130" s="3">
        <v>1177116</v>
      </c>
    </row>
    <row r="3131" spans="1:4" x14ac:dyDescent="0.25">
      <c r="A3131" s="5">
        <v>2001</v>
      </c>
      <c r="B3131" s="5" t="s">
        <v>15</v>
      </c>
      <c r="C3131" s="5" t="s">
        <v>53</v>
      </c>
      <c r="D3131" s="3">
        <v>1103503</v>
      </c>
    </row>
    <row r="3132" spans="1:4" x14ac:dyDescent="0.25">
      <c r="A3132" s="5">
        <v>2001</v>
      </c>
      <c r="B3132" s="5" t="s">
        <v>4</v>
      </c>
      <c r="C3132" s="5" t="s">
        <v>53</v>
      </c>
      <c r="D3132" s="3">
        <v>1194008</v>
      </c>
    </row>
    <row r="3133" spans="1:4" x14ac:dyDescent="0.25">
      <c r="A3133" s="5">
        <v>2001</v>
      </c>
      <c r="B3133" s="5" t="s">
        <v>5</v>
      </c>
      <c r="C3133" s="5" t="s">
        <v>53</v>
      </c>
      <c r="D3133" s="3">
        <v>1117253</v>
      </c>
    </row>
    <row r="3134" spans="1:4" x14ac:dyDescent="0.25">
      <c r="A3134" s="5">
        <v>2001</v>
      </c>
      <c r="B3134" s="5" t="s">
        <v>6</v>
      </c>
      <c r="C3134" s="5" t="s">
        <v>53</v>
      </c>
      <c r="D3134" s="3">
        <v>1083483</v>
      </c>
    </row>
    <row r="3135" spans="1:4" x14ac:dyDescent="0.25">
      <c r="A3135" s="5">
        <v>2001</v>
      </c>
      <c r="B3135" s="5" t="s">
        <v>7</v>
      </c>
      <c r="C3135" s="5" t="s">
        <v>53</v>
      </c>
      <c r="D3135" s="3">
        <v>1153630</v>
      </c>
    </row>
    <row r="3136" spans="1:4" x14ac:dyDescent="0.25">
      <c r="A3136" s="5">
        <v>2001</v>
      </c>
      <c r="B3136" s="5" t="s">
        <v>8</v>
      </c>
      <c r="C3136" s="5" t="s">
        <v>53</v>
      </c>
      <c r="D3136" s="3">
        <v>1093329</v>
      </c>
    </row>
    <row r="3137" spans="1:4" x14ac:dyDescent="0.25">
      <c r="A3137" s="5">
        <v>2001</v>
      </c>
      <c r="B3137" s="5" t="s">
        <v>9</v>
      </c>
      <c r="C3137" s="5" t="s">
        <v>53</v>
      </c>
      <c r="D3137" s="3">
        <v>1133978</v>
      </c>
    </row>
    <row r="3138" spans="1:4" x14ac:dyDescent="0.25">
      <c r="A3138" s="5">
        <v>2001</v>
      </c>
      <c r="B3138" s="5" t="s">
        <v>10</v>
      </c>
      <c r="C3138" s="5" t="s">
        <v>53</v>
      </c>
      <c r="D3138" s="3">
        <v>1078846</v>
      </c>
    </row>
    <row r="3139" spans="1:4" x14ac:dyDescent="0.25">
      <c r="A3139" s="5">
        <v>2001</v>
      </c>
      <c r="B3139" s="5" t="s">
        <v>11</v>
      </c>
      <c r="C3139" s="5" t="s">
        <v>53</v>
      </c>
      <c r="D3139" s="3">
        <v>813932</v>
      </c>
    </row>
    <row r="3140" spans="1:4" x14ac:dyDescent="0.25">
      <c r="A3140" s="5">
        <v>2002</v>
      </c>
      <c r="B3140" s="5" t="s">
        <v>12</v>
      </c>
      <c r="C3140" s="5" t="s">
        <v>53</v>
      </c>
      <c r="D3140" s="3">
        <v>789577</v>
      </c>
    </row>
    <row r="3141" spans="1:4" x14ac:dyDescent="0.25">
      <c r="A3141" s="5">
        <v>2002</v>
      </c>
      <c r="B3141" s="5" t="s">
        <v>13</v>
      </c>
      <c r="C3141" s="5" t="s">
        <v>53</v>
      </c>
      <c r="D3141" s="3">
        <v>743179</v>
      </c>
    </row>
    <row r="3142" spans="1:4" x14ac:dyDescent="0.25">
      <c r="A3142" s="5">
        <v>2002</v>
      </c>
      <c r="B3142" s="5" t="s">
        <v>14</v>
      </c>
      <c r="C3142" s="5" t="s">
        <v>53</v>
      </c>
      <c r="D3142" s="3">
        <v>845897</v>
      </c>
    </row>
    <row r="3143" spans="1:4" x14ac:dyDescent="0.25">
      <c r="A3143" s="5">
        <v>2002</v>
      </c>
      <c r="B3143" s="5" t="s">
        <v>15</v>
      </c>
      <c r="C3143" s="5" t="s">
        <v>53</v>
      </c>
      <c r="D3143" s="3">
        <v>865877</v>
      </c>
    </row>
    <row r="3144" spans="1:4" x14ac:dyDescent="0.25">
      <c r="A3144" s="5">
        <v>2002</v>
      </c>
      <c r="B3144" s="5" t="s">
        <v>4</v>
      </c>
      <c r="C3144" s="5" t="s">
        <v>53</v>
      </c>
      <c r="D3144" s="3">
        <v>940379.3383460812</v>
      </c>
    </row>
    <row r="3145" spans="1:4" x14ac:dyDescent="0.25">
      <c r="A3145" s="5">
        <v>2002</v>
      </c>
      <c r="B3145" s="5" t="s">
        <v>5</v>
      </c>
      <c r="C3145" s="5" t="s">
        <v>53</v>
      </c>
      <c r="D3145" s="3">
        <v>904848</v>
      </c>
    </row>
    <row r="3146" spans="1:4" x14ac:dyDescent="0.25">
      <c r="A3146" s="5">
        <v>2002</v>
      </c>
      <c r="B3146" s="5" t="s">
        <v>6</v>
      </c>
      <c r="C3146" s="5" t="s">
        <v>53</v>
      </c>
      <c r="D3146" s="3">
        <v>979809</v>
      </c>
    </row>
    <row r="3147" spans="1:4" x14ac:dyDescent="0.25">
      <c r="A3147" s="5">
        <v>2002</v>
      </c>
      <c r="B3147" s="5" t="s">
        <v>7</v>
      </c>
      <c r="C3147" s="5" t="s">
        <v>53</v>
      </c>
      <c r="D3147" s="3">
        <v>1002468</v>
      </c>
    </row>
    <row r="3148" spans="1:4" x14ac:dyDescent="0.25">
      <c r="A3148" s="5">
        <v>2002</v>
      </c>
      <c r="B3148" s="5" t="s">
        <v>8</v>
      </c>
      <c r="C3148" s="5" t="s">
        <v>53</v>
      </c>
      <c r="D3148" s="3">
        <v>1006900</v>
      </c>
    </row>
    <row r="3149" spans="1:4" x14ac:dyDescent="0.25">
      <c r="A3149" s="5">
        <v>2002</v>
      </c>
      <c r="B3149" s="5" t="s">
        <v>9</v>
      </c>
      <c r="C3149" s="5" t="s">
        <v>53</v>
      </c>
      <c r="D3149" s="3">
        <v>1067078</v>
      </c>
    </row>
    <row r="3150" spans="1:4" x14ac:dyDescent="0.25">
      <c r="A3150" s="5">
        <v>2002</v>
      </c>
      <c r="B3150" s="5" t="s">
        <v>10</v>
      </c>
      <c r="C3150" s="5" t="s">
        <v>53</v>
      </c>
      <c r="D3150" s="3">
        <v>1015465</v>
      </c>
    </row>
    <row r="3151" spans="1:4" x14ac:dyDescent="0.25">
      <c r="A3151" s="5">
        <v>2002</v>
      </c>
      <c r="B3151" s="5" t="s">
        <v>11</v>
      </c>
      <c r="C3151" s="5" t="s">
        <v>53</v>
      </c>
      <c r="D3151" s="3">
        <v>1007130.9643142249</v>
      </c>
    </row>
    <row r="3152" spans="1:4" x14ac:dyDescent="0.25">
      <c r="A3152" s="5">
        <v>2003</v>
      </c>
      <c r="B3152" s="5" t="s">
        <v>12</v>
      </c>
      <c r="C3152" s="5" t="s">
        <v>53</v>
      </c>
      <c r="D3152" s="3">
        <v>863009</v>
      </c>
    </row>
    <row r="3153" spans="1:4" x14ac:dyDescent="0.25">
      <c r="A3153" s="5">
        <v>2003</v>
      </c>
      <c r="B3153" s="5" t="s">
        <v>13</v>
      </c>
      <c r="C3153" s="5" t="s">
        <v>53</v>
      </c>
      <c r="D3153" s="3">
        <v>847213</v>
      </c>
    </row>
    <row r="3154" spans="1:4" x14ac:dyDescent="0.25">
      <c r="A3154" s="5">
        <v>2003</v>
      </c>
      <c r="B3154" s="5" t="s">
        <v>14</v>
      </c>
      <c r="C3154" s="5" t="s">
        <v>53</v>
      </c>
      <c r="D3154" s="3">
        <v>979772.69633651711</v>
      </c>
    </row>
    <row r="3155" spans="1:4" x14ac:dyDescent="0.25">
      <c r="A3155" s="5">
        <v>2003</v>
      </c>
      <c r="B3155" s="5" t="s">
        <v>15</v>
      </c>
      <c r="C3155" s="5" t="s">
        <v>53</v>
      </c>
      <c r="D3155" s="3">
        <v>1067966</v>
      </c>
    </row>
    <row r="3156" spans="1:4" x14ac:dyDescent="0.25">
      <c r="A3156" s="5">
        <v>2003</v>
      </c>
      <c r="B3156" s="5" t="s">
        <v>4</v>
      </c>
      <c r="C3156" s="5" t="s">
        <v>53</v>
      </c>
      <c r="D3156" s="3">
        <v>1099036</v>
      </c>
    </row>
    <row r="3157" spans="1:4" x14ac:dyDescent="0.25">
      <c r="A3157" s="5">
        <v>2003</v>
      </c>
      <c r="B3157" s="5" t="s">
        <v>5</v>
      </c>
      <c r="C3157" s="5" t="s">
        <v>53</v>
      </c>
      <c r="D3157" s="3">
        <v>1056713</v>
      </c>
    </row>
    <row r="3158" spans="1:4" x14ac:dyDescent="0.25">
      <c r="A3158" s="5">
        <v>2003</v>
      </c>
      <c r="B3158" s="5" t="s">
        <v>6</v>
      </c>
      <c r="C3158" s="5" t="s">
        <v>53</v>
      </c>
      <c r="D3158" s="3">
        <v>1084761</v>
      </c>
    </row>
    <row r="3159" spans="1:4" x14ac:dyDescent="0.25">
      <c r="A3159" s="5">
        <v>2003</v>
      </c>
      <c r="B3159" s="5" t="s">
        <v>7</v>
      </c>
      <c r="C3159" s="5" t="s">
        <v>53</v>
      </c>
      <c r="D3159" s="3">
        <v>1072912</v>
      </c>
    </row>
    <row r="3160" spans="1:4" x14ac:dyDescent="0.25">
      <c r="A3160" s="5">
        <v>2003</v>
      </c>
      <c r="B3160" s="5" t="s">
        <v>8</v>
      </c>
      <c r="C3160" s="5" t="s">
        <v>53</v>
      </c>
      <c r="D3160" s="3">
        <v>1143906</v>
      </c>
    </row>
    <row r="3161" spans="1:4" x14ac:dyDescent="0.25">
      <c r="A3161" s="5">
        <v>2003</v>
      </c>
      <c r="B3161" s="5" t="s">
        <v>9</v>
      </c>
      <c r="C3161" s="5" t="s">
        <v>53</v>
      </c>
      <c r="D3161" s="3">
        <v>1176431</v>
      </c>
    </row>
    <row r="3162" spans="1:4" x14ac:dyDescent="0.25">
      <c r="A3162" s="5">
        <v>2003</v>
      </c>
      <c r="B3162" s="5" t="s">
        <v>10</v>
      </c>
      <c r="C3162" s="5" t="s">
        <v>53</v>
      </c>
      <c r="D3162" s="3">
        <v>1106137</v>
      </c>
    </row>
    <row r="3163" spans="1:4" x14ac:dyDescent="0.25">
      <c r="A3163" s="5">
        <v>2003</v>
      </c>
      <c r="B3163" s="5" t="s">
        <v>11</v>
      </c>
      <c r="C3163" s="5" t="s">
        <v>53</v>
      </c>
      <c r="D3163" s="3">
        <v>1130620</v>
      </c>
    </row>
    <row r="3164" spans="1:4" x14ac:dyDescent="0.25">
      <c r="A3164" s="5">
        <v>2004</v>
      </c>
      <c r="B3164" s="5" t="s">
        <v>12</v>
      </c>
      <c r="C3164" s="5" t="s">
        <v>53</v>
      </c>
      <c r="D3164" s="3">
        <v>960378</v>
      </c>
    </row>
    <row r="3165" spans="1:4" x14ac:dyDescent="0.25">
      <c r="A3165" s="5">
        <v>2004</v>
      </c>
      <c r="B3165" s="5" t="s">
        <v>13</v>
      </c>
      <c r="C3165" s="5" t="s">
        <v>53</v>
      </c>
      <c r="D3165" s="3">
        <v>976093.34300296963</v>
      </c>
    </row>
    <row r="3166" spans="1:4" x14ac:dyDescent="0.25">
      <c r="A3166" s="5">
        <v>2004</v>
      </c>
      <c r="B3166" s="5" t="s">
        <v>14</v>
      </c>
      <c r="C3166" s="5" t="s">
        <v>53</v>
      </c>
      <c r="D3166" s="3">
        <v>1188601</v>
      </c>
    </row>
    <row r="3167" spans="1:4" x14ac:dyDescent="0.25">
      <c r="A3167" s="5">
        <v>2004</v>
      </c>
      <c r="B3167" s="5" t="s">
        <v>15</v>
      </c>
      <c r="C3167" s="5" t="s">
        <v>53</v>
      </c>
      <c r="D3167" s="3">
        <v>1108213</v>
      </c>
    </row>
    <row r="3168" spans="1:4" x14ac:dyDescent="0.25">
      <c r="A3168" s="5">
        <v>2004</v>
      </c>
      <c r="B3168" s="5" t="s">
        <v>4</v>
      </c>
      <c r="C3168" s="5" t="s">
        <v>53</v>
      </c>
      <c r="D3168" s="3">
        <v>1141678</v>
      </c>
    </row>
    <row r="3169" spans="1:4" x14ac:dyDescent="0.25">
      <c r="A3169" s="5">
        <v>2004</v>
      </c>
      <c r="B3169" s="5" t="s">
        <v>5</v>
      </c>
      <c r="C3169" s="5" t="s">
        <v>53</v>
      </c>
      <c r="D3169" s="3">
        <v>1165286</v>
      </c>
    </row>
    <row r="3170" spans="1:4" x14ac:dyDescent="0.25">
      <c r="A3170" s="5">
        <v>2004</v>
      </c>
      <c r="B3170" s="5" t="s">
        <v>6</v>
      </c>
      <c r="C3170" s="5" t="s">
        <v>53</v>
      </c>
      <c r="D3170" s="3">
        <v>1175389</v>
      </c>
    </row>
    <row r="3171" spans="1:4" x14ac:dyDescent="0.25">
      <c r="A3171" s="5">
        <v>2004</v>
      </c>
      <c r="B3171" s="5" t="s">
        <v>7</v>
      </c>
      <c r="C3171" s="5" t="s">
        <v>53</v>
      </c>
      <c r="D3171" s="3">
        <v>1203576</v>
      </c>
    </row>
    <row r="3172" spans="1:4" x14ac:dyDescent="0.25">
      <c r="A3172" s="5">
        <v>2004</v>
      </c>
      <c r="B3172" s="5" t="s">
        <v>8</v>
      </c>
      <c r="C3172" s="5" t="s">
        <v>53</v>
      </c>
      <c r="D3172" s="3">
        <v>1205902.0797981813</v>
      </c>
    </row>
    <row r="3173" spans="1:4" x14ac:dyDescent="0.25">
      <c r="A3173" s="5">
        <v>2004</v>
      </c>
      <c r="B3173" s="5" t="s">
        <v>9</v>
      </c>
      <c r="C3173" s="5" t="s">
        <v>53</v>
      </c>
      <c r="D3173" s="3">
        <v>1223986</v>
      </c>
    </row>
    <row r="3174" spans="1:4" x14ac:dyDescent="0.25">
      <c r="A3174" s="5">
        <v>2004</v>
      </c>
      <c r="B3174" s="5" t="s">
        <v>10</v>
      </c>
      <c r="C3174" s="5" t="s">
        <v>53</v>
      </c>
      <c r="D3174" s="3">
        <v>1207552.7252008121</v>
      </c>
    </row>
    <row r="3175" spans="1:4" x14ac:dyDescent="0.25">
      <c r="A3175" s="5">
        <v>2004</v>
      </c>
      <c r="B3175" s="5" t="s">
        <v>11</v>
      </c>
      <c r="C3175" s="5" t="s">
        <v>53</v>
      </c>
      <c r="D3175" s="3">
        <v>1204341.971287579</v>
      </c>
    </row>
    <row r="3176" spans="1:4" x14ac:dyDescent="0.25">
      <c r="A3176" s="5">
        <v>2005</v>
      </c>
      <c r="B3176" s="5" t="s">
        <v>12</v>
      </c>
      <c r="C3176" s="5" t="s">
        <v>53</v>
      </c>
      <c r="D3176" s="3">
        <v>996609</v>
      </c>
    </row>
    <row r="3177" spans="1:4" x14ac:dyDescent="0.25">
      <c r="A3177" s="5">
        <v>2005</v>
      </c>
      <c r="B3177" s="5" t="s">
        <v>13</v>
      </c>
      <c r="C3177" s="5" t="s">
        <v>53</v>
      </c>
      <c r="D3177" s="3">
        <v>1025100</v>
      </c>
    </row>
    <row r="3178" spans="1:4" x14ac:dyDescent="0.25">
      <c r="A3178" s="5">
        <v>2005</v>
      </c>
      <c r="B3178" s="5" t="s">
        <v>14</v>
      </c>
      <c r="C3178" s="5" t="s">
        <v>53</v>
      </c>
      <c r="D3178" s="3">
        <v>1220725</v>
      </c>
    </row>
    <row r="3179" spans="1:4" x14ac:dyDescent="0.25">
      <c r="A3179" s="5">
        <v>2005</v>
      </c>
      <c r="B3179" s="5" t="s">
        <v>15</v>
      </c>
      <c r="C3179" s="5" t="s">
        <v>53</v>
      </c>
      <c r="D3179" s="3">
        <v>1273264</v>
      </c>
    </row>
    <row r="3180" spans="1:4" x14ac:dyDescent="0.25">
      <c r="A3180" s="5">
        <v>2005</v>
      </c>
      <c r="B3180" s="5" t="s">
        <v>4</v>
      </c>
      <c r="C3180" s="5" t="s">
        <v>53</v>
      </c>
      <c r="D3180" s="3">
        <v>1260197</v>
      </c>
    </row>
    <row r="3181" spans="1:4" x14ac:dyDescent="0.25">
      <c r="A3181" s="5">
        <v>2005</v>
      </c>
      <c r="B3181" s="5" t="s">
        <v>5</v>
      </c>
      <c r="C3181" s="5" t="s">
        <v>53</v>
      </c>
      <c r="D3181" s="3">
        <v>1229470</v>
      </c>
    </row>
    <row r="3182" spans="1:4" x14ac:dyDescent="0.25">
      <c r="A3182" s="5">
        <v>2005</v>
      </c>
      <c r="B3182" s="5" t="s">
        <v>6</v>
      </c>
      <c r="C3182" s="5" t="s">
        <v>53</v>
      </c>
      <c r="D3182" s="3">
        <v>1226517</v>
      </c>
    </row>
    <row r="3183" spans="1:4" x14ac:dyDescent="0.25">
      <c r="A3183" s="5">
        <v>2005</v>
      </c>
      <c r="B3183" s="5" t="s">
        <v>7</v>
      </c>
      <c r="C3183" s="5" t="s">
        <v>53</v>
      </c>
      <c r="D3183" s="3">
        <v>1233484.3987235865</v>
      </c>
    </row>
    <row r="3184" spans="1:4" x14ac:dyDescent="0.25">
      <c r="A3184" s="5">
        <v>2005</v>
      </c>
      <c r="B3184" s="5" t="s">
        <v>8</v>
      </c>
      <c r="C3184" s="5" t="s">
        <v>53</v>
      </c>
      <c r="D3184" s="3">
        <v>1310905.8088671165</v>
      </c>
    </row>
    <row r="3185" spans="1:4" x14ac:dyDescent="0.25">
      <c r="A3185" s="5">
        <v>2005</v>
      </c>
      <c r="B3185" s="5" t="s">
        <v>9</v>
      </c>
      <c r="C3185" s="5" t="s">
        <v>53</v>
      </c>
      <c r="D3185" s="3">
        <v>1293379.2723855437</v>
      </c>
    </row>
    <row r="3186" spans="1:4" x14ac:dyDescent="0.25">
      <c r="A3186" s="5">
        <v>2005</v>
      </c>
      <c r="B3186" s="5" t="s">
        <v>10</v>
      </c>
      <c r="C3186" s="5" t="s">
        <v>53</v>
      </c>
      <c r="D3186" s="3">
        <v>1257435</v>
      </c>
    </row>
    <row r="3187" spans="1:4" x14ac:dyDescent="0.25">
      <c r="A3187" s="5">
        <v>2005</v>
      </c>
      <c r="B3187" s="5" t="s">
        <v>11</v>
      </c>
      <c r="C3187" s="5" t="s">
        <v>53</v>
      </c>
      <c r="D3187" s="3">
        <v>1301202.2148718894</v>
      </c>
    </row>
    <row r="3188" spans="1:4" x14ac:dyDescent="0.25">
      <c r="A3188" s="5">
        <v>2006</v>
      </c>
      <c r="B3188" s="5" t="s">
        <v>12</v>
      </c>
      <c r="C3188" s="5" t="s">
        <v>53</v>
      </c>
      <c r="D3188" s="3">
        <v>1118005</v>
      </c>
    </row>
    <row r="3189" spans="1:4" x14ac:dyDescent="0.25">
      <c r="A3189" s="5">
        <v>2006</v>
      </c>
      <c r="B3189" s="5" t="s">
        <v>13</v>
      </c>
      <c r="C3189" s="5" t="s">
        <v>53</v>
      </c>
      <c r="D3189" s="3">
        <v>1091196</v>
      </c>
    </row>
    <row r="3190" spans="1:4" x14ac:dyDescent="0.25">
      <c r="A3190" s="5">
        <v>2006</v>
      </c>
      <c r="B3190" s="5" t="s">
        <v>14</v>
      </c>
      <c r="C3190" s="5" t="s">
        <v>53</v>
      </c>
      <c r="D3190" s="3">
        <v>1324774</v>
      </c>
    </row>
    <row r="3191" spans="1:4" x14ac:dyDescent="0.25">
      <c r="A3191" s="5">
        <v>2006</v>
      </c>
      <c r="B3191" s="5" t="s">
        <v>15</v>
      </c>
      <c r="C3191" s="5" t="s">
        <v>53</v>
      </c>
      <c r="D3191" s="3">
        <v>1281430</v>
      </c>
    </row>
    <row r="3192" spans="1:4" x14ac:dyDescent="0.25">
      <c r="A3192" s="5">
        <v>2006</v>
      </c>
      <c r="B3192" s="5" t="s">
        <v>4</v>
      </c>
      <c r="C3192" s="5" t="s">
        <v>53</v>
      </c>
      <c r="D3192" s="3">
        <v>1375421</v>
      </c>
    </row>
    <row r="3193" spans="1:4" x14ac:dyDescent="0.25">
      <c r="A3193" s="5">
        <v>2006</v>
      </c>
      <c r="B3193" s="5" t="s">
        <v>5</v>
      </c>
      <c r="C3193" s="5" t="s">
        <v>53</v>
      </c>
      <c r="D3193" s="3">
        <v>1294119</v>
      </c>
    </row>
    <row r="3194" spans="1:4" x14ac:dyDescent="0.25">
      <c r="A3194" s="5">
        <v>2006</v>
      </c>
      <c r="B3194" s="5" t="s">
        <v>6</v>
      </c>
      <c r="C3194" s="5" t="s">
        <v>53</v>
      </c>
      <c r="D3194" s="3">
        <v>1361413</v>
      </c>
    </row>
    <row r="3195" spans="1:4" x14ac:dyDescent="0.25">
      <c r="A3195" s="5">
        <v>2006</v>
      </c>
      <c r="B3195" s="5" t="s">
        <v>7</v>
      </c>
      <c r="C3195" s="5" t="s">
        <v>53</v>
      </c>
      <c r="D3195" s="3">
        <v>1403017.1878394785</v>
      </c>
    </row>
    <row r="3196" spans="1:4" x14ac:dyDescent="0.25">
      <c r="A3196" s="5">
        <v>2006</v>
      </c>
      <c r="B3196" s="5" t="s">
        <v>8</v>
      </c>
      <c r="C3196" s="5" t="s">
        <v>53</v>
      </c>
      <c r="D3196" s="3">
        <v>1404895</v>
      </c>
    </row>
    <row r="3197" spans="1:4" x14ac:dyDescent="0.25">
      <c r="A3197" s="5">
        <v>2006</v>
      </c>
      <c r="B3197" s="5" t="s">
        <v>9</v>
      </c>
      <c r="C3197" s="5" t="s">
        <v>53</v>
      </c>
      <c r="D3197" s="3">
        <v>1391723</v>
      </c>
    </row>
    <row r="3198" spans="1:4" x14ac:dyDescent="0.25">
      <c r="A3198" s="5">
        <v>2006</v>
      </c>
      <c r="B3198" s="5" t="s">
        <v>10</v>
      </c>
      <c r="C3198" s="5" t="s">
        <v>53</v>
      </c>
      <c r="D3198" s="3">
        <v>1396052.5924657127</v>
      </c>
    </row>
    <row r="3199" spans="1:4" x14ac:dyDescent="0.25">
      <c r="A3199" s="5">
        <v>2006</v>
      </c>
      <c r="B3199" s="5" t="s">
        <v>11</v>
      </c>
      <c r="C3199" s="5" t="s">
        <v>53</v>
      </c>
      <c r="D3199" s="3">
        <v>1286421</v>
      </c>
    </row>
    <row r="3200" spans="1:4" x14ac:dyDescent="0.25">
      <c r="A3200" s="5">
        <v>2007</v>
      </c>
      <c r="B3200" s="5" t="s">
        <v>12</v>
      </c>
      <c r="C3200" s="5" t="s">
        <v>53</v>
      </c>
      <c r="D3200" s="3">
        <v>1194877</v>
      </c>
    </row>
    <row r="3201" spans="1:4" x14ac:dyDescent="0.25">
      <c r="A3201" s="5">
        <v>2007</v>
      </c>
      <c r="B3201" s="5" t="s">
        <v>13</v>
      </c>
      <c r="C3201" s="5" t="s">
        <v>53</v>
      </c>
      <c r="D3201" s="3">
        <v>1297450</v>
      </c>
    </row>
    <row r="3202" spans="1:4" x14ac:dyDescent="0.25">
      <c r="A3202" s="5">
        <v>2007</v>
      </c>
      <c r="B3202" s="5" t="s">
        <v>14</v>
      </c>
      <c r="C3202" s="5" t="s">
        <v>53</v>
      </c>
      <c r="D3202" s="3">
        <v>1133846</v>
      </c>
    </row>
    <row r="3203" spans="1:4" x14ac:dyDescent="0.25">
      <c r="A3203" s="5">
        <v>2007</v>
      </c>
      <c r="B3203" s="5" t="s">
        <v>15</v>
      </c>
      <c r="C3203" s="5" t="s">
        <v>53</v>
      </c>
      <c r="D3203" s="3">
        <v>1252318</v>
      </c>
    </row>
    <row r="3204" spans="1:4" x14ac:dyDescent="0.25">
      <c r="A3204" s="5">
        <v>2007</v>
      </c>
      <c r="B3204" s="5" t="s">
        <v>4</v>
      </c>
      <c r="C3204" s="5" t="s">
        <v>53</v>
      </c>
      <c r="D3204" s="3">
        <v>1378106</v>
      </c>
    </row>
    <row r="3205" spans="1:4" x14ac:dyDescent="0.25">
      <c r="A3205" s="5">
        <v>2007</v>
      </c>
      <c r="B3205" s="5" t="s">
        <v>5</v>
      </c>
      <c r="C3205" s="5" t="s">
        <v>53</v>
      </c>
      <c r="D3205" s="3">
        <v>1371232</v>
      </c>
    </row>
    <row r="3206" spans="1:4" x14ac:dyDescent="0.25">
      <c r="A3206" s="5">
        <v>2007</v>
      </c>
      <c r="B3206" s="5" t="s">
        <v>6</v>
      </c>
      <c r="C3206" s="5" t="s">
        <v>53</v>
      </c>
      <c r="D3206" s="3">
        <v>1394068.0703903281</v>
      </c>
    </row>
    <row r="3207" spans="1:4" x14ac:dyDescent="0.25">
      <c r="A3207" s="5">
        <v>2007</v>
      </c>
      <c r="B3207" s="5" t="s">
        <v>7</v>
      </c>
      <c r="C3207" s="5" t="s">
        <v>53</v>
      </c>
      <c r="D3207" s="3">
        <v>1452803</v>
      </c>
    </row>
    <row r="3208" spans="1:4" x14ac:dyDescent="0.25">
      <c r="A3208" s="5">
        <v>2007</v>
      </c>
      <c r="B3208" s="5" t="s">
        <v>8</v>
      </c>
      <c r="C3208" s="5" t="s">
        <v>53</v>
      </c>
      <c r="D3208" s="3">
        <v>1397498</v>
      </c>
    </row>
    <row r="3209" spans="1:4" x14ac:dyDescent="0.25">
      <c r="A3209" s="5">
        <v>2007</v>
      </c>
      <c r="B3209" s="5" t="s">
        <v>9</v>
      </c>
      <c r="C3209" s="5" t="s">
        <v>53</v>
      </c>
      <c r="D3209" s="3">
        <v>1456636.0034406581</v>
      </c>
    </row>
    <row r="3210" spans="1:4" x14ac:dyDescent="0.25">
      <c r="A3210" s="5">
        <v>2007</v>
      </c>
      <c r="B3210" s="5" t="s">
        <v>10</v>
      </c>
      <c r="C3210" s="5" t="s">
        <v>53</v>
      </c>
      <c r="D3210" s="3">
        <v>1443853.5749271489</v>
      </c>
    </row>
    <row r="3211" spans="1:4" x14ac:dyDescent="0.25">
      <c r="A3211" s="5">
        <v>2007</v>
      </c>
      <c r="B3211" s="5" t="s">
        <v>11</v>
      </c>
      <c r="C3211" s="5" t="s">
        <v>53</v>
      </c>
      <c r="D3211" s="3">
        <v>1332059</v>
      </c>
    </row>
    <row r="3212" spans="1:4" x14ac:dyDescent="0.25">
      <c r="A3212" s="5">
        <v>2008</v>
      </c>
      <c r="B3212" s="5" t="s">
        <v>12</v>
      </c>
      <c r="C3212" s="5" t="s">
        <v>53</v>
      </c>
      <c r="D3212" s="3">
        <v>1214905</v>
      </c>
    </row>
    <row r="3213" spans="1:4" x14ac:dyDescent="0.25">
      <c r="A3213" s="5">
        <v>2008</v>
      </c>
      <c r="B3213" s="5" t="s">
        <v>13</v>
      </c>
      <c r="C3213" s="5" t="s">
        <v>53</v>
      </c>
      <c r="D3213" s="3">
        <v>1181676</v>
      </c>
    </row>
    <row r="3214" spans="1:4" x14ac:dyDescent="0.25">
      <c r="A3214" s="5">
        <v>2008</v>
      </c>
      <c r="B3214" s="5" t="s">
        <v>14</v>
      </c>
      <c r="C3214" s="5" t="s">
        <v>53</v>
      </c>
      <c r="D3214" s="3">
        <v>1267546</v>
      </c>
    </row>
    <row r="3215" spans="1:4" x14ac:dyDescent="0.25">
      <c r="A3215" s="5">
        <v>2008</v>
      </c>
      <c r="B3215" s="5" t="s">
        <v>15</v>
      </c>
      <c r="C3215" s="5" t="s">
        <v>53</v>
      </c>
      <c r="D3215" s="3">
        <v>1384611</v>
      </c>
    </row>
    <row r="3216" spans="1:4" x14ac:dyDescent="0.25">
      <c r="A3216" s="5">
        <v>2008</v>
      </c>
      <c r="B3216" s="5" t="s">
        <v>4</v>
      </c>
      <c r="C3216" s="5" t="s">
        <v>53</v>
      </c>
      <c r="D3216" s="3">
        <v>1405805</v>
      </c>
    </row>
    <row r="3217" spans="1:4" x14ac:dyDescent="0.25">
      <c r="A3217" s="5">
        <v>2008</v>
      </c>
      <c r="B3217" s="5" t="s">
        <v>5</v>
      </c>
      <c r="C3217" s="5" t="s">
        <v>53</v>
      </c>
      <c r="D3217" s="3">
        <v>1306113</v>
      </c>
    </row>
    <row r="3218" spans="1:4" x14ac:dyDescent="0.25">
      <c r="A3218" s="5">
        <v>2008</v>
      </c>
      <c r="B3218" s="5" t="s">
        <v>6</v>
      </c>
      <c r="C3218" s="5" t="s">
        <v>53</v>
      </c>
      <c r="D3218" s="3">
        <v>1418321</v>
      </c>
    </row>
    <row r="3219" spans="1:4" x14ac:dyDescent="0.25">
      <c r="A3219" s="5">
        <v>2008</v>
      </c>
      <c r="B3219" s="5" t="s">
        <v>7</v>
      </c>
      <c r="C3219" s="5" t="s">
        <v>53</v>
      </c>
      <c r="D3219" s="3">
        <v>1404043.4636364824</v>
      </c>
    </row>
    <row r="3220" spans="1:4" x14ac:dyDescent="0.25">
      <c r="A3220" s="5">
        <v>2008</v>
      </c>
      <c r="B3220" s="5" t="s">
        <v>8</v>
      </c>
      <c r="C3220" s="5" t="s">
        <v>53</v>
      </c>
      <c r="D3220" s="3">
        <v>1390751.5573743861</v>
      </c>
    </row>
    <row r="3221" spans="1:4" x14ac:dyDescent="0.25">
      <c r="A3221" s="5">
        <v>2008</v>
      </c>
      <c r="B3221" s="5" t="s">
        <v>9</v>
      </c>
      <c r="C3221" s="5" t="s">
        <v>53</v>
      </c>
      <c r="D3221" s="3">
        <v>1499846</v>
      </c>
    </row>
    <row r="3222" spans="1:4" x14ac:dyDescent="0.25">
      <c r="A3222" s="5">
        <v>2008</v>
      </c>
      <c r="B3222" s="5" t="s">
        <v>10</v>
      </c>
      <c r="C3222" s="5" t="s">
        <v>53</v>
      </c>
      <c r="D3222" s="3">
        <v>1372820</v>
      </c>
    </row>
    <row r="3223" spans="1:4" x14ac:dyDescent="0.25">
      <c r="A3223" s="5">
        <v>2008</v>
      </c>
      <c r="B3223" s="5" t="s">
        <v>11</v>
      </c>
      <c r="C3223" s="5" t="s">
        <v>53</v>
      </c>
      <c r="D3223" s="3">
        <v>1431262.8138793421</v>
      </c>
    </row>
    <row r="3224" spans="1:4" x14ac:dyDescent="0.25">
      <c r="A3224" s="5">
        <v>2009</v>
      </c>
      <c r="B3224" s="5" t="s">
        <v>12</v>
      </c>
      <c r="C3224" s="5" t="s">
        <v>53</v>
      </c>
      <c r="D3224" s="3">
        <v>1166655.8939998071</v>
      </c>
    </row>
    <row r="3225" spans="1:4" x14ac:dyDescent="0.25">
      <c r="A3225" s="5">
        <v>2009</v>
      </c>
      <c r="B3225" s="5" t="s">
        <v>13</v>
      </c>
      <c r="C3225" s="5" t="s">
        <v>53</v>
      </c>
      <c r="D3225" s="3">
        <v>1124124.2643115988</v>
      </c>
    </row>
    <row r="3226" spans="1:4" x14ac:dyDescent="0.25">
      <c r="A3226" s="5">
        <v>2009</v>
      </c>
      <c r="B3226" s="5" t="s">
        <v>14</v>
      </c>
      <c r="C3226" s="5" t="s">
        <v>53</v>
      </c>
      <c r="D3226" s="3">
        <v>1310898.2119007744</v>
      </c>
    </row>
    <row r="3227" spans="1:4" x14ac:dyDescent="0.25">
      <c r="A3227" s="5">
        <v>2009</v>
      </c>
      <c r="B3227" s="5" t="s">
        <v>15</v>
      </c>
      <c r="C3227" s="5" t="s">
        <v>53</v>
      </c>
      <c r="D3227" s="3">
        <v>1295896.4374392785</v>
      </c>
    </row>
    <row r="3228" spans="1:4" x14ac:dyDescent="0.25">
      <c r="A3228" s="5">
        <v>2009</v>
      </c>
      <c r="B3228" s="5" t="s">
        <v>4</v>
      </c>
      <c r="C3228" s="5" t="s">
        <v>53</v>
      </c>
      <c r="D3228" s="3">
        <v>1307664</v>
      </c>
    </row>
    <row r="3229" spans="1:4" x14ac:dyDescent="0.25">
      <c r="A3229" s="5">
        <v>2009</v>
      </c>
      <c r="B3229" s="5" t="s">
        <v>5</v>
      </c>
      <c r="C3229" s="5" t="s">
        <v>53</v>
      </c>
      <c r="D3229" s="3">
        <v>1210424.4814253279</v>
      </c>
    </row>
    <row r="3230" spans="1:4" x14ac:dyDescent="0.25">
      <c r="A3230" s="5">
        <v>2009</v>
      </c>
      <c r="B3230" s="5" t="s">
        <v>6</v>
      </c>
      <c r="C3230" s="5" t="s">
        <v>53</v>
      </c>
      <c r="D3230" s="3">
        <v>1184193.0771822897</v>
      </c>
    </row>
    <row r="3231" spans="1:4" x14ac:dyDescent="0.25">
      <c r="A3231" s="5">
        <v>2009</v>
      </c>
      <c r="B3231" s="5" t="s">
        <v>7</v>
      </c>
      <c r="C3231" s="5" t="s">
        <v>53</v>
      </c>
      <c r="D3231" s="3">
        <v>1257052.1451456673</v>
      </c>
    </row>
    <row r="3232" spans="1:4" x14ac:dyDescent="0.25">
      <c r="A3232" s="5">
        <v>2009</v>
      </c>
      <c r="B3232" s="5" t="s">
        <v>8</v>
      </c>
      <c r="C3232" s="5" t="s">
        <v>53</v>
      </c>
      <c r="D3232" s="3">
        <v>1279116</v>
      </c>
    </row>
    <row r="3233" spans="1:4" x14ac:dyDescent="0.25">
      <c r="A3233" s="5">
        <v>2009</v>
      </c>
      <c r="B3233" s="5" t="s">
        <v>9</v>
      </c>
      <c r="C3233" s="5" t="s">
        <v>53</v>
      </c>
      <c r="D3233" s="3">
        <v>1342319.887477183</v>
      </c>
    </row>
    <row r="3234" spans="1:4" x14ac:dyDescent="0.25">
      <c r="A3234" s="5">
        <v>2009</v>
      </c>
      <c r="B3234" s="5" t="s">
        <v>10</v>
      </c>
      <c r="C3234" s="5" t="s">
        <v>53</v>
      </c>
      <c r="D3234" s="3">
        <v>1301318</v>
      </c>
    </row>
    <row r="3235" spans="1:4" x14ac:dyDescent="0.25">
      <c r="A3235" s="5">
        <v>2009</v>
      </c>
      <c r="B3235" s="5" t="s">
        <v>11</v>
      </c>
      <c r="C3235" s="5" t="s">
        <v>53</v>
      </c>
      <c r="D3235" s="3">
        <v>1240729</v>
      </c>
    </row>
    <row r="3236" spans="1:4" x14ac:dyDescent="0.25">
      <c r="A3236" s="5">
        <v>2010</v>
      </c>
      <c r="B3236" s="5" t="s">
        <v>12</v>
      </c>
      <c r="C3236" s="5" t="s">
        <v>53</v>
      </c>
      <c r="D3236" s="3">
        <v>1075410.2509531444</v>
      </c>
    </row>
    <row r="3237" spans="1:4" x14ac:dyDescent="0.25">
      <c r="A3237" s="5">
        <v>2010</v>
      </c>
      <c r="B3237" s="5" t="s">
        <v>13</v>
      </c>
      <c r="C3237" s="5" t="s">
        <v>53</v>
      </c>
      <c r="D3237" s="3">
        <v>1084041.1630127297</v>
      </c>
    </row>
    <row r="3238" spans="1:4" x14ac:dyDescent="0.25">
      <c r="A3238" s="5">
        <v>2010</v>
      </c>
      <c r="B3238" s="5" t="s">
        <v>14</v>
      </c>
      <c r="C3238" s="5" t="s">
        <v>53</v>
      </c>
      <c r="D3238" s="3">
        <v>1305471.5371100567</v>
      </c>
    </row>
    <row r="3239" spans="1:4" x14ac:dyDescent="0.25">
      <c r="A3239" s="5">
        <v>2010</v>
      </c>
      <c r="B3239" s="5" t="s">
        <v>15</v>
      </c>
      <c r="C3239" s="5" t="s">
        <v>53</v>
      </c>
      <c r="D3239" s="3">
        <v>1240137</v>
      </c>
    </row>
    <row r="3240" spans="1:4" x14ac:dyDescent="0.25">
      <c r="A3240" s="5">
        <v>2010</v>
      </c>
      <c r="B3240" s="5" t="s">
        <v>4</v>
      </c>
      <c r="C3240" s="5" t="s">
        <v>53</v>
      </c>
      <c r="D3240" s="3">
        <v>963395.88520719099</v>
      </c>
    </row>
    <row r="3241" spans="1:4" x14ac:dyDescent="0.25">
      <c r="A3241" s="5">
        <v>2010</v>
      </c>
      <c r="B3241" s="5" t="s">
        <v>5</v>
      </c>
      <c r="C3241" s="5" t="s">
        <v>53</v>
      </c>
      <c r="D3241" s="3">
        <v>1191749.5243260511</v>
      </c>
    </row>
    <row r="3242" spans="1:4" x14ac:dyDescent="0.25">
      <c r="A3242" s="5">
        <v>2010</v>
      </c>
      <c r="B3242" s="5" t="s">
        <v>6</v>
      </c>
      <c r="C3242" s="5" t="s">
        <v>53</v>
      </c>
      <c r="D3242" s="3">
        <v>1191749.5243260511</v>
      </c>
    </row>
    <row r="3243" spans="1:4" x14ac:dyDescent="0.25">
      <c r="A3243" s="5">
        <v>2010</v>
      </c>
      <c r="B3243" s="5" t="s">
        <v>7</v>
      </c>
      <c r="C3243" s="5" t="s">
        <v>53</v>
      </c>
      <c r="D3243" s="3">
        <v>1275284.5082104728</v>
      </c>
    </row>
    <row r="3244" spans="1:4" x14ac:dyDescent="0.25">
      <c r="A3244" s="5">
        <v>2010</v>
      </c>
      <c r="B3244" s="5" t="s">
        <v>8</v>
      </c>
      <c r="C3244" s="5" t="s">
        <v>53</v>
      </c>
      <c r="D3244" s="3">
        <v>1309880.3796991073</v>
      </c>
    </row>
    <row r="3245" spans="1:4" x14ac:dyDescent="0.25">
      <c r="A3245" s="5">
        <v>2010</v>
      </c>
      <c r="B3245" s="5" t="s">
        <v>9</v>
      </c>
      <c r="C3245" s="5" t="s">
        <v>53</v>
      </c>
      <c r="D3245" s="3">
        <v>1195203.0731778506</v>
      </c>
    </row>
    <row r="3246" spans="1:4" x14ac:dyDescent="0.25">
      <c r="A3246" s="5">
        <v>2010</v>
      </c>
      <c r="B3246" s="5" t="s">
        <v>10</v>
      </c>
      <c r="C3246" s="5" t="s">
        <v>53</v>
      </c>
      <c r="D3246" s="3">
        <v>1225516.5737847202</v>
      </c>
    </row>
    <row r="3247" spans="1:4" x14ac:dyDescent="0.25">
      <c r="A3247" s="5">
        <v>2010</v>
      </c>
      <c r="B3247" s="5" t="s">
        <v>11</v>
      </c>
      <c r="C3247" s="5" t="s">
        <v>53</v>
      </c>
      <c r="D3247" s="3">
        <v>1025098.1548907278</v>
      </c>
    </row>
    <row r="3248" spans="1:4" x14ac:dyDescent="0.25">
      <c r="A3248" s="5">
        <v>2011</v>
      </c>
      <c r="B3248" s="5" t="s">
        <v>12</v>
      </c>
      <c r="C3248" s="5" t="s">
        <v>53</v>
      </c>
      <c r="D3248" s="3">
        <v>938711.31089696102</v>
      </c>
    </row>
    <row r="3249" spans="1:4" x14ac:dyDescent="0.25">
      <c r="A3249" s="5">
        <v>2011</v>
      </c>
      <c r="B3249" s="5" t="s">
        <v>13</v>
      </c>
      <c r="C3249" s="5" t="s">
        <v>53</v>
      </c>
      <c r="D3249" s="3">
        <v>761304.66856737551</v>
      </c>
    </row>
    <row r="3250" spans="1:4" x14ac:dyDescent="0.25">
      <c r="A3250" s="5">
        <v>2011</v>
      </c>
      <c r="B3250" s="5" t="s">
        <v>14</v>
      </c>
      <c r="C3250" s="5" t="s">
        <v>53</v>
      </c>
      <c r="D3250" s="3">
        <v>1117442.8880411615</v>
      </c>
    </row>
    <row r="3251" spans="1:4" x14ac:dyDescent="0.25">
      <c r="A3251" s="5">
        <v>2011</v>
      </c>
      <c r="B3251" s="5" t="s">
        <v>15</v>
      </c>
      <c r="C3251" s="5" t="s">
        <v>53</v>
      </c>
      <c r="D3251" s="3">
        <v>1132702.7211452266</v>
      </c>
    </row>
    <row r="3252" spans="1:4" x14ac:dyDescent="0.25">
      <c r="A3252" s="5">
        <v>2011</v>
      </c>
      <c r="B3252" s="5" t="s">
        <v>4</v>
      </c>
      <c r="C3252" s="5" t="s">
        <v>53</v>
      </c>
      <c r="D3252" s="3">
        <v>1120580.3374090106</v>
      </c>
    </row>
    <row r="3253" spans="1:4" x14ac:dyDescent="0.25">
      <c r="A3253" s="5">
        <v>2011</v>
      </c>
      <c r="B3253" s="5" t="s">
        <v>5</v>
      </c>
      <c r="C3253" s="5" t="s">
        <v>53</v>
      </c>
      <c r="D3253" s="3">
        <v>1181370.3314289057</v>
      </c>
    </row>
    <row r="3254" spans="1:4" x14ac:dyDescent="0.25">
      <c r="A3254" s="5">
        <v>2011</v>
      </c>
      <c r="B3254" s="5" t="s">
        <v>6</v>
      </c>
      <c r="C3254" s="5" t="s">
        <v>53</v>
      </c>
      <c r="D3254" s="3">
        <v>1174342.5059853585</v>
      </c>
    </row>
    <row r="3255" spans="1:4" x14ac:dyDescent="0.25">
      <c r="A3255" s="5">
        <v>2011</v>
      </c>
      <c r="B3255" s="5" t="s">
        <v>7</v>
      </c>
      <c r="C3255" s="5" t="s">
        <v>53</v>
      </c>
      <c r="D3255" s="3">
        <v>1213914.6084133785</v>
      </c>
    </row>
    <row r="3256" spans="1:4" x14ac:dyDescent="0.25">
      <c r="A3256" s="5">
        <v>2011</v>
      </c>
      <c r="B3256" s="5" t="s">
        <v>8</v>
      </c>
      <c r="C3256" s="5" t="s">
        <v>53</v>
      </c>
      <c r="D3256" s="3">
        <v>1106204.6391419945</v>
      </c>
    </row>
    <row r="3257" spans="1:4" x14ac:dyDescent="0.25">
      <c r="A3257" s="5">
        <v>2011</v>
      </c>
      <c r="B3257" s="5" t="s">
        <v>9</v>
      </c>
      <c r="C3257" s="5" t="s">
        <v>53</v>
      </c>
      <c r="D3257" s="3">
        <v>1139628.4426912884</v>
      </c>
    </row>
    <row r="3258" spans="1:4" x14ac:dyDescent="0.25">
      <c r="A3258" s="5">
        <v>2011</v>
      </c>
      <c r="B3258" s="5" t="s">
        <v>10</v>
      </c>
      <c r="C3258" s="5" t="s">
        <v>53</v>
      </c>
      <c r="D3258" s="3">
        <v>1100563.3952480226</v>
      </c>
    </row>
    <row r="3259" spans="1:4" x14ac:dyDescent="0.25">
      <c r="A3259" s="5">
        <v>2011</v>
      </c>
      <c r="B3259" s="5" t="s">
        <v>11</v>
      </c>
      <c r="C3259" s="5" t="s">
        <v>53</v>
      </c>
      <c r="D3259" s="3">
        <v>989167.71917663317</v>
      </c>
    </row>
    <row r="3260" spans="1:4" x14ac:dyDescent="0.25">
      <c r="A3260" s="5">
        <v>2012</v>
      </c>
      <c r="B3260" s="5" t="s">
        <v>12</v>
      </c>
      <c r="C3260" s="5" t="s">
        <v>53</v>
      </c>
      <c r="D3260" s="3">
        <v>799884.71441493626</v>
      </c>
    </row>
    <row r="3261" spans="1:4" x14ac:dyDescent="0.25">
      <c r="A3261" s="5">
        <v>2012</v>
      </c>
      <c r="B3261" s="5" t="s">
        <v>13</v>
      </c>
      <c r="C3261" s="5" t="s">
        <v>53</v>
      </c>
      <c r="D3261" s="3">
        <v>750414.80041024648</v>
      </c>
    </row>
    <row r="3262" spans="1:4" x14ac:dyDescent="0.25">
      <c r="A3262" s="5">
        <v>2012</v>
      </c>
      <c r="B3262" s="5" t="s">
        <v>14</v>
      </c>
      <c r="C3262" s="5" t="s">
        <v>53</v>
      </c>
      <c r="D3262" s="3">
        <v>677868.1597491412</v>
      </c>
    </row>
    <row r="3263" spans="1:4" x14ac:dyDescent="0.25">
      <c r="A3263" s="5">
        <v>2012</v>
      </c>
      <c r="B3263" s="5" t="s">
        <v>15</v>
      </c>
      <c r="C3263" s="5" t="s">
        <v>53</v>
      </c>
      <c r="D3263" s="3">
        <v>537372.66835052823</v>
      </c>
    </row>
    <row r="3264" spans="1:4" x14ac:dyDescent="0.25">
      <c r="A3264" s="5">
        <v>2012</v>
      </c>
      <c r="B3264" s="5" t="s">
        <v>4</v>
      </c>
      <c r="C3264" s="5" t="s">
        <v>53</v>
      </c>
      <c r="D3264" s="3">
        <v>588507.45564812049</v>
      </c>
    </row>
    <row r="3265" spans="1:4" x14ac:dyDescent="0.25">
      <c r="A3265" s="5">
        <v>2012</v>
      </c>
      <c r="B3265" s="5" t="s">
        <v>5</v>
      </c>
      <c r="C3265" s="5" t="s">
        <v>53</v>
      </c>
      <c r="D3265" s="3">
        <v>497716.95765216846</v>
      </c>
    </row>
    <row r="3266" spans="1:4" x14ac:dyDescent="0.25">
      <c r="A3266" s="5">
        <v>2012</v>
      </c>
      <c r="B3266" s="5" t="s">
        <v>6</v>
      </c>
      <c r="C3266" s="5" t="s">
        <v>53</v>
      </c>
      <c r="D3266" s="3">
        <v>555266.86680402805</v>
      </c>
    </row>
    <row r="3267" spans="1:4" x14ac:dyDescent="0.25">
      <c r="A3267" s="5">
        <v>2012</v>
      </c>
      <c r="B3267" s="5" t="s">
        <v>7</v>
      </c>
      <c r="C3267" s="5" t="s">
        <v>53</v>
      </c>
      <c r="D3267" s="3">
        <v>334088.08583161572</v>
      </c>
    </row>
    <row r="3268" spans="1:4" x14ac:dyDescent="0.25">
      <c r="A3268" s="5">
        <v>2012</v>
      </c>
      <c r="B3268" s="5" t="s">
        <v>8</v>
      </c>
      <c r="C3268" s="5" t="s">
        <v>53</v>
      </c>
      <c r="D3268" s="3">
        <v>164360.04409719518</v>
      </c>
    </row>
    <row r="3269" spans="1:4" x14ac:dyDescent="0.25">
      <c r="A3269" s="5">
        <v>2012</v>
      </c>
      <c r="B3269" s="5" t="s">
        <v>9</v>
      </c>
      <c r="C3269" s="5" t="s">
        <v>53</v>
      </c>
      <c r="D3269" s="3">
        <v>218406.92260041309</v>
      </c>
    </row>
    <row r="3270" spans="1:4" x14ac:dyDescent="0.25">
      <c r="A3270" s="5">
        <v>2012</v>
      </c>
      <c r="B3270" s="5" t="s">
        <v>10</v>
      </c>
      <c r="C3270" s="5" t="s">
        <v>53</v>
      </c>
      <c r="D3270" s="3">
        <v>223280.68512532851</v>
      </c>
    </row>
    <row r="3271" spans="1:4" x14ac:dyDescent="0.25">
      <c r="A3271" s="5">
        <v>2012</v>
      </c>
      <c r="B3271" s="5" t="s">
        <v>11</v>
      </c>
      <c r="C3271" s="5" t="s">
        <v>53</v>
      </c>
      <c r="D3271" s="3">
        <v>235478.83798365598</v>
      </c>
    </row>
    <row r="3272" spans="1:4" x14ac:dyDescent="0.25">
      <c r="A3272" s="5">
        <v>2013</v>
      </c>
      <c r="B3272" s="5" t="s">
        <v>12</v>
      </c>
      <c r="C3272" s="5" t="s">
        <v>53</v>
      </c>
      <c r="D3272" s="3">
        <v>216332.47981288302</v>
      </c>
    </row>
    <row r="3273" spans="1:4" x14ac:dyDescent="0.25">
      <c r="A3273" s="5">
        <v>2013</v>
      </c>
      <c r="B3273" s="5" t="s">
        <v>13</v>
      </c>
      <c r="C3273" s="5" t="s">
        <v>53</v>
      </c>
      <c r="D3273" s="3">
        <v>207289.62685449573</v>
      </c>
    </row>
    <row r="3274" spans="1:4" x14ac:dyDescent="0.25">
      <c r="A3274" s="5">
        <v>2013</v>
      </c>
      <c r="B3274" s="5" t="s">
        <v>14</v>
      </c>
      <c r="C3274" s="5" t="s">
        <v>53</v>
      </c>
      <c r="D3274" s="3">
        <v>206884.2130910343</v>
      </c>
    </row>
    <row r="3275" spans="1:4" x14ac:dyDescent="0.25">
      <c r="A3275" s="5">
        <v>2013</v>
      </c>
      <c r="B3275" s="5" t="s">
        <v>15</v>
      </c>
      <c r="C3275" s="5" t="s">
        <v>53</v>
      </c>
      <c r="D3275" s="3">
        <v>194075.90497340049</v>
      </c>
    </row>
    <row r="3276" spans="1:4" x14ac:dyDescent="0.25">
      <c r="A3276" s="5">
        <v>2013</v>
      </c>
      <c r="B3276" s="5" t="s">
        <v>4</v>
      </c>
      <c r="C3276" s="5" t="s">
        <v>53</v>
      </c>
      <c r="D3276" s="3">
        <v>161452.52578171858</v>
      </c>
    </row>
    <row r="3277" spans="1:4" x14ac:dyDescent="0.25">
      <c r="A3277" s="5">
        <v>2013</v>
      </c>
      <c r="B3277" s="5" t="s">
        <v>5</v>
      </c>
      <c r="C3277" s="5" t="s">
        <v>53</v>
      </c>
      <c r="D3277" s="3">
        <v>147913.27883620118</v>
      </c>
    </row>
    <row r="3278" spans="1:4" x14ac:dyDescent="0.25">
      <c r="A3278" s="5">
        <v>2013</v>
      </c>
      <c r="B3278" s="5" t="s">
        <v>6</v>
      </c>
      <c r="C3278" s="5" t="s">
        <v>53</v>
      </c>
      <c r="D3278" s="3">
        <v>140197.56699883862</v>
      </c>
    </row>
    <row r="3279" spans="1:4" x14ac:dyDescent="0.25">
      <c r="A3279" s="5">
        <v>2013</v>
      </c>
      <c r="B3279" s="5" t="s">
        <v>7</v>
      </c>
      <c r="C3279" s="5" t="s">
        <v>53</v>
      </c>
      <c r="D3279" s="3">
        <v>125642.13957047879</v>
      </c>
    </row>
    <row r="3280" spans="1:4" x14ac:dyDescent="0.25">
      <c r="A3280" s="5">
        <v>2013</v>
      </c>
      <c r="B3280" s="5" t="s">
        <v>8</v>
      </c>
      <c r="C3280" s="5" t="s">
        <v>53</v>
      </c>
      <c r="D3280" s="3">
        <v>145461.5926960533</v>
      </c>
    </row>
    <row r="3281" spans="1:4" x14ac:dyDescent="0.25">
      <c r="A3281" s="5">
        <v>2013</v>
      </c>
      <c r="B3281" s="5" t="s">
        <v>9</v>
      </c>
      <c r="C3281" s="5" t="s">
        <v>53</v>
      </c>
      <c r="D3281" s="3">
        <v>160119.63785562804</v>
      </c>
    </row>
    <row r="3282" spans="1:4" x14ac:dyDescent="0.25">
      <c r="A3282" s="5">
        <v>2013</v>
      </c>
      <c r="B3282" s="5" t="s">
        <v>10</v>
      </c>
      <c r="C3282" s="5" t="s">
        <v>53</v>
      </c>
      <c r="D3282" s="3">
        <v>180539.50849455822</v>
      </c>
    </row>
    <row r="3283" spans="1:4" x14ac:dyDescent="0.25">
      <c r="A3283" s="5">
        <v>2013</v>
      </c>
      <c r="B3283" s="5" t="s">
        <v>11</v>
      </c>
      <c r="C3283" s="5" t="s">
        <v>53</v>
      </c>
      <c r="D3283" s="3">
        <v>126406.16428350296</v>
      </c>
    </row>
    <row r="3284" spans="1:4" x14ac:dyDescent="0.25">
      <c r="A3284" s="5">
        <v>2014</v>
      </c>
      <c r="B3284" s="5" t="s">
        <v>12</v>
      </c>
      <c r="C3284" s="5" t="s">
        <v>53</v>
      </c>
      <c r="D3284" s="3">
        <v>149955</v>
      </c>
    </row>
    <row r="3285" spans="1:4" x14ac:dyDescent="0.25">
      <c r="A3285" s="5">
        <v>2014</v>
      </c>
      <c r="B3285" s="5" t="s">
        <v>13</v>
      </c>
      <c r="C3285" s="5" t="s">
        <v>53</v>
      </c>
      <c r="D3285" s="3">
        <v>144581</v>
      </c>
    </row>
    <row r="3286" spans="1:4" x14ac:dyDescent="0.25">
      <c r="A3286" s="5">
        <v>2014</v>
      </c>
      <c r="B3286" s="5" t="s">
        <v>14</v>
      </c>
      <c r="C3286" s="5" t="s">
        <v>53</v>
      </c>
      <c r="D3286" s="3">
        <v>253302</v>
      </c>
    </row>
    <row r="3287" spans="1:4" x14ac:dyDescent="0.25">
      <c r="A3287" s="5">
        <v>2014</v>
      </c>
      <c r="B3287" s="5" t="s">
        <v>15</v>
      </c>
      <c r="C3287" s="5" t="s">
        <v>53</v>
      </c>
      <c r="D3287" s="3">
        <v>350352</v>
      </c>
    </row>
    <row r="3288" spans="1:4" x14ac:dyDescent="0.25">
      <c r="A3288" s="5">
        <v>2014</v>
      </c>
      <c r="B3288" s="5" t="s">
        <v>4</v>
      </c>
      <c r="C3288" s="5" t="s">
        <v>53</v>
      </c>
      <c r="D3288" s="3">
        <v>191153</v>
      </c>
    </row>
    <row r="3289" spans="1:4" x14ac:dyDescent="0.25">
      <c r="A3289" s="5">
        <v>2014</v>
      </c>
      <c r="B3289" s="5" t="s">
        <v>5</v>
      </c>
      <c r="C3289" s="5" t="s">
        <v>53</v>
      </c>
      <c r="D3289" s="3">
        <v>323047</v>
      </c>
    </row>
    <row r="3290" spans="1:4" x14ac:dyDescent="0.25">
      <c r="A3290" s="5">
        <v>2014</v>
      </c>
      <c r="B3290" s="5" t="s">
        <v>6</v>
      </c>
      <c r="C3290" s="5" t="s">
        <v>53</v>
      </c>
      <c r="D3290" s="3">
        <v>396612</v>
      </c>
    </row>
    <row r="3291" spans="1:4" x14ac:dyDescent="0.25">
      <c r="A3291" s="5">
        <v>2014</v>
      </c>
      <c r="B3291" s="5" t="s">
        <v>7</v>
      </c>
      <c r="C3291" s="5" t="s">
        <v>53</v>
      </c>
      <c r="D3291" s="3">
        <v>439692</v>
      </c>
    </row>
    <row r="3292" spans="1:4" x14ac:dyDescent="0.25">
      <c r="A3292" s="5">
        <v>2014</v>
      </c>
      <c r="B3292" s="5" t="s">
        <v>8</v>
      </c>
      <c r="C3292" s="5" t="s">
        <v>53</v>
      </c>
      <c r="D3292" s="3">
        <v>567241</v>
      </c>
    </row>
    <row r="3293" spans="1:4" x14ac:dyDescent="0.25">
      <c r="A3293" s="5">
        <v>2014</v>
      </c>
      <c r="B3293" s="5" t="s">
        <v>9</v>
      </c>
      <c r="C3293" s="5" t="s">
        <v>53</v>
      </c>
      <c r="D3293" s="3">
        <v>567609</v>
      </c>
    </row>
    <row r="3294" spans="1:4" x14ac:dyDescent="0.25">
      <c r="A3294" s="5">
        <v>2014</v>
      </c>
      <c r="B3294" s="5" t="s">
        <v>10</v>
      </c>
      <c r="C3294" s="5" t="s">
        <v>53</v>
      </c>
      <c r="D3294" s="3">
        <v>404913</v>
      </c>
    </row>
    <row r="3295" spans="1:4" x14ac:dyDescent="0.25">
      <c r="A3295" s="5">
        <v>2014</v>
      </c>
      <c r="B3295" s="5" t="s">
        <v>11</v>
      </c>
      <c r="C3295" s="5" t="s">
        <v>53</v>
      </c>
      <c r="D3295" s="3">
        <v>465774</v>
      </c>
    </row>
    <row r="3296" spans="1:4" x14ac:dyDescent="0.25">
      <c r="A3296" s="5">
        <v>2015</v>
      </c>
      <c r="B3296" s="5" t="s">
        <v>12</v>
      </c>
      <c r="C3296" s="5" t="s">
        <v>53</v>
      </c>
      <c r="D3296" s="3">
        <v>368971</v>
      </c>
    </row>
    <row r="3297" spans="1:4" x14ac:dyDescent="0.25">
      <c r="A3297" s="5">
        <v>2015</v>
      </c>
      <c r="B3297" s="5" t="s">
        <v>13</v>
      </c>
      <c r="C3297" s="5" t="s">
        <v>53</v>
      </c>
      <c r="D3297" s="3">
        <v>345106</v>
      </c>
    </row>
    <row r="3298" spans="1:4" x14ac:dyDescent="0.25">
      <c r="A3298" s="5">
        <v>2015</v>
      </c>
      <c r="B3298" s="5" t="s">
        <v>14</v>
      </c>
      <c r="C3298" s="5" t="s">
        <v>53</v>
      </c>
      <c r="D3298" s="3">
        <v>495075</v>
      </c>
    </row>
    <row r="3299" spans="1:4" x14ac:dyDescent="0.25">
      <c r="A3299" s="5">
        <v>2015</v>
      </c>
      <c r="B3299" s="5" t="s">
        <v>15</v>
      </c>
      <c r="C3299" s="5" t="s">
        <v>53</v>
      </c>
      <c r="D3299" s="3">
        <v>690094</v>
      </c>
    </row>
    <row r="3300" spans="1:4" x14ac:dyDescent="0.25">
      <c r="A3300" s="5">
        <v>2015</v>
      </c>
      <c r="B3300" s="5" t="s">
        <v>4</v>
      </c>
      <c r="C3300" s="5" t="s">
        <v>53</v>
      </c>
      <c r="D3300" s="3">
        <v>682067</v>
      </c>
    </row>
    <row r="3301" spans="1:4" x14ac:dyDescent="0.25">
      <c r="A3301" s="5">
        <v>2015</v>
      </c>
      <c r="B3301" s="5" t="s">
        <v>5</v>
      </c>
      <c r="C3301" s="5" t="s">
        <v>53</v>
      </c>
      <c r="D3301" s="3">
        <v>579268</v>
      </c>
    </row>
    <row r="3302" spans="1:4" x14ac:dyDescent="0.25">
      <c r="A3302" s="5">
        <v>2015</v>
      </c>
      <c r="B3302" s="5" t="s">
        <v>6</v>
      </c>
      <c r="C3302" s="5" t="s">
        <v>53</v>
      </c>
      <c r="D3302" s="3">
        <v>619859</v>
      </c>
    </row>
    <row r="3303" spans="1:4" x14ac:dyDescent="0.25">
      <c r="A3303" s="5">
        <v>2015</v>
      </c>
      <c r="B3303" s="5" t="s">
        <v>7</v>
      </c>
      <c r="C3303" s="5" t="s">
        <v>53</v>
      </c>
      <c r="D3303" s="3">
        <v>690371</v>
      </c>
    </row>
    <row r="3304" spans="1:4" x14ac:dyDescent="0.25">
      <c r="A3304" s="5">
        <v>2015</v>
      </c>
      <c r="B3304" s="5" t="s">
        <v>8</v>
      </c>
      <c r="C3304" s="5" t="s">
        <v>53</v>
      </c>
      <c r="D3304" s="3">
        <v>833749</v>
      </c>
    </row>
    <row r="3305" spans="1:4" x14ac:dyDescent="0.25">
      <c r="A3305" s="5">
        <v>2015</v>
      </c>
      <c r="B3305" s="5" t="s">
        <v>9</v>
      </c>
      <c r="C3305" s="5" t="s">
        <v>53</v>
      </c>
      <c r="D3305" s="3">
        <v>898402</v>
      </c>
    </row>
    <row r="3306" spans="1:4" x14ac:dyDescent="0.25">
      <c r="A3306" s="5">
        <v>2015</v>
      </c>
      <c r="B3306" s="5" t="s">
        <v>10</v>
      </c>
      <c r="C3306" s="5" t="s">
        <v>53</v>
      </c>
      <c r="D3306" s="3">
        <v>827699</v>
      </c>
    </row>
    <row r="3307" spans="1:4" x14ac:dyDescent="0.25">
      <c r="A3307" s="5">
        <v>2015</v>
      </c>
      <c r="B3307" s="5" t="s">
        <v>11</v>
      </c>
      <c r="C3307" s="5" t="s">
        <v>53</v>
      </c>
      <c r="D3307" s="3">
        <v>815907</v>
      </c>
    </row>
    <row r="3308" spans="1:4" x14ac:dyDescent="0.25">
      <c r="A3308" s="5">
        <v>2016</v>
      </c>
      <c r="B3308" s="5" t="s">
        <v>12</v>
      </c>
      <c r="C3308" s="5" t="s">
        <v>53</v>
      </c>
      <c r="D3308" s="3">
        <v>702677</v>
      </c>
    </row>
    <row r="3309" spans="1:4" x14ac:dyDescent="0.25">
      <c r="A3309" s="5">
        <v>2016</v>
      </c>
      <c r="B3309" s="5" t="s">
        <v>13</v>
      </c>
      <c r="C3309" s="5" t="s">
        <v>53</v>
      </c>
      <c r="D3309" s="3">
        <v>749831</v>
      </c>
    </row>
    <row r="3310" spans="1:4" x14ac:dyDescent="0.25">
      <c r="A3310" s="5">
        <v>2016</v>
      </c>
      <c r="B3310" s="5" t="s">
        <v>14</v>
      </c>
      <c r="C3310" s="5" t="s">
        <v>53</v>
      </c>
      <c r="D3310" s="3">
        <v>871678</v>
      </c>
    </row>
    <row r="3311" spans="1:4" x14ac:dyDescent="0.25">
      <c r="A3311" s="5">
        <v>2016</v>
      </c>
      <c r="B3311" s="5" t="s">
        <v>15</v>
      </c>
      <c r="C3311" s="5" t="s">
        <v>53</v>
      </c>
      <c r="D3311" s="3">
        <v>859886</v>
      </c>
    </row>
    <row r="3312" spans="1:4" x14ac:dyDescent="0.25">
      <c r="A3312" s="5">
        <v>2016</v>
      </c>
      <c r="B3312" s="5" t="s">
        <v>4</v>
      </c>
      <c r="C3312" s="5" t="s">
        <v>53</v>
      </c>
      <c r="D3312" s="3">
        <v>847809</v>
      </c>
    </row>
    <row r="3313" spans="1:4" x14ac:dyDescent="0.25">
      <c r="A3313" s="5">
        <v>2016</v>
      </c>
      <c r="B3313" s="5" t="s">
        <v>5</v>
      </c>
      <c r="C3313" s="5" t="s">
        <v>53</v>
      </c>
      <c r="D3313" s="3">
        <v>813546</v>
      </c>
    </row>
    <row r="3314" spans="1:4" x14ac:dyDescent="0.25">
      <c r="A3314" s="5">
        <v>2016</v>
      </c>
      <c r="B3314" s="5" t="s">
        <v>6</v>
      </c>
      <c r="C3314" s="5" t="s">
        <v>53</v>
      </c>
      <c r="D3314" s="3">
        <v>795586</v>
      </c>
    </row>
    <row r="3315" spans="1:4" x14ac:dyDescent="0.25">
      <c r="A3315" s="5">
        <v>2016</v>
      </c>
      <c r="B3315" s="5" t="s">
        <v>7</v>
      </c>
      <c r="C3315" s="5" t="s">
        <v>53</v>
      </c>
      <c r="D3315" s="3">
        <v>861783</v>
      </c>
    </row>
    <row r="3316" spans="1:4" x14ac:dyDescent="0.25">
      <c r="A3316" s="5">
        <v>2016</v>
      </c>
      <c r="B3316" s="5" t="s">
        <v>8</v>
      </c>
      <c r="C3316" s="5" t="s">
        <v>53</v>
      </c>
      <c r="D3316" s="3">
        <v>746737</v>
      </c>
    </row>
    <row r="3317" spans="1:4" x14ac:dyDescent="0.25">
      <c r="A3317" s="5">
        <v>2016</v>
      </c>
      <c r="B3317" s="5" t="s">
        <v>9</v>
      </c>
      <c r="C3317" s="5" t="s">
        <v>53</v>
      </c>
      <c r="D3317" s="3">
        <v>774980</v>
      </c>
    </row>
    <row r="3318" spans="1:4" x14ac:dyDescent="0.25">
      <c r="A3318" s="5">
        <v>2016</v>
      </c>
      <c r="B3318" s="5" t="s">
        <v>10</v>
      </c>
      <c r="C3318" s="5" t="s">
        <v>53</v>
      </c>
      <c r="D3318" s="3">
        <v>796001</v>
      </c>
    </row>
    <row r="3319" spans="1:4" x14ac:dyDescent="0.25">
      <c r="A3319" s="5">
        <v>2016</v>
      </c>
      <c r="B3319" s="5" t="s">
        <v>11</v>
      </c>
      <c r="C3319" s="5" t="s">
        <v>53</v>
      </c>
      <c r="D3319" s="3">
        <v>758366</v>
      </c>
    </row>
    <row r="3320" spans="1:4" x14ac:dyDescent="0.25">
      <c r="A3320" s="5">
        <v>2017</v>
      </c>
      <c r="B3320" s="5" t="s">
        <v>12</v>
      </c>
      <c r="C3320" s="5" t="s">
        <v>53</v>
      </c>
      <c r="D3320" s="3">
        <v>700069</v>
      </c>
    </row>
    <row r="3321" spans="1:4" x14ac:dyDescent="0.25">
      <c r="A3321" s="5">
        <v>2017</v>
      </c>
      <c r="B3321" s="5" t="s">
        <v>13</v>
      </c>
      <c r="C3321" s="5" t="s">
        <v>53</v>
      </c>
      <c r="D3321" s="3">
        <v>592408</v>
      </c>
    </row>
    <row r="3322" spans="1:4" x14ac:dyDescent="0.25">
      <c r="A3322" s="5">
        <v>2017</v>
      </c>
      <c r="B3322" s="5" t="s">
        <v>14</v>
      </c>
      <c r="C3322" s="5" t="s">
        <v>53</v>
      </c>
      <c r="D3322" s="3">
        <v>859120</v>
      </c>
    </row>
    <row r="3323" spans="1:4" x14ac:dyDescent="0.25">
      <c r="A3323" s="5">
        <v>2017</v>
      </c>
      <c r="B3323" s="5" t="s">
        <v>15</v>
      </c>
      <c r="C3323" s="5" t="s">
        <v>53</v>
      </c>
      <c r="D3323" s="3">
        <v>794162</v>
      </c>
    </row>
    <row r="3324" spans="1:4" x14ac:dyDescent="0.25">
      <c r="A3324" s="5">
        <v>2017</v>
      </c>
      <c r="B3324" s="5" t="s">
        <v>4</v>
      </c>
      <c r="C3324" s="5" t="s">
        <v>53</v>
      </c>
      <c r="D3324" s="3">
        <v>848092</v>
      </c>
    </row>
    <row r="3325" spans="1:4" x14ac:dyDescent="0.25">
      <c r="A3325" s="5">
        <v>2017</v>
      </c>
      <c r="B3325" s="5" t="s">
        <v>5</v>
      </c>
      <c r="C3325" s="5" t="s">
        <v>53</v>
      </c>
      <c r="D3325" s="3">
        <v>822795</v>
      </c>
    </row>
    <row r="3326" spans="1:4" x14ac:dyDescent="0.25">
      <c r="A3326" s="5">
        <v>2017</v>
      </c>
      <c r="B3326" s="5" t="s">
        <v>6</v>
      </c>
      <c r="C3326" s="5" t="s">
        <v>53</v>
      </c>
      <c r="D3326" s="3">
        <v>784496</v>
      </c>
    </row>
    <row r="3327" spans="1:4" x14ac:dyDescent="0.25">
      <c r="A3327" s="5">
        <v>2017</v>
      </c>
      <c r="B3327" s="5" t="s">
        <v>7</v>
      </c>
      <c r="C3327" s="5" t="s">
        <v>53</v>
      </c>
      <c r="D3327" s="3">
        <v>887935</v>
      </c>
    </row>
    <row r="3328" spans="1:4" x14ac:dyDescent="0.25">
      <c r="A3328" s="5">
        <v>2017</v>
      </c>
      <c r="B3328" s="5" t="s">
        <v>8</v>
      </c>
      <c r="C3328" s="5" t="s">
        <v>53</v>
      </c>
      <c r="D3328" s="3">
        <v>906094</v>
      </c>
    </row>
    <row r="3329" spans="1:4" x14ac:dyDescent="0.25">
      <c r="A3329" s="5">
        <v>2017</v>
      </c>
      <c r="B3329" s="5" t="s">
        <v>9</v>
      </c>
      <c r="C3329" s="5" t="s">
        <v>53</v>
      </c>
      <c r="D3329" s="3">
        <v>890280</v>
      </c>
    </row>
    <row r="3330" spans="1:4" x14ac:dyDescent="0.25">
      <c r="A3330" s="5">
        <v>2017</v>
      </c>
      <c r="B3330" s="5" t="s">
        <v>10</v>
      </c>
      <c r="C3330" s="5" t="s">
        <v>53</v>
      </c>
      <c r="D3330" s="3">
        <v>871448</v>
      </c>
    </row>
    <row r="3331" spans="1:4" x14ac:dyDescent="0.25">
      <c r="A3331" s="5">
        <v>2017</v>
      </c>
      <c r="B3331" s="5" t="s">
        <v>11</v>
      </c>
      <c r="C3331" s="5" t="s">
        <v>53</v>
      </c>
      <c r="D3331" s="3">
        <v>723828</v>
      </c>
    </row>
    <row r="3332" spans="1:4" x14ac:dyDescent="0.25">
      <c r="A3332" s="5">
        <v>2018</v>
      </c>
      <c r="B3332" s="5" t="s">
        <v>12</v>
      </c>
      <c r="C3332" s="5" t="s">
        <v>53</v>
      </c>
      <c r="D3332" s="3">
        <v>677038</v>
      </c>
    </row>
    <row r="3333" spans="1:4" x14ac:dyDescent="0.25">
      <c r="A3333" s="5">
        <v>2018</v>
      </c>
      <c r="B3333" s="5" t="s">
        <v>13</v>
      </c>
      <c r="C3333" s="5" t="s">
        <v>53</v>
      </c>
      <c r="D3333" s="3">
        <v>729722</v>
      </c>
    </row>
    <row r="3334" spans="1:4" x14ac:dyDescent="0.25">
      <c r="A3334" s="5">
        <v>2018</v>
      </c>
      <c r="B3334" s="5" t="s">
        <v>14</v>
      </c>
      <c r="C3334" s="5" t="s">
        <v>53</v>
      </c>
      <c r="D3334" s="3">
        <v>994845</v>
      </c>
    </row>
    <row r="3335" spans="1:4" x14ac:dyDescent="0.25">
      <c r="A3335" s="5">
        <v>2018</v>
      </c>
      <c r="B3335" s="5" t="s">
        <v>15</v>
      </c>
      <c r="C3335" s="5" t="s">
        <v>53</v>
      </c>
      <c r="D3335" s="3">
        <v>911007</v>
      </c>
    </row>
    <row r="3336" spans="1:4" x14ac:dyDescent="0.25">
      <c r="A3336" s="5">
        <v>2018</v>
      </c>
      <c r="B3336" s="5" t="s">
        <v>4</v>
      </c>
      <c r="C3336" s="5" t="s">
        <v>53</v>
      </c>
      <c r="D3336" s="3">
        <v>1031417</v>
      </c>
    </row>
    <row r="3337" spans="1:4" x14ac:dyDescent="0.25">
      <c r="A3337" s="5">
        <v>2018</v>
      </c>
      <c r="B3337" s="5" t="s">
        <v>5</v>
      </c>
      <c r="C3337" s="5" t="s">
        <v>53</v>
      </c>
      <c r="D3337" s="3">
        <v>947117</v>
      </c>
    </row>
    <row r="3338" spans="1:4" x14ac:dyDescent="0.25">
      <c r="A3338" s="5">
        <v>2018</v>
      </c>
      <c r="B3338" s="5" t="s">
        <v>6</v>
      </c>
      <c r="C3338" s="5" t="s">
        <v>53</v>
      </c>
      <c r="D3338" s="3">
        <v>919087</v>
      </c>
    </row>
    <row r="3339" spans="1:4" x14ac:dyDescent="0.25">
      <c r="A3339" s="5">
        <v>2018</v>
      </c>
      <c r="B3339" s="5" t="s">
        <v>7</v>
      </c>
      <c r="C3339" s="5" t="s">
        <v>53</v>
      </c>
      <c r="D3339" s="3">
        <v>1032446</v>
      </c>
    </row>
    <row r="3340" spans="1:4" x14ac:dyDescent="0.25">
      <c r="A3340" s="5">
        <v>2018</v>
      </c>
      <c r="B3340" s="5" t="s">
        <v>8</v>
      </c>
      <c r="C3340" s="5" t="s">
        <v>53</v>
      </c>
      <c r="D3340" s="3">
        <v>889983</v>
      </c>
    </row>
    <row r="3341" spans="1:4" x14ac:dyDescent="0.25">
      <c r="A3341" s="5">
        <v>2018</v>
      </c>
      <c r="B3341" s="5" t="s">
        <v>9</v>
      </c>
      <c r="C3341" s="5" t="s">
        <v>53</v>
      </c>
      <c r="D3341" s="3">
        <v>1017652</v>
      </c>
    </row>
    <row r="3342" spans="1:4" x14ac:dyDescent="0.25">
      <c r="A3342" s="5">
        <v>2018</v>
      </c>
      <c r="B3342" s="5" t="s">
        <v>10</v>
      </c>
      <c r="C3342" s="5" t="s">
        <v>53</v>
      </c>
      <c r="D3342" s="3">
        <v>971688</v>
      </c>
    </row>
    <row r="3343" spans="1:4" x14ac:dyDescent="0.25">
      <c r="A3343" s="5">
        <v>2018</v>
      </c>
      <c r="B3343" s="5" t="s">
        <v>11</v>
      </c>
      <c r="C3343" s="5" t="s">
        <v>53</v>
      </c>
      <c r="D3343" s="3">
        <v>914692</v>
      </c>
    </row>
    <row r="3344" spans="1:4" x14ac:dyDescent="0.25">
      <c r="A3344" s="5">
        <v>2019</v>
      </c>
      <c r="B3344" s="5" t="s">
        <v>12</v>
      </c>
      <c r="C3344" s="5" t="s">
        <v>53</v>
      </c>
      <c r="D3344" s="3">
        <v>865753</v>
      </c>
    </row>
    <row r="3345" spans="1:4" x14ac:dyDescent="0.25">
      <c r="A3345" s="5">
        <v>2019</v>
      </c>
      <c r="B3345" s="5" t="s">
        <v>13</v>
      </c>
      <c r="C3345" s="5" t="s">
        <v>53</v>
      </c>
      <c r="D3345" s="3">
        <v>940124</v>
      </c>
    </row>
    <row r="3346" spans="1:4" x14ac:dyDescent="0.25">
      <c r="A3346" s="5">
        <v>2019</v>
      </c>
      <c r="B3346" s="5" t="s">
        <v>14</v>
      </c>
      <c r="C3346" s="5" t="s">
        <v>53</v>
      </c>
      <c r="D3346" s="3">
        <v>952275</v>
      </c>
    </row>
    <row r="3347" spans="1:4" x14ac:dyDescent="0.25">
      <c r="A3347" s="5">
        <v>2019</v>
      </c>
      <c r="B3347" s="5" t="s">
        <v>15</v>
      </c>
      <c r="C3347" s="5" t="s">
        <v>53</v>
      </c>
      <c r="D3347" s="3">
        <v>1008810</v>
      </c>
    </row>
    <row r="3348" spans="1:4" x14ac:dyDescent="0.25">
      <c r="A3348" s="5">
        <v>2019</v>
      </c>
      <c r="B3348" s="5" t="s">
        <v>4</v>
      </c>
      <c r="C3348" s="5" t="s">
        <v>53</v>
      </c>
      <c r="D3348" s="3">
        <v>1076854</v>
      </c>
    </row>
    <row r="3349" spans="1:4" x14ac:dyDescent="0.25">
      <c r="A3349" s="5">
        <v>2019</v>
      </c>
      <c r="B3349" s="5" t="s">
        <v>5</v>
      </c>
      <c r="C3349" s="5" t="s">
        <v>53</v>
      </c>
      <c r="D3349" s="3">
        <v>972174</v>
      </c>
    </row>
    <row r="3350" spans="1:4" x14ac:dyDescent="0.25">
      <c r="A3350" s="5">
        <v>2019</v>
      </c>
      <c r="B3350" s="5" t="s">
        <v>6</v>
      </c>
      <c r="C3350" s="5" t="s">
        <v>53</v>
      </c>
      <c r="D3350" s="3">
        <v>1035272</v>
      </c>
    </row>
    <row r="3351" spans="1:4" x14ac:dyDescent="0.25">
      <c r="A3351" s="5">
        <v>2019</v>
      </c>
      <c r="B3351" s="5" t="s">
        <v>7</v>
      </c>
      <c r="C3351" s="5" t="s">
        <v>53</v>
      </c>
      <c r="D3351" s="3">
        <v>1046243</v>
      </c>
    </row>
    <row r="3352" spans="1:4" x14ac:dyDescent="0.25">
      <c r="A3352" s="5">
        <v>2019</v>
      </c>
      <c r="B3352" s="5" t="s">
        <v>8</v>
      </c>
      <c r="C3352" s="5" t="s">
        <v>53</v>
      </c>
      <c r="D3352" s="3">
        <v>1068947</v>
      </c>
    </row>
    <row r="3353" spans="1:4" x14ac:dyDescent="0.25">
      <c r="A3353" s="5">
        <v>2019</v>
      </c>
      <c r="B3353" s="5" t="s">
        <v>9</v>
      </c>
      <c r="C3353" s="5" t="s">
        <v>53</v>
      </c>
      <c r="D3353" s="3">
        <v>1156251</v>
      </c>
    </row>
    <row r="3354" spans="1:4" x14ac:dyDescent="0.25">
      <c r="A3354" s="5">
        <v>2019</v>
      </c>
      <c r="B3354" s="5" t="s">
        <v>10</v>
      </c>
      <c r="C3354" s="5" t="s">
        <v>53</v>
      </c>
      <c r="D3354" s="3">
        <v>1104711</v>
      </c>
    </row>
    <row r="3355" spans="1:4" x14ac:dyDescent="0.25">
      <c r="A3355" s="5">
        <v>2019</v>
      </c>
      <c r="B3355" s="5" t="s">
        <v>11</v>
      </c>
      <c r="C3355" s="5" t="s">
        <v>53</v>
      </c>
      <c r="D3355" s="3">
        <v>990962</v>
      </c>
    </row>
    <row r="3356" spans="1:4" x14ac:dyDescent="0.25">
      <c r="A3356" s="5">
        <v>2020</v>
      </c>
      <c r="B3356" s="5" t="s">
        <v>12</v>
      </c>
      <c r="C3356" s="5" t="s">
        <v>53</v>
      </c>
      <c r="D3356" s="3">
        <v>955346</v>
      </c>
    </row>
    <row r="3357" spans="1:4" x14ac:dyDescent="0.25">
      <c r="A3357" s="5">
        <v>2020</v>
      </c>
      <c r="B3357" s="5" t="s">
        <v>13</v>
      </c>
      <c r="C3357" s="5" t="s">
        <v>53</v>
      </c>
      <c r="D3357" s="3">
        <v>951999</v>
      </c>
    </row>
    <row r="3358" spans="1:4" x14ac:dyDescent="0.25">
      <c r="A3358" s="5">
        <v>2020</v>
      </c>
      <c r="B3358" s="5" t="s">
        <v>14</v>
      </c>
      <c r="C3358" s="5" t="s">
        <v>53</v>
      </c>
      <c r="D3358" s="3">
        <v>560626</v>
      </c>
    </row>
    <row r="3359" spans="1:4" x14ac:dyDescent="0.25">
      <c r="A3359" s="5">
        <v>2020</v>
      </c>
      <c r="B3359" s="5" t="s">
        <v>15</v>
      </c>
      <c r="C3359" s="5" t="s">
        <v>53</v>
      </c>
      <c r="D3359" s="3">
        <v>10302</v>
      </c>
    </row>
    <row r="3360" spans="1:4" x14ac:dyDescent="0.25">
      <c r="A3360" s="5">
        <v>2020</v>
      </c>
      <c r="B3360" s="5" t="s">
        <v>4</v>
      </c>
      <c r="C3360" s="5" t="s">
        <v>53</v>
      </c>
      <c r="D3360" s="3">
        <v>13093</v>
      </c>
    </row>
    <row r="3361" spans="1:4" x14ac:dyDescent="0.25">
      <c r="A3361" s="5">
        <v>2020</v>
      </c>
      <c r="B3361" s="5" t="s">
        <v>5</v>
      </c>
      <c r="C3361" s="5" t="s">
        <v>53</v>
      </c>
      <c r="D3361" s="3">
        <v>14225</v>
      </c>
    </row>
    <row r="3362" spans="1:4" x14ac:dyDescent="0.25">
      <c r="A3362" s="5">
        <v>2020</v>
      </c>
      <c r="B3362" s="5" t="s">
        <v>6</v>
      </c>
      <c r="C3362" s="5" t="s">
        <v>53</v>
      </c>
      <c r="D3362" s="3">
        <v>83899</v>
      </c>
    </row>
    <row r="3363" spans="1:4" x14ac:dyDescent="0.25">
      <c r="A3363" s="5">
        <v>2020</v>
      </c>
      <c r="B3363" s="5" t="s">
        <v>7</v>
      </c>
      <c r="C3363" s="5" t="s">
        <v>53</v>
      </c>
      <c r="D3363" s="3">
        <v>111669</v>
      </c>
    </row>
    <row r="3364" spans="1:4" x14ac:dyDescent="0.25">
      <c r="A3364" s="5">
        <v>2020</v>
      </c>
      <c r="B3364" s="5" t="s">
        <v>8</v>
      </c>
      <c r="C3364" s="5" t="s">
        <v>53</v>
      </c>
      <c r="D3364" s="3">
        <v>118155</v>
      </c>
    </row>
    <row r="3365" spans="1:4" x14ac:dyDescent="0.25">
      <c r="A3365" s="5">
        <v>2020</v>
      </c>
      <c r="B3365" s="5" t="s">
        <v>9</v>
      </c>
      <c r="C3365" s="5" t="s">
        <v>53</v>
      </c>
      <c r="D3365" s="3">
        <v>144598</v>
      </c>
    </row>
    <row r="3366" spans="1:4" x14ac:dyDescent="0.25">
      <c r="A3366" s="5">
        <v>2020</v>
      </c>
      <c r="B3366" s="5" t="s">
        <v>10</v>
      </c>
      <c r="C3366" s="5" t="s">
        <v>53</v>
      </c>
      <c r="D3366" s="3">
        <v>313875</v>
      </c>
    </row>
    <row r="3367" spans="1:4" x14ac:dyDescent="0.25">
      <c r="A3367" s="5">
        <v>2020</v>
      </c>
      <c r="B3367" s="5" t="s">
        <v>11</v>
      </c>
      <c r="C3367" s="5" t="s">
        <v>53</v>
      </c>
      <c r="D3367" s="3">
        <v>393270</v>
      </c>
    </row>
    <row r="3368" spans="1:4" x14ac:dyDescent="0.25">
      <c r="A3368" s="5">
        <v>1995</v>
      </c>
      <c r="B3368" s="5" t="s">
        <v>6</v>
      </c>
      <c r="C3368" s="5" t="s">
        <v>56</v>
      </c>
      <c r="D3368" s="3">
        <v>578304</v>
      </c>
    </row>
    <row r="3369" spans="1:4" x14ac:dyDescent="0.25">
      <c r="A3369" s="5">
        <v>1995</v>
      </c>
      <c r="B3369" s="5" t="s">
        <v>7</v>
      </c>
      <c r="C3369" s="5" t="s">
        <v>56</v>
      </c>
      <c r="D3369" s="3">
        <v>630032</v>
      </c>
    </row>
    <row r="3370" spans="1:4" x14ac:dyDescent="0.25">
      <c r="A3370" s="5">
        <v>1995</v>
      </c>
      <c r="B3370" s="5" t="s">
        <v>8</v>
      </c>
      <c r="C3370" s="5" t="s">
        <v>56</v>
      </c>
      <c r="D3370" s="3">
        <v>627365</v>
      </c>
    </row>
    <row r="3371" spans="1:4" x14ac:dyDescent="0.25">
      <c r="A3371" s="5">
        <v>1995</v>
      </c>
      <c r="B3371" s="5" t="s">
        <v>9</v>
      </c>
      <c r="C3371" s="5" t="s">
        <v>56</v>
      </c>
      <c r="D3371" s="3">
        <v>640189</v>
      </c>
    </row>
    <row r="3372" spans="1:4" x14ac:dyDescent="0.25">
      <c r="A3372" s="5">
        <v>1995</v>
      </c>
      <c r="B3372" s="5" t="s">
        <v>10</v>
      </c>
      <c r="C3372" s="5" t="s">
        <v>56</v>
      </c>
      <c r="D3372" s="3">
        <v>646160</v>
      </c>
    </row>
    <row r="3373" spans="1:4" x14ac:dyDescent="0.25">
      <c r="A3373" s="5">
        <v>1995</v>
      </c>
      <c r="B3373" s="5" t="s">
        <v>11</v>
      </c>
      <c r="C3373" s="5" t="s">
        <v>56</v>
      </c>
      <c r="D3373" s="3">
        <v>603748</v>
      </c>
    </row>
    <row r="3374" spans="1:4" x14ac:dyDescent="0.25">
      <c r="A3374" s="5">
        <v>1996</v>
      </c>
      <c r="B3374" s="5" t="s">
        <v>12</v>
      </c>
      <c r="C3374" s="5" t="s">
        <v>56</v>
      </c>
      <c r="D3374" s="3">
        <v>544726</v>
      </c>
    </row>
    <row r="3375" spans="1:4" x14ac:dyDescent="0.25">
      <c r="A3375" s="5">
        <v>1996</v>
      </c>
      <c r="B3375" s="5" t="s">
        <v>13</v>
      </c>
      <c r="C3375" s="5" t="s">
        <v>56</v>
      </c>
      <c r="D3375" s="3">
        <v>533728</v>
      </c>
    </row>
    <row r="3376" spans="1:4" x14ac:dyDescent="0.25">
      <c r="A3376" s="5">
        <v>1996</v>
      </c>
      <c r="B3376" s="5" t="s">
        <v>14</v>
      </c>
      <c r="C3376" s="5" t="s">
        <v>56</v>
      </c>
      <c r="D3376" s="3">
        <v>642425</v>
      </c>
    </row>
    <row r="3377" spans="1:4" x14ac:dyDescent="0.25">
      <c r="A3377" s="5">
        <v>1996</v>
      </c>
      <c r="B3377" s="5" t="s">
        <v>15</v>
      </c>
      <c r="C3377" s="5" t="s">
        <v>56</v>
      </c>
      <c r="D3377" s="3">
        <v>660049</v>
      </c>
    </row>
    <row r="3378" spans="1:4" x14ac:dyDescent="0.25">
      <c r="A3378" s="5">
        <v>1996</v>
      </c>
      <c r="B3378" s="5" t="s">
        <v>4</v>
      </c>
      <c r="C3378" s="5" t="s">
        <v>56</v>
      </c>
      <c r="D3378" s="3">
        <v>696537</v>
      </c>
    </row>
    <row r="3379" spans="1:4" x14ac:dyDescent="0.25">
      <c r="A3379" s="5">
        <v>1996</v>
      </c>
      <c r="B3379" s="5" t="s">
        <v>5</v>
      </c>
      <c r="C3379" s="5" t="s">
        <v>56</v>
      </c>
      <c r="D3379" s="3">
        <v>619758</v>
      </c>
    </row>
    <row r="3380" spans="1:4" x14ac:dyDescent="0.25">
      <c r="A3380" s="5">
        <v>1996</v>
      </c>
      <c r="B3380" s="5" t="s">
        <v>6</v>
      </c>
      <c r="C3380" s="5" t="s">
        <v>56</v>
      </c>
      <c r="D3380" s="3">
        <v>668249</v>
      </c>
    </row>
    <row r="3381" spans="1:4" x14ac:dyDescent="0.25">
      <c r="A3381" s="5">
        <v>1996</v>
      </c>
      <c r="B3381" s="5" t="s">
        <v>7</v>
      </c>
      <c r="C3381" s="5" t="s">
        <v>56</v>
      </c>
      <c r="D3381" s="3">
        <v>639214</v>
      </c>
    </row>
    <row r="3382" spans="1:4" x14ac:dyDescent="0.25">
      <c r="A3382" s="5">
        <v>1996</v>
      </c>
      <c r="B3382" s="5" t="s">
        <v>8</v>
      </c>
      <c r="C3382" s="5" t="s">
        <v>56</v>
      </c>
      <c r="D3382" s="3">
        <v>606597</v>
      </c>
    </row>
    <row r="3383" spans="1:4" x14ac:dyDescent="0.25">
      <c r="A3383" s="5">
        <v>1996</v>
      </c>
      <c r="B3383" s="5" t="s">
        <v>9</v>
      </c>
      <c r="C3383" s="5" t="s">
        <v>56</v>
      </c>
      <c r="D3383" s="3">
        <v>689297</v>
      </c>
    </row>
    <row r="3384" spans="1:4" x14ac:dyDescent="0.25">
      <c r="A3384" s="5">
        <v>1996</v>
      </c>
      <c r="B3384" s="5" t="s">
        <v>10</v>
      </c>
      <c r="C3384" s="5" t="s">
        <v>56</v>
      </c>
      <c r="D3384" s="3">
        <v>640693</v>
      </c>
    </row>
    <row r="3385" spans="1:4" x14ac:dyDescent="0.25">
      <c r="A3385" s="5">
        <v>1996</v>
      </c>
      <c r="B3385" s="5" t="s">
        <v>11</v>
      </c>
      <c r="C3385" s="5" t="s">
        <v>56</v>
      </c>
      <c r="D3385" s="3">
        <v>581781</v>
      </c>
    </row>
    <row r="3386" spans="1:4" x14ac:dyDescent="0.25">
      <c r="A3386" s="5">
        <v>1997</v>
      </c>
      <c r="B3386" s="5" t="s">
        <v>12</v>
      </c>
      <c r="C3386" s="5" t="s">
        <v>56</v>
      </c>
      <c r="D3386" s="3">
        <v>521807</v>
      </c>
    </row>
    <row r="3387" spans="1:4" x14ac:dyDescent="0.25">
      <c r="A3387" s="5">
        <v>1997</v>
      </c>
      <c r="B3387" s="5" t="s">
        <v>13</v>
      </c>
      <c r="C3387" s="5" t="s">
        <v>56</v>
      </c>
      <c r="D3387" s="3">
        <v>496867</v>
      </c>
    </row>
    <row r="3388" spans="1:4" x14ac:dyDescent="0.25">
      <c r="A3388" s="5">
        <v>1997</v>
      </c>
      <c r="B3388" s="5" t="s">
        <v>14</v>
      </c>
      <c r="C3388" s="5" t="s">
        <v>56</v>
      </c>
      <c r="D3388" s="3">
        <v>598295</v>
      </c>
    </row>
    <row r="3389" spans="1:4" x14ac:dyDescent="0.25">
      <c r="A3389" s="5">
        <v>1997</v>
      </c>
      <c r="B3389" s="5" t="s">
        <v>15</v>
      </c>
      <c r="C3389" s="5" t="s">
        <v>56</v>
      </c>
      <c r="D3389" s="3">
        <v>670146</v>
      </c>
    </row>
    <row r="3390" spans="1:4" x14ac:dyDescent="0.25">
      <c r="A3390" s="5">
        <v>1997</v>
      </c>
      <c r="B3390" s="5" t="s">
        <v>4</v>
      </c>
      <c r="C3390" s="5" t="s">
        <v>56</v>
      </c>
      <c r="D3390" s="3">
        <v>659026</v>
      </c>
    </row>
    <row r="3391" spans="1:4" x14ac:dyDescent="0.25">
      <c r="A3391" s="5">
        <v>1997</v>
      </c>
      <c r="B3391" s="5" t="s">
        <v>5</v>
      </c>
      <c r="C3391" s="5" t="s">
        <v>56</v>
      </c>
      <c r="D3391" s="3">
        <v>576081</v>
      </c>
    </row>
    <row r="3392" spans="1:4" x14ac:dyDescent="0.25">
      <c r="A3392" s="5">
        <v>1997</v>
      </c>
      <c r="B3392" s="5" t="s">
        <v>6</v>
      </c>
      <c r="C3392" s="5" t="s">
        <v>56</v>
      </c>
      <c r="D3392" s="3">
        <v>617025</v>
      </c>
    </row>
    <row r="3393" spans="1:4" x14ac:dyDescent="0.25">
      <c r="A3393" s="5">
        <v>1997</v>
      </c>
      <c r="B3393" s="5" t="s">
        <v>7</v>
      </c>
      <c r="C3393" s="5" t="s">
        <v>56</v>
      </c>
      <c r="D3393" s="3">
        <v>575342</v>
      </c>
    </row>
    <row r="3394" spans="1:4" x14ac:dyDescent="0.25">
      <c r="A3394" s="5">
        <v>1997</v>
      </c>
      <c r="B3394" s="5" t="s">
        <v>8</v>
      </c>
      <c r="C3394" s="5" t="s">
        <v>56</v>
      </c>
      <c r="D3394" s="3">
        <v>626978</v>
      </c>
    </row>
    <row r="3395" spans="1:4" x14ac:dyDescent="0.25">
      <c r="A3395" s="5">
        <v>1997</v>
      </c>
      <c r="B3395" s="5" t="s">
        <v>9</v>
      </c>
      <c r="C3395" s="5" t="s">
        <v>56</v>
      </c>
      <c r="D3395" s="3">
        <v>656040</v>
      </c>
    </row>
    <row r="3396" spans="1:4" x14ac:dyDescent="0.25">
      <c r="A3396" s="5">
        <v>1997</v>
      </c>
      <c r="B3396" s="5" t="s">
        <v>10</v>
      </c>
      <c r="C3396" s="5" t="s">
        <v>56</v>
      </c>
      <c r="D3396" s="3">
        <v>591735</v>
      </c>
    </row>
    <row r="3397" spans="1:4" x14ac:dyDescent="0.25">
      <c r="A3397" s="5">
        <v>1997</v>
      </c>
      <c r="B3397" s="5" t="s">
        <v>11</v>
      </c>
      <c r="C3397" s="5" t="s">
        <v>56</v>
      </c>
      <c r="D3397" s="3">
        <v>571417</v>
      </c>
    </row>
    <row r="3398" spans="1:4" x14ac:dyDescent="0.25">
      <c r="A3398" s="5">
        <v>1998</v>
      </c>
      <c r="B3398" s="5" t="s">
        <v>12</v>
      </c>
      <c r="C3398" s="5" t="s">
        <v>56</v>
      </c>
      <c r="D3398" s="3">
        <v>488650</v>
      </c>
    </row>
    <row r="3399" spans="1:4" x14ac:dyDescent="0.25">
      <c r="A3399" s="5">
        <v>1998</v>
      </c>
      <c r="B3399" s="5" t="s">
        <v>13</v>
      </c>
      <c r="C3399" s="5" t="s">
        <v>56</v>
      </c>
      <c r="D3399" s="3">
        <v>431397</v>
      </c>
    </row>
    <row r="3400" spans="1:4" x14ac:dyDescent="0.25">
      <c r="A3400" s="5">
        <v>1998</v>
      </c>
      <c r="B3400" s="5" t="s">
        <v>14</v>
      </c>
      <c r="C3400" s="5" t="s">
        <v>56</v>
      </c>
      <c r="D3400" s="3">
        <v>578925</v>
      </c>
    </row>
    <row r="3401" spans="1:4" x14ac:dyDescent="0.25">
      <c r="A3401" s="5">
        <v>1998</v>
      </c>
      <c r="B3401" s="5" t="s">
        <v>15</v>
      </c>
      <c r="C3401" s="5" t="s">
        <v>56</v>
      </c>
      <c r="D3401" s="3">
        <v>579808</v>
      </c>
    </row>
    <row r="3402" spans="1:4" x14ac:dyDescent="0.25">
      <c r="A3402" s="5">
        <v>1998</v>
      </c>
      <c r="B3402" s="5" t="s">
        <v>4</v>
      </c>
      <c r="C3402" s="5" t="s">
        <v>56</v>
      </c>
      <c r="D3402" s="3">
        <v>570772</v>
      </c>
    </row>
    <row r="3403" spans="1:4" x14ac:dyDescent="0.25">
      <c r="A3403" s="5">
        <v>1998</v>
      </c>
      <c r="B3403" s="5" t="s">
        <v>5</v>
      </c>
      <c r="C3403" s="5" t="s">
        <v>56</v>
      </c>
      <c r="D3403" s="3">
        <v>546589</v>
      </c>
    </row>
    <row r="3404" spans="1:4" x14ac:dyDescent="0.25">
      <c r="A3404" s="5">
        <v>1998</v>
      </c>
      <c r="B3404" s="5" t="s">
        <v>6</v>
      </c>
      <c r="C3404" s="5" t="s">
        <v>56</v>
      </c>
      <c r="D3404" s="3">
        <v>566961</v>
      </c>
    </row>
    <row r="3405" spans="1:4" x14ac:dyDescent="0.25">
      <c r="A3405" s="5">
        <v>1998</v>
      </c>
      <c r="B3405" s="5" t="s">
        <v>7</v>
      </c>
      <c r="C3405" s="5" t="s">
        <v>56</v>
      </c>
      <c r="D3405" s="3">
        <v>559707</v>
      </c>
    </row>
    <row r="3406" spans="1:4" x14ac:dyDescent="0.25">
      <c r="A3406" s="5">
        <v>1998</v>
      </c>
      <c r="B3406" s="5" t="s">
        <v>8</v>
      </c>
      <c r="C3406" s="5" t="s">
        <v>56</v>
      </c>
      <c r="D3406" s="3">
        <v>557114</v>
      </c>
    </row>
    <row r="3407" spans="1:4" x14ac:dyDescent="0.25">
      <c r="A3407" s="5">
        <v>1998</v>
      </c>
      <c r="B3407" s="5" t="s">
        <v>9</v>
      </c>
      <c r="C3407" s="5" t="s">
        <v>56</v>
      </c>
      <c r="D3407" s="3">
        <v>566009</v>
      </c>
    </row>
    <row r="3408" spans="1:4" x14ac:dyDescent="0.25">
      <c r="A3408" s="5">
        <v>1998</v>
      </c>
      <c r="B3408" s="5" t="s">
        <v>10</v>
      </c>
      <c r="C3408" s="5" t="s">
        <v>56</v>
      </c>
      <c r="D3408" s="3">
        <v>533994</v>
      </c>
    </row>
    <row r="3409" spans="1:4" x14ac:dyDescent="0.25">
      <c r="A3409" s="5">
        <v>1998</v>
      </c>
      <c r="B3409" s="5" t="s">
        <v>11</v>
      </c>
      <c r="C3409" s="5" t="s">
        <v>56</v>
      </c>
      <c r="D3409" s="3">
        <v>500936</v>
      </c>
    </row>
    <row r="3410" spans="1:4" x14ac:dyDescent="0.25">
      <c r="A3410" s="5">
        <v>1999</v>
      </c>
      <c r="B3410" s="5" t="s">
        <v>12</v>
      </c>
      <c r="C3410" s="5" t="s">
        <v>56</v>
      </c>
      <c r="D3410" s="3">
        <v>419048</v>
      </c>
    </row>
    <row r="3411" spans="1:4" x14ac:dyDescent="0.25">
      <c r="A3411" s="5">
        <v>1999</v>
      </c>
      <c r="B3411" s="5" t="s">
        <v>13</v>
      </c>
      <c r="C3411" s="5" t="s">
        <v>56</v>
      </c>
      <c r="D3411" s="3">
        <v>416815</v>
      </c>
    </row>
    <row r="3412" spans="1:4" x14ac:dyDescent="0.25">
      <c r="A3412" s="5">
        <v>1999</v>
      </c>
      <c r="B3412" s="5" t="s">
        <v>14</v>
      </c>
      <c r="C3412" s="5" t="s">
        <v>56</v>
      </c>
      <c r="D3412" s="3">
        <v>536570</v>
      </c>
    </row>
    <row r="3413" spans="1:4" x14ac:dyDescent="0.25">
      <c r="A3413" s="5">
        <v>1999</v>
      </c>
      <c r="B3413" s="5" t="s">
        <v>15</v>
      </c>
      <c r="C3413" s="5" t="s">
        <v>56</v>
      </c>
      <c r="D3413" s="3">
        <v>525193</v>
      </c>
    </row>
    <row r="3414" spans="1:4" x14ac:dyDescent="0.25">
      <c r="A3414" s="5">
        <v>1999</v>
      </c>
      <c r="B3414" s="5" t="s">
        <v>4</v>
      </c>
      <c r="C3414" s="5" t="s">
        <v>56</v>
      </c>
      <c r="D3414" s="3">
        <v>525546</v>
      </c>
    </row>
    <row r="3415" spans="1:4" x14ac:dyDescent="0.25">
      <c r="A3415" s="5">
        <v>1999</v>
      </c>
      <c r="B3415" s="5" t="s">
        <v>5</v>
      </c>
      <c r="C3415" s="5" t="s">
        <v>56</v>
      </c>
      <c r="D3415" s="3">
        <v>506029</v>
      </c>
    </row>
    <row r="3416" spans="1:4" x14ac:dyDescent="0.25">
      <c r="A3416" s="5">
        <v>1999</v>
      </c>
      <c r="B3416" s="5" t="s">
        <v>6</v>
      </c>
      <c r="C3416" s="5" t="s">
        <v>56</v>
      </c>
      <c r="D3416" s="3">
        <v>502454</v>
      </c>
    </row>
    <row r="3417" spans="1:4" x14ac:dyDescent="0.25">
      <c r="A3417" s="5">
        <v>1999</v>
      </c>
      <c r="B3417" s="5" t="s">
        <v>7</v>
      </c>
      <c r="C3417" s="5" t="s">
        <v>56</v>
      </c>
      <c r="D3417" s="3">
        <v>513061</v>
      </c>
    </row>
    <row r="3418" spans="1:4" x14ac:dyDescent="0.25">
      <c r="A3418" s="5">
        <v>1999</v>
      </c>
      <c r="B3418" s="5" t="s">
        <v>8</v>
      </c>
      <c r="C3418" s="5" t="s">
        <v>56</v>
      </c>
      <c r="D3418" s="3">
        <v>528758</v>
      </c>
    </row>
    <row r="3419" spans="1:4" x14ac:dyDescent="0.25">
      <c r="A3419" s="5">
        <v>1999</v>
      </c>
      <c r="B3419" s="5" t="s">
        <v>9</v>
      </c>
      <c r="C3419" s="5" t="s">
        <v>56</v>
      </c>
      <c r="D3419" s="3">
        <v>520719</v>
      </c>
    </row>
    <row r="3420" spans="1:4" x14ac:dyDescent="0.25">
      <c r="A3420" s="5">
        <v>1999</v>
      </c>
      <c r="B3420" s="5" t="s">
        <v>10</v>
      </c>
      <c r="C3420" s="5" t="s">
        <v>56</v>
      </c>
      <c r="D3420" s="3">
        <v>528355</v>
      </c>
    </row>
    <row r="3421" spans="1:4" x14ac:dyDescent="0.25">
      <c r="A3421" s="5">
        <v>1999</v>
      </c>
      <c r="B3421" s="5" t="s">
        <v>11</v>
      </c>
      <c r="C3421" s="5" t="s">
        <v>56</v>
      </c>
      <c r="D3421" s="3">
        <v>486670</v>
      </c>
    </row>
    <row r="3422" spans="1:4" x14ac:dyDescent="0.25">
      <c r="A3422" s="5">
        <v>2000</v>
      </c>
      <c r="B3422" s="5" t="s">
        <v>12</v>
      </c>
      <c r="C3422" s="5" t="s">
        <v>56</v>
      </c>
      <c r="D3422" s="3">
        <v>403804</v>
      </c>
    </row>
    <row r="3423" spans="1:4" x14ac:dyDescent="0.25">
      <c r="A3423" s="5">
        <v>2000</v>
      </c>
      <c r="B3423" s="5" t="s">
        <v>13</v>
      </c>
      <c r="C3423" s="5" t="s">
        <v>56</v>
      </c>
      <c r="D3423" s="3">
        <v>420885</v>
      </c>
    </row>
    <row r="3424" spans="1:4" x14ac:dyDescent="0.25">
      <c r="A3424" s="5">
        <v>2000</v>
      </c>
      <c r="B3424" s="5" t="s">
        <v>14</v>
      </c>
      <c r="C3424" s="5" t="s">
        <v>56</v>
      </c>
      <c r="D3424" s="3">
        <v>520450</v>
      </c>
    </row>
    <row r="3425" spans="1:4" x14ac:dyDescent="0.25">
      <c r="A3425" s="5">
        <v>2000</v>
      </c>
      <c r="B3425" s="5" t="s">
        <v>15</v>
      </c>
      <c r="C3425" s="5" t="s">
        <v>56</v>
      </c>
      <c r="D3425" s="3">
        <v>478049</v>
      </c>
    </row>
    <row r="3426" spans="1:4" x14ac:dyDescent="0.25">
      <c r="A3426" s="5">
        <v>2000</v>
      </c>
      <c r="B3426" s="5" t="s">
        <v>4</v>
      </c>
      <c r="C3426" s="5" t="s">
        <v>56</v>
      </c>
      <c r="D3426" s="3">
        <v>494093</v>
      </c>
    </row>
    <row r="3427" spans="1:4" x14ac:dyDescent="0.25">
      <c r="A3427" s="5">
        <v>2000</v>
      </c>
      <c r="B3427" s="5" t="s">
        <v>5</v>
      </c>
      <c r="C3427" s="5" t="s">
        <v>56</v>
      </c>
      <c r="D3427" s="3">
        <v>474146</v>
      </c>
    </row>
    <row r="3428" spans="1:4" x14ac:dyDescent="0.25">
      <c r="A3428" s="5">
        <v>2000</v>
      </c>
      <c r="B3428" s="5" t="s">
        <v>6</v>
      </c>
      <c r="C3428" s="5" t="s">
        <v>56</v>
      </c>
      <c r="D3428" s="3">
        <v>470911</v>
      </c>
    </row>
    <row r="3429" spans="1:4" x14ac:dyDescent="0.25">
      <c r="A3429" s="5">
        <v>2000</v>
      </c>
      <c r="B3429" s="5" t="s">
        <v>7</v>
      </c>
      <c r="C3429" s="5" t="s">
        <v>56</v>
      </c>
      <c r="D3429" s="3">
        <v>499525</v>
      </c>
    </row>
    <row r="3430" spans="1:4" x14ac:dyDescent="0.25">
      <c r="A3430" s="5">
        <v>2000</v>
      </c>
      <c r="B3430" s="5" t="s">
        <v>8</v>
      </c>
      <c r="C3430" s="5" t="s">
        <v>56</v>
      </c>
      <c r="D3430" s="3">
        <v>492202</v>
      </c>
    </row>
    <row r="3431" spans="1:4" x14ac:dyDescent="0.25">
      <c r="A3431" s="5">
        <v>2000</v>
      </c>
      <c r="B3431" s="5" t="s">
        <v>9</v>
      </c>
      <c r="C3431" s="5" t="s">
        <v>56</v>
      </c>
      <c r="D3431" s="3">
        <v>489766</v>
      </c>
    </row>
    <row r="3432" spans="1:4" x14ac:dyDescent="0.25">
      <c r="A3432" s="5">
        <v>2000</v>
      </c>
      <c r="B3432" s="5" t="s">
        <v>10</v>
      </c>
      <c r="C3432" s="5" t="s">
        <v>56</v>
      </c>
      <c r="D3432" s="3">
        <v>465034</v>
      </c>
    </row>
    <row r="3433" spans="1:4" x14ac:dyDescent="0.25">
      <c r="A3433" s="5">
        <v>2000</v>
      </c>
      <c r="B3433" s="5" t="s">
        <v>11</v>
      </c>
      <c r="C3433" s="5" t="s">
        <v>56</v>
      </c>
      <c r="D3433" s="3">
        <v>420977</v>
      </c>
    </row>
    <row r="3434" spans="1:4" x14ac:dyDescent="0.25">
      <c r="A3434" s="5">
        <v>2001</v>
      </c>
      <c r="B3434" s="5" t="s">
        <v>12</v>
      </c>
      <c r="C3434" s="5" t="s">
        <v>56</v>
      </c>
      <c r="D3434" s="3">
        <v>373414</v>
      </c>
    </row>
    <row r="3435" spans="1:4" x14ac:dyDescent="0.25">
      <c r="A3435" s="5">
        <v>2001</v>
      </c>
      <c r="B3435" s="5" t="s">
        <v>13</v>
      </c>
      <c r="C3435" s="5" t="s">
        <v>56</v>
      </c>
      <c r="D3435" s="3">
        <v>368534</v>
      </c>
    </row>
    <row r="3436" spans="1:4" x14ac:dyDescent="0.25">
      <c r="A3436" s="5">
        <v>2001</v>
      </c>
      <c r="B3436" s="5" t="s">
        <v>14</v>
      </c>
      <c r="C3436" s="5" t="s">
        <v>56</v>
      </c>
      <c r="D3436" s="3">
        <v>448749</v>
      </c>
    </row>
    <row r="3437" spans="1:4" x14ac:dyDescent="0.25">
      <c r="A3437" s="5">
        <v>2001</v>
      </c>
      <c r="B3437" s="5" t="s">
        <v>15</v>
      </c>
      <c r="C3437" s="5" t="s">
        <v>56</v>
      </c>
      <c r="D3437" s="3">
        <v>414227</v>
      </c>
    </row>
    <row r="3438" spans="1:4" x14ac:dyDescent="0.25">
      <c r="A3438" s="5">
        <v>2001</v>
      </c>
      <c r="B3438" s="5" t="s">
        <v>4</v>
      </c>
      <c r="C3438" s="5" t="s">
        <v>56</v>
      </c>
      <c r="D3438" s="3">
        <v>454971</v>
      </c>
    </row>
    <row r="3439" spans="1:4" x14ac:dyDescent="0.25">
      <c r="A3439" s="5">
        <v>2001</v>
      </c>
      <c r="B3439" s="5" t="s">
        <v>5</v>
      </c>
      <c r="C3439" s="5" t="s">
        <v>56</v>
      </c>
      <c r="D3439" s="3">
        <v>422502</v>
      </c>
    </row>
    <row r="3440" spans="1:4" x14ac:dyDescent="0.25">
      <c r="A3440" s="5">
        <v>2001</v>
      </c>
      <c r="B3440" s="5" t="s">
        <v>6</v>
      </c>
      <c r="C3440" s="5" t="s">
        <v>56</v>
      </c>
      <c r="D3440" s="3">
        <v>395305</v>
      </c>
    </row>
    <row r="3441" spans="1:4" x14ac:dyDescent="0.25">
      <c r="A3441" s="5">
        <v>2001</v>
      </c>
      <c r="B3441" s="5" t="s">
        <v>7</v>
      </c>
      <c r="C3441" s="5" t="s">
        <v>56</v>
      </c>
      <c r="D3441" s="3">
        <v>430579</v>
      </c>
    </row>
    <row r="3442" spans="1:4" x14ac:dyDescent="0.25">
      <c r="A3442" s="5">
        <v>2001</v>
      </c>
      <c r="B3442" s="5" t="s">
        <v>8</v>
      </c>
      <c r="C3442" s="5" t="s">
        <v>56</v>
      </c>
      <c r="D3442" s="3">
        <v>410865</v>
      </c>
    </row>
    <row r="3443" spans="1:4" x14ac:dyDescent="0.25">
      <c r="A3443" s="5">
        <v>2001</v>
      </c>
      <c r="B3443" s="5" t="s">
        <v>9</v>
      </c>
      <c r="C3443" s="5" t="s">
        <v>56</v>
      </c>
      <c r="D3443" s="3">
        <v>428897</v>
      </c>
    </row>
    <row r="3444" spans="1:4" x14ac:dyDescent="0.25">
      <c r="A3444" s="5">
        <v>2001</v>
      </c>
      <c r="B3444" s="5" t="s">
        <v>10</v>
      </c>
      <c r="C3444" s="5" t="s">
        <v>56</v>
      </c>
      <c r="D3444" s="3">
        <v>410748</v>
      </c>
    </row>
    <row r="3445" spans="1:4" x14ac:dyDescent="0.25">
      <c r="A3445" s="5">
        <v>2001</v>
      </c>
      <c r="B3445" s="5" t="s">
        <v>11</v>
      </c>
      <c r="C3445" s="5" t="s">
        <v>56</v>
      </c>
      <c r="D3445" s="3">
        <v>298969</v>
      </c>
    </row>
    <row r="3446" spans="1:4" x14ac:dyDescent="0.25">
      <c r="A3446" s="5">
        <v>2002</v>
      </c>
      <c r="B3446" s="5" t="s">
        <v>12</v>
      </c>
      <c r="C3446" s="5" t="s">
        <v>56</v>
      </c>
      <c r="D3446" s="3">
        <v>288129</v>
      </c>
    </row>
    <row r="3447" spans="1:4" x14ac:dyDescent="0.25">
      <c r="A3447" s="5">
        <v>2002</v>
      </c>
      <c r="B3447" s="5" t="s">
        <v>13</v>
      </c>
      <c r="C3447" s="5" t="s">
        <v>56</v>
      </c>
      <c r="D3447" s="3">
        <v>282876</v>
      </c>
    </row>
    <row r="3448" spans="1:4" x14ac:dyDescent="0.25">
      <c r="A3448" s="5">
        <v>2002</v>
      </c>
      <c r="B3448" s="5" t="s">
        <v>14</v>
      </c>
      <c r="C3448" s="5" t="s">
        <v>56</v>
      </c>
      <c r="D3448" s="3">
        <v>325526</v>
      </c>
    </row>
    <row r="3449" spans="1:4" x14ac:dyDescent="0.25">
      <c r="A3449" s="5">
        <v>2002</v>
      </c>
      <c r="B3449" s="5" t="s">
        <v>15</v>
      </c>
      <c r="C3449" s="5" t="s">
        <v>56</v>
      </c>
      <c r="D3449" s="3">
        <v>344330</v>
      </c>
    </row>
    <row r="3450" spans="1:4" x14ac:dyDescent="0.25">
      <c r="A3450" s="5">
        <v>2002</v>
      </c>
      <c r="B3450" s="5" t="s">
        <v>4</v>
      </c>
      <c r="C3450" s="5" t="s">
        <v>56</v>
      </c>
      <c r="D3450" s="3">
        <v>355139.28891314013</v>
      </c>
    </row>
    <row r="3451" spans="1:4" x14ac:dyDescent="0.25">
      <c r="A3451" s="5">
        <v>2002</v>
      </c>
      <c r="B3451" s="5" t="s">
        <v>5</v>
      </c>
      <c r="C3451" s="5" t="s">
        <v>56</v>
      </c>
      <c r="D3451" s="3">
        <v>343742</v>
      </c>
    </row>
    <row r="3452" spans="1:4" x14ac:dyDescent="0.25">
      <c r="A3452" s="5">
        <v>2002</v>
      </c>
      <c r="B3452" s="5" t="s">
        <v>6</v>
      </c>
      <c r="C3452" s="5" t="s">
        <v>56</v>
      </c>
      <c r="D3452" s="3">
        <v>364165</v>
      </c>
    </row>
    <row r="3453" spans="1:4" x14ac:dyDescent="0.25">
      <c r="A3453" s="5">
        <v>2002</v>
      </c>
      <c r="B3453" s="5" t="s">
        <v>7</v>
      </c>
      <c r="C3453" s="5" t="s">
        <v>56</v>
      </c>
      <c r="D3453" s="3">
        <v>374012</v>
      </c>
    </row>
    <row r="3454" spans="1:4" x14ac:dyDescent="0.25">
      <c r="A3454" s="5">
        <v>2002</v>
      </c>
      <c r="B3454" s="5" t="s">
        <v>8</v>
      </c>
      <c r="C3454" s="5" t="s">
        <v>56</v>
      </c>
      <c r="D3454" s="3">
        <v>380822</v>
      </c>
    </row>
    <row r="3455" spans="1:4" x14ac:dyDescent="0.25">
      <c r="A3455" s="5">
        <v>2002</v>
      </c>
      <c r="B3455" s="5" t="s">
        <v>9</v>
      </c>
      <c r="C3455" s="5" t="s">
        <v>56</v>
      </c>
      <c r="D3455" s="3">
        <v>401187</v>
      </c>
    </row>
    <row r="3456" spans="1:4" x14ac:dyDescent="0.25">
      <c r="A3456" s="5">
        <v>2002</v>
      </c>
      <c r="B3456" s="5" t="s">
        <v>10</v>
      </c>
      <c r="C3456" s="5" t="s">
        <v>56</v>
      </c>
      <c r="D3456" s="3">
        <v>377608</v>
      </c>
    </row>
    <row r="3457" spans="1:4" x14ac:dyDescent="0.25">
      <c r="A3457" s="5">
        <v>2002</v>
      </c>
      <c r="B3457" s="5" t="s">
        <v>11</v>
      </c>
      <c r="C3457" s="5" t="s">
        <v>56</v>
      </c>
      <c r="D3457" s="3">
        <v>354304.70074154349</v>
      </c>
    </row>
    <row r="3458" spans="1:4" x14ac:dyDescent="0.25">
      <c r="A3458" s="5">
        <v>2003</v>
      </c>
      <c r="B3458" s="5" t="s">
        <v>12</v>
      </c>
      <c r="C3458" s="5" t="s">
        <v>56</v>
      </c>
      <c r="D3458" s="3">
        <v>299120</v>
      </c>
    </row>
    <row r="3459" spans="1:4" x14ac:dyDescent="0.25">
      <c r="A3459" s="5">
        <v>2003</v>
      </c>
      <c r="B3459" s="5" t="s">
        <v>13</v>
      </c>
      <c r="C3459" s="5" t="s">
        <v>56</v>
      </c>
      <c r="D3459" s="3">
        <v>297445</v>
      </c>
    </row>
    <row r="3460" spans="1:4" x14ac:dyDescent="0.25">
      <c r="A3460" s="5">
        <v>2003</v>
      </c>
      <c r="B3460" s="5" t="s">
        <v>14</v>
      </c>
      <c r="C3460" s="5" t="s">
        <v>56</v>
      </c>
      <c r="D3460" s="3">
        <v>363966.92329219746</v>
      </c>
    </row>
    <row r="3461" spans="1:4" x14ac:dyDescent="0.25">
      <c r="A3461" s="5">
        <v>2003</v>
      </c>
      <c r="B3461" s="5" t="s">
        <v>15</v>
      </c>
      <c r="C3461" s="5" t="s">
        <v>56</v>
      </c>
      <c r="D3461" s="3">
        <v>396162</v>
      </c>
    </row>
    <row r="3462" spans="1:4" x14ac:dyDescent="0.25">
      <c r="A3462" s="5">
        <v>2003</v>
      </c>
      <c r="B3462" s="5" t="s">
        <v>4</v>
      </c>
      <c r="C3462" s="5" t="s">
        <v>56</v>
      </c>
      <c r="D3462" s="3">
        <v>413281</v>
      </c>
    </row>
    <row r="3463" spans="1:4" x14ac:dyDescent="0.25">
      <c r="A3463" s="5">
        <v>2003</v>
      </c>
      <c r="B3463" s="5" t="s">
        <v>5</v>
      </c>
      <c r="C3463" s="5" t="s">
        <v>56</v>
      </c>
      <c r="D3463" s="3">
        <v>392466</v>
      </c>
    </row>
    <row r="3464" spans="1:4" x14ac:dyDescent="0.25">
      <c r="A3464" s="5">
        <v>2003</v>
      </c>
      <c r="B3464" s="5" t="s">
        <v>6</v>
      </c>
      <c r="C3464" s="5" t="s">
        <v>56</v>
      </c>
      <c r="D3464" s="3">
        <v>405928</v>
      </c>
    </row>
    <row r="3465" spans="1:4" x14ac:dyDescent="0.25">
      <c r="A3465" s="5">
        <v>2003</v>
      </c>
      <c r="B3465" s="5" t="s">
        <v>7</v>
      </c>
      <c r="C3465" s="5" t="s">
        <v>56</v>
      </c>
      <c r="D3465" s="3">
        <v>399079</v>
      </c>
    </row>
    <row r="3466" spans="1:4" x14ac:dyDescent="0.25">
      <c r="A3466" s="5">
        <v>2003</v>
      </c>
      <c r="B3466" s="5" t="s">
        <v>8</v>
      </c>
      <c r="C3466" s="5" t="s">
        <v>56</v>
      </c>
      <c r="D3466" s="3">
        <v>435010</v>
      </c>
    </row>
    <row r="3467" spans="1:4" x14ac:dyDescent="0.25">
      <c r="A3467" s="5">
        <v>2003</v>
      </c>
      <c r="B3467" s="5" t="s">
        <v>9</v>
      </c>
      <c r="C3467" s="5" t="s">
        <v>56</v>
      </c>
      <c r="D3467" s="3">
        <v>453036</v>
      </c>
    </row>
    <row r="3468" spans="1:4" x14ac:dyDescent="0.25">
      <c r="A3468" s="5">
        <v>2003</v>
      </c>
      <c r="B3468" s="5" t="s">
        <v>10</v>
      </c>
      <c r="C3468" s="5" t="s">
        <v>56</v>
      </c>
      <c r="D3468" s="3">
        <v>424283</v>
      </c>
    </row>
    <row r="3469" spans="1:4" x14ac:dyDescent="0.25">
      <c r="A3469" s="5">
        <v>2003</v>
      </c>
      <c r="B3469" s="5" t="s">
        <v>11</v>
      </c>
      <c r="C3469" s="5" t="s">
        <v>56</v>
      </c>
      <c r="D3469" s="3">
        <v>411462</v>
      </c>
    </row>
    <row r="3470" spans="1:4" x14ac:dyDescent="0.25">
      <c r="A3470" s="5">
        <v>2004</v>
      </c>
      <c r="B3470" s="5" t="s">
        <v>12</v>
      </c>
      <c r="C3470" s="5" t="s">
        <v>56</v>
      </c>
      <c r="D3470" s="3">
        <v>354197</v>
      </c>
    </row>
    <row r="3471" spans="1:4" x14ac:dyDescent="0.25">
      <c r="A3471" s="5">
        <v>2004</v>
      </c>
      <c r="B3471" s="5" t="s">
        <v>13</v>
      </c>
      <c r="C3471" s="5" t="s">
        <v>56</v>
      </c>
      <c r="D3471" s="3">
        <v>368168.31914127507</v>
      </c>
    </row>
    <row r="3472" spans="1:4" x14ac:dyDescent="0.25">
      <c r="A3472" s="5">
        <v>2004</v>
      </c>
      <c r="B3472" s="5" t="s">
        <v>14</v>
      </c>
      <c r="C3472" s="5" t="s">
        <v>56</v>
      </c>
      <c r="D3472" s="3">
        <v>463711</v>
      </c>
    </row>
    <row r="3473" spans="1:4" x14ac:dyDescent="0.25">
      <c r="A3473" s="5">
        <v>2004</v>
      </c>
      <c r="B3473" s="5" t="s">
        <v>15</v>
      </c>
      <c r="C3473" s="5" t="s">
        <v>56</v>
      </c>
      <c r="D3473" s="3">
        <v>450793</v>
      </c>
    </row>
    <row r="3474" spans="1:4" x14ac:dyDescent="0.25">
      <c r="A3474" s="5">
        <v>2004</v>
      </c>
      <c r="B3474" s="5" t="s">
        <v>4</v>
      </c>
      <c r="C3474" s="5" t="s">
        <v>56</v>
      </c>
      <c r="D3474" s="3">
        <v>481381</v>
      </c>
    </row>
    <row r="3475" spans="1:4" x14ac:dyDescent="0.25">
      <c r="A3475" s="5">
        <v>2004</v>
      </c>
      <c r="B3475" s="5" t="s">
        <v>5</v>
      </c>
      <c r="C3475" s="5" t="s">
        <v>56</v>
      </c>
      <c r="D3475" s="3">
        <v>486821</v>
      </c>
    </row>
    <row r="3476" spans="1:4" x14ac:dyDescent="0.25">
      <c r="A3476" s="5">
        <v>2004</v>
      </c>
      <c r="B3476" s="5" t="s">
        <v>6</v>
      </c>
      <c r="C3476" s="5" t="s">
        <v>56</v>
      </c>
      <c r="D3476" s="3">
        <v>472437</v>
      </c>
    </row>
    <row r="3477" spans="1:4" x14ac:dyDescent="0.25">
      <c r="A3477" s="5">
        <v>2004</v>
      </c>
      <c r="B3477" s="5" t="s">
        <v>7</v>
      </c>
      <c r="C3477" s="5" t="s">
        <v>56</v>
      </c>
      <c r="D3477" s="3">
        <v>492866</v>
      </c>
    </row>
    <row r="3478" spans="1:4" x14ac:dyDescent="0.25">
      <c r="A3478" s="5">
        <v>2004</v>
      </c>
      <c r="B3478" s="5" t="s">
        <v>8</v>
      </c>
      <c r="C3478" s="5" t="s">
        <v>56</v>
      </c>
      <c r="D3478" s="3">
        <v>497862.25170302595</v>
      </c>
    </row>
    <row r="3479" spans="1:4" x14ac:dyDescent="0.25">
      <c r="A3479" s="5">
        <v>2004</v>
      </c>
      <c r="B3479" s="5" t="s">
        <v>9</v>
      </c>
      <c r="C3479" s="5" t="s">
        <v>56</v>
      </c>
      <c r="D3479" s="3">
        <v>491808</v>
      </c>
    </row>
    <row r="3480" spans="1:4" x14ac:dyDescent="0.25">
      <c r="A3480" s="5">
        <v>2004</v>
      </c>
      <c r="B3480" s="5" t="s">
        <v>10</v>
      </c>
      <c r="C3480" s="5" t="s">
        <v>56</v>
      </c>
      <c r="D3480" s="3">
        <v>496672.07224502979</v>
      </c>
    </row>
    <row r="3481" spans="1:4" x14ac:dyDescent="0.25">
      <c r="A3481" s="5">
        <v>2004</v>
      </c>
      <c r="B3481" s="5" t="s">
        <v>11</v>
      </c>
      <c r="C3481" s="5" t="s">
        <v>56</v>
      </c>
      <c r="D3481" s="3">
        <v>475757.52220219217</v>
      </c>
    </row>
    <row r="3482" spans="1:4" x14ac:dyDescent="0.25">
      <c r="A3482" s="5">
        <v>2005</v>
      </c>
      <c r="B3482" s="5" t="s">
        <v>12</v>
      </c>
      <c r="C3482" s="5" t="s">
        <v>56</v>
      </c>
      <c r="D3482" s="3">
        <v>386745</v>
      </c>
    </row>
    <row r="3483" spans="1:4" x14ac:dyDescent="0.25">
      <c r="A3483" s="5">
        <v>2005</v>
      </c>
      <c r="B3483" s="5" t="s">
        <v>13</v>
      </c>
      <c r="C3483" s="5" t="s">
        <v>56</v>
      </c>
      <c r="D3483" s="3">
        <v>406958</v>
      </c>
    </row>
    <row r="3484" spans="1:4" x14ac:dyDescent="0.25">
      <c r="A3484" s="5">
        <v>2005</v>
      </c>
      <c r="B3484" s="5" t="s">
        <v>14</v>
      </c>
      <c r="C3484" s="5" t="s">
        <v>56</v>
      </c>
      <c r="D3484" s="3">
        <v>496758</v>
      </c>
    </row>
    <row r="3485" spans="1:4" x14ac:dyDescent="0.25">
      <c r="A3485" s="5">
        <v>2005</v>
      </c>
      <c r="B3485" s="5" t="s">
        <v>15</v>
      </c>
      <c r="C3485" s="5" t="s">
        <v>56</v>
      </c>
      <c r="D3485" s="3">
        <v>523586</v>
      </c>
    </row>
    <row r="3486" spans="1:4" x14ac:dyDescent="0.25">
      <c r="A3486" s="5">
        <v>2005</v>
      </c>
      <c r="B3486" s="5" t="s">
        <v>4</v>
      </c>
      <c r="C3486" s="5" t="s">
        <v>56</v>
      </c>
      <c r="D3486" s="3">
        <v>521106</v>
      </c>
    </row>
    <row r="3487" spans="1:4" x14ac:dyDescent="0.25">
      <c r="A3487" s="5">
        <v>2005</v>
      </c>
      <c r="B3487" s="5" t="s">
        <v>5</v>
      </c>
      <c r="C3487" s="5" t="s">
        <v>56</v>
      </c>
      <c r="D3487" s="3">
        <v>504496</v>
      </c>
    </row>
    <row r="3488" spans="1:4" x14ac:dyDescent="0.25">
      <c r="A3488" s="5">
        <v>2005</v>
      </c>
      <c r="B3488" s="5" t="s">
        <v>6</v>
      </c>
      <c r="C3488" s="5" t="s">
        <v>56</v>
      </c>
      <c r="D3488" s="3">
        <v>485692</v>
      </c>
    </row>
    <row r="3489" spans="1:4" x14ac:dyDescent="0.25">
      <c r="A3489" s="5">
        <v>2005</v>
      </c>
      <c r="B3489" s="5" t="s">
        <v>7</v>
      </c>
      <c r="C3489" s="5" t="s">
        <v>56</v>
      </c>
      <c r="D3489" s="3">
        <v>502381.45661657653</v>
      </c>
    </row>
    <row r="3490" spans="1:4" x14ac:dyDescent="0.25">
      <c r="A3490" s="5">
        <v>2005</v>
      </c>
      <c r="B3490" s="5" t="s">
        <v>8</v>
      </c>
      <c r="C3490" s="5" t="s">
        <v>56</v>
      </c>
      <c r="D3490" s="3">
        <v>532033.60130169638</v>
      </c>
    </row>
    <row r="3491" spans="1:4" x14ac:dyDescent="0.25">
      <c r="A3491" s="5">
        <v>2005</v>
      </c>
      <c r="B3491" s="5" t="s">
        <v>9</v>
      </c>
      <c r="C3491" s="5" t="s">
        <v>56</v>
      </c>
      <c r="D3491" s="3">
        <v>515074.68170609127</v>
      </c>
    </row>
    <row r="3492" spans="1:4" x14ac:dyDescent="0.25">
      <c r="A3492" s="5">
        <v>2005</v>
      </c>
      <c r="B3492" s="5" t="s">
        <v>10</v>
      </c>
      <c r="C3492" s="5" t="s">
        <v>56</v>
      </c>
      <c r="D3492" s="3">
        <v>506312</v>
      </c>
    </row>
    <row r="3493" spans="1:4" x14ac:dyDescent="0.25">
      <c r="A3493" s="5">
        <v>2005</v>
      </c>
      <c r="B3493" s="5" t="s">
        <v>11</v>
      </c>
      <c r="C3493" s="5" t="s">
        <v>56</v>
      </c>
      <c r="D3493" s="3">
        <v>500045.7508449399</v>
      </c>
    </row>
    <row r="3494" spans="1:4" x14ac:dyDescent="0.25">
      <c r="A3494" s="5">
        <v>2006</v>
      </c>
      <c r="B3494" s="5" t="s">
        <v>12</v>
      </c>
      <c r="C3494" s="5" t="s">
        <v>56</v>
      </c>
      <c r="D3494" s="3">
        <v>427713</v>
      </c>
    </row>
    <row r="3495" spans="1:4" x14ac:dyDescent="0.25">
      <c r="A3495" s="5">
        <v>2006</v>
      </c>
      <c r="B3495" s="5" t="s">
        <v>13</v>
      </c>
      <c r="C3495" s="5" t="s">
        <v>56</v>
      </c>
      <c r="D3495" s="3">
        <v>423584</v>
      </c>
    </row>
    <row r="3496" spans="1:4" x14ac:dyDescent="0.25">
      <c r="A3496" s="5">
        <v>2006</v>
      </c>
      <c r="B3496" s="5" t="s">
        <v>14</v>
      </c>
      <c r="C3496" s="5" t="s">
        <v>56</v>
      </c>
      <c r="D3496" s="3">
        <v>516862</v>
      </c>
    </row>
    <row r="3497" spans="1:4" x14ac:dyDescent="0.25">
      <c r="A3497" s="5">
        <v>2006</v>
      </c>
      <c r="B3497" s="5" t="s">
        <v>15</v>
      </c>
      <c r="C3497" s="5" t="s">
        <v>56</v>
      </c>
      <c r="D3497" s="3">
        <v>497387</v>
      </c>
    </row>
    <row r="3498" spans="1:4" x14ac:dyDescent="0.25">
      <c r="A3498" s="5">
        <v>2006</v>
      </c>
      <c r="B3498" s="5" t="s">
        <v>4</v>
      </c>
      <c r="C3498" s="5" t="s">
        <v>56</v>
      </c>
      <c r="D3498" s="3">
        <v>540713</v>
      </c>
    </row>
    <row r="3499" spans="1:4" x14ac:dyDescent="0.25">
      <c r="A3499" s="5">
        <v>2006</v>
      </c>
      <c r="B3499" s="5" t="s">
        <v>5</v>
      </c>
      <c r="C3499" s="5" t="s">
        <v>56</v>
      </c>
      <c r="D3499" s="3">
        <v>518070</v>
      </c>
    </row>
    <row r="3500" spans="1:4" x14ac:dyDescent="0.25">
      <c r="A3500" s="5">
        <v>2006</v>
      </c>
      <c r="B3500" s="5" t="s">
        <v>6</v>
      </c>
      <c r="C3500" s="5" t="s">
        <v>56</v>
      </c>
      <c r="D3500" s="3">
        <v>525656</v>
      </c>
    </row>
    <row r="3501" spans="1:4" x14ac:dyDescent="0.25">
      <c r="A3501" s="5">
        <v>2006</v>
      </c>
      <c r="B3501" s="5" t="s">
        <v>7</v>
      </c>
      <c r="C3501" s="5" t="s">
        <v>56</v>
      </c>
      <c r="D3501" s="3">
        <v>555738.52739674994</v>
      </c>
    </row>
    <row r="3502" spans="1:4" x14ac:dyDescent="0.25">
      <c r="A3502" s="5">
        <v>2006</v>
      </c>
      <c r="B3502" s="5" t="s">
        <v>8</v>
      </c>
      <c r="C3502" s="5" t="s">
        <v>56</v>
      </c>
      <c r="D3502" s="3">
        <v>557550</v>
      </c>
    </row>
    <row r="3503" spans="1:4" x14ac:dyDescent="0.25">
      <c r="A3503" s="5">
        <v>2006</v>
      </c>
      <c r="B3503" s="5" t="s">
        <v>9</v>
      </c>
      <c r="C3503" s="5" t="s">
        <v>56</v>
      </c>
      <c r="D3503" s="3">
        <v>554506</v>
      </c>
    </row>
    <row r="3504" spans="1:4" x14ac:dyDescent="0.25">
      <c r="A3504" s="5">
        <v>2006</v>
      </c>
      <c r="B3504" s="5" t="s">
        <v>10</v>
      </c>
      <c r="C3504" s="5" t="s">
        <v>56</v>
      </c>
      <c r="D3504" s="3">
        <v>559517.74625257193</v>
      </c>
    </row>
    <row r="3505" spans="1:4" x14ac:dyDescent="0.25">
      <c r="A3505" s="5">
        <v>2006</v>
      </c>
      <c r="B3505" s="5" t="s">
        <v>11</v>
      </c>
      <c r="C3505" s="5" t="s">
        <v>56</v>
      </c>
      <c r="D3505" s="3">
        <v>484316</v>
      </c>
    </row>
    <row r="3506" spans="1:4" x14ac:dyDescent="0.25">
      <c r="A3506" s="5">
        <v>2007</v>
      </c>
      <c r="B3506" s="5" t="s">
        <v>12</v>
      </c>
      <c r="C3506" s="5" t="s">
        <v>56</v>
      </c>
      <c r="D3506" s="3">
        <v>449648</v>
      </c>
    </row>
    <row r="3507" spans="1:4" x14ac:dyDescent="0.25">
      <c r="A3507" s="5">
        <v>2007</v>
      </c>
      <c r="B3507" s="5" t="s">
        <v>13</v>
      </c>
      <c r="C3507" s="5" t="s">
        <v>56</v>
      </c>
      <c r="D3507" s="3">
        <v>504879</v>
      </c>
    </row>
    <row r="3508" spans="1:4" x14ac:dyDescent="0.25">
      <c r="A3508" s="5">
        <v>2007</v>
      </c>
      <c r="B3508" s="5" t="s">
        <v>14</v>
      </c>
      <c r="C3508" s="5" t="s">
        <v>56</v>
      </c>
      <c r="D3508" s="3">
        <v>434058</v>
      </c>
    </row>
    <row r="3509" spans="1:4" x14ac:dyDescent="0.25">
      <c r="A3509" s="5">
        <v>2007</v>
      </c>
      <c r="B3509" s="5" t="s">
        <v>15</v>
      </c>
      <c r="C3509" s="5" t="s">
        <v>56</v>
      </c>
      <c r="D3509" s="3">
        <v>485687</v>
      </c>
    </row>
    <row r="3510" spans="1:4" x14ac:dyDescent="0.25">
      <c r="A3510" s="5">
        <v>2007</v>
      </c>
      <c r="B3510" s="5" t="s">
        <v>4</v>
      </c>
      <c r="C3510" s="5" t="s">
        <v>56</v>
      </c>
      <c r="D3510" s="3">
        <v>535944</v>
      </c>
    </row>
    <row r="3511" spans="1:4" x14ac:dyDescent="0.25">
      <c r="A3511" s="5">
        <v>2007</v>
      </c>
      <c r="B3511" s="5" t="s">
        <v>5</v>
      </c>
      <c r="C3511" s="5" t="s">
        <v>56</v>
      </c>
      <c r="D3511" s="3">
        <v>527450</v>
      </c>
    </row>
    <row r="3512" spans="1:4" x14ac:dyDescent="0.25">
      <c r="A3512" s="5">
        <v>2007</v>
      </c>
      <c r="B3512" s="5" t="s">
        <v>6</v>
      </c>
      <c r="C3512" s="5" t="s">
        <v>56</v>
      </c>
      <c r="D3512" s="3">
        <v>525145.84922911599</v>
      </c>
    </row>
    <row r="3513" spans="1:4" x14ac:dyDescent="0.25">
      <c r="A3513" s="5">
        <v>2007</v>
      </c>
      <c r="B3513" s="5" t="s">
        <v>7</v>
      </c>
      <c r="C3513" s="5" t="s">
        <v>56</v>
      </c>
      <c r="D3513" s="3">
        <v>556042</v>
      </c>
    </row>
    <row r="3514" spans="1:4" x14ac:dyDescent="0.25">
      <c r="A3514" s="5">
        <v>2007</v>
      </c>
      <c r="B3514" s="5" t="s">
        <v>8</v>
      </c>
      <c r="C3514" s="5" t="s">
        <v>56</v>
      </c>
      <c r="D3514" s="3">
        <v>537915</v>
      </c>
    </row>
    <row r="3515" spans="1:4" x14ac:dyDescent="0.25">
      <c r="A3515" s="5">
        <v>2007</v>
      </c>
      <c r="B3515" s="5" t="s">
        <v>9</v>
      </c>
      <c r="C3515" s="5" t="s">
        <v>56</v>
      </c>
      <c r="D3515" s="3">
        <v>569398.65426025761</v>
      </c>
    </row>
    <row r="3516" spans="1:4" x14ac:dyDescent="0.25">
      <c r="A3516" s="5">
        <v>2007</v>
      </c>
      <c r="B3516" s="5" t="s">
        <v>10</v>
      </c>
      <c r="C3516" s="5" t="s">
        <v>56</v>
      </c>
      <c r="D3516" s="3">
        <v>567568.86683694343</v>
      </c>
    </row>
    <row r="3517" spans="1:4" x14ac:dyDescent="0.25">
      <c r="A3517" s="5">
        <v>2007</v>
      </c>
      <c r="B3517" s="5" t="s">
        <v>11</v>
      </c>
      <c r="C3517" s="5" t="s">
        <v>56</v>
      </c>
      <c r="D3517" s="3">
        <v>504791</v>
      </c>
    </row>
    <row r="3518" spans="1:4" x14ac:dyDescent="0.25">
      <c r="A3518" s="5">
        <v>2008</v>
      </c>
      <c r="B3518" s="5" t="s">
        <v>12</v>
      </c>
      <c r="C3518" s="5" t="s">
        <v>56</v>
      </c>
      <c r="D3518" s="3">
        <v>455298</v>
      </c>
    </row>
    <row r="3519" spans="1:4" x14ac:dyDescent="0.25">
      <c r="A3519" s="5">
        <v>2008</v>
      </c>
      <c r="B3519" s="5" t="s">
        <v>13</v>
      </c>
      <c r="C3519" s="5" t="s">
        <v>56</v>
      </c>
      <c r="D3519" s="3">
        <v>457610</v>
      </c>
    </row>
    <row r="3520" spans="1:4" x14ac:dyDescent="0.25">
      <c r="A3520" s="5">
        <v>2008</v>
      </c>
      <c r="B3520" s="5" t="s">
        <v>14</v>
      </c>
      <c r="C3520" s="5" t="s">
        <v>56</v>
      </c>
      <c r="D3520" s="3">
        <v>494625</v>
      </c>
    </row>
    <row r="3521" spans="1:4" x14ac:dyDescent="0.25">
      <c r="A3521" s="5">
        <v>2008</v>
      </c>
      <c r="B3521" s="5" t="s">
        <v>15</v>
      </c>
      <c r="C3521" s="5" t="s">
        <v>56</v>
      </c>
      <c r="D3521" s="3">
        <v>550940</v>
      </c>
    </row>
    <row r="3522" spans="1:4" x14ac:dyDescent="0.25">
      <c r="A3522" s="5">
        <v>2008</v>
      </c>
      <c r="B3522" s="5" t="s">
        <v>4</v>
      </c>
      <c r="C3522" s="5" t="s">
        <v>56</v>
      </c>
      <c r="D3522" s="3">
        <v>553908</v>
      </c>
    </row>
    <row r="3523" spans="1:4" x14ac:dyDescent="0.25">
      <c r="A3523" s="5">
        <v>2008</v>
      </c>
      <c r="B3523" s="5" t="s">
        <v>5</v>
      </c>
      <c r="C3523" s="5" t="s">
        <v>56</v>
      </c>
      <c r="D3523" s="3">
        <v>508907</v>
      </c>
    </row>
    <row r="3524" spans="1:4" x14ac:dyDescent="0.25">
      <c r="A3524" s="5">
        <v>2008</v>
      </c>
      <c r="B3524" s="5" t="s">
        <v>6</v>
      </c>
      <c r="C3524" s="5" t="s">
        <v>56</v>
      </c>
      <c r="D3524" s="3">
        <v>550852</v>
      </c>
    </row>
    <row r="3525" spans="1:4" x14ac:dyDescent="0.25">
      <c r="A3525" s="5">
        <v>2008</v>
      </c>
      <c r="B3525" s="5" t="s">
        <v>7</v>
      </c>
      <c r="C3525" s="5" t="s">
        <v>56</v>
      </c>
      <c r="D3525" s="3">
        <v>532707.72226654494</v>
      </c>
    </row>
    <row r="3526" spans="1:4" x14ac:dyDescent="0.25">
      <c r="A3526" s="5">
        <v>2008</v>
      </c>
      <c r="B3526" s="5" t="s">
        <v>8</v>
      </c>
      <c r="C3526" s="5" t="s">
        <v>56</v>
      </c>
      <c r="D3526" s="3">
        <v>532757.08643804304</v>
      </c>
    </row>
    <row r="3527" spans="1:4" x14ac:dyDescent="0.25">
      <c r="A3527" s="5">
        <v>2008</v>
      </c>
      <c r="B3527" s="5" t="s">
        <v>9</v>
      </c>
      <c r="C3527" s="5" t="s">
        <v>56</v>
      </c>
      <c r="D3527" s="3">
        <v>576290</v>
      </c>
    </row>
    <row r="3528" spans="1:4" x14ac:dyDescent="0.25">
      <c r="A3528" s="5">
        <v>2008</v>
      </c>
      <c r="B3528" s="5" t="s">
        <v>10</v>
      </c>
      <c r="C3528" s="5" t="s">
        <v>56</v>
      </c>
      <c r="D3528" s="3">
        <v>525587</v>
      </c>
    </row>
    <row r="3529" spans="1:4" x14ac:dyDescent="0.25">
      <c r="A3529" s="5">
        <v>2008</v>
      </c>
      <c r="B3529" s="5" t="s">
        <v>11</v>
      </c>
      <c r="C3529" s="5" t="s">
        <v>56</v>
      </c>
      <c r="D3529" s="3">
        <v>527056.67201018834</v>
      </c>
    </row>
    <row r="3530" spans="1:4" x14ac:dyDescent="0.25">
      <c r="A3530" s="5">
        <v>2009</v>
      </c>
      <c r="B3530" s="5" t="s">
        <v>12</v>
      </c>
      <c r="C3530" s="5" t="s">
        <v>56</v>
      </c>
      <c r="D3530" s="3">
        <v>426173.10795432777</v>
      </c>
    </row>
    <row r="3531" spans="1:4" x14ac:dyDescent="0.25">
      <c r="A3531" s="5">
        <v>2009</v>
      </c>
      <c r="B3531" s="5" t="s">
        <v>13</v>
      </c>
      <c r="C3531" s="5" t="s">
        <v>56</v>
      </c>
      <c r="D3531" s="3">
        <v>425997.27283966442</v>
      </c>
    </row>
    <row r="3532" spans="1:4" x14ac:dyDescent="0.25">
      <c r="A3532" s="5">
        <v>2009</v>
      </c>
      <c r="B3532" s="5" t="s">
        <v>14</v>
      </c>
      <c r="C3532" s="5" t="s">
        <v>56</v>
      </c>
      <c r="D3532" s="3">
        <v>499481.90804192185</v>
      </c>
    </row>
    <row r="3533" spans="1:4" x14ac:dyDescent="0.25">
      <c r="A3533" s="5">
        <v>2009</v>
      </c>
      <c r="B3533" s="5" t="s">
        <v>15</v>
      </c>
      <c r="C3533" s="5" t="s">
        <v>56</v>
      </c>
      <c r="D3533" s="3">
        <v>490181.65081542614</v>
      </c>
    </row>
    <row r="3534" spans="1:4" x14ac:dyDescent="0.25">
      <c r="A3534" s="5">
        <v>2009</v>
      </c>
      <c r="B3534" s="5" t="s">
        <v>4</v>
      </c>
      <c r="C3534" s="5" t="s">
        <v>56</v>
      </c>
      <c r="D3534" s="3">
        <v>453453</v>
      </c>
    </row>
    <row r="3535" spans="1:4" x14ac:dyDescent="0.25">
      <c r="A3535" s="5">
        <v>2009</v>
      </c>
      <c r="B3535" s="5" t="s">
        <v>5</v>
      </c>
      <c r="C3535" s="5" t="s">
        <v>56</v>
      </c>
      <c r="D3535" s="3">
        <v>456142.79158798495</v>
      </c>
    </row>
    <row r="3536" spans="1:4" x14ac:dyDescent="0.25">
      <c r="A3536" s="5">
        <v>2009</v>
      </c>
      <c r="B3536" s="5" t="s">
        <v>6</v>
      </c>
      <c r="C3536" s="5" t="s">
        <v>56</v>
      </c>
      <c r="D3536" s="3">
        <v>435828.02593051415</v>
      </c>
    </row>
    <row r="3537" spans="1:4" x14ac:dyDescent="0.25">
      <c r="A3537" s="5">
        <v>2009</v>
      </c>
      <c r="B3537" s="5" t="s">
        <v>7</v>
      </c>
      <c r="C3537" s="5" t="s">
        <v>56</v>
      </c>
      <c r="D3537" s="3">
        <v>476711.06190399744</v>
      </c>
    </row>
    <row r="3538" spans="1:4" x14ac:dyDescent="0.25">
      <c r="A3538" s="5">
        <v>2009</v>
      </c>
      <c r="B3538" s="5" t="s">
        <v>8</v>
      </c>
      <c r="C3538" s="5" t="s">
        <v>56</v>
      </c>
      <c r="D3538" s="3">
        <v>478555</v>
      </c>
    </row>
    <row r="3539" spans="1:4" x14ac:dyDescent="0.25">
      <c r="A3539" s="5">
        <v>2009</v>
      </c>
      <c r="B3539" s="5" t="s">
        <v>9</v>
      </c>
      <c r="C3539" s="5" t="s">
        <v>56</v>
      </c>
      <c r="D3539" s="3">
        <v>488004.03563969157</v>
      </c>
    </row>
    <row r="3540" spans="1:4" x14ac:dyDescent="0.25">
      <c r="A3540" s="5">
        <v>2009</v>
      </c>
      <c r="B3540" s="5" t="s">
        <v>10</v>
      </c>
      <c r="C3540" s="5" t="s">
        <v>56</v>
      </c>
      <c r="D3540" s="3">
        <v>500108</v>
      </c>
    </row>
    <row r="3541" spans="1:4" x14ac:dyDescent="0.25">
      <c r="A3541" s="5">
        <v>2009</v>
      </c>
      <c r="B3541" s="5" t="s">
        <v>11</v>
      </c>
      <c r="C3541" s="5" t="s">
        <v>56</v>
      </c>
      <c r="D3541" s="3">
        <v>430121</v>
      </c>
    </row>
    <row r="3542" spans="1:4" x14ac:dyDescent="0.25">
      <c r="A3542" s="5">
        <v>2010</v>
      </c>
      <c r="B3542" s="5" t="s">
        <v>12</v>
      </c>
      <c r="C3542" s="5" t="s">
        <v>56</v>
      </c>
      <c r="D3542" s="3">
        <v>388284.28635266161</v>
      </c>
    </row>
    <row r="3543" spans="1:4" x14ac:dyDescent="0.25">
      <c r="A3543" s="5">
        <v>2010</v>
      </c>
      <c r="B3543" s="5" t="s">
        <v>13</v>
      </c>
      <c r="C3543" s="5" t="s">
        <v>56</v>
      </c>
      <c r="D3543" s="3">
        <v>391933.11668179755</v>
      </c>
    </row>
    <row r="3544" spans="1:4" x14ac:dyDescent="0.25">
      <c r="A3544" s="5">
        <v>2010</v>
      </c>
      <c r="B3544" s="5" t="s">
        <v>14</v>
      </c>
      <c r="C3544" s="5" t="s">
        <v>56</v>
      </c>
      <c r="D3544" s="3">
        <v>482279.80009275133</v>
      </c>
    </row>
    <row r="3545" spans="1:4" x14ac:dyDescent="0.25">
      <c r="A3545" s="5">
        <v>2010</v>
      </c>
      <c r="B3545" s="5" t="s">
        <v>15</v>
      </c>
      <c r="C3545" s="5" t="s">
        <v>56</v>
      </c>
      <c r="D3545" s="3">
        <v>459866</v>
      </c>
    </row>
    <row r="3546" spans="1:4" x14ac:dyDescent="0.25">
      <c r="A3546" s="5">
        <v>2010</v>
      </c>
      <c r="B3546" s="5" t="s">
        <v>4</v>
      </c>
      <c r="C3546" s="5" t="s">
        <v>56</v>
      </c>
      <c r="D3546" s="3">
        <v>358968.20779242017</v>
      </c>
    </row>
    <row r="3547" spans="1:4" x14ac:dyDescent="0.25">
      <c r="A3547" s="5">
        <v>2010</v>
      </c>
      <c r="B3547" s="5" t="s">
        <v>5</v>
      </c>
      <c r="C3547" s="5" t="s">
        <v>56</v>
      </c>
      <c r="D3547" s="3">
        <v>423463.18557271926</v>
      </c>
    </row>
    <row r="3548" spans="1:4" x14ac:dyDescent="0.25">
      <c r="A3548" s="5">
        <v>2010</v>
      </c>
      <c r="B3548" s="5" t="s">
        <v>6</v>
      </c>
      <c r="C3548" s="5" t="s">
        <v>56</v>
      </c>
      <c r="D3548" s="3">
        <v>423463.18557271926</v>
      </c>
    </row>
    <row r="3549" spans="1:4" x14ac:dyDescent="0.25">
      <c r="A3549" s="5">
        <v>2010</v>
      </c>
      <c r="B3549" s="5" t="s">
        <v>7</v>
      </c>
      <c r="C3549" s="5" t="s">
        <v>56</v>
      </c>
      <c r="D3549" s="3">
        <v>453400.90552339063</v>
      </c>
    </row>
    <row r="3550" spans="1:4" x14ac:dyDescent="0.25">
      <c r="A3550" s="5">
        <v>2010</v>
      </c>
      <c r="B3550" s="5" t="s">
        <v>8</v>
      </c>
      <c r="C3550" s="5" t="s">
        <v>56</v>
      </c>
      <c r="D3550" s="3">
        <v>464017.27286513353</v>
      </c>
    </row>
    <row r="3551" spans="1:4" x14ac:dyDescent="0.25">
      <c r="A3551" s="5">
        <v>2010</v>
      </c>
      <c r="B3551" s="5" t="s">
        <v>9</v>
      </c>
      <c r="C3551" s="5" t="s">
        <v>56</v>
      </c>
      <c r="D3551" s="3">
        <v>426991.43330975046</v>
      </c>
    </row>
    <row r="3552" spans="1:4" x14ac:dyDescent="0.25">
      <c r="A3552" s="5">
        <v>2010</v>
      </c>
      <c r="B3552" s="5" t="s">
        <v>10</v>
      </c>
      <c r="C3552" s="5" t="s">
        <v>56</v>
      </c>
      <c r="D3552" s="3">
        <v>423063.36727435701</v>
      </c>
    </row>
    <row r="3553" spans="1:4" x14ac:dyDescent="0.25">
      <c r="A3553" s="5">
        <v>2010</v>
      </c>
      <c r="B3553" s="5" t="s">
        <v>11</v>
      </c>
      <c r="C3553" s="5" t="s">
        <v>56</v>
      </c>
      <c r="D3553" s="3">
        <v>335459.19753872266</v>
      </c>
    </row>
    <row r="3554" spans="1:4" x14ac:dyDescent="0.25">
      <c r="A3554" s="5">
        <v>2011</v>
      </c>
      <c r="B3554" s="5" t="s">
        <v>12</v>
      </c>
      <c r="C3554" s="5" t="s">
        <v>56</v>
      </c>
      <c r="D3554" s="3">
        <v>307936.57624568441</v>
      </c>
    </row>
    <row r="3555" spans="1:4" x14ac:dyDescent="0.25">
      <c r="A3555" s="5">
        <v>2011</v>
      </c>
      <c r="B3555" s="5" t="s">
        <v>13</v>
      </c>
      <c r="C3555" s="5" t="s">
        <v>56</v>
      </c>
      <c r="D3555" s="3">
        <v>253929.37064132158</v>
      </c>
    </row>
    <row r="3556" spans="1:4" x14ac:dyDescent="0.25">
      <c r="A3556" s="5">
        <v>2011</v>
      </c>
      <c r="B3556" s="5" t="s">
        <v>14</v>
      </c>
      <c r="C3556" s="5" t="s">
        <v>56</v>
      </c>
      <c r="D3556" s="3">
        <v>359918.42362107849</v>
      </c>
    </row>
    <row r="3557" spans="1:4" x14ac:dyDescent="0.25">
      <c r="A3557" s="5">
        <v>2011</v>
      </c>
      <c r="B3557" s="5" t="s">
        <v>15</v>
      </c>
      <c r="C3557" s="5" t="s">
        <v>56</v>
      </c>
      <c r="D3557" s="3">
        <v>370778.5169515349</v>
      </c>
    </row>
    <row r="3558" spans="1:4" x14ac:dyDescent="0.25">
      <c r="A3558" s="5">
        <v>2011</v>
      </c>
      <c r="B3558" s="5" t="s">
        <v>4</v>
      </c>
      <c r="C3558" s="5" t="s">
        <v>56</v>
      </c>
      <c r="D3558" s="3">
        <v>377620.41242321231</v>
      </c>
    </row>
    <row r="3559" spans="1:4" x14ac:dyDescent="0.25">
      <c r="A3559" s="5">
        <v>2011</v>
      </c>
      <c r="B3559" s="5" t="s">
        <v>5</v>
      </c>
      <c r="C3559" s="5" t="s">
        <v>56</v>
      </c>
      <c r="D3559" s="3">
        <v>396175.11473095656</v>
      </c>
    </row>
    <row r="3560" spans="1:4" x14ac:dyDescent="0.25">
      <c r="A3560" s="5">
        <v>2011</v>
      </c>
      <c r="B3560" s="5" t="s">
        <v>6</v>
      </c>
      <c r="C3560" s="5" t="s">
        <v>56</v>
      </c>
      <c r="D3560" s="3">
        <v>379464.30966447515</v>
      </c>
    </row>
    <row r="3561" spans="1:4" x14ac:dyDescent="0.25">
      <c r="A3561" s="5">
        <v>2011</v>
      </c>
      <c r="B3561" s="5" t="s">
        <v>7</v>
      </c>
      <c r="C3561" s="5" t="s">
        <v>56</v>
      </c>
      <c r="D3561" s="3">
        <v>401279.80509825289</v>
      </c>
    </row>
    <row r="3562" spans="1:4" x14ac:dyDescent="0.25">
      <c r="A3562" s="5">
        <v>2011</v>
      </c>
      <c r="B3562" s="5" t="s">
        <v>8</v>
      </c>
      <c r="C3562" s="5" t="s">
        <v>56</v>
      </c>
      <c r="D3562" s="3">
        <v>384072.24339113606</v>
      </c>
    </row>
    <row r="3563" spans="1:4" x14ac:dyDescent="0.25">
      <c r="A3563" s="5">
        <v>2011</v>
      </c>
      <c r="B3563" s="5" t="s">
        <v>9</v>
      </c>
      <c r="C3563" s="5" t="s">
        <v>56</v>
      </c>
      <c r="D3563" s="3">
        <v>411758.48064291425</v>
      </c>
    </row>
    <row r="3564" spans="1:4" x14ac:dyDescent="0.25">
      <c r="A3564" s="5">
        <v>2011</v>
      </c>
      <c r="B3564" s="5" t="s">
        <v>10</v>
      </c>
      <c r="C3564" s="5" t="s">
        <v>56</v>
      </c>
      <c r="D3564" s="3">
        <v>366437.78160755627</v>
      </c>
    </row>
    <row r="3565" spans="1:4" x14ac:dyDescent="0.25">
      <c r="A3565" s="5">
        <v>2011</v>
      </c>
      <c r="B3565" s="5" t="s">
        <v>11</v>
      </c>
      <c r="C3565" s="5" t="s">
        <v>56</v>
      </c>
      <c r="D3565" s="3">
        <v>332859.75251541747</v>
      </c>
    </row>
    <row r="3566" spans="1:4" x14ac:dyDescent="0.25">
      <c r="A3566" s="5">
        <v>2012</v>
      </c>
      <c r="B3566" s="5" t="s">
        <v>12</v>
      </c>
      <c r="C3566" s="5" t="s">
        <v>56</v>
      </c>
      <c r="D3566" s="3">
        <v>299640.06745104672</v>
      </c>
    </row>
    <row r="3567" spans="1:4" x14ac:dyDescent="0.25">
      <c r="A3567" s="5">
        <v>2012</v>
      </c>
      <c r="B3567" s="5" t="s">
        <v>13</v>
      </c>
      <c r="C3567" s="5" t="s">
        <v>56</v>
      </c>
      <c r="D3567" s="3">
        <v>227807.86119670101</v>
      </c>
    </row>
    <row r="3568" spans="1:4" x14ac:dyDescent="0.25">
      <c r="A3568" s="5">
        <v>2012</v>
      </c>
      <c r="B3568" s="5" t="s">
        <v>14</v>
      </c>
      <c r="C3568" s="5" t="s">
        <v>56</v>
      </c>
      <c r="D3568" s="3">
        <v>192540.98129699734</v>
      </c>
    </row>
    <row r="3569" spans="1:4" x14ac:dyDescent="0.25">
      <c r="A3569" s="5">
        <v>2012</v>
      </c>
      <c r="B3569" s="5" t="s">
        <v>15</v>
      </c>
      <c r="C3569" s="5" t="s">
        <v>56</v>
      </c>
      <c r="D3569" s="3">
        <v>162714.54227498322</v>
      </c>
    </row>
    <row r="3570" spans="1:4" x14ac:dyDescent="0.25">
      <c r="A3570" s="5">
        <v>2012</v>
      </c>
      <c r="B3570" s="5" t="s">
        <v>4</v>
      </c>
      <c r="C3570" s="5" t="s">
        <v>56</v>
      </c>
      <c r="D3570" s="3">
        <v>149115.63653440814</v>
      </c>
    </row>
    <row r="3571" spans="1:4" x14ac:dyDescent="0.25">
      <c r="A3571" s="5">
        <v>2012</v>
      </c>
      <c r="B3571" s="5" t="s">
        <v>5</v>
      </c>
      <c r="C3571" s="5" t="s">
        <v>56</v>
      </c>
      <c r="D3571" s="3">
        <v>101636.01938950233</v>
      </c>
    </row>
    <row r="3572" spans="1:4" x14ac:dyDescent="0.25">
      <c r="A3572" s="5">
        <v>2012</v>
      </c>
      <c r="B3572" s="5" t="s">
        <v>6</v>
      </c>
      <c r="C3572" s="5" t="s">
        <v>56</v>
      </c>
      <c r="D3572" s="3">
        <v>116324.36715573144</v>
      </c>
    </row>
    <row r="3573" spans="1:4" x14ac:dyDescent="0.25">
      <c r="A3573" s="5">
        <v>2012</v>
      </c>
      <c r="B3573" s="5" t="s">
        <v>7</v>
      </c>
      <c r="C3573" s="5" t="s">
        <v>56</v>
      </c>
      <c r="D3573" s="3">
        <v>46533.532234490951</v>
      </c>
    </row>
    <row r="3574" spans="1:4" x14ac:dyDescent="0.25">
      <c r="A3574" s="5">
        <v>2012</v>
      </c>
      <c r="B3574" s="5" t="s">
        <v>8</v>
      </c>
      <c r="C3574" s="5" t="s">
        <v>56</v>
      </c>
      <c r="D3574" s="3">
        <v>17009.281804199953</v>
      </c>
    </row>
    <row r="3575" spans="1:4" x14ac:dyDescent="0.25">
      <c r="A3575" s="5">
        <v>2012</v>
      </c>
      <c r="B3575" s="5" t="s">
        <v>9</v>
      </c>
      <c r="C3575" s="5" t="s">
        <v>56</v>
      </c>
      <c r="D3575" s="3">
        <v>25593.242668926061</v>
      </c>
    </row>
    <row r="3576" spans="1:4" x14ac:dyDescent="0.25">
      <c r="A3576" s="5">
        <v>2012</v>
      </c>
      <c r="B3576" s="5" t="s">
        <v>10</v>
      </c>
      <c r="C3576" s="5" t="s">
        <v>56</v>
      </c>
      <c r="D3576" s="3">
        <v>38386.480464344648</v>
      </c>
    </row>
    <row r="3577" spans="1:4" x14ac:dyDescent="0.25">
      <c r="A3577" s="5">
        <v>2012</v>
      </c>
      <c r="B3577" s="5" t="s">
        <v>11</v>
      </c>
      <c r="C3577" s="5" t="s">
        <v>56</v>
      </c>
      <c r="D3577" s="3">
        <v>37225.252172912631</v>
      </c>
    </row>
    <row r="3578" spans="1:4" x14ac:dyDescent="0.25">
      <c r="A3578" s="5">
        <v>2013</v>
      </c>
      <c r="B3578" s="5" t="s">
        <v>12</v>
      </c>
      <c r="C3578" s="5" t="s">
        <v>56</v>
      </c>
      <c r="D3578" s="3">
        <v>28927.945016010399</v>
      </c>
    </row>
    <row r="3579" spans="1:4" x14ac:dyDescent="0.25">
      <c r="A3579" s="5">
        <v>2013</v>
      </c>
      <c r="B3579" s="5" t="s">
        <v>13</v>
      </c>
      <c r="C3579" s="5" t="s">
        <v>56</v>
      </c>
      <c r="D3579" s="3">
        <v>22042.507861445461</v>
      </c>
    </row>
    <row r="3580" spans="1:4" x14ac:dyDescent="0.25">
      <c r="A3580" s="5">
        <v>2013</v>
      </c>
      <c r="B3580" s="5" t="s">
        <v>14</v>
      </c>
      <c r="C3580" s="5" t="s">
        <v>56</v>
      </c>
      <c r="D3580" s="3">
        <v>27186.930121748061</v>
      </c>
    </row>
    <row r="3581" spans="1:4" x14ac:dyDescent="0.25">
      <c r="A3581" s="5">
        <v>2013</v>
      </c>
      <c r="B3581" s="5" t="s">
        <v>15</v>
      </c>
      <c r="C3581" s="5" t="s">
        <v>56</v>
      </c>
      <c r="D3581" s="3">
        <v>22484.497473774474</v>
      </c>
    </row>
    <row r="3582" spans="1:4" x14ac:dyDescent="0.25">
      <c r="A3582" s="5">
        <v>2013</v>
      </c>
      <c r="B3582" s="5" t="s">
        <v>4</v>
      </c>
      <c r="C3582" s="5" t="s">
        <v>56</v>
      </c>
      <c r="D3582" s="3">
        <v>17578.484770874198</v>
      </c>
    </row>
    <row r="3583" spans="1:4" x14ac:dyDescent="0.25">
      <c r="A3583" s="5">
        <v>2013</v>
      </c>
      <c r="B3583" s="5" t="s">
        <v>5</v>
      </c>
      <c r="C3583" s="5" t="s">
        <v>56</v>
      </c>
      <c r="D3583" s="3">
        <v>11813.413095839103</v>
      </c>
    </row>
    <row r="3584" spans="1:4" x14ac:dyDescent="0.25">
      <c r="A3584" s="5">
        <v>2013</v>
      </c>
      <c r="B3584" s="5" t="s">
        <v>6</v>
      </c>
      <c r="C3584" s="5" t="s">
        <v>56</v>
      </c>
      <c r="D3584" s="3">
        <v>6728.1438653769619</v>
      </c>
    </row>
    <row r="3585" spans="1:4" x14ac:dyDescent="0.25">
      <c r="A3585" s="5">
        <v>2013</v>
      </c>
      <c r="B3585" s="5" t="s">
        <v>7</v>
      </c>
      <c r="C3585" s="5" t="s">
        <v>56</v>
      </c>
      <c r="D3585" s="3">
        <v>4622.5656574353088</v>
      </c>
    </row>
    <row r="3586" spans="1:4" x14ac:dyDescent="0.25">
      <c r="A3586" s="5">
        <v>2013</v>
      </c>
      <c r="B3586" s="5" t="s">
        <v>8</v>
      </c>
      <c r="C3586" s="5" t="s">
        <v>56</v>
      </c>
      <c r="D3586" s="3">
        <v>4669.406663249616</v>
      </c>
    </row>
    <row r="3587" spans="1:4" x14ac:dyDescent="0.25">
      <c r="A3587" s="5">
        <v>2013</v>
      </c>
      <c r="B3587" s="5" t="s">
        <v>9</v>
      </c>
      <c r="C3587" s="5" t="s">
        <v>56</v>
      </c>
      <c r="D3587" s="3">
        <v>3391.0671482506464</v>
      </c>
    </row>
    <row r="3588" spans="1:4" x14ac:dyDescent="0.25">
      <c r="A3588" s="5">
        <v>2013</v>
      </c>
      <c r="B3588" s="5" t="s">
        <v>10</v>
      </c>
      <c r="C3588" s="5" t="s">
        <v>56</v>
      </c>
      <c r="D3588" s="3">
        <v>14023.119337546972</v>
      </c>
    </row>
    <row r="3589" spans="1:4" x14ac:dyDescent="0.25">
      <c r="A3589" s="5">
        <v>2013</v>
      </c>
      <c r="B3589" s="5" t="s">
        <v>11</v>
      </c>
      <c r="C3589" s="5" t="s">
        <v>56</v>
      </c>
      <c r="D3589" s="3">
        <v>8409.4683110173755</v>
      </c>
    </row>
    <row r="3590" spans="1:4" x14ac:dyDescent="0.25">
      <c r="A3590" s="5">
        <v>2014</v>
      </c>
      <c r="B3590" s="5" t="s">
        <v>12</v>
      </c>
      <c r="C3590" s="5" t="s">
        <v>56</v>
      </c>
      <c r="D3590" s="3">
        <v>25550</v>
      </c>
    </row>
    <row r="3591" spans="1:4" x14ac:dyDescent="0.25">
      <c r="A3591" s="5">
        <v>2014</v>
      </c>
      <c r="B3591" s="5" t="s">
        <v>13</v>
      </c>
      <c r="C3591" s="5" t="s">
        <v>56</v>
      </c>
      <c r="D3591" s="3">
        <v>48662</v>
      </c>
    </row>
    <row r="3592" spans="1:4" x14ac:dyDescent="0.25">
      <c r="A3592" s="5">
        <v>2014</v>
      </c>
      <c r="B3592" s="5" t="s">
        <v>14</v>
      </c>
      <c r="C3592" s="5" t="s">
        <v>56</v>
      </c>
      <c r="D3592" s="3">
        <v>64582</v>
      </c>
    </row>
    <row r="3593" spans="1:4" x14ac:dyDescent="0.25">
      <c r="A3593" s="5">
        <v>2014</v>
      </c>
      <c r="B3593" s="5" t="s">
        <v>15</v>
      </c>
      <c r="C3593" s="5" t="s">
        <v>56</v>
      </c>
      <c r="D3593" s="3">
        <v>68787</v>
      </c>
    </row>
    <row r="3594" spans="1:4" x14ac:dyDescent="0.25">
      <c r="A3594" s="5">
        <v>2014</v>
      </c>
      <c r="B3594" s="5" t="s">
        <v>4</v>
      </c>
      <c r="C3594" s="5" t="s">
        <v>56</v>
      </c>
      <c r="D3594" s="3">
        <v>42124</v>
      </c>
    </row>
    <row r="3595" spans="1:4" x14ac:dyDescent="0.25">
      <c r="A3595" s="5">
        <v>2014</v>
      </c>
      <c r="B3595" s="5" t="s">
        <v>5</v>
      </c>
      <c r="C3595" s="5" t="s">
        <v>56</v>
      </c>
      <c r="D3595" s="3">
        <v>72869</v>
      </c>
    </row>
    <row r="3596" spans="1:4" x14ac:dyDescent="0.25">
      <c r="A3596" s="5">
        <v>2014</v>
      </c>
      <c r="B3596" s="5" t="s">
        <v>6</v>
      </c>
      <c r="C3596" s="5" t="s">
        <v>56</v>
      </c>
      <c r="D3596" s="3">
        <v>84122</v>
      </c>
    </row>
    <row r="3597" spans="1:4" x14ac:dyDescent="0.25">
      <c r="A3597" s="5">
        <v>2014</v>
      </c>
      <c r="B3597" s="5" t="s">
        <v>7</v>
      </c>
      <c r="C3597" s="5" t="s">
        <v>56</v>
      </c>
      <c r="D3597" s="3">
        <v>129740</v>
      </c>
    </row>
    <row r="3598" spans="1:4" x14ac:dyDescent="0.25">
      <c r="A3598" s="5">
        <v>2014</v>
      </c>
      <c r="B3598" s="5" t="s">
        <v>8</v>
      </c>
      <c r="C3598" s="5" t="s">
        <v>56</v>
      </c>
      <c r="D3598" s="3">
        <v>179689</v>
      </c>
    </row>
    <row r="3599" spans="1:4" x14ac:dyDescent="0.25">
      <c r="A3599" s="5">
        <v>2014</v>
      </c>
      <c r="B3599" s="5" t="s">
        <v>9</v>
      </c>
      <c r="C3599" s="5" t="s">
        <v>56</v>
      </c>
      <c r="D3599" s="3">
        <v>186179</v>
      </c>
    </row>
    <row r="3600" spans="1:4" x14ac:dyDescent="0.25">
      <c r="A3600" s="5">
        <v>2014</v>
      </c>
      <c r="B3600" s="5" t="s">
        <v>10</v>
      </c>
      <c r="C3600" s="5" t="s">
        <v>56</v>
      </c>
      <c r="D3600" s="3">
        <v>176012</v>
      </c>
    </row>
    <row r="3601" spans="1:4" x14ac:dyDescent="0.25">
      <c r="A3601" s="5">
        <v>2014</v>
      </c>
      <c r="B3601" s="5" t="s">
        <v>11</v>
      </c>
      <c r="C3601" s="5" t="s">
        <v>56</v>
      </c>
      <c r="D3601" s="3">
        <v>169765</v>
      </c>
    </row>
    <row r="3602" spans="1:4" x14ac:dyDescent="0.25">
      <c r="A3602" s="5">
        <v>2015</v>
      </c>
      <c r="B3602" s="5" t="s">
        <v>12</v>
      </c>
      <c r="C3602" s="5" t="s">
        <v>56</v>
      </c>
      <c r="D3602" s="3">
        <v>147205</v>
      </c>
    </row>
    <row r="3603" spans="1:4" x14ac:dyDescent="0.25">
      <c r="A3603" s="5">
        <v>2015</v>
      </c>
      <c r="B3603" s="5" t="s">
        <v>13</v>
      </c>
      <c r="C3603" s="5" t="s">
        <v>56</v>
      </c>
      <c r="D3603" s="3">
        <v>130241</v>
      </c>
    </row>
    <row r="3604" spans="1:4" x14ac:dyDescent="0.25">
      <c r="A3604" s="5">
        <v>2015</v>
      </c>
      <c r="B3604" s="5" t="s">
        <v>14</v>
      </c>
      <c r="C3604" s="5" t="s">
        <v>56</v>
      </c>
      <c r="D3604" s="3">
        <v>162982</v>
      </c>
    </row>
    <row r="3605" spans="1:4" x14ac:dyDescent="0.25">
      <c r="A3605" s="5">
        <v>2015</v>
      </c>
      <c r="B3605" s="5" t="s">
        <v>15</v>
      </c>
      <c r="C3605" s="5" t="s">
        <v>56</v>
      </c>
      <c r="D3605" s="3">
        <v>179325</v>
      </c>
    </row>
    <row r="3606" spans="1:4" x14ac:dyDescent="0.25">
      <c r="A3606" s="5">
        <v>2015</v>
      </c>
      <c r="B3606" s="5" t="s">
        <v>4</v>
      </c>
      <c r="C3606" s="5" t="s">
        <v>56</v>
      </c>
      <c r="D3606" s="3">
        <v>189205</v>
      </c>
    </row>
    <row r="3607" spans="1:4" x14ac:dyDescent="0.25">
      <c r="A3607" s="5">
        <v>2015</v>
      </c>
      <c r="B3607" s="5" t="s">
        <v>5</v>
      </c>
      <c r="C3607" s="5" t="s">
        <v>56</v>
      </c>
      <c r="D3607" s="3">
        <v>169992</v>
      </c>
    </row>
    <row r="3608" spans="1:4" x14ac:dyDescent="0.25">
      <c r="A3608" s="5">
        <v>2015</v>
      </c>
      <c r="B3608" s="5" t="s">
        <v>6</v>
      </c>
      <c r="C3608" s="5" t="s">
        <v>56</v>
      </c>
      <c r="D3608" s="3">
        <v>185290</v>
      </c>
    </row>
    <row r="3609" spans="1:4" x14ac:dyDescent="0.25">
      <c r="A3609" s="5">
        <v>2015</v>
      </c>
      <c r="B3609" s="5" t="s">
        <v>7</v>
      </c>
      <c r="C3609" s="5" t="s">
        <v>56</v>
      </c>
      <c r="D3609" s="3">
        <v>162629</v>
      </c>
    </row>
    <row r="3610" spans="1:4" x14ac:dyDescent="0.25">
      <c r="A3610" s="5">
        <v>2015</v>
      </c>
      <c r="B3610" s="5" t="s">
        <v>8</v>
      </c>
      <c r="C3610" s="5" t="s">
        <v>56</v>
      </c>
      <c r="D3610" s="3">
        <v>207142</v>
      </c>
    </row>
    <row r="3611" spans="1:4" x14ac:dyDescent="0.25">
      <c r="A3611" s="5">
        <v>2015</v>
      </c>
      <c r="B3611" s="5" t="s">
        <v>9</v>
      </c>
      <c r="C3611" s="5" t="s">
        <v>56</v>
      </c>
      <c r="D3611" s="3">
        <v>216263</v>
      </c>
    </row>
    <row r="3612" spans="1:4" x14ac:dyDescent="0.25">
      <c r="A3612" s="5">
        <v>2015</v>
      </c>
      <c r="B3612" s="5" t="s">
        <v>10</v>
      </c>
      <c r="C3612" s="5" t="s">
        <v>56</v>
      </c>
      <c r="D3612" s="3">
        <v>220319</v>
      </c>
    </row>
    <row r="3613" spans="1:4" x14ac:dyDescent="0.25">
      <c r="A3613" s="5">
        <v>2015</v>
      </c>
      <c r="B3613" s="5" t="s">
        <v>11</v>
      </c>
      <c r="C3613" s="5" t="s">
        <v>56</v>
      </c>
      <c r="D3613" s="3">
        <v>190085</v>
      </c>
    </row>
    <row r="3614" spans="1:4" x14ac:dyDescent="0.25">
      <c r="A3614" s="5">
        <v>2016</v>
      </c>
      <c r="B3614" s="5" t="s">
        <v>12</v>
      </c>
      <c r="C3614" s="5" t="s">
        <v>56</v>
      </c>
      <c r="D3614" s="3">
        <v>144399</v>
      </c>
    </row>
    <row r="3615" spans="1:4" x14ac:dyDescent="0.25">
      <c r="A3615" s="5">
        <v>2016</v>
      </c>
      <c r="B3615" s="5" t="s">
        <v>13</v>
      </c>
      <c r="C3615" s="5" t="s">
        <v>56</v>
      </c>
      <c r="D3615" s="3">
        <v>163132</v>
      </c>
    </row>
    <row r="3616" spans="1:4" x14ac:dyDescent="0.25">
      <c r="A3616" s="5">
        <v>2016</v>
      </c>
      <c r="B3616" s="5" t="s">
        <v>14</v>
      </c>
      <c r="C3616" s="5" t="s">
        <v>56</v>
      </c>
      <c r="D3616" s="3">
        <v>219388</v>
      </c>
    </row>
    <row r="3617" spans="1:4" x14ac:dyDescent="0.25">
      <c r="A3617" s="5">
        <v>2016</v>
      </c>
      <c r="B3617" s="5" t="s">
        <v>15</v>
      </c>
      <c r="C3617" s="5" t="s">
        <v>56</v>
      </c>
      <c r="D3617" s="3">
        <v>232792</v>
      </c>
    </row>
    <row r="3618" spans="1:4" x14ac:dyDescent="0.25">
      <c r="A3618" s="5">
        <v>2016</v>
      </c>
      <c r="B3618" s="5" t="s">
        <v>4</v>
      </c>
      <c r="C3618" s="5" t="s">
        <v>56</v>
      </c>
      <c r="D3618" s="3">
        <v>246364</v>
      </c>
    </row>
    <row r="3619" spans="1:4" x14ac:dyDescent="0.25">
      <c r="A3619" s="5">
        <v>2016</v>
      </c>
      <c r="B3619" s="5" t="s">
        <v>5</v>
      </c>
      <c r="C3619" s="5" t="s">
        <v>56</v>
      </c>
      <c r="D3619" s="3">
        <v>228872</v>
      </c>
    </row>
    <row r="3620" spans="1:4" x14ac:dyDescent="0.25">
      <c r="A3620" s="5">
        <v>2016</v>
      </c>
      <c r="B3620" s="5" t="s">
        <v>6</v>
      </c>
      <c r="C3620" s="5" t="s">
        <v>56</v>
      </c>
      <c r="D3620" s="3">
        <v>198020</v>
      </c>
    </row>
    <row r="3621" spans="1:4" x14ac:dyDescent="0.25">
      <c r="A3621" s="5">
        <v>2016</v>
      </c>
      <c r="B3621" s="5" t="s">
        <v>7</v>
      </c>
      <c r="C3621" s="5" t="s">
        <v>56</v>
      </c>
      <c r="D3621" s="3">
        <v>233018</v>
      </c>
    </row>
    <row r="3622" spans="1:4" x14ac:dyDescent="0.25">
      <c r="A3622" s="5">
        <v>2016</v>
      </c>
      <c r="B3622" s="5" t="s">
        <v>8</v>
      </c>
      <c r="C3622" s="5" t="s">
        <v>56</v>
      </c>
      <c r="D3622" s="3">
        <v>243915</v>
      </c>
    </row>
    <row r="3623" spans="1:4" x14ac:dyDescent="0.25">
      <c r="A3623" s="5">
        <v>2016</v>
      </c>
      <c r="B3623" s="5" t="s">
        <v>9</v>
      </c>
      <c r="C3623" s="5" t="s">
        <v>56</v>
      </c>
      <c r="D3623" s="3">
        <v>222204</v>
      </c>
    </row>
    <row r="3624" spans="1:4" x14ac:dyDescent="0.25">
      <c r="A3624" s="5">
        <v>2016</v>
      </c>
      <c r="B3624" s="5" t="s">
        <v>10</v>
      </c>
      <c r="C3624" s="5" t="s">
        <v>56</v>
      </c>
      <c r="D3624" s="3">
        <v>226328</v>
      </c>
    </row>
    <row r="3625" spans="1:4" x14ac:dyDescent="0.25">
      <c r="A3625" s="5">
        <v>2016</v>
      </c>
      <c r="B3625" s="5" t="s">
        <v>11</v>
      </c>
      <c r="C3625" s="5" t="s">
        <v>56</v>
      </c>
      <c r="D3625" s="3">
        <v>211031</v>
      </c>
    </row>
    <row r="3626" spans="1:4" x14ac:dyDescent="0.25">
      <c r="A3626" s="5">
        <v>2017</v>
      </c>
      <c r="B3626" s="5" t="s">
        <v>12</v>
      </c>
      <c r="C3626" s="5" t="s">
        <v>56</v>
      </c>
      <c r="D3626" s="3">
        <v>198761</v>
      </c>
    </row>
    <row r="3627" spans="1:4" x14ac:dyDescent="0.25">
      <c r="A3627" s="5">
        <v>2017</v>
      </c>
      <c r="B3627" s="5" t="s">
        <v>13</v>
      </c>
      <c r="C3627" s="5" t="s">
        <v>56</v>
      </c>
      <c r="D3627" s="3">
        <v>177436</v>
      </c>
    </row>
    <row r="3628" spans="1:4" x14ac:dyDescent="0.25">
      <c r="A3628" s="5">
        <v>2017</v>
      </c>
      <c r="B3628" s="5" t="s">
        <v>14</v>
      </c>
      <c r="C3628" s="5" t="s">
        <v>56</v>
      </c>
      <c r="D3628" s="3">
        <v>242483</v>
      </c>
    </row>
    <row r="3629" spans="1:4" x14ac:dyDescent="0.25">
      <c r="A3629" s="5">
        <v>2017</v>
      </c>
      <c r="B3629" s="5" t="s">
        <v>15</v>
      </c>
      <c r="C3629" s="5" t="s">
        <v>56</v>
      </c>
      <c r="D3629" s="3">
        <v>211399</v>
      </c>
    </row>
    <row r="3630" spans="1:4" x14ac:dyDescent="0.25">
      <c r="A3630" s="5">
        <v>2017</v>
      </c>
      <c r="B3630" s="5" t="s">
        <v>4</v>
      </c>
      <c r="C3630" s="5" t="s">
        <v>56</v>
      </c>
      <c r="D3630" s="3">
        <v>230223</v>
      </c>
    </row>
    <row r="3631" spans="1:4" x14ac:dyDescent="0.25">
      <c r="A3631" s="5">
        <v>2017</v>
      </c>
      <c r="B3631" s="5" t="s">
        <v>5</v>
      </c>
      <c r="C3631" s="5" t="s">
        <v>56</v>
      </c>
      <c r="D3631" s="3">
        <v>223972</v>
      </c>
    </row>
    <row r="3632" spans="1:4" x14ac:dyDescent="0.25">
      <c r="A3632" s="5">
        <v>2017</v>
      </c>
      <c r="B3632" s="5" t="s">
        <v>6</v>
      </c>
      <c r="C3632" s="5" t="s">
        <v>56</v>
      </c>
      <c r="D3632" s="3">
        <v>220397</v>
      </c>
    </row>
    <row r="3633" spans="1:4" x14ac:dyDescent="0.25">
      <c r="A3633" s="5">
        <v>2017</v>
      </c>
      <c r="B3633" s="5" t="s">
        <v>7</v>
      </c>
      <c r="C3633" s="5" t="s">
        <v>56</v>
      </c>
      <c r="D3633" s="3">
        <v>223202</v>
      </c>
    </row>
    <row r="3634" spans="1:4" x14ac:dyDescent="0.25">
      <c r="A3634" s="5">
        <v>2017</v>
      </c>
      <c r="B3634" s="5" t="s">
        <v>8</v>
      </c>
      <c r="C3634" s="5" t="s">
        <v>56</v>
      </c>
      <c r="D3634" s="3">
        <v>223341</v>
      </c>
    </row>
    <row r="3635" spans="1:4" x14ac:dyDescent="0.25">
      <c r="A3635" s="5">
        <v>2017</v>
      </c>
      <c r="B3635" s="5" t="s">
        <v>9</v>
      </c>
      <c r="C3635" s="5" t="s">
        <v>56</v>
      </c>
      <c r="D3635" s="3">
        <v>231544</v>
      </c>
    </row>
    <row r="3636" spans="1:4" x14ac:dyDescent="0.25">
      <c r="A3636" s="5">
        <v>2017</v>
      </c>
      <c r="B3636" s="5" t="s">
        <v>10</v>
      </c>
      <c r="C3636" s="5" t="s">
        <v>56</v>
      </c>
      <c r="D3636" s="3">
        <v>294788</v>
      </c>
    </row>
    <row r="3637" spans="1:4" x14ac:dyDescent="0.25">
      <c r="A3637" s="5">
        <v>2017</v>
      </c>
      <c r="B3637" s="5" t="s">
        <v>11</v>
      </c>
      <c r="C3637" s="5" t="s">
        <v>56</v>
      </c>
      <c r="D3637" s="3">
        <v>211155</v>
      </c>
    </row>
    <row r="3638" spans="1:4" x14ac:dyDescent="0.25">
      <c r="A3638" s="5">
        <v>2018</v>
      </c>
      <c r="B3638" s="5" t="s">
        <v>12</v>
      </c>
      <c r="C3638" s="5" t="s">
        <v>56</v>
      </c>
      <c r="D3638" s="3">
        <v>201882</v>
      </c>
    </row>
    <row r="3639" spans="1:4" x14ac:dyDescent="0.25">
      <c r="A3639" s="5">
        <v>2018</v>
      </c>
      <c r="B3639" s="5" t="s">
        <v>13</v>
      </c>
      <c r="C3639" s="5" t="s">
        <v>56</v>
      </c>
      <c r="D3639" s="3">
        <v>189170</v>
      </c>
    </row>
    <row r="3640" spans="1:4" x14ac:dyDescent="0.25">
      <c r="A3640" s="5">
        <v>2018</v>
      </c>
      <c r="B3640" s="5" t="s">
        <v>14</v>
      </c>
      <c r="C3640" s="5" t="s">
        <v>56</v>
      </c>
      <c r="D3640" s="3">
        <v>251803</v>
      </c>
    </row>
    <row r="3641" spans="1:4" x14ac:dyDescent="0.25">
      <c r="A3641" s="5">
        <v>2018</v>
      </c>
      <c r="B3641" s="5" t="s">
        <v>15</v>
      </c>
      <c r="C3641" s="5" t="s">
        <v>56</v>
      </c>
      <c r="D3641" s="3">
        <v>258910</v>
      </c>
    </row>
    <row r="3642" spans="1:4" x14ac:dyDescent="0.25">
      <c r="A3642" s="5">
        <v>2018</v>
      </c>
      <c r="B3642" s="5" t="s">
        <v>4</v>
      </c>
      <c r="C3642" s="5" t="s">
        <v>56</v>
      </c>
      <c r="D3642" s="3">
        <v>294729</v>
      </c>
    </row>
    <row r="3643" spans="1:4" x14ac:dyDescent="0.25">
      <c r="A3643" s="5">
        <v>2018</v>
      </c>
      <c r="B3643" s="5" t="s">
        <v>5</v>
      </c>
      <c r="C3643" s="5" t="s">
        <v>56</v>
      </c>
      <c r="D3643" s="3">
        <v>276050</v>
      </c>
    </row>
    <row r="3644" spans="1:4" x14ac:dyDescent="0.25">
      <c r="A3644" s="5">
        <v>2018</v>
      </c>
      <c r="B3644" s="5" t="s">
        <v>6</v>
      </c>
      <c r="C3644" s="5" t="s">
        <v>56</v>
      </c>
      <c r="D3644" s="3">
        <v>278540</v>
      </c>
    </row>
    <row r="3645" spans="1:4" x14ac:dyDescent="0.25">
      <c r="A3645" s="5">
        <v>2018</v>
      </c>
      <c r="B3645" s="5" t="s">
        <v>7</v>
      </c>
      <c r="C3645" s="5" t="s">
        <v>56</v>
      </c>
      <c r="D3645" s="3">
        <v>304147</v>
      </c>
    </row>
    <row r="3646" spans="1:4" x14ac:dyDescent="0.25">
      <c r="A3646" s="5">
        <v>2018</v>
      </c>
      <c r="B3646" s="5" t="s">
        <v>8</v>
      </c>
      <c r="C3646" s="5" t="s">
        <v>56</v>
      </c>
      <c r="D3646" s="3">
        <v>277739</v>
      </c>
    </row>
    <row r="3647" spans="1:4" x14ac:dyDescent="0.25">
      <c r="A3647" s="5">
        <v>2018</v>
      </c>
      <c r="B3647" s="5" t="s">
        <v>9</v>
      </c>
      <c r="C3647" s="5" t="s">
        <v>56</v>
      </c>
      <c r="D3647" s="3">
        <v>314730</v>
      </c>
    </row>
    <row r="3648" spans="1:4" x14ac:dyDescent="0.25">
      <c r="A3648" s="5">
        <v>2018</v>
      </c>
      <c r="B3648" s="5" t="s">
        <v>10</v>
      </c>
      <c r="C3648" s="5" t="s">
        <v>56</v>
      </c>
      <c r="D3648" s="3">
        <v>301871</v>
      </c>
    </row>
    <row r="3649" spans="1:4" x14ac:dyDescent="0.25">
      <c r="A3649" s="5">
        <v>2018</v>
      </c>
      <c r="B3649" s="5" t="s">
        <v>11</v>
      </c>
      <c r="C3649" s="5" t="s">
        <v>56</v>
      </c>
      <c r="D3649" s="3">
        <v>300947</v>
      </c>
    </row>
    <row r="3650" spans="1:4" x14ac:dyDescent="0.25">
      <c r="A3650" s="5">
        <v>2019</v>
      </c>
      <c r="B3650" s="5" t="s">
        <v>12</v>
      </c>
      <c r="C3650" s="5" t="s">
        <v>56</v>
      </c>
      <c r="D3650" s="3">
        <v>289732</v>
      </c>
    </row>
    <row r="3651" spans="1:4" x14ac:dyDescent="0.25">
      <c r="A3651" s="5">
        <v>2019</v>
      </c>
      <c r="B3651" s="5" t="s">
        <v>13</v>
      </c>
      <c r="C3651" s="5" t="s">
        <v>56</v>
      </c>
      <c r="D3651" s="3">
        <v>283765</v>
      </c>
    </row>
    <row r="3652" spans="1:4" x14ac:dyDescent="0.25">
      <c r="A3652" s="5">
        <v>2019</v>
      </c>
      <c r="B3652" s="5" t="s">
        <v>14</v>
      </c>
      <c r="C3652" s="5" t="s">
        <v>56</v>
      </c>
      <c r="D3652" s="3">
        <v>292611</v>
      </c>
    </row>
    <row r="3653" spans="1:4" x14ac:dyDescent="0.25">
      <c r="A3653" s="5">
        <v>2019</v>
      </c>
      <c r="B3653" s="5" t="s">
        <v>15</v>
      </c>
      <c r="C3653" s="5" t="s">
        <v>56</v>
      </c>
      <c r="D3653" s="3">
        <v>284552</v>
      </c>
    </row>
    <row r="3654" spans="1:4" x14ac:dyDescent="0.25">
      <c r="A3654" s="5">
        <v>2019</v>
      </c>
      <c r="B3654" s="5" t="s">
        <v>4</v>
      </c>
      <c r="C3654" s="5" t="s">
        <v>56</v>
      </c>
      <c r="D3654" s="3">
        <v>328382</v>
      </c>
    </row>
    <row r="3655" spans="1:4" x14ac:dyDescent="0.25">
      <c r="A3655" s="5">
        <v>2019</v>
      </c>
      <c r="B3655" s="5" t="s">
        <v>5</v>
      </c>
      <c r="C3655" s="5" t="s">
        <v>56</v>
      </c>
      <c r="D3655" s="3">
        <v>288007</v>
      </c>
    </row>
    <row r="3656" spans="1:4" x14ac:dyDescent="0.25">
      <c r="A3656" s="5">
        <v>2019</v>
      </c>
      <c r="B3656" s="5" t="s">
        <v>6</v>
      </c>
      <c r="C3656" s="5" t="s">
        <v>56</v>
      </c>
      <c r="D3656" s="3">
        <v>306388</v>
      </c>
    </row>
    <row r="3657" spans="1:4" x14ac:dyDescent="0.25">
      <c r="A3657" s="5">
        <v>2019</v>
      </c>
      <c r="B3657" s="5" t="s">
        <v>7</v>
      </c>
      <c r="C3657" s="5" t="s">
        <v>56</v>
      </c>
      <c r="D3657" s="3">
        <v>339492</v>
      </c>
    </row>
    <row r="3658" spans="1:4" x14ac:dyDescent="0.25">
      <c r="A3658" s="5">
        <v>2019</v>
      </c>
      <c r="B3658" s="5" t="s">
        <v>8</v>
      </c>
      <c r="C3658" s="5" t="s">
        <v>56</v>
      </c>
      <c r="D3658" s="3">
        <v>328218</v>
      </c>
    </row>
    <row r="3659" spans="1:4" x14ac:dyDescent="0.25">
      <c r="A3659" s="5">
        <v>2019</v>
      </c>
      <c r="B3659" s="5" t="s">
        <v>9</v>
      </c>
      <c r="C3659" s="5" t="s">
        <v>56</v>
      </c>
      <c r="D3659" s="3">
        <v>343165</v>
      </c>
    </row>
    <row r="3660" spans="1:4" x14ac:dyDescent="0.25">
      <c r="A3660" s="5">
        <v>2019</v>
      </c>
      <c r="B3660" s="5" t="s">
        <v>10</v>
      </c>
      <c r="C3660" s="5" t="s">
        <v>56</v>
      </c>
      <c r="D3660" s="3">
        <v>324168</v>
      </c>
    </row>
    <row r="3661" spans="1:4" x14ac:dyDescent="0.25">
      <c r="A3661" s="5">
        <v>2019</v>
      </c>
      <c r="B3661" s="5" t="s">
        <v>11</v>
      </c>
      <c r="C3661" s="5" t="s">
        <v>56</v>
      </c>
      <c r="D3661" s="3">
        <v>291588</v>
      </c>
    </row>
    <row r="3662" spans="1:4" x14ac:dyDescent="0.25">
      <c r="A3662" s="5">
        <v>2020</v>
      </c>
      <c r="B3662" s="5" t="s">
        <v>12</v>
      </c>
      <c r="C3662" s="5" t="s">
        <v>56</v>
      </c>
      <c r="D3662" s="3">
        <v>267506</v>
      </c>
    </row>
    <row r="3663" spans="1:4" x14ac:dyDescent="0.25">
      <c r="A3663" s="5">
        <v>2020</v>
      </c>
      <c r="B3663" s="5" t="s">
        <v>13</v>
      </c>
      <c r="C3663" s="5" t="s">
        <v>56</v>
      </c>
      <c r="D3663" s="3">
        <v>206154</v>
      </c>
    </row>
    <row r="3664" spans="1:4" x14ac:dyDescent="0.25">
      <c r="A3664" s="5">
        <v>2020</v>
      </c>
      <c r="B3664" s="5" t="s">
        <v>14</v>
      </c>
      <c r="C3664" s="5" t="s">
        <v>56</v>
      </c>
      <c r="D3664" s="3">
        <v>126881</v>
      </c>
    </row>
    <row r="3665" spans="1:4" x14ac:dyDescent="0.25">
      <c r="A3665" s="5">
        <v>2020</v>
      </c>
      <c r="B3665" s="5" t="s">
        <v>15</v>
      </c>
      <c r="C3665" s="5" t="s">
        <v>56</v>
      </c>
      <c r="D3665" s="3">
        <v>1762</v>
      </c>
    </row>
    <row r="3666" spans="1:4" x14ac:dyDescent="0.25">
      <c r="A3666" s="5">
        <v>2020</v>
      </c>
      <c r="B3666" s="5" t="s">
        <v>4</v>
      </c>
      <c r="C3666" s="5" t="s">
        <v>56</v>
      </c>
      <c r="D3666" s="3">
        <v>2179</v>
      </c>
    </row>
    <row r="3667" spans="1:4" x14ac:dyDescent="0.25">
      <c r="A3667" s="5">
        <v>2020</v>
      </c>
      <c r="B3667" s="5" t="s">
        <v>5</v>
      </c>
      <c r="C3667" s="5" t="s">
        <v>56</v>
      </c>
      <c r="D3667" s="3">
        <v>2186</v>
      </c>
    </row>
    <row r="3668" spans="1:4" x14ac:dyDescent="0.25">
      <c r="A3668" s="5">
        <v>2020</v>
      </c>
      <c r="B3668" s="5" t="s">
        <v>6</v>
      </c>
      <c r="C3668" s="5" t="s">
        <v>56</v>
      </c>
      <c r="D3668" s="3">
        <v>11105</v>
      </c>
    </row>
    <row r="3669" spans="1:4" x14ac:dyDescent="0.25">
      <c r="A3669" s="5">
        <v>2020</v>
      </c>
      <c r="B3669" s="5" t="s">
        <v>7</v>
      </c>
      <c r="C3669" s="5" t="s">
        <v>56</v>
      </c>
      <c r="D3669" s="3">
        <v>13044</v>
      </c>
    </row>
    <row r="3670" spans="1:4" x14ac:dyDescent="0.25">
      <c r="A3670" s="5">
        <v>2020</v>
      </c>
      <c r="B3670" s="5" t="s">
        <v>8</v>
      </c>
      <c r="C3670" s="5" t="s">
        <v>56</v>
      </c>
      <c r="D3670" s="3">
        <v>18094</v>
      </c>
    </row>
    <row r="3671" spans="1:4" x14ac:dyDescent="0.25">
      <c r="A3671" s="5">
        <v>2020</v>
      </c>
      <c r="B3671" s="5" t="s">
        <v>9</v>
      </c>
      <c r="C3671" s="5" t="s">
        <v>56</v>
      </c>
      <c r="D3671" s="3">
        <v>33101</v>
      </c>
    </row>
    <row r="3672" spans="1:4" x14ac:dyDescent="0.25">
      <c r="A3672" s="5">
        <v>2020</v>
      </c>
      <c r="B3672" s="5" t="s">
        <v>10</v>
      </c>
      <c r="C3672" s="5" t="s">
        <v>56</v>
      </c>
      <c r="D3672" s="3">
        <v>60217</v>
      </c>
    </row>
    <row r="3673" spans="1:4" x14ac:dyDescent="0.25">
      <c r="A3673" s="5">
        <v>2020</v>
      </c>
      <c r="B3673" s="5" t="s">
        <v>11</v>
      </c>
      <c r="C3673" s="5" t="s">
        <v>56</v>
      </c>
      <c r="D3673" s="3">
        <v>56036</v>
      </c>
    </row>
    <row r="3674" spans="1:4" x14ac:dyDescent="0.25">
      <c r="A3674" s="5">
        <v>1995</v>
      </c>
      <c r="B3674" s="5" t="s">
        <v>6</v>
      </c>
      <c r="C3674" s="5" t="s">
        <v>59</v>
      </c>
      <c r="D3674" s="3">
        <v>353854</v>
      </c>
    </row>
    <row r="3675" spans="1:4" x14ac:dyDescent="0.25">
      <c r="A3675" s="5">
        <v>1995</v>
      </c>
      <c r="B3675" s="5" t="s">
        <v>7</v>
      </c>
      <c r="C3675" s="5" t="s">
        <v>59</v>
      </c>
      <c r="D3675" s="3">
        <v>377367</v>
      </c>
    </row>
    <row r="3676" spans="1:4" x14ac:dyDescent="0.25">
      <c r="A3676" s="5">
        <v>1995</v>
      </c>
      <c r="B3676" s="5" t="s">
        <v>8</v>
      </c>
      <c r="C3676" s="5" t="s">
        <v>59</v>
      </c>
      <c r="D3676" s="3">
        <v>366572</v>
      </c>
    </row>
    <row r="3677" spans="1:4" x14ac:dyDescent="0.25">
      <c r="A3677" s="5">
        <v>1995</v>
      </c>
      <c r="B3677" s="5" t="s">
        <v>9</v>
      </c>
      <c r="C3677" s="5" t="s">
        <v>59</v>
      </c>
      <c r="D3677" s="3">
        <v>382362</v>
      </c>
    </row>
    <row r="3678" spans="1:4" x14ac:dyDescent="0.25">
      <c r="A3678" s="5">
        <v>1995</v>
      </c>
      <c r="B3678" s="5" t="s">
        <v>10</v>
      </c>
      <c r="C3678" s="5" t="s">
        <v>59</v>
      </c>
      <c r="D3678" s="3">
        <v>383090</v>
      </c>
    </row>
    <row r="3679" spans="1:4" x14ac:dyDescent="0.25">
      <c r="A3679" s="5">
        <v>1995</v>
      </c>
      <c r="B3679" s="5" t="s">
        <v>11</v>
      </c>
      <c r="C3679" s="5" t="s">
        <v>59</v>
      </c>
      <c r="D3679" s="3">
        <v>364914</v>
      </c>
    </row>
    <row r="3680" spans="1:4" x14ac:dyDescent="0.25">
      <c r="A3680" s="5">
        <v>1996</v>
      </c>
      <c r="B3680" s="5" t="s">
        <v>12</v>
      </c>
      <c r="C3680" s="5" t="s">
        <v>59</v>
      </c>
      <c r="D3680" s="3">
        <v>332221</v>
      </c>
    </row>
    <row r="3681" spans="1:4" x14ac:dyDescent="0.25">
      <c r="A3681" s="5">
        <v>1996</v>
      </c>
      <c r="B3681" s="5" t="s">
        <v>13</v>
      </c>
      <c r="C3681" s="5" t="s">
        <v>59</v>
      </c>
      <c r="D3681" s="3">
        <v>322345</v>
      </c>
    </row>
    <row r="3682" spans="1:4" x14ac:dyDescent="0.25">
      <c r="A3682" s="5">
        <v>1996</v>
      </c>
      <c r="B3682" s="5" t="s">
        <v>14</v>
      </c>
      <c r="C3682" s="5" t="s">
        <v>59</v>
      </c>
      <c r="D3682" s="3">
        <v>382264</v>
      </c>
    </row>
    <row r="3683" spans="1:4" x14ac:dyDescent="0.25">
      <c r="A3683" s="5">
        <v>1996</v>
      </c>
      <c r="B3683" s="5" t="s">
        <v>15</v>
      </c>
      <c r="C3683" s="5" t="s">
        <v>59</v>
      </c>
      <c r="D3683" s="3">
        <v>379402</v>
      </c>
    </row>
    <row r="3684" spans="1:4" x14ac:dyDescent="0.25">
      <c r="A3684" s="5">
        <v>1996</v>
      </c>
      <c r="B3684" s="5" t="s">
        <v>4</v>
      </c>
      <c r="C3684" s="5" t="s">
        <v>59</v>
      </c>
      <c r="D3684" s="3">
        <v>402939</v>
      </c>
    </row>
    <row r="3685" spans="1:4" x14ac:dyDescent="0.25">
      <c r="A3685" s="5">
        <v>1996</v>
      </c>
      <c r="B3685" s="5" t="s">
        <v>5</v>
      </c>
      <c r="C3685" s="5" t="s">
        <v>59</v>
      </c>
      <c r="D3685" s="3">
        <v>366231</v>
      </c>
    </row>
    <row r="3686" spans="1:4" x14ac:dyDescent="0.25">
      <c r="A3686" s="5">
        <v>1996</v>
      </c>
      <c r="B3686" s="5" t="s">
        <v>6</v>
      </c>
      <c r="C3686" s="5" t="s">
        <v>59</v>
      </c>
      <c r="D3686" s="3">
        <v>397723</v>
      </c>
    </row>
    <row r="3687" spans="1:4" x14ac:dyDescent="0.25">
      <c r="A3687" s="5">
        <v>1996</v>
      </c>
      <c r="B3687" s="5" t="s">
        <v>7</v>
      </c>
      <c r="C3687" s="5" t="s">
        <v>59</v>
      </c>
      <c r="D3687" s="3">
        <v>404281</v>
      </c>
    </row>
    <row r="3688" spans="1:4" x14ac:dyDescent="0.25">
      <c r="A3688" s="5">
        <v>1996</v>
      </c>
      <c r="B3688" s="5" t="s">
        <v>8</v>
      </c>
      <c r="C3688" s="5" t="s">
        <v>59</v>
      </c>
      <c r="D3688" s="3">
        <v>392318</v>
      </c>
    </row>
    <row r="3689" spans="1:4" x14ac:dyDescent="0.25">
      <c r="A3689" s="5">
        <v>1996</v>
      </c>
      <c r="B3689" s="5" t="s">
        <v>9</v>
      </c>
      <c r="C3689" s="5" t="s">
        <v>59</v>
      </c>
      <c r="D3689" s="3">
        <v>464960</v>
      </c>
    </row>
    <row r="3690" spans="1:4" x14ac:dyDescent="0.25">
      <c r="A3690" s="5">
        <v>1996</v>
      </c>
      <c r="B3690" s="5" t="s">
        <v>10</v>
      </c>
      <c r="C3690" s="5" t="s">
        <v>59</v>
      </c>
      <c r="D3690" s="3">
        <v>451276</v>
      </c>
    </row>
    <row r="3691" spans="1:4" x14ac:dyDescent="0.25">
      <c r="A3691" s="5">
        <v>1996</v>
      </c>
      <c r="B3691" s="5" t="s">
        <v>11</v>
      </c>
      <c r="C3691" s="5" t="s">
        <v>59</v>
      </c>
      <c r="D3691" s="3">
        <v>432990</v>
      </c>
    </row>
    <row r="3692" spans="1:4" x14ac:dyDescent="0.25">
      <c r="A3692" s="5">
        <v>1997</v>
      </c>
      <c r="B3692" s="5" t="s">
        <v>12</v>
      </c>
      <c r="C3692" s="5" t="s">
        <v>59</v>
      </c>
      <c r="D3692" s="3">
        <v>396722</v>
      </c>
    </row>
    <row r="3693" spans="1:4" x14ac:dyDescent="0.25">
      <c r="A3693" s="5">
        <v>1997</v>
      </c>
      <c r="B3693" s="5" t="s">
        <v>13</v>
      </c>
      <c r="C3693" s="5" t="s">
        <v>59</v>
      </c>
      <c r="D3693" s="3">
        <v>382369</v>
      </c>
    </row>
    <row r="3694" spans="1:4" x14ac:dyDescent="0.25">
      <c r="A3694" s="5">
        <v>1997</v>
      </c>
      <c r="B3694" s="5" t="s">
        <v>14</v>
      </c>
      <c r="C3694" s="5" t="s">
        <v>59</v>
      </c>
      <c r="D3694" s="3">
        <v>470265</v>
      </c>
    </row>
    <row r="3695" spans="1:4" x14ac:dyDescent="0.25">
      <c r="A3695" s="5">
        <v>1997</v>
      </c>
      <c r="B3695" s="5" t="s">
        <v>15</v>
      </c>
      <c r="C3695" s="5" t="s">
        <v>59</v>
      </c>
      <c r="D3695" s="3">
        <v>518228</v>
      </c>
    </row>
    <row r="3696" spans="1:4" x14ac:dyDescent="0.25">
      <c r="A3696" s="5">
        <v>1997</v>
      </c>
      <c r="B3696" s="5" t="s">
        <v>4</v>
      </c>
      <c r="C3696" s="5" t="s">
        <v>59</v>
      </c>
      <c r="D3696" s="3">
        <v>514612</v>
      </c>
    </row>
    <row r="3697" spans="1:4" x14ac:dyDescent="0.25">
      <c r="A3697" s="5">
        <v>1997</v>
      </c>
      <c r="B3697" s="5" t="s">
        <v>5</v>
      </c>
      <c r="C3697" s="5" t="s">
        <v>59</v>
      </c>
      <c r="D3697" s="3">
        <v>481548</v>
      </c>
    </row>
    <row r="3698" spans="1:4" x14ac:dyDescent="0.25">
      <c r="A3698" s="5">
        <v>1997</v>
      </c>
      <c r="B3698" s="5" t="s">
        <v>6</v>
      </c>
      <c r="C3698" s="5" t="s">
        <v>59</v>
      </c>
      <c r="D3698" s="3">
        <v>542755</v>
      </c>
    </row>
    <row r="3699" spans="1:4" x14ac:dyDescent="0.25">
      <c r="A3699" s="5">
        <v>1997</v>
      </c>
      <c r="B3699" s="5" t="s">
        <v>7</v>
      </c>
      <c r="C3699" s="5" t="s">
        <v>59</v>
      </c>
      <c r="D3699" s="3">
        <v>516173</v>
      </c>
    </row>
    <row r="3700" spans="1:4" x14ac:dyDescent="0.25">
      <c r="A3700" s="5">
        <v>1997</v>
      </c>
      <c r="B3700" s="5" t="s">
        <v>8</v>
      </c>
      <c r="C3700" s="5" t="s">
        <v>59</v>
      </c>
      <c r="D3700" s="3">
        <v>561241</v>
      </c>
    </row>
    <row r="3701" spans="1:4" x14ac:dyDescent="0.25">
      <c r="A3701" s="5">
        <v>1997</v>
      </c>
      <c r="B3701" s="5" t="s">
        <v>9</v>
      </c>
      <c r="C3701" s="5" t="s">
        <v>59</v>
      </c>
      <c r="D3701" s="3">
        <v>592212</v>
      </c>
    </row>
    <row r="3702" spans="1:4" x14ac:dyDescent="0.25">
      <c r="A3702" s="5">
        <v>1997</v>
      </c>
      <c r="B3702" s="5" t="s">
        <v>10</v>
      </c>
      <c r="C3702" s="5" t="s">
        <v>59</v>
      </c>
      <c r="D3702" s="3">
        <v>543698</v>
      </c>
    </row>
    <row r="3703" spans="1:4" x14ac:dyDescent="0.25">
      <c r="A3703" s="5">
        <v>1997</v>
      </c>
      <c r="B3703" s="5" t="s">
        <v>11</v>
      </c>
      <c r="C3703" s="5" t="s">
        <v>59</v>
      </c>
      <c r="D3703" s="3">
        <v>525044</v>
      </c>
    </row>
    <row r="3704" spans="1:4" x14ac:dyDescent="0.25">
      <c r="A3704" s="5">
        <v>1998</v>
      </c>
      <c r="B3704" s="5" t="s">
        <v>12</v>
      </c>
      <c r="C3704" s="5" t="s">
        <v>59</v>
      </c>
      <c r="D3704" s="3">
        <v>455191</v>
      </c>
    </row>
    <row r="3705" spans="1:4" x14ac:dyDescent="0.25">
      <c r="A3705" s="5">
        <v>1998</v>
      </c>
      <c r="B3705" s="5" t="s">
        <v>13</v>
      </c>
      <c r="C3705" s="5" t="s">
        <v>59</v>
      </c>
      <c r="D3705" s="3">
        <v>412058</v>
      </c>
    </row>
    <row r="3706" spans="1:4" x14ac:dyDescent="0.25">
      <c r="A3706" s="5">
        <v>1998</v>
      </c>
      <c r="B3706" s="5" t="s">
        <v>14</v>
      </c>
      <c r="C3706" s="5" t="s">
        <v>59</v>
      </c>
      <c r="D3706" s="3">
        <v>472797</v>
      </c>
    </row>
    <row r="3707" spans="1:4" x14ac:dyDescent="0.25">
      <c r="A3707" s="5">
        <v>1998</v>
      </c>
      <c r="B3707" s="5" t="s">
        <v>15</v>
      </c>
      <c r="C3707" s="5" t="s">
        <v>59</v>
      </c>
      <c r="D3707" s="3">
        <v>506286</v>
      </c>
    </row>
    <row r="3708" spans="1:4" x14ac:dyDescent="0.25">
      <c r="A3708" s="5">
        <v>1998</v>
      </c>
      <c r="B3708" s="5" t="s">
        <v>4</v>
      </c>
      <c r="C3708" s="5" t="s">
        <v>59</v>
      </c>
      <c r="D3708" s="3">
        <v>542257</v>
      </c>
    </row>
    <row r="3709" spans="1:4" x14ac:dyDescent="0.25">
      <c r="A3709" s="5">
        <v>1998</v>
      </c>
      <c r="B3709" s="5" t="s">
        <v>5</v>
      </c>
      <c r="C3709" s="5" t="s">
        <v>59</v>
      </c>
      <c r="D3709" s="3">
        <v>531030</v>
      </c>
    </row>
    <row r="3710" spans="1:4" x14ac:dyDescent="0.25">
      <c r="A3710" s="5">
        <v>1998</v>
      </c>
      <c r="B3710" s="5" t="s">
        <v>6</v>
      </c>
      <c r="C3710" s="5" t="s">
        <v>59</v>
      </c>
      <c r="D3710" s="3">
        <v>550866</v>
      </c>
    </row>
    <row r="3711" spans="1:4" x14ac:dyDescent="0.25">
      <c r="A3711" s="5">
        <v>1998</v>
      </c>
      <c r="B3711" s="5" t="s">
        <v>7</v>
      </c>
      <c r="C3711" s="5" t="s">
        <v>59</v>
      </c>
      <c r="D3711" s="3">
        <v>550267</v>
      </c>
    </row>
    <row r="3712" spans="1:4" x14ac:dyDescent="0.25">
      <c r="A3712" s="5">
        <v>1998</v>
      </c>
      <c r="B3712" s="5" t="s">
        <v>8</v>
      </c>
      <c r="C3712" s="5" t="s">
        <v>59</v>
      </c>
      <c r="D3712" s="3">
        <v>547134</v>
      </c>
    </row>
    <row r="3713" spans="1:4" x14ac:dyDescent="0.25">
      <c r="A3713" s="5">
        <v>1998</v>
      </c>
      <c r="B3713" s="5" t="s">
        <v>9</v>
      </c>
      <c r="C3713" s="5" t="s">
        <v>59</v>
      </c>
      <c r="D3713" s="3">
        <v>567637</v>
      </c>
    </row>
    <row r="3714" spans="1:4" x14ac:dyDescent="0.25">
      <c r="A3714" s="5">
        <v>1998</v>
      </c>
      <c r="B3714" s="5" t="s">
        <v>10</v>
      </c>
      <c r="C3714" s="5" t="s">
        <v>59</v>
      </c>
      <c r="D3714" s="3">
        <v>544799</v>
      </c>
    </row>
    <row r="3715" spans="1:4" x14ac:dyDescent="0.25">
      <c r="A3715" s="5">
        <v>1998</v>
      </c>
      <c r="B3715" s="5" t="s">
        <v>11</v>
      </c>
      <c r="C3715" s="5" t="s">
        <v>59</v>
      </c>
      <c r="D3715" s="3">
        <v>518558</v>
      </c>
    </row>
    <row r="3716" spans="1:4" x14ac:dyDescent="0.25">
      <c r="A3716" s="5">
        <v>1999</v>
      </c>
      <c r="B3716" s="5" t="s">
        <v>12</v>
      </c>
      <c r="C3716" s="5" t="s">
        <v>59</v>
      </c>
      <c r="D3716" s="3">
        <v>442502</v>
      </c>
    </row>
    <row r="3717" spans="1:4" x14ac:dyDescent="0.25">
      <c r="A3717" s="5">
        <v>1999</v>
      </c>
      <c r="B3717" s="5" t="s">
        <v>13</v>
      </c>
      <c r="C3717" s="5" t="s">
        <v>59</v>
      </c>
      <c r="D3717" s="3">
        <v>433680</v>
      </c>
    </row>
    <row r="3718" spans="1:4" x14ac:dyDescent="0.25">
      <c r="A3718" s="5">
        <v>1999</v>
      </c>
      <c r="B3718" s="5" t="s">
        <v>14</v>
      </c>
      <c r="C3718" s="5" t="s">
        <v>59</v>
      </c>
      <c r="D3718" s="3">
        <v>539007</v>
      </c>
    </row>
    <row r="3719" spans="1:4" x14ac:dyDescent="0.25">
      <c r="A3719" s="5">
        <v>1999</v>
      </c>
      <c r="B3719" s="5" t="s">
        <v>15</v>
      </c>
      <c r="C3719" s="5" t="s">
        <v>59</v>
      </c>
      <c r="D3719" s="3">
        <v>552400</v>
      </c>
    </row>
    <row r="3720" spans="1:4" x14ac:dyDescent="0.25">
      <c r="A3720" s="5">
        <v>1999</v>
      </c>
      <c r="B3720" s="5" t="s">
        <v>4</v>
      </c>
      <c r="C3720" s="5" t="s">
        <v>59</v>
      </c>
      <c r="D3720" s="3">
        <v>584924</v>
      </c>
    </row>
    <row r="3721" spans="1:4" x14ac:dyDescent="0.25">
      <c r="A3721" s="5">
        <v>1999</v>
      </c>
      <c r="B3721" s="5" t="s">
        <v>5</v>
      </c>
      <c r="C3721" s="5" t="s">
        <v>59</v>
      </c>
      <c r="D3721" s="3">
        <v>565822</v>
      </c>
    </row>
    <row r="3722" spans="1:4" x14ac:dyDescent="0.25">
      <c r="A3722" s="5">
        <v>1999</v>
      </c>
      <c r="B3722" s="5" t="s">
        <v>6</v>
      </c>
      <c r="C3722" s="5" t="s">
        <v>59</v>
      </c>
      <c r="D3722" s="3">
        <v>579824</v>
      </c>
    </row>
    <row r="3723" spans="1:4" x14ac:dyDescent="0.25">
      <c r="A3723" s="5">
        <v>1999</v>
      </c>
      <c r="B3723" s="5" t="s">
        <v>7</v>
      </c>
      <c r="C3723" s="5" t="s">
        <v>59</v>
      </c>
      <c r="D3723" s="3">
        <v>578423</v>
      </c>
    </row>
    <row r="3724" spans="1:4" x14ac:dyDescent="0.25">
      <c r="A3724" s="5">
        <v>1999</v>
      </c>
      <c r="B3724" s="5" t="s">
        <v>8</v>
      </c>
      <c r="C3724" s="5" t="s">
        <v>59</v>
      </c>
      <c r="D3724" s="3">
        <v>590206</v>
      </c>
    </row>
    <row r="3725" spans="1:4" x14ac:dyDescent="0.25">
      <c r="A3725" s="5">
        <v>1999</v>
      </c>
      <c r="B3725" s="5" t="s">
        <v>9</v>
      </c>
      <c r="C3725" s="5" t="s">
        <v>59</v>
      </c>
      <c r="D3725" s="3">
        <v>588717</v>
      </c>
    </row>
    <row r="3726" spans="1:4" x14ac:dyDescent="0.25">
      <c r="A3726" s="5">
        <v>1999</v>
      </c>
      <c r="B3726" s="5" t="s">
        <v>10</v>
      </c>
      <c r="C3726" s="5" t="s">
        <v>59</v>
      </c>
      <c r="D3726" s="3">
        <v>595785</v>
      </c>
    </row>
    <row r="3727" spans="1:4" x14ac:dyDescent="0.25">
      <c r="A3727" s="5">
        <v>1999</v>
      </c>
      <c r="B3727" s="5" t="s">
        <v>11</v>
      </c>
      <c r="C3727" s="5" t="s">
        <v>59</v>
      </c>
      <c r="D3727" s="3">
        <v>559221</v>
      </c>
    </row>
    <row r="3728" spans="1:4" x14ac:dyDescent="0.25">
      <c r="A3728" s="5">
        <v>2000</v>
      </c>
      <c r="B3728" s="5" t="s">
        <v>12</v>
      </c>
      <c r="C3728" s="5" t="s">
        <v>59</v>
      </c>
      <c r="D3728" s="3">
        <v>479332</v>
      </c>
    </row>
    <row r="3729" spans="1:4" x14ac:dyDescent="0.25">
      <c r="A3729" s="5">
        <v>2000</v>
      </c>
      <c r="B3729" s="5" t="s">
        <v>13</v>
      </c>
      <c r="C3729" s="5" t="s">
        <v>59</v>
      </c>
      <c r="D3729" s="3">
        <v>489263</v>
      </c>
    </row>
    <row r="3730" spans="1:4" x14ac:dyDescent="0.25">
      <c r="A3730" s="5">
        <v>2000</v>
      </c>
      <c r="B3730" s="5" t="s">
        <v>14</v>
      </c>
      <c r="C3730" s="5" t="s">
        <v>59</v>
      </c>
      <c r="D3730" s="3">
        <v>612316</v>
      </c>
    </row>
    <row r="3731" spans="1:4" x14ac:dyDescent="0.25">
      <c r="A3731" s="5">
        <v>2000</v>
      </c>
      <c r="B3731" s="5" t="s">
        <v>15</v>
      </c>
      <c r="C3731" s="5" t="s">
        <v>59</v>
      </c>
      <c r="D3731" s="3">
        <v>563107</v>
      </c>
    </row>
    <row r="3732" spans="1:4" x14ac:dyDescent="0.25">
      <c r="A3732" s="5">
        <v>2000</v>
      </c>
      <c r="B3732" s="5" t="s">
        <v>4</v>
      </c>
      <c r="C3732" s="5" t="s">
        <v>59</v>
      </c>
      <c r="D3732" s="3">
        <v>580435</v>
      </c>
    </row>
    <row r="3733" spans="1:4" x14ac:dyDescent="0.25">
      <c r="A3733" s="5">
        <v>2000</v>
      </c>
      <c r="B3733" s="5" t="s">
        <v>5</v>
      </c>
      <c r="C3733" s="5" t="s">
        <v>59</v>
      </c>
      <c r="D3733" s="3">
        <v>561298</v>
      </c>
    </row>
    <row r="3734" spans="1:4" x14ac:dyDescent="0.25">
      <c r="A3734" s="5">
        <v>2000</v>
      </c>
      <c r="B3734" s="5" t="s">
        <v>6</v>
      </c>
      <c r="C3734" s="5" t="s">
        <v>59</v>
      </c>
      <c r="D3734" s="3">
        <v>573126</v>
      </c>
    </row>
    <row r="3735" spans="1:4" x14ac:dyDescent="0.25">
      <c r="A3735" s="5">
        <v>2000</v>
      </c>
      <c r="B3735" s="5" t="s">
        <v>7</v>
      </c>
      <c r="C3735" s="5" t="s">
        <v>59</v>
      </c>
      <c r="D3735" s="3">
        <v>609754</v>
      </c>
    </row>
    <row r="3736" spans="1:4" x14ac:dyDescent="0.25">
      <c r="A3736" s="5">
        <v>2000</v>
      </c>
      <c r="B3736" s="5" t="s">
        <v>8</v>
      </c>
      <c r="C3736" s="5" t="s">
        <v>59</v>
      </c>
      <c r="D3736" s="3">
        <v>590457</v>
      </c>
    </row>
    <row r="3737" spans="1:4" x14ac:dyDescent="0.25">
      <c r="A3737" s="5">
        <v>2000</v>
      </c>
      <c r="B3737" s="5" t="s">
        <v>9</v>
      </c>
      <c r="C3737" s="5" t="s">
        <v>59</v>
      </c>
      <c r="D3737" s="3">
        <v>596783</v>
      </c>
    </row>
    <row r="3738" spans="1:4" x14ac:dyDescent="0.25">
      <c r="A3738" s="5">
        <v>2000</v>
      </c>
      <c r="B3738" s="5" t="s">
        <v>10</v>
      </c>
      <c r="C3738" s="5" t="s">
        <v>59</v>
      </c>
      <c r="D3738" s="3">
        <v>561288</v>
      </c>
    </row>
    <row r="3739" spans="1:4" x14ac:dyDescent="0.25">
      <c r="A3739" s="5">
        <v>2000</v>
      </c>
      <c r="B3739" s="5" t="s">
        <v>11</v>
      </c>
      <c r="C3739" s="5" t="s">
        <v>59</v>
      </c>
      <c r="D3739" s="3">
        <v>522226</v>
      </c>
    </row>
    <row r="3740" spans="1:4" x14ac:dyDescent="0.25">
      <c r="A3740" s="5">
        <v>2001</v>
      </c>
      <c r="B3740" s="5" t="s">
        <v>12</v>
      </c>
      <c r="C3740" s="5" t="s">
        <v>59</v>
      </c>
      <c r="D3740" s="3">
        <v>472012</v>
      </c>
    </row>
    <row r="3741" spans="1:4" x14ac:dyDescent="0.25">
      <c r="A3741" s="5">
        <v>2001</v>
      </c>
      <c r="B3741" s="5" t="s">
        <v>13</v>
      </c>
      <c r="C3741" s="5" t="s">
        <v>59</v>
      </c>
      <c r="D3741" s="3">
        <v>453854</v>
      </c>
    </row>
    <row r="3742" spans="1:4" x14ac:dyDescent="0.25">
      <c r="A3742" s="5">
        <v>2001</v>
      </c>
      <c r="B3742" s="5" t="s">
        <v>14</v>
      </c>
      <c r="C3742" s="5" t="s">
        <v>59</v>
      </c>
      <c r="D3742" s="3">
        <v>541541</v>
      </c>
    </row>
    <row r="3743" spans="1:4" x14ac:dyDescent="0.25">
      <c r="A3743" s="5">
        <v>2001</v>
      </c>
      <c r="B3743" s="5" t="s">
        <v>15</v>
      </c>
      <c r="C3743" s="5" t="s">
        <v>59</v>
      </c>
      <c r="D3743" s="3">
        <v>505758</v>
      </c>
    </row>
    <row r="3744" spans="1:4" x14ac:dyDescent="0.25">
      <c r="A3744" s="5">
        <v>2001</v>
      </c>
      <c r="B3744" s="5" t="s">
        <v>4</v>
      </c>
      <c r="C3744" s="5" t="s">
        <v>59</v>
      </c>
      <c r="D3744" s="3">
        <v>546282</v>
      </c>
    </row>
    <row r="3745" spans="1:4" x14ac:dyDescent="0.25">
      <c r="A3745" s="5">
        <v>2001</v>
      </c>
      <c r="B3745" s="5" t="s">
        <v>5</v>
      </c>
      <c r="C3745" s="5" t="s">
        <v>59</v>
      </c>
      <c r="D3745" s="3">
        <v>511880</v>
      </c>
    </row>
    <row r="3746" spans="1:4" x14ac:dyDescent="0.25">
      <c r="A3746" s="5">
        <v>2001</v>
      </c>
      <c r="B3746" s="5" t="s">
        <v>6</v>
      </c>
      <c r="C3746" s="5" t="s">
        <v>59</v>
      </c>
      <c r="D3746" s="3">
        <v>494472</v>
      </c>
    </row>
    <row r="3747" spans="1:4" x14ac:dyDescent="0.25">
      <c r="A3747" s="5">
        <v>2001</v>
      </c>
      <c r="B3747" s="5" t="s">
        <v>7</v>
      </c>
      <c r="C3747" s="5" t="s">
        <v>59</v>
      </c>
      <c r="D3747" s="3">
        <v>526100</v>
      </c>
    </row>
    <row r="3748" spans="1:4" x14ac:dyDescent="0.25">
      <c r="A3748" s="5">
        <v>2001</v>
      </c>
      <c r="B3748" s="5" t="s">
        <v>8</v>
      </c>
      <c r="C3748" s="5" t="s">
        <v>59</v>
      </c>
      <c r="D3748" s="3">
        <v>506523</v>
      </c>
    </row>
    <row r="3749" spans="1:4" x14ac:dyDescent="0.25">
      <c r="A3749" s="5">
        <v>2001</v>
      </c>
      <c r="B3749" s="5" t="s">
        <v>9</v>
      </c>
      <c r="C3749" s="5" t="s">
        <v>59</v>
      </c>
      <c r="D3749" s="3">
        <v>518170</v>
      </c>
    </row>
    <row r="3750" spans="1:4" x14ac:dyDescent="0.25">
      <c r="A3750" s="5">
        <v>2001</v>
      </c>
      <c r="B3750" s="5" t="s">
        <v>10</v>
      </c>
      <c r="C3750" s="5" t="s">
        <v>59</v>
      </c>
      <c r="D3750" s="3">
        <v>491047</v>
      </c>
    </row>
    <row r="3751" spans="1:4" x14ac:dyDescent="0.25">
      <c r="A3751" s="5">
        <v>2001</v>
      </c>
      <c r="B3751" s="5" t="s">
        <v>11</v>
      </c>
      <c r="C3751" s="5" t="s">
        <v>59</v>
      </c>
      <c r="D3751" s="3">
        <v>370383</v>
      </c>
    </row>
    <row r="3752" spans="1:4" x14ac:dyDescent="0.25">
      <c r="A3752" s="5">
        <v>2002</v>
      </c>
      <c r="B3752" s="5" t="s">
        <v>12</v>
      </c>
      <c r="C3752" s="5" t="s">
        <v>59</v>
      </c>
      <c r="D3752" s="3">
        <v>359100</v>
      </c>
    </row>
    <row r="3753" spans="1:4" x14ac:dyDescent="0.25">
      <c r="A3753" s="5">
        <v>2002</v>
      </c>
      <c r="B3753" s="5" t="s">
        <v>13</v>
      </c>
      <c r="C3753" s="5" t="s">
        <v>59</v>
      </c>
      <c r="D3753" s="3">
        <v>350853</v>
      </c>
    </row>
    <row r="3754" spans="1:4" x14ac:dyDescent="0.25">
      <c r="A3754" s="5">
        <v>2002</v>
      </c>
      <c r="B3754" s="5" t="s">
        <v>14</v>
      </c>
      <c r="C3754" s="5" t="s">
        <v>59</v>
      </c>
      <c r="D3754" s="3">
        <v>405402</v>
      </c>
    </row>
    <row r="3755" spans="1:4" x14ac:dyDescent="0.25">
      <c r="A3755" s="5">
        <v>2002</v>
      </c>
      <c r="B3755" s="5" t="s">
        <v>15</v>
      </c>
      <c r="C3755" s="5" t="s">
        <v>59</v>
      </c>
      <c r="D3755" s="3">
        <v>428043</v>
      </c>
    </row>
    <row r="3756" spans="1:4" x14ac:dyDescent="0.25">
      <c r="A3756" s="5">
        <v>2002</v>
      </c>
      <c r="B3756" s="5" t="s">
        <v>4</v>
      </c>
      <c r="C3756" s="5" t="s">
        <v>59</v>
      </c>
      <c r="D3756" s="3">
        <v>454775.40329794277</v>
      </c>
    </row>
    <row r="3757" spans="1:4" x14ac:dyDescent="0.25">
      <c r="A3757" s="5">
        <v>2002</v>
      </c>
      <c r="B3757" s="5" t="s">
        <v>5</v>
      </c>
      <c r="C3757" s="5" t="s">
        <v>59</v>
      </c>
      <c r="D3757" s="3">
        <v>442198</v>
      </c>
    </row>
    <row r="3758" spans="1:4" x14ac:dyDescent="0.25">
      <c r="A3758" s="5">
        <v>2002</v>
      </c>
      <c r="B3758" s="5" t="s">
        <v>6</v>
      </c>
      <c r="C3758" s="5" t="s">
        <v>59</v>
      </c>
      <c r="D3758" s="3">
        <v>466038</v>
      </c>
    </row>
    <row r="3759" spans="1:4" x14ac:dyDescent="0.25">
      <c r="A3759" s="5">
        <v>2002</v>
      </c>
      <c r="B3759" s="5" t="s">
        <v>7</v>
      </c>
      <c r="C3759" s="5" t="s">
        <v>59</v>
      </c>
      <c r="D3759" s="3">
        <v>487757</v>
      </c>
    </row>
    <row r="3760" spans="1:4" x14ac:dyDescent="0.25">
      <c r="A3760" s="5">
        <v>2002</v>
      </c>
      <c r="B3760" s="5" t="s">
        <v>8</v>
      </c>
      <c r="C3760" s="5" t="s">
        <v>59</v>
      </c>
      <c r="D3760" s="3">
        <v>499731</v>
      </c>
    </row>
    <row r="3761" spans="1:4" x14ac:dyDescent="0.25">
      <c r="A3761" s="5">
        <v>2002</v>
      </c>
      <c r="B3761" s="5" t="s">
        <v>9</v>
      </c>
      <c r="C3761" s="5" t="s">
        <v>59</v>
      </c>
      <c r="D3761" s="3">
        <v>525064</v>
      </c>
    </row>
    <row r="3762" spans="1:4" x14ac:dyDescent="0.25">
      <c r="A3762" s="5">
        <v>2002</v>
      </c>
      <c r="B3762" s="5" t="s">
        <v>10</v>
      </c>
      <c r="C3762" s="5" t="s">
        <v>59</v>
      </c>
      <c r="D3762" s="3">
        <v>495215</v>
      </c>
    </row>
    <row r="3763" spans="1:4" x14ac:dyDescent="0.25">
      <c r="A3763" s="5">
        <v>2002</v>
      </c>
      <c r="B3763" s="5" t="s">
        <v>11</v>
      </c>
      <c r="C3763" s="5" t="s">
        <v>59</v>
      </c>
      <c r="D3763" s="3">
        <v>473559.33723890095</v>
      </c>
    </row>
    <row r="3764" spans="1:4" x14ac:dyDescent="0.25">
      <c r="A3764" s="5">
        <v>2003</v>
      </c>
      <c r="B3764" s="5" t="s">
        <v>12</v>
      </c>
      <c r="C3764" s="5" t="s">
        <v>59</v>
      </c>
      <c r="D3764" s="3">
        <v>410276</v>
      </c>
    </row>
    <row r="3765" spans="1:4" x14ac:dyDescent="0.25">
      <c r="A3765" s="5">
        <v>2003</v>
      </c>
      <c r="B3765" s="5" t="s">
        <v>13</v>
      </c>
      <c r="C3765" s="5" t="s">
        <v>59</v>
      </c>
      <c r="D3765" s="3">
        <v>397800</v>
      </c>
    </row>
    <row r="3766" spans="1:4" x14ac:dyDescent="0.25">
      <c r="A3766" s="5">
        <v>2003</v>
      </c>
      <c r="B3766" s="5" t="s">
        <v>14</v>
      </c>
      <c r="C3766" s="5" t="s">
        <v>59</v>
      </c>
      <c r="D3766" s="3">
        <v>444655.0928715308</v>
      </c>
    </row>
    <row r="3767" spans="1:4" x14ac:dyDescent="0.25">
      <c r="A3767" s="5">
        <v>2003</v>
      </c>
      <c r="B3767" s="5" t="s">
        <v>15</v>
      </c>
      <c r="C3767" s="5" t="s">
        <v>59</v>
      </c>
      <c r="D3767" s="3">
        <v>519899</v>
      </c>
    </row>
    <row r="3768" spans="1:4" x14ac:dyDescent="0.25">
      <c r="A3768" s="5">
        <v>2003</v>
      </c>
      <c r="B3768" s="5" t="s">
        <v>4</v>
      </c>
      <c r="C3768" s="5" t="s">
        <v>59</v>
      </c>
      <c r="D3768" s="3">
        <v>530487</v>
      </c>
    </row>
    <row r="3769" spans="1:4" x14ac:dyDescent="0.25">
      <c r="A3769" s="5">
        <v>2003</v>
      </c>
      <c r="B3769" s="5" t="s">
        <v>5</v>
      </c>
      <c r="C3769" s="5" t="s">
        <v>59</v>
      </c>
      <c r="D3769" s="3">
        <v>489864</v>
      </c>
    </row>
    <row r="3770" spans="1:4" x14ac:dyDescent="0.25">
      <c r="A3770" s="5">
        <v>2003</v>
      </c>
      <c r="B3770" s="5" t="s">
        <v>6</v>
      </c>
      <c r="C3770" s="5" t="s">
        <v>59</v>
      </c>
      <c r="D3770" s="3">
        <v>477026</v>
      </c>
    </row>
    <row r="3771" spans="1:4" x14ac:dyDescent="0.25">
      <c r="A3771" s="5">
        <v>2003</v>
      </c>
      <c r="B3771" s="5" t="s">
        <v>7</v>
      </c>
      <c r="C3771" s="5" t="s">
        <v>59</v>
      </c>
      <c r="D3771" s="3">
        <v>462252</v>
      </c>
    </row>
    <row r="3772" spans="1:4" x14ac:dyDescent="0.25">
      <c r="A3772" s="5">
        <v>2003</v>
      </c>
      <c r="B3772" s="5" t="s">
        <v>8</v>
      </c>
      <c r="C3772" s="5" t="s">
        <v>59</v>
      </c>
      <c r="D3772" s="3">
        <v>507680</v>
      </c>
    </row>
    <row r="3773" spans="1:4" x14ac:dyDescent="0.25">
      <c r="A3773" s="5">
        <v>2003</v>
      </c>
      <c r="B3773" s="5" t="s">
        <v>9</v>
      </c>
      <c r="C3773" s="5" t="s">
        <v>59</v>
      </c>
      <c r="D3773" s="3">
        <v>518615</v>
      </c>
    </row>
    <row r="3774" spans="1:4" x14ac:dyDescent="0.25">
      <c r="A3774" s="5">
        <v>2003</v>
      </c>
      <c r="B3774" s="5" t="s">
        <v>10</v>
      </c>
      <c r="C3774" s="5" t="s">
        <v>59</v>
      </c>
      <c r="D3774" s="3">
        <v>488968</v>
      </c>
    </row>
    <row r="3775" spans="1:4" x14ac:dyDescent="0.25">
      <c r="A3775" s="5">
        <v>2003</v>
      </c>
      <c r="B3775" s="5" t="s">
        <v>11</v>
      </c>
      <c r="C3775" s="5" t="s">
        <v>59</v>
      </c>
      <c r="D3775" s="3">
        <v>483722</v>
      </c>
    </row>
    <row r="3776" spans="1:4" x14ac:dyDescent="0.25">
      <c r="A3776" s="5">
        <v>2004</v>
      </c>
      <c r="B3776" s="5" t="s">
        <v>12</v>
      </c>
      <c r="C3776" s="5" t="s">
        <v>59</v>
      </c>
      <c r="D3776" s="3">
        <v>409524</v>
      </c>
    </row>
    <row r="3777" spans="1:4" x14ac:dyDescent="0.25">
      <c r="A3777" s="5">
        <v>2004</v>
      </c>
      <c r="B3777" s="5" t="s">
        <v>13</v>
      </c>
      <c r="C3777" s="5" t="s">
        <v>59</v>
      </c>
      <c r="D3777" s="3">
        <v>416036.62677240197</v>
      </c>
    </row>
    <row r="3778" spans="1:4" x14ac:dyDescent="0.25">
      <c r="A3778" s="5">
        <v>2004</v>
      </c>
      <c r="B3778" s="5" t="s">
        <v>14</v>
      </c>
      <c r="C3778" s="5" t="s">
        <v>59</v>
      </c>
      <c r="D3778" s="3">
        <v>514515</v>
      </c>
    </row>
    <row r="3779" spans="1:4" x14ac:dyDescent="0.25">
      <c r="A3779" s="5">
        <v>2004</v>
      </c>
      <c r="B3779" s="5" t="s">
        <v>15</v>
      </c>
      <c r="C3779" s="5" t="s">
        <v>59</v>
      </c>
      <c r="D3779" s="3">
        <v>451475</v>
      </c>
    </row>
    <row r="3780" spans="1:4" x14ac:dyDescent="0.25">
      <c r="A3780" s="5">
        <v>2004</v>
      </c>
      <c r="B3780" s="5" t="s">
        <v>4</v>
      </c>
      <c r="C3780" s="5" t="s">
        <v>59</v>
      </c>
      <c r="D3780" s="3">
        <v>463324</v>
      </c>
    </row>
    <row r="3781" spans="1:4" x14ac:dyDescent="0.25">
      <c r="A3781" s="5">
        <v>2004</v>
      </c>
      <c r="B3781" s="5" t="s">
        <v>5</v>
      </c>
      <c r="C3781" s="5" t="s">
        <v>59</v>
      </c>
      <c r="D3781" s="3">
        <v>478369</v>
      </c>
    </row>
    <row r="3782" spans="1:4" x14ac:dyDescent="0.25">
      <c r="A3782" s="5">
        <v>2004</v>
      </c>
      <c r="B3782" s="5" t="s">
        <v>6</v>
      </c>
      <c r="C3782" s="5" t="s">
        <v>59</v>
      </c>
      <c r="D3782" s="3">
        <v>465099</v>
      </c>
    </row>
    <row r="3783" spans="1:4" x14ac:dyDescent="0.25">
      <c r="A3783" s="5">
        <v>2004</v>
      </c>
      <c r="B3783" s="5" t="s">
        <v>7</v>
      </c>
      <c r="C3783" s="5" t="s">
        <v>59</v>
      </c>
      <c r="D3783" s="3">
        <v>488036</v>
      </c>
    </row>
    <row r="3784" spans="1:4" x14ac:dyDescent="0.25">
      <c r="A3784" s="5">
        <v>2004</v>
      </c>
      <c r="B3784" s="5" t="s">
        <v>8</v>
      </c>
      <c r="C3784" s="5" t="s">
        <v>59</v>
      </c>
      <c r="D3784" s="3">
        <v>496309.96379692509</v>
      </c>
    </row>
    <row r="3785" spans="1:4" x14ac:dyDescent="0.25">
      <c r="A3785" s="5">
        <v>2004</v>
      </c>
      <c r="B3785" s="5" t="s">
        <v>9</v>
      </c>
      <c r="C3785" s="5" t="s">
        <v>59</v>
      </c>
      <c r="D3785" s="3">
        <v>493993</v>
      </c>
    </row>
    <row r="3786" spans="1:4" x14ac:dyDescent="0.25">
      <c r="A3786" s="5">
        <v>2004</v>
      </c>
      <c r="B3786" s="5" t="s">
        <v>10</v>
      </c>
      <c r="C3786" s="5" t="s">
        <v>59</v>
      </c>
      <c r="D3786" s="3">
        <v>486647.52780455269</v>
      </c>
    </row>
    <row r="3787" spans="1:4" x14ac:dyDescent="0.25">
      <c r="A3787" s="5">
        <v>2004</v>
      </c>
      <c r="B3787" s="5" t="s">
        <v>11</v>
      </c>
      <c r="C3787" s="5" t="s">
        <v>59</v>
      </c>
      <c r="D3787" s="3">
        <v>474923.45897448383</v>
      </c>
    </row>
    <row r="3788" spans="1:4" x14ac:dyDescent="0.25">
      <c r="A3788" s="5">
        <v>2005</v>
      </c>
      <c r="B3788" s="5" t="s">
        <v>12</v>
      </c>
      <c r="C3788" s="5" t="s">
        <v>59</v>
      </c>
      <c r="D3788" s="3">
        <v>391048</v>
      </c>
    </row>
    <row r="3789" spans="1:4" x14ac:dyDescent="0.25">
      <c r="A3789" s="5">
        <v>2005</v>
      </c>
      <c r="B3789" s="5" t="s">
        <v>13</v>
      </c>
      <c r="C3789" s="5" t="s">
        <v>59</v>
      </c>
      <c r="D3789" s="3">
        <v>404459</v>
      </c>
    </row>
    <row r="3790" spans="1:4" x14ac:dyDescent="0.25">
      <c r="A3790" s="5">
        <v>2005</v>
      </c>
      <c r="B3790" s="5" t="s">
        <v>14</v>
      </c>
      <c r="C3790" s="5" t="s">
        <v>59</v>
      </c>
      <c r="D3790" s="3">
        <v>484045</v>
      </c>
    </row>
    <row r="3791" spans="1:4" x14ac:dyDescent="0.25">
      <c r="A3791" s="5">
        <v>2005</v>
      </c>
      <c r="B3791" s="5" t="s">
        <v>15</v>
      </c>
      <c r="C3791" s="5" t="s">
        <v>59</v>
      </c>
      <c r="D3791" s="3">
        <v>501602</v>
      </c>
    </row>
    <row r="3792" spans="1:4" x14ac:dyDescent="0.25">
      <c r="A3792" s="5">
        <v>2005</v>
      </c>
      <c r="B3792" s="5" t="s">
        <v>4</v>
      </c>
      <c r="C3792" s="5" t="s">
        <v>59</v>
      </c>
      <c r="D3792" s="3">
        <v>488441</v>
      </c>
    </row>
    <row r="3793" spans="1:4" x14ac:dyDescent="0.25">
      <c r="A3793" s="5">
        <v>2005</v>
      </c>
      <c r="B3793" s="5" t="s">
        <v>5</v>
      </c>
      <c r="C3793" s="5" t="s">
        <v>59</v>
      </c>
      <c r="D3793" s="3">
        <v>474802</v>
      </c>
    </row>
    <row r="3794" spans="1:4" x14ac:dyDescent="0.25">
      <c r="A3794" s="5">
        <v>2005</v>
      </c>
      <c r="B3794" s="5" t="s">
        <v>6</v>
      </c>
      <c r="C3794" s="5" t="s">
        <v>59</v>
      </c>
      <c r="D3794" s="3">
        <v>465515</v>
      </c>
    </row>
    <row r="3795" spans="1:4" x14ac:dyDescent="0.25">
      <c r="A3795" s="5">
        <v>2005</v>
      </c>
      <c r="B3795" s="5" t="s">
        <v>7</v>
      </c>
      <c r="C3795" s="5" t="s">
        <v>59</v>
      </c>
      <c r="D3795" s="3">
        <v>473390.23976048827</v>
      </c>
    </row>
    <row r="3796" spans="1:4" x14ac:dyDescent="0.25">
      <c r="A3796" s="5">
        <v>2005</v>
      </c>
      <c r="B3796" s="5" t="s">
        <v>8</v>
      </c>
      <c r="C3796" s="5" t="s">
        <v>59</v>
      </c>
      <c r="D3796" s="3">
        <v>504541.36363071651</v>
      </c>
    </row>
    <row r="3797" spans="1:4" x14ac:dyDescent="0.25">
      <c r="A3797" s="5">
        <v>2005</v>
      </c>
      <c r="B3797" s="5" t="s">
        <v>9</v>
      </c>
      <c r="C3797" s="5" t="s">
        <v>59</v>
      </c>
      <c r="D3797" s="3">
        <v>488581.01874795987</v>
      </c>
    </row>
    <row r="3798" spans="1:4" x14ac:dyDescent="0.25">
      <c r="A3798" s="5">
        <v>2005</v>
      </c>
      <c r="B3798" s="5" t="s">
        <v>10</v>
      </c>
      <c r="C3798" s="5" t="s">
        <v>59</v>
      </c>
      <c r="D3798" s="3">
        <v>476598</v>
      </c>
    </row>
    <row r="3799" spans="1:4" x14ac:dyDescent="0.25">
      <c r="A3799" s="5">
        <v>2005</v>
      </c>
      <c r="B3799" s="5" t="s">
        <v>11</v>
      </c>
      <c r="C3799" s="5" t="s">
        <v>59</v>
      </c>
      <c r="D3799" s="3">
        <v>485975.43956292019</v>
      </c>
    </row>
    <row r="3800" spans="1:4" x14ac:dyDescent="0.25">
      <c r="A3800" s="5">
        <v>2006</v>
      </c>
      <c r="B3800" s="5" t="s">
        <v>12</v>
      </c>
      <c r="C3800" s="5" t="s">
        <v>59</v>
      </c>
      <c r="D3800" s="3">
        <v>409276</v>
      </c>
    </row>
    <row r="3801" spans="1:4" x14ac:dyDescent="0.25">
      <c r="A3801" s="5">
        <v>2006</v>
      </c>
      <c r="B3801" s="5" t="s">
        <v>13</v>
      </c>
      <c r="C3801" s="5" t="s">
        <v>59</v>
      </c>
      <c r="D3801" s="3">
        <v>403239</v>
      </c>
    </row>
    <row r="3802" spans="1:4" x14ac:dyDescent="0.25">
      <c r="A3802" s="5">
        <v>2006</v>
      </c>
      <c r="B3802" s="5" t="s">
        <v>14</v>
      </c>
      <c r="C3802" s="5" t="s">
        <v>59</v>
      </c>
      <c r="D3802" s="3">
        <v>490558</v>
      </c>
    </row>
    <row r="3803" spans="1:4" x14ac:dyDescent="0.25">
      <c r="A3803" s="5">
        <v>2006</v>
      </c>
      <c r="B3803" s="5" t="s">
        <v>15</v>
      </c>
      <c r="C3803" s="5" t="s">
        <v>59</v>
      </c>
      <c r="D3803" s="3">
        <v>475563</v>
      </c>
    </row>
    <row r="3804" spans="1:4" x14ac:dyDescent="0.25">
      <c r="A3804" s="5">
        <v>2006</v>
      </c>
      <c r="B3804" s="5" t="s">
        <v>4</v>
      </c>
      <c r="C3804" s="5" t="s">
        <v>59</v>
      </c>
      <c r="D3804" s="3">
        <v>504323</v>
      </c>
    </row>
    <row r="3805" spans="1:4" x14ac:dyDescent="0.25">
      <c r="A3805" s="5">
        <v>2006</v>
      </c>
      <c r="B3805" s="5" t="s">
        <v>5</v>
      </c>
      <c r="C3805" s="5" t="s">
        <v>59</v>
      </c>
      <c r="D3805" s="3">
        <v>469672</v>
      </c>
    </row>
    <row r="3806" spans="1:4" x14ac:dyDescent="0.25">
      <c r="A3806" s="5">
        <v>2006</v>
      </c>
      <c r="B3806" s="5" t="s">
        <v>6</v>
      </c>
      <c r="C3806" s="5" t="s">
        <v>59</v>
      </c>
      <c r="D3806" s="3">
        <v>490233</v>
      </c>
    </row>
    <row r="3807" spans="1:4" x14ac:dyDescent="0.25">
      <c r="A3807" s="5">
        <v>2006</v>
      </c>
      <c r="B3807" s="5" t="s">
        <v>7</v>
      </c>
      <c r="C3807" s="5" t="s">
        <v>59</v>
      </c>
      <c r="D3807" s="3">
        <v>503243.71010393061</v>
      </c>
    </row>
    <row r="3808" spans="1:4" x14ac:dyDescent="0.25">
      <c r="A3808" s="5">
        <v>2006</v>
      </c>
      <c r="B3808" s="5" t="s">
        <v>8</v>
      </c>
      <c r="C3808" s="5" t="s">
        <v>59</v>
      </c>
      <c r="D3808" s="3">
        <v>519242</v>
      </c>
    </row>
    <row r="3809" spans="1:4" x14ac:dyDescent="0.25">
      <c r="A3809" s="5">
        <v>2006</v>
      </c>
      <c r="B3809" s="5" t="s">
        <v>9</v>
      </c>
      <c r="C3809" s="5" t="s">
        <v>59</v>
      </c>
      <c r="D3809" s="3">
        <v>510132</v>
      </c>
    </row>
    <row r="3810" spans="1:4" x14ac:dyDescent="0.25">
      <c r="A3810" s="5">
        <v>2006</v>
      </c>
      <c r="B3810" s="5" t="s">
        <v>10</v>
      </c>
      <c r="C3810" s="5" t="s">
        <v>59</v>
      </c>
      <c r="D3810" s="3">
        <v>509961.76695889095</v>
      </c>
    </row>
    <row r="3811" spans="1:4" x14ac:dyDescent="0.25">
      <c r="A3811" s="5">
        <v>2006</v>
      </c>
      <c r="B3811" s="5" t="s">
        <v>11</v>
      </c>
      <c r="C3811" s="5" t="s">
        <v>59</v>
      </c>
      <c r="D3811" s="3">
        <v>460657</v>
      </c>
    </row>
    <row r="3812" spans="1:4" x14ac:dyDescent="0.25">
      <c r="A3812" s="5">
        <v>2007</v>
      </c>
      <c r="B3812" s="5" t="s">
        <v>12</v>
      </c>
      <c r="C3812" s="5" t="s">
        <v>59</v>
      </c>
      <c r="D3812" s="3">
        <v>416931</v>
      </c>
    </row>
    <row r="3813" spans="1:4" x14ac:dyDescent="0.25">
      <c r="A3813" s="5">
        <v>2007</v>
      </c>
      <c r="B3813" s="5" t="s">
        <v>13</v>
      </c>
      <c r="C3813" s="5" t="s">
        <v>59</v>
      </c>
      <c r="D3813" s="3">
        <v>445955</v>
      </c>
    </row>
    <row r="3814" spans="1:4" x14ac:dyDescent="0.25">
      <c r="A3814" s="5">
        <v>2007</v>
      </c>
      <c r="B3814" s="5" t="s">
        <v>14</v>
      </c>
      <c r="C3814" s="5" t="s">
        <v>59</v>
      </c>
      <c r="D3814" s="3">
        <v>395406</v>
      </c>
    </row>
    <row r="3815" spans="1:4" x14ac:dyDescent="0.25">
      <c r="A3815" s="5">
        <v>2007</v>
      </c>
      <c r="B3815" s="5" t="s">
        <v>15</v>
      </c>
      <c r="C3815" s="5" t="s">
        <v>59</v>
      </c>
      <c r="D3815" s="3">
        <v>433057</v>
      </c>
    </row>
    <row r="3816" spans="1:4" x14ac:dyDescent="0.25">
      <c r="A3816" s="5">
        <v>2007</v>
      </c>
      <c r="B3816" s="5" t="s">
        <v>4</v>
      </c>
      <c r="C3816" s="5" t="s">
        <v>59</v>
      </c>
      <c r="D3816" s="3">
        <v>482594</v>
      </c>
    </row>
    <row r="3817" spans="1:4" x14ac:dyDescent="0.25">
      <c r="A3817" s="5">
        <v>2007</v>
      </c>
      <c r="B3817" s="5" t="s">
        <v>5</v>
      </c>
      <c r="C3817" s="5" t="s">
        <v>59</v>
      </c>
      <c r="D3817" s="3">
        <v>482582</v>
      </c>
    </row>
    <row r="3818" spans="1:4" x14ac:dyDescent="0.25">
      <c r="A3818" s="5">
        <v>2007</v>
      </c>
      <c r="B3818" s="5" t="s">
        <v>6</v>
      </c>
      <c r="C3818" s="5" t="s">
        <v>59</v>
      </c>
      <c r="D3818" s="3">
        <v>488536.6959487414</v>
      </c>
    </row>
    <row r="3819" spans="1:4" x14ac:dyDescent="0.25">
      <c r="A3819" s="5">
        <v>2007</v>
      </c>
      <c r="B3819" s="5" t="s">
        <v>7</v>
      </c>
      <c r="C3819" s="5" t="s">
        <v>59</v>
      </c>
      <c r="D3819" s="3">
        <v>517974</v>
      </c>
    </row>
    <row r="3820" spans="1:4" x14ac:dyDescent="0.25">
      <c r="A3820" s="5">
        <v>2007</v>
      </c>
      <c r="B3820" s="5" t="s">
        <v>8</v>
      </c>
      <c r="C3820" s="5" t="s">
        <v>59</v>
      </c>
      <c r="D3820" s="3">
        <v>520720</v>
      </c>
    </row>
    <row r="3821" spans="1:4" x14ac:dyDescent="0.25">
      <c r="A3821" s="5">
        <v>2007</v>
      </c>
      <c r="B3821" s="5" t="s">
        <v>9</v>
      </c>
      <c r="C3821" s="5" t="s">
        <v>59</v>
      </c>
      <c r="D3821" s="3">
        <v>531968.06343409081</v>
      </c>
    </row>
    <row r="3822" spans="1:4" x14ac:dyDescent="0.25">
      <c r="A3822" s="5">
        <v>2007</v>
      </c>
      <c r="B3822" s="5" t="s">
        <v>10</v>
      </c>
      <c r="C3822" s="5" t="s">
        <v>59</v>
      </c>
      <c r="D3822" s="3">
        <v>535233.45247837226</v>
      </c>
    </row>
    <row r="3823" spans="1:4" x14ac:dyDescent="0.25">
      <c r="A3823" s="5">
        <v>2007</v>
      </c>
      <c r="B3823" s="5" t="s">
        <v>11</v>
      </c>
      <c r="C3823" s="5" t="s">
        <v>59</v>
      </c>
      <c r="D3823" s="3">
        <v>488179</v>
      </c>
    </row>
    <row r="3824" spans="1:4" x14ac:dyDescent="0.25">
      <c r="A3824" s="5">
        <v>2008</v>
      </c>
      <c r="B3824" s="5" t="s">
        <v>12</v>
      </c>
      <c r="C3824" s="5" t="s">
        <v>59</v>
      </c>
      <c r="D3824" s="3">
        <v>432025</v>
      </c>
    </row>
    <row r="3825" spans="1:4" x14ac:dyDescent="0.25">
      <c r="A3825" s="5">
        <v>2008</v>
      </c>
      <c r="B3825" s="5" t="s">
        <v>13</v>
      </c>
      <c r="C3825" s="5" t="s">
        <v>59</v>
      </c>
      <c r="D3825" s="3">
        <v>431327</v>
      </c>
    </row>
    <row r="3826" spans="1:4" x14ac:dyDescent="0.25">
      <c r="A3826" s="5">
        <v>2008</v>
      </c>
      <c r="B3826" s="5" t="s">
        <v>14</v>
      </c>
      <c r="C3826" s="5" t="s">
        <v>59</v>
      </c>
      <c r="D3826" s="3">
        <v>480316</v>
      </c>
    </row>
    <row r="3827" spans="1:4" x14ac:dyDescent="0.25">
      <c r="A3827" s="5">
        <v>2008</v>
      </c>
      <c r="B3827" s="5" t="s">
        <v>15</v>
      </c>
      <c r="C3827" s="5" t="s">
        <v>59</v>
      </c>
      <c r="D3827" s="3">
        <v>525357</v>
      </c>
    </row>
    <row r="3828" spans="1:4" x14ac:dyDescent="0.25">
      <c r="A3828" s="5">
        <v>2008</v>
      </c>
      <c r="B3828" s="5" t="s">
        <v>4</v>
      </c>
      <c r="C3828" s="5" t="s">
        <v>59</v>
      </c>
      <c r="D3828" s="3">
        <v>525403</v>
      </c>
    </row>
    <row r="3829" spans="1:4" x14ac:dyDescent="0.25">
      <c r="A3829" s="5">
        <v>2008</v>
      </c>
      <c r="B3829" s="5" t="s">
        <v>5</v>
      </c>
      <c r="C3829" s="5" t="s">
        <v>59</v>
      </c>
      <c r="D3829" s="3">
        <v>482674</v>
      </c>
    </row>
    <row r="3830" spans="1:4" x14ac:dyDescent="0.25">
      <c r="A3830" s="5">
        <v>2008</v>
      </c>
      <c r="B3830" s="5" t="s">
        <v>6</v>
      </c>
      <c r="C3830" s="5" t="s">
        <v>59</v>
      </c>
      <c r="D3830" s="3">
        <v>514920</v>
      </c>
    </row>
    <row r="3831" spans="1:4" x14ac:dyDescent="0.25">
      <c r="A3831" s="5">
        <v>2008</v>
      </c>
      <c r="B3831" s="5" t="s">
        <v>7</v>
      </c>
      <c r="C3831" s="5" t="s">
        <v>59</v>
      </c>
      <c r="D3831" s="3">
        <v>518436.44472922699</v>
      </c>
    </row>
    <row r="3832" spans="1:4" x14ac:dyDescent="0.25">
      <c r="A3832" s="5">
        <v>2008</v>
      </c>
      <c r="B3832" s="5" t="s">
        <v>8</v>
      </c>
      <c r="C3832" s="5" t="s">
        <v>59</v>
      </c>
      <c r="D3832" s="3">
        <v>512442.28817716782</v>
      </c>
    </row>
    <row r="3833" spans="1:4" x14ac:dyDescent="0.25">
      <c r="A3833" s="5">
        <v>2008</v>
      </c>
      <c r="B3833" s="5" t="s">
        <v>9</v>
      </c>
      <c r="C3833" s="5" t="s">
        <v>59</v>
      </c>
      <c r="D3833" s="3">
        <v>544107</v>
      </c>
    </row>
    <row r="3834" spans="1:4" x14ac:dyDescent="0.25">
      <c r="A3834" s="5">
        <v>2008</v>
      </c>
      <c r="B3834" s="5" t="s">
        <v>10</v>
      </c>
      <c r="C3834" s="5" t="s">
        <v>59</v>
      </c>
      <c r="D3834" s="3">
        <v>495365</v>
      </c>
    </row>
    <row r="3835" spans="1:4" x14ac:dyDescent="0.25">
      <c r="A3835" s="5">
        <v>2008</v>
      </c>
      <c r="B3835" s="5" t="s">
        <v>11</v>
      </c>
      <c r="C3835" s="5" t="s">
        <v>59</v>
      </c>
      <c r="D3835" s="3">
        <v>515008.32433471648</v>
      </c>
    </row>
    <row r="3836" spans="1:4" x14ac:dyDescent="0.25">
      <c r="A3836" s="5">
        <v>2009</v>
      </c>
      <c r="B3836" s="5" t="s">
        <v>12</v>
      </c>
      <c r="C3836" s="5" t="s">
        <v>59</v>
      </c>
      <c r="D3836" s="3">
        <v>414952.47771881829</v>
      </c>
    </row>
    <row r="3837" spans="1:4" x14ac:dyDescent="0.25">
      <c r="A3837" s="5">
        <v>2009</v>
      </c>
      <c r="B3837" s="5" t="s">
        <v>13</v>
      </c>
      <c r="C3837" s="5" t="s">
        <v>59</v>
      </c>
      <c r="D3837" s="3">
        <v>394834.86254453147</v>
      </c>
    </row>
    <row r="3838" spans="1:4" x14ac:dyDescent="0.25">
      <c r="A3838" s="5">
        <v>2009</v>
      </c>
      <c r="B3838" s="5" t="s">
        <v>14</v>
      </c>
      <c r="C3838" s="5" t="s">
        <v>59</v>
      </c>
      <c r="D3838" s="3">
        <v>464567.37090642512</v>
      </c>
    </row>
    <row r="3839" spans="1:4" x14ac:dyDescent="0.25">
      <c r="A3839" s="5">
        <v>2009</v>
      </c>
      <c r="B3839" s="5" t="s">
        <v>15</v>
      </c>
      <c r="C3839" s="5" t="s">
        <v>59</v>
      </c>
      <c r="D3839" s="3">
        <v>459766.84747733967</v>
      </c>
    </row>
    <row r="3840" spans="1:4" x14ac:dyDescent="0.25">
      <c r="A3840" s="5">
        <v>2009</v>
      </c>
      <c r="B3840" s="5" t="s">
        <v>4</v>
      </c>
      <c r="C3840" s="5" t="s">
        <v>59</v>
      </c>
      <c r="D3840" s="3">
        <v>457200</v>
      </c>
    </row>
    <row r="3841" spans="1:4" x14ac:dyDescent="0.25">
      <c r="A3841" s="5">
        <v>2009</v>
      </c>
      <c r="B3841" s="5" t="s">
        <v>5</v>
      </c>
      <c r="C3841" s="5" t="s">
        <v>59</v>
      </c>
      <c r="D3841" s="3">
        <v>429093.648298366</v>
      </c>
    </row>
    <row r="3842" spans="1:4" x14ac:dyDescent="0.25">
      <c r="A3842" s="5">
        <v>2009</v>
      </c>
      <c r="B3842" s="5" t="s">
        <v>6</v>
      </c>
      <c r="C3842" s="5" t="s">
        <v>59</v>
      </c>
      <c r="D3842" s="3">
        <v>375731.88635161758</v>
      </c>
    </row>
    <row r="3843" spans="1:4" x14ac:dyDescent="0.25">
      <c r="A3843" s="5">
        <v>2009</v>
      </c>
      <c r="B3843" s="5" t="s">
        <v>7</v>
      </c>
      <c r="C3843" s="5" t="s">
        <v>59</v>
      </c>
      <c r="D3843" s="3">
        <v>430494.20791339234</v>
      </c>
    </row>
    <row r="3844" spans="1:4" x14ac:dyDescent="0.25">
      <c r="A3844" s="5">
        <v>2009</v>
      </c>
      <c r="B3844" s="5" t="s">
        <v>8</v>
      </c>
      <c r="C3844" s="5" t="s">
        <v>59</v>
      </c>
      <c r="D3844" s="3">
        <v>448840</v>
      </c>
    </row>
    <row r="3845" spans="1:4" x14ac:dyDescent="0.25">
      <c r="A3845" s="5">
        <v>2009</v>
      </c>
      <c r="B3845" s="5" t="s">
        <v>9</v>
      </c>
      <c r="C3845" s="5" t="s">
        <v>59</v>
      </c>
      <c r="D3845" s="3">
        <v>461531.62518657552</v>
      </c>
    </row>
    <row r="3846" spans="1:4" x14ac:dyDescent="0.25">
      <c r="A3846" s="5">
        <v>2009</v>
      </c>
      <c r="B3846" s="5" t="s">
        <v>10</v>
      </c>
      <c r="C3846" s="5" t="s">
        <v>59</v>
      </c>
      <c r="D3846" s="3">
        <v>446081</v>
      </c>
    </row>
    <row r="3847" spans="1:4" x14ac:dyDescent="0.25">
      <c r="A3847" s="5">
        <v>2009</v>
      </c>
      <c r="B3847" s="5" t="s">
        <v>11</v>
      </c>
      <c r="C3847" s="5" t="s">
        <v>59</v>
      </c>
      <c r="D3847" s="3">
        <v>413396</v>
      </c>
    </row>
    <row r="3848" spans="1:4" x14ac:dyDescent="0.25">
      <c r="A3848" s="5">
        <v>2010</v>
      </c>
      <c r="B3848" s="5" t="s">
        <v>12</v>
      </c>
      <c r="C3848" s="5" t="s">
        <v>59</v>
      </c>
      <c r="D3848" s="3">
        <v>365840.07885561703</v>
      </c>
    </row>
    <row r="3849" spans="1:4" x14ac:dyDescent="0.25">
      <c r="A3849" s="5">
        <v>2010</v>
      </c>
      <c r="B3849" s="5" t="s">
        <v>13</v>
      </c>
      <c r="C3849" s="5" t="s">
        <v>59</v>
      </c>
      <c r="D3849" s="3">
        <v>349600.89537302573</v>
      </c>
    </row>
    <row r="3850" spans="1:4" x14ac:dyDescent="0.25">
      <c r="A3850" s="5">
        <v>2010</v>
      </c>
      <c r="B3850" s="5" t="s">
        <v>14</v>
      </c>
      <c r="C3850" s="5" t="s">
        <v>59</v>
      </c>
      <c r="D3850" s="3">
        <v>452310.05603712716</v>
      </c>
    </row>
    <row r="3851" spans="1:4" x14ac:dyDescent="0.25">
      <c r="A3851" s="5">
        <v>2010</v>
      </c>
      <c r="B3851" s="5" t="s">
        <v>15</v>
      </c>
      <c r="C3851" s="5" t="s">
        <v>59</v>
      </c>
      <c r="D3851" s="3">
        <v>434071</v>
      </c>
    </row>
    <row r="3852" spans="1:4" x14ac:dyDescent="0.25">
      <c r="A3852" s="5">
        <v>2010</v>
      </c>
      <c r="B3852" s="5" t="s">
        <v>4</v>
      </c>
      <c r="C3852" s="5" t="s">
        <v>59</v>
      </c>
      <c r="D3852" s="3">
        <v>325644.06979721732</v>
      </c>
    </row>
    <row r="3853" spans="1:4" x14ac:dyDescent="0.25">
      <c r="A3853" s="5">
        <v>2010</v>
      </c>
      <c r="B3853" s="5" t="s">
        <v>5</v>
      </c>
      <c r="C3853" s="5" t="s">
        <v>59</v>
      </c>
      <c r="D3853" s="3">
        <v>405627.38446622837</v>
      </c>
    </row>
    <row r="3854" spans="1:4" x14ac:dyDescent="0.25">
      <c r="A3854" s="5">
        <v>2010</v>
      </c>
      <c r="B3854" s="5" t="s">
        <v>6</v>
      </c>
      <c r="C3854" s="5" t="s">
        <v>59</v>
      </c>
      <c r="D3854" s="3">
        <v>405627.38446622837</v>
      </c>
    </row>
    <row r="3855" spans="1:4" x14ac:dyDescent="0.25">
      <c r="A3855" s="5">
        <v>2010</v>
      </c>
      <c r="B3855" s="5" t="s">
        <v>7</v>
      </c>
      <c r="C3855" s="5" t="s">
        <v>59</v>
      </c>
      <c r="D3855" s="3">
        <v>420448.18020880554</v>
      </c>
    </row>
    <row r="3856" spans="1:4" x14ac:dyDescent="0.25">
      <c r="A3856" s="5">
        <v>2010</v>
      </c>
      <c r="B3856" s="5" t="s">
        <v>8</v>
      </c>
      <c r="C3856" s="5" t="s">
        <v>59</v>
      </c>
      <c r="D3856" s="3">
        <v>438786.29603982891</v>
      </c>
    </row>
    <row r="3857" spans="1:4" x14ac:dyDescent="0.25">
      <c r="A3857" s="5">
        <v>2010</v>
      </c>
      <c r="B3857" s="5" t="s">
        <v>9</v>
      </c>
      <c r="C3857" s="5" t="s">
        <v>59</v>
      </c>
      <c r="D3857" s="3">
        <v>400995.69220416812</v>
      </c>
    </row>
    <row r="3858" spans="1:4" x14ac:dyDescent="0.25">
      <c r="A3858" s="5">
        <v>2010</v>
      </c>
      <c r="B3858" s="5" t="s">
        <v>10</v>
      </c>
      <c r="C3858" s="5" t="s">
        <v>59</v>
      </c>
      <c r="D3858" s="3">
        <v>399664.2274610583</v>
      </c>
    </row>
    <row r="3859" spans="1:4" x14ac:dyDescent="0.25">
      <c r="A3859" s="5">
        <v>2010</v>
      </c>
      <c r="B3859" s="5" t="s">
        <v>11</v>
      </c>
      <c r="C3859" s="5" t="s">
        <v>59</v>
      </c>
      <c r="D3859" s="3">
        <v>326269.92637385952</v>
      </c>
    </row>
    <row r="3860" spans="1:4" x14ac:dyDescent="0.25">
      <c r="A3860" s="5">
        <v>2011</v>
      </c>
      <c r="B3860" s="5" t="s">
        <v>12</v>
      </c>
      <c r="C3860" s="5" t="s">
        <v>59</v>
      </c>
      <c r="D3860" s="3">
        <v>280577.51239603164</v>
      </c>
    </row>
    <row r="3861" spans="1:4" x14ac:dyDescent="0.25">
      <c r="A3861" s="5">
        <v>2011</v>
      </c>
      <c r="B3861" s="5" t="s">
        <v>13</v>
      </c>
      <c r="C3861" s="5" t="s">
        <v>59</v>
      </c>
      <c r="D3861" s="3">
        <v>250984.85172304398</v>
      </c>
    </row>
    <row r="3862" spans="1:4" x14ac:dyDescent="0.25">
      <c r="A3862" s="5">
        <v>2011</v>
      </c>
      <c r="B3862" s="5" t="s">
        <v>14</v>
      </c>
      <c r="C3862" s="5" t="s">
        <v>59</v>
      </c>
      <c r="D3862" s="3">
        <v>357618.39811931661</v>
      </c>
    </row>
    <row r="3863" spans="1:4" x14ac:dyDescent="0.25">
      <c r="A3863" s="5">
        <v>2011</v>
      </c>
      <c r="B3863" s="5" t="s">
        <v>15</v>
      </c>
      <c r="C3863" s="5" t="s">
        <v>59</v>
      </c>
      <c r="D3863" s="3">
        <v>300324.8055983049</v>
      </c>
    </row>
    <row r="3864" spans="1:4" x14ac:dyDescent="0.25">
      <c r="A3864" s="5">
        <v>2011</v>
      </c>
      <c r="B3864" s="5" t="s">
        <v>4</v>
      </c>
      <c r="C3864" s="5" t="s">
        <v>59</v>
      </c>
      <c r="D3864" s="3">
        <v>370049.77541748044</v>
      </c>
    </row>
    <row r="3865" spans="1:4" x14ac:dyDescent="0.25">
      <c r="A3865" s="5">
        <v>2011</v>
      </c>
      <c r="B3865" s="5" t="s">
        <v>5</v>
      </c>
      <c r="C3865" s="5" t="s">
        <v>59</v>
      </c>
      <c r="D3865" s="3">
        <v>390895.27076871839</v>
      </c>
    </row>
    <row r="3866" spans="1:4" x14ac:dyDescent="0.25">
      <c r="A3866" s="5">
        <v>2011</v>
      </c>
      <c r="B3866" s="5" t="s">
        <v>6</v>
      </c>
      <c r="C3866" s="5" t="s">
        <v>59</v>
      </c>
      <c r="D3866" s="3">
        <v>389861.44218277244</v>
      </c>
    </row>
    <row r="3867" spans="1:4" x14ac:dyDescent="0.25">
      <c r="A3867" s="5">
        <v>2011</v>
      </c>
      <c r="B3867" s="5" t="s">
        <v>7</v>
      </c>
      <c r="C3867" s="5" t="s">
        <v>59</v>
      </c>
      <c r="D3867" s="3">
        <v>394880.69595534576</v>
      </c>
    </row>
    <row r="3868" spans="1:4" x14ac:dyDescent="0.25">
      <c r="A3868" s="5">
        <v>2011</v>
      </c>
      <c r="B3868" s="5" t="s">
        <v>8</v>
      </c>
      <c r="C3868" s="5" t="s">
        <v>59</v>
      </c>
      <c r="D3868" s="3">
        <v>379789.04030499654</v>
      </c>
    </row>
    <row r="3869" spans="1:4" x14ac:dyDescent="0.25">
      <c r="A3869" s="5">
        <v>2011</v>
      </c>
      <c r="B3869" s="5" t="s">
        <v>9</v>
      </c>
      <c r="C3869" s="5" t="s">
        <v>59</v>
      </c>
      <c r="D3869" s="3">
        <v>387296.76288265554</v>
      </c>
    </row>
    <row r="3870" spans="1:4" x14ac:dyDescent="0.25">
      <c r="A3870" s="5">
        <v>2011</v>
      </c>
      <c r="B3870" s="5" t="s">
        <v>10</v>
      </c>
      <c r="C3870" s="5" t="s">
        <v>59</v>
      </c>
      <c r="D3870" s="3">
        <v>385398.5464593239</v>
      </c>
    </row>
    <row r="3871" spans="1:4" x14ac:dyDescent="0.25">
      <c r="A3871" s="5">
        <v>2011</v>
      </c>
      <c r="B3871" s="5" t="s">
        <v>11</v>
      </c>
      <c r="C3871" s="5" t="s">
        <v>59</v>
      </c>
      <c r="D3871" s="3">
        <v>322516.94620402559</v>
      </c>
    </row>
    <row r="3872" spans="1:4" x14ac:dyDescent="0.25">
      <c r="A3872" s="5">
        <v>2012</v>
      </c>
      <c r="B3872" s="5" t="s">
        <v>12</v>
      </c>
      <c r="C3872" s="5" t="s">
        <v>59</v>
      </c>
      <c r="D3872" s="3">
        <v>271045.86416732281</v>
      </c>
    </row>
    <row r="3873" spans="1:4" x14ac:dyDescent="0.25">
      <c r="A3873" s="5">
        <v>2012</v>
      </c>
      <c r="B3873" s="5" t="s">
        <v>13</v>
      </c>
      <c r="C3873" s="5" t="s">
        <v>59</v>
      </c>
      <c r="D3873" s="3">
        <v>240810.60445334026</v>
      </c>
    </row>
    <row r="3874" spans="1:4" x14ac:dyDescent="0.25">
      <c r="A3874" s="5">
        <v>2012</v>
      </c>
      <c r="B3874" s="5" t="s">
        <v>14</v>
      </c>
      <c r="C3874" s="5" t="s">
        <v>59</v>
      </c>
      <c r="D3874" s="3">
        <v>251138.67802613799</v>
      </c>
    </row>
    <row r="3875" spans="1:4" x14ac:dyDescent="0.25">
      <c r="A3875" s="5">
        <v>2012</v>
      </c>
      <c r="B3875" s="5" t="s">
        <v>15</v>
      </c>
      <c r="C3875" s="5" t="s">
        <v>59</v>
      </c>
      <c r="D3875" s="3">
        <v>96078.927839921656</v>
      </c>
    </row>
    <row r="3876" spans="1:4" x14ac:dyDescent="0.25">
      <c r="A3876" s="5">
        <v>2012</v>
      </c>
      <c r="B3876" s="5" t="s">
        <v>4</v>
      </c>
      <c r="C3876" s="5" t="s">
        <v>59</v>
      </c>
      <c r="D3876" s="3">
        <v>189820.18566417214</v>
      </c>
    </row>
    <row r="3877" spans="1:4" x14ac:dyDescent="0.25">
      <c r="A3877" s="5">
        <v>2012</v>
      </c>
      <c r="B3877" s="5" t="s">
        <v>5</v>
      </c>
      <c r="C3877" s="5" t="s">
        <v>59</v>
      </c>
      <c r="D3877" s="3">
        <v>150773.85740997238</v>
      </c>
    </row>
    <row r="3878" spans="1:4" x14ac:dyDescent="0.25">
      <c r="A3878" s="5">
        <v>2012</v>
      </c>
      <c r="B3878" s="5" t="s">
        <v>6</v>
      </c>
      <c r="C3878" s="5" t="s">
        <v>59</v>
      </c>
      <c r="D3878" s="3">
        <v>221214.3676544966</v>
      </c>
    </row>
    <row r="3879" spans="1:4" x14ac:dyDescent="0.25">
      <c r="A3879" s="5">
        <v>2012</v>
      </c>
      <c r="B3879" s="5" t="s">
        <v>7</v>
      </c>
      <c r="C3879" s="5" t="s">
        <v>59</v>
      </c>
      <c r="D3879" s="3">
        <v>99439.617304848623</v>
      </c>
    </row>
    <row r="3880" spans="1:4" x14ac:dyDescent="0.25">
      <c r="A3880" s="5">
        <v>2012</v>
      </c>
      <c r="B3880" s="5" t="s">
        <v>8</v>
      </c>
      <c r="C3880" s="5" t="s">
        <v>59</v>
      </c>
      <c r="D3880" s="3">
        <v>17723.31300403332</v>
      </c>
    </row>
    <row r="3881" spans="1:4" x14ac:dyDescent="0.25">
      <c r="A3881" s="5">
        <v>2012</v>
      </c>
      <c r="B3881" s="5" t="s">
        <v>9</v>
      </c>
      <c r="C3881" s="5" t="s">
        <v>59</v>
      </c>
      <c r="D3881" s="3">
        <v>78050.052456572317</v>
      </c>
    </row>
    <row r="3882" spans="1:4" x14ac:dyDescent="0.25">
      <c r="A3882" s="5">
        <v>2012</v>
      </c>
      <c r="B3882" s="5" t="s">
        <v>10</v>
      </c>
      <c r="C3882" s="5" t="s">
        <v>59</v>
      </c>
      <c r="D3882" s="3">
        <v>91955.754588850046</v>
      </c>
    </row>
    <row r="3883" spans="1:4" x14ac:dyDescent="0.25">
      <c r="A3883" s="5">
        <v>2012</v>
      </c>
      <c r="B3883" s="5" t="s">
        <v>11</v>
      </c>
      <c r="C3883" s="5" t="s">
        <v>59</v>
      </c>
      <c r="D3883" s="3">
        <v>92603.854537867854</v>
      </c>
    </row>
    <row r="3884" spans="1:4" x14ac:dyDescent="0.25">
      <c r="A3884" s="5">
        <v>2013</v>
      </c>
      <c r="B3884" s="5" t="s">
        <v>12</v>
      </c>
      <c r="C3884" s="5" t="s">
        <v>59</v>
      </c>
      <c r="D3884" s="3">
        <v>60317.434695776792</v>
      </c>
    </row>
    <row r="3885" spans="1:4" x14ac:dyDescent="0.25">
      <c r="A3885" s="5">
        <v>2013</v>
      </c>
      <c r="B3885" s="5" t="s">
        <v>13</v>
      </c>
      <c r="C3885" s="5" t="s">
        <v>59</v>
      </c>
      <c r="D3885" s="3">
        <v>60562.660179018807</v>
      </c>
    </row>
    <row r="3886" spans="1:4" x14ac:dyDescent="0.25">
      <c r="A3886" s="5">
        <v>2013</v>
      </c>
      <c r="B3886" s="5" t="s">
        <v>14</v>
      </c>
      <c r="C3886" s="5" t="s">
        <v>59</v>
      </c>
      <c r="D3886" s="3">
        <v>77298.116707605455</v>
      </c>
    </row>
    <row r="3887" spans="1:4" x14ac:dyDescent="0.25">
      <c r="A3887" s="5">
        <v>2013</v>
      </c>
      <c r="B3887" s="5" t="s">
        <v>15</v>
      </c>
      <c r="C3887" s="5" t="s">
        <v>59</v>
      </c>
      <c r="D3887" s="3">
        <v>60329.416942821343</v>
      </c>
    </row>
    <row r="3888" spans="1:4" x14ac:dyDescent="0.25">
      <c r="A3888" s="5">
        <v>2013</v>
      </c>
      <c r="B3888" s="5" t="s">
        <v>4</v>
      </c>
      <c r="C3888" s="5" t="s">
        <v>59</v>
      </c>
      <c r="D3888" s="3">
        <v>50649.702549804671</v>
      </c>
    </row>
    <row r="3889" spans="1:4" x14ac:dyDescent="0.25">
      <c r="A3889" s="5">
        <v>2013</v>
      </c>
      <c r="B3889" s="5" t="s">
        <v>5</v>
      </c>
      <c r="C3889" s="5" t="s">
        <v>59</v>
      </c>
      <c r="D3889" s="3">
        <v>28936.890469394719</v>
      </c>
    </row>
    <row r="3890" spans="1:4" x14ac:dyDescent="0.25">
      <c r="A3890" s="5">
        <v>2013</v>
      </c>
      <c r="B3890" s="5" t="s">
        <v>6</v>
      </c>
      <c r="C3890" s="5" t="s">
        <v>59</v>
      </c>
      <c r="D3890" s="3">
        <v>24314.444634489035</v>
      </c>
    </row>
    <row r="3891" spans="1:4" x14ac:dyDescent="0.25">
      <c r="A3891" s="5">
        <v>2013</v>
      </c>
      <c r="B3891" s="5" t="s">
        <v>7</v>
      </c>
      <c r="C3891" s="5" t="s">
        <v>59</v>
      </c>
      <c r="D3891" s="3">
        <v>23696.970319350778</v>
      </c>
    </row>
    <row r="3892" spans="1:4" x14ac:dyDescent="0.25">
      <c r="A3892" s="5">
        <v>2013</v>
      </c>
      <c r="B3892" s="5" t="s">
        <v>8</v>
      </c>
      <c r="C3892" s="5" t="s">
        <v>59</v>
      </c>
      <c r="D3892" s="3">
        <v>21170.217862634549</v>
      </c>
    </row>
    <row r="3893" spans="1:4" x14ac:dyDescent="0.25">
      <c r="A3893" s="5">
        <v>2013</v>
      </c>
      <c r="B3893" s="5" t="s">
        <v>9</v>
      </c>
      <c r="C3893" s="5" t="s">
        <v>59</v>
      </c>
      <c r="D3893" s="3">
        <v>23619.802137904968</v>
      </c>
    </row>
    <row r="3894" spans="1:4" x14ac:dyDescent="0.25">
      <c r="A3894" s="5">
        <v>2013</v>
      </c>
      <c r="B3894" s="5" t="s">
        <v>10</v>
      </c>
      <c r="C3894" s="5" t="s">
        <v>59</v>
      </c>
      <c r="D3894" s="3">
        <v>45770.809279644593</v>
      </c>
    </row>
    <row r="3895" spans="1:4" x14ac:dyDescent="0.25">
      <c r="A3895" s="5">
        <v>2013</v>
      </c>
      <c r="B3895" s="5" t="s">
        <v>11</v>
      </c>
      <c r="C3895" s="5" t="s">
        <v>59</v>
      </c>
      <c r="D3895" s="3">
        <v>14339.300360860649</v>
      </c>
    </row>
    <row r="3896" spans="1:4" x14ac:dyDescent="0.25">
      <c r="A3896" s="5">
        <v>2014</v>
      </c>
      <c r="B3896" s="5" t="s">
        <v>12</v>
      </c>
      <c r="C3896" s="5" t="s">
        <v>59</v>
      </c>
      <c r="D3896" s="3">
        <v>60912.999999999993</v>
      </c>
    </row>
    <row r="3897" spans="1:4" x14ac:dyDescent="0.25">
      <c r="A3897" s="5">
        <v>2014</v>
      </c>
      <c r="B3897" s="5" t="s">
        <v>13</v>
      </c>
      <c r="C3897" s="5" t="s">
        <v>59</v>
      </c>
      <c r="D3897" s="3">
        <v>91597</v>
      </c>
    </row>
    <row r="3898" spans="1:4" x14ac:dyDescent="0.25">
      <c r="A3898" s="5">
        <v>2014</v>
      </c>
      <c r="B3898" s="5" t="s">
        <v>14</v>
      </c>
      <c r="C3898" s="5" t="s">
        <v>59</v>
      </c>
      <c r="D3898" s="3">
        <v>90866</v>
      </c>
    </row>
    <row r="3899" spans="1:4" x14ac:dyDescent="0.25">
      <c r="A3899" s="5">
        <v>2014</v>
      </c>
      <c r="B3899" s="5" t="s">
        <v>15</v>
      </c>
      <c r="C3899" s="5" t="s">
        <v>59</v>
      </c>
      <c r="D3899" s="3">
        <v>73940</v>
      </c>
    </row>
    <row r="3900" spans="1:4" x14ac:dyDescent="0.25">
      <c r="A3900" s="5">
        <v>2014</v>
      </c>
      <c r="B3900" s="5" t="s">
        <v>4</v>
      </c>
      <c r="C3900" s="5" t="s">
        <v>59</v>
      </c>
      <c r="D3900" s="3">
        <v>71595</v>
      </c>
    </row>
    <row r="3901" spans="1:4" x14ac:dyDescent="0.25">
      <c r="A3901" s="5">
        <v>2014</v>
      </c>
      <c r="B3901" s="5" t="s">
        <v>5</v>
      </c>
      <c r="C3901" s="5" t="s">
        <v>59</v>
      </c>
      <c r="D3901" s="3">
        <v>92986</v>
      </c>
    </row>
    <row r="3902" spans="1:4" x14ac:dyDescent="0.25">
      <c r="A3902" s="5">
        <v>2014</v>
      </c>
      <c r="B3902" s="5" t="s">
        <v>6</v>
      </c>
      <c r="C3902" s="5" t="s">
        <v>59</v>
      </c>
      <c r="D3902" s="3">
        <v>135911</v>
      </c>
    </row>
    <row r="3903" spans="1:4" x14ac:dyDescent="0.25">
      <c r="A3903" s="5">
        <v>2014</v>
      </c>
      <c r="B3903" s="5" t="s">
        <v>7</v>
      </c>
      <c r="C3903" s="5" t="s">
        <v>59</v>
      </c>
      <c r="D3903" s="3">
        <v>185889</v>
      </c>
    </row>
    <row r="3904" spans="1:4" x14ac:dyDescent="0.25">
      <c r="A3904" s="5">
        <v>2014</v>
      </c>
      <c r="B3904" s="5" t="s">
        <v>8</v>
      </c>
      <c r="C3904" s="5" t="s">
        <v>59</v>
      </c>
      <c r="D3904" s="3">
        <v>224471</v>
      </c>
    </row>
    <row r="3905" spans="1:4" x14ac:dyDescent="0.25">
      <c r="A3905" s="5">
        <v>2014</v>
      </c>
      <c r="B3905" s="5" t="s">
        <v>9</v>
      </c>
      <c r="C3905" s="5" t="s">
        <v>59</v>
      </c>
      <c r="D3905" s="3">
        <v>216268</v>
      </c>
    </row>
    <row r="3906" spans="1:4" x14ac:dyDescent="0.25">
      <c r="A3906" s="5">
        <v>2014</v>
      </c>
      <c r="B3906" s="5" t="s">
        <v>10</v>
      </c>
      <c r="C3906" s="5" t="s">
        <v>59</v>
      </c>
      <c r="D3906" s="3">
        <v>152547</v>
      </c>
    </row>
    <row r="3907" spans="1:4" x14ac:dyDescent="0.25">
      <c r="A3907" s="5">
        <v>2014</v>
      </c>
      <c r="B3907" s="5" t="s">
        <v>11</v>
      </c>
      <c r="C3907" s="5" t="s">
        <v>59</v>
      </c>
      <c r="D3907" s="3">
        <v>149362</v>
      </c>
    </row>
    <row r="3908" spans="1:4" x14ac:dyDescent="0.25">
      <c r="A3908" s="5">
        <v>2015</v>
      </c>
      <c r="B3908" s="5" t="s">
        <v>12</v>
      </c>
      <c r="C3908" s="5" t="s">
        <v>59</v>
      </c>
      <c r="D3908" s="3">
        <v>129651</v>
      </c>
    </row>
    <row r="3909" spans="1:4" x14ac:dyDescent="0.25">
      <c r="A3909" s="5">
        <v>2015</v>
      </c>
      <c r="B3909" s="5" t="s">
        <v>13</v>
      </c>
      <c r="C3909" s="5" t="s">
        <v>59</v>
      </c>
      <c r="D3909" s="3">
        <v>122354</v>
      </c>
    </row>
    <row r="3910" spans="1:4" x14ac:dyDescent="0.25">
      <c r="A3910" s="5">
        <v>2015</v>
      </c>
      <c r="B3910" s="5" t="s">
        <v>14</v>
      </c>
      <c r="C3910" s="5" t="s">
        <v>59</v>
      </c>
      <c r="D3910" s="3">
        <v>155021</v>
      </c>
    </row>
    <row r="3911" spans="1:4" x14ac:dyDescent="0.25">
      <c r="A3911" s="5">
        <v>2015</v>
      </c>
      <c r="B3911" s="5" t="s">
        <v>15</v>
      </c>
      <c r="C3911" s="5" t="s">
        <v>59</v>
      </c>
      <c r="D3911" s="3">
        <v>208081</v>
      </c>
    </row>
    <row r="3912" spans="1:4" x14ac:dyDescent="0.25">
      <c r="A3912" s="5">
        <v>2015</v>
      </c>
      <c r="B3912" s="5" t="s">
        <v>4</v>
      </c>
      <c r="C3912" s="5" t="s">
        <v>59</v>
      </c>
      <c r="D3912" s="3">
        <v>215699</v>
      </c>
    </row>
    <row r="3913" spans="1:4" x14ac:dyDescent="0.25">
      <c r="A3913" s="5">
        <v>2015</v>
      </c>
      <c r="B3913" s="5" t="s">
        <v>5</v>
      </c>
      <c r="C3913" s="5" t="s">
        <v>59</v>
      </c>
      <c r="D3913" s="3">
        <v>203628</v>
      </c>
    </row>
    <row r="3914" spans="1:4" x14ac:dyDescent="0.25">
      <c r="A3914" s="5">
        <v>2015</v>
      </c>
      <c r="B3914" s="5" t="s">
        <v>6</v>
      </c>
      <c r="C3914" s="5" t="s">
        <v>59</v>
      </c>
      <c r="D3914" s="3">
        <v>224998</v>
      </c>
    </row>
    <row r="3915" spans="1:4" x14ac:dyDescent="0.25">
      <c r="A3915" s="5">
        <v>2015</v>
      </c>
      <c r="B3915" s="5" t="s">
        <v>7</v>
      </c>
      <c r="C3915" s="5" t="s">
        <v>59</v>
      </c>
      <c r="D3915" s="3">
        <v>220194</v>
      </c>
    </row>
    <row r="3916" spans="1:4" x14ac:dyDescent="0.25">
      <c r="A3916" s="5">
        <v>2015</v>
      </c>
      <c r="B3916" s="5" t="s">
        <v>8</v>
      </c>
      <c r="C3916" s="5" t="s">
        <v>59</v>
      </c>
      <c r="D3916" s="3">
        <v>251511</v>
      </c>
    </row>
    <row r="3917" spans="1:4" x14ac:dyDescent="0.25">
      <c r="A3917" s="5">
        <v>2015</v>
      </c>
      <c r="B3917" s="5" t="s">
        <v>9</v>
      </c>
      <c r="C3917" s="5" t="s">
        <v>59</v>
      </c>
      <c r="D3917" s="3">
        <v>261987</v>
      </c>
    </row>
    <row r="3918" spans="1:4" x14ac:dyDescent="0.25">
      <c r="A3918" s="5">
        <v>2015</v>
      </c>
      <c r="B3918" s="5" t="s">
        <v>10</v>
      </c>
      <c r="C3918" s="5" t="s">
        <v>59</v>
      </c>
      <c r="D3918" s="3">
        <v>249538</v>
      </c>
    </row>
    <row r="3919" spans="1:4" x14ac:dyDescent="0.25">
      <c r="A3919" s="5">
        <v>2015</v>
      </c>
      <c r="B3919" s="5" t="s">
        <v>11</v>
      </c>
      <c r="C3919" s="5" t="s">
        <v>59</v>
      </c>
      <c r="D3919" s="3">
        <v>198392</v>
      </c>
    </row>
    <row r="3920" spans="1:4" x14ac:dyDescent="0.25">
      <c r="A3920" s="5">
        <v>2016</v>
      </c>
      <c r="B3920" s="5" t="s">
        <v>12</v>
      </c>
      <c r="C3920" s="5" t="s">
        <v>59</v>
      </c>
      <c r="D3920" s="3">
        <v>191867</v>
      </c>
    </row>
    <row r="3921" spans="1:4" x14ac:dyDescent="0.25">
      <c r="A3921" s="5">
        <v>2016</v>
      </c>
      <c r="B3921" s="5" t="s">
        <v>13</v>
      </c>
      <c r="C3921" s="5" t="s">
        <v>59</v>
      </c>
      <c r="D3921" s="3">
        <v>203903</v>
      </c>
    </row>
    <row r="3922" spans="1:4" x14ac:dyDescent="0.25">
      <c r="A3922" s="5">
        <v>2016</v>
      </c>
      <c r="B3922" s="5" t="s">
        <v>14</v>
      </c>
      <c r="C3922" s="5" t="s">
        <v>59</v>
      </c>
      <c r="D3922" s="3">
        <v>272489</v>
      </c>
    </row>
    <row r="3923" spans="1:4" x14ac:dyDescent="0.25">
      <c r="A3923" s="5">
        <v>2016</v>
      </c>
      <c r="B3923" s="5" t="s">
        <v>15</v>
      </c>
      <c r="C3923" s="5" t="s">
        <v>59</v>
      </c>
      <c r="D3923" s="3">
        <v>270880</v>
      </c>
    </row>
    <row r="3924" spans="1:4" x14ac:dyDescent="0.25">
      <c r="A3924" s="5">
        <v>2016</v>
      </c>
      <c r="B3924" s="5" t="s">
        <v>4</v>
      </c>
      <c r="C3924" s="5" t="s">
        <v>59</v>
      </c>
      <c r="D3924" s="3">
        <v>263533</v>
      </c>
    </row>
    <row r="3925" spans="1:4" x14ac:dyDescent="0.25">
      <c r="A3925" s="5">
        <v>2016</v>
      </c>
      <c r="B3925" s="5" t="s">
        <v>5</v>
      </c>
      <c r="C3925" s="5" t="s">
        <v>59</v>
      </c>
      <c r="D3925" s="3">
        <v>250344</v>
      </c>
    </row>
    <row r="3926" spans="1:4" x14ac:dyDescent="0.25">
      <c r="A3926" s="5">
        <v>2016</v>
      </c>
      <c r="B3926" s="5" t="s">
        <v>6</v>
      </c>
      <c r="C3926" s="5" t="s">
        <v>59</v>
      </c>
      <c r="D3926" s="3">
        <v>212241</v>
      </c>
    </row>
    <row r="3927" spans="1:4" x14ac:dyDescent="0.25">
      <c r="A3927" s="5">
        <v>2016</v>
      </c>
      <c r="B3927" s="5" t="s">
        <v>7</v>
      </c>
      <c r="C3927" s="5" t="s">
        <v>59</v>
      </c>
      <c r="D3927" s="3">
        <v>275343</v>
      </c>
    </row>
    <row r="3928" spans="1:4" x14ac:dyDescent="0.25">
      <c r="A3928" s="5">
        <v>2016</v>
      </c>
      <c r="B3928" s="5" t="s">
        <v>8</v>
      </c>
      <c r="C3928" s="5" t="s">
        <v>59</v>
      </c>
      <c r="D3928" s="3">
        <v>298570</v>
      </c>
    </row>
    <row r="3929" spans="1:4" x14ac:dyDescent="0.25">
      <c r="A3929" s="5">
        <v>2016</v>
      </c>
      <c r="B3929" s="5" t="s">
        <v>9</v>
      </c>
      <c r="C3929" s="5" t="s">
        <v>59</v>
      </c>
      <c r="D3929" s="3">
        <v>272760</v>
      </c>
    </row>
    <row r="3930" spans="1:4" x14ac:dyDescent="0.25">
      <c r="A3930" s="5">
        <v>2016</v>
      </c>
      <c r="B3930" s="5" t="s">
        <v>10</v>
      </c>
      <c r="C3930" s="5" t="s">
        <v>59</v>
      </c>
      <c r="D3930" s="3">
        <v>281570</v>
      </c>
    </row>
    <row r="3931" spans="1:4" x14ac:dyDescent="0.25">
      <c r="A3931" s="5">
        <v>2016</v>
      </c>
      <c r="B3931" s="5" t="s">
        <v>11</v>
      </c>
      <c r="C3931" s="5" t="s">
        <v>59</v>
      </c>
      <c r="D3931" s="3">
        <v>245678</v>
      </c>
    </row>
    <row r="3932" spans="1:4" x14ac:dyDescent="0.25">
      <c r="A3932" s="5">
        <v>2017</v>
      </c>
      <c r="B3932" s="5" t="s">
        <v>12</v>
      </c>
      <c r="C3932" s="5" t="s">
        <v>59</v>
      </c>
      <c r="D3932" s="3">
        <v>209955</v>
      </c>
    </row>
    <row r="3933" spans="1:4" x14ac:dyDescent="0.25">
      <c r="A3933" s="5">
        <v>2017</v>
      </c>
      <c r="B3933" s="5" t="s">
        <v>13</v>
      </c>
      <c r="C3933" s="5" t="s">
        <v>59</v>
      </c>
      <c r="D3933" s="3">
        <v>176054</v>
      </c>
    </row>
    <row r="3934" spans="1:4" x14ac:dyDescent="0.25">
      <c r="A3934" s="5">
        <v>2017</v>
      </c>
      <c r="B3934" s="5" t="s">
        <v>14</v>
      </c>
      <c r="C3934" s="5" t="s">
        <v>59</v>
      </c>
      <c r="D3934" s="3">
        <v>242273</v>
      </c>
    </row>
    <row r="3935" spans="1:4" x14ac:dyDescent="0.25">
      <c r="A3935" s="5">
        <v>2017</v>
      </c>
      <c r="B3935" s="5" t="s">
        <v>15</v>
      </c>
      <c r="C3935" s="5" t="s">
        <v>59</v>
      </c>
      <c r="D3935" s="3">
        <v>215249</v>
      </c>
    </row>
    <row r="3936" spans="1:4" x14ac:dyDescent="0.25">
      <c r="A3936" s="5">
        <v>2017</v>
      </c>
      <c r="B3936" s="5" t="s">
        <v>4</v>
      </c>
      <c r="C3936" s="5" t="s">
        <v>59</v>
      </c>
      <c r="D3936" s="3">
        <v>218489</v>
      </c>
    </row>
    <row r="3937" spans="1:4" x14ac:dyDescent="0.25">
      <c r="A3937" s="5">
        <v>2017</v>
      </c>
      <c r="B3937" s="5" t="s">
        <v>5</v>
      </c>
      <c r="C3937" s="5" t="s">
        <v>59</v>
      </c>
      <c r="D3937" s="3">
        <v>231044</v>
      </c>
    </row>
    <row r="3938" spans="1:4" x14ac:dyDescent="0.25">
      <c r="A3938" s="5">
        <v>2017</v>
      </c>
      <c r="B3938" s="5" t="s">
        <v>6</v>
      </c>
      <c r="C3938" s="5" t="s">
        <v>59</v>
      </c>
      <c r="D3938" s="3">
        <v>222605</v>
      </c>
    </row>
    <row r="3939" spans="1:4" x14ac:dyDescent="0.25">
      <c r="A3939" s="5">
        <v>2017</v>
      </c>
      <c r="B3939" s="5" t="s">
        <v>7</v>
      </c>
      <c r="C3939" s="5" t="s">
        <v>59</v>
      </c>
      <c r="D3939" s="3">
        <v>238376</v>
      </c>
    </row>
    <row r="3940" spans="1:4" x14ac:dyDescent="0.25">
      <c r="A3940" s="5">
        <v>2017</v>
      </c>
      <c r="B3940" s="5" t="s">
        <v>8</v>
      </c>
      <c r="C3940" s="5" t="s">
        <v>59</v>
      </c>
      <c r="D3940" s="3">
        <v>226178</v>
      </c>
    </row>
    <row r="3941" spans="1:4" x14ac:dyDescent="0.25">
      <c r="A3941" s="5">
        <v>2017</v>
      </c>
      <c r="B3941" s="5" t="s">
        <v>9</v>
      </c>
      <c r="C3941" s="5" t="s">
        <v>59</v>
      </c>
      <c r="D3941" s="3">
        <v>242111</v>
      </c>
    </row>
    <row r="3942" spans="1:4" x14ac:dyDescent="0.25">
      <c r="A3942" s="5">
        <v>2017</v>
      </c>
      <c r="B3942" s="5" t="s">
        <v>10</v>
      </c>
      <c r="C3942" s="5" t="s">
        <v>59</v>
      </c>
      <c r="D3942" s="3">
        <v>247873</v>
      </c>
    </row>
    <row r="3943" spans="1:4" x14ac:dyDescent="0.25">
      <c r="A3943" s="5">
        <v>2017</v>
      </c>
      <c r="B3943" s="5" t="s">
        <v>11</v>
      </c>
      <c r="C3943" s="5" t="s">
        <v>59</v>
      </c>
      <c r="D3943" s="3">
        <v>216544</v>
      </c>
    </row>
    <row r="3944" spans="1:4" x14ac:dyDescent="0.25">
      <c r="A3944" s="5">
        <v>2018</v>
      </c>
      <c r="B3944" s="5" t="s">
        <v>12</v>
      </c>
      <c r="C3944" s="5" t="s">
        <v>59</v>
      </c>
      <c r="D3944" s="3">
        <v>206650</v>
      </c>
    </row>
    <row r="3945" spans="1:4" x14ac:dyDescent="0.25">
      <c r="A3945" s="5">
        <v>2018</v>
      </c>
      <c r="B3945" s="5" t="s">
        <v>13</v>
      </c>
      <c r="C3945" s="5" t="s">
        <v>59</v>
      </c>
      <c r="D3945" s="3">
        <v>191740</v>
      </c>
    </row>
    <row r="3946" spans="1:4" x14ac:dyDescent="0.25">
      <c r="A3946" s="5">
        <v>2018</v>
      </c>
      <c r="B3946" s="5" t="s">
        <v>14</v>
      </c>
      <c r="C3946" s="5" t="s">
        <v>59</v>
      </c>
      <c r="D3946" s="3">
        <v>303881</v>
      </c>
    </row>
    <row r="3947" spans="1:4" x14ac:dyDescent="0.25">
      <c r="A3947" s="5">
        <v>2018</v>
      </c>
      <c r="B3947" s="5" t="s">
        <v>15</v>
      </c>
      <c r="C3947" s="5" t="s">
        <v>59</v>
      </c>
      <c r="D3947" s="3">
        <v>302866</v>
      </c>
    </row>
    <row r="3948" spans="1:4" x14ac:dyDescent="0.25">
      <c r="A3948" s="5">
        <v>2018</v>
      </c>
      <c r="B3948" s="5" t="s">
        <v>4</v>
      </c>
      <c r="C3948" s="5" t="s">
        <v>59</v>
      </c>
      <c r="D3948" s="3">
        <v>330901</v>
      </c>
    </row>
    <row r="3949" spans="1:4" x14ac:dyDescent="0.25">
      <c r="A3949" s="5">
        <v>2018</v>
      </c>
      <c r="B3949" s="5" t="s">
        <v>5</v>
      </c>
      <c r="C3949" s="5" t="s">
        <v>59</v>
      </c>
      <c r="D3949" s="3">
        <v>292668</v>
      </c>
    </row>
    <row r="3950" spans="1:4" x14ac:dyDescent="0.25">
      <c r="A3950" s="5">
        <v>2018</v>
      </c>
      <c r="B3950" s="5" t="s">
        <v>6</v>
      </c>
      <c r="C3950" s="5" t="s">
        <v>59</v>
      </c>
      <c r="D3950" s="3">
        <v>278192</v>
      </c>
    </row>
    <row r="3951" spans="1:4" x14ac:dyDescent="0.25">
      <c r="A3951" s="5">
        <v>2018</v>
      </c>
      <c r="B3951" s="5" t="s">
        <v>7</v>
      </c>
      <c r="C3951" s="5" t="s">
        <v>59</v>
      </c>
      <c r="D3951" s="3">
        <v>308726</v>
      </c>
    </row>
    <row r="3952" spans="1:4" x14ac:dyDescent="0.25">
      <c r="A3952" s="5">
        <v>2018</v>
      </c>
      <c r="B3952" s="5" t="s">
        <v>8</v>
      </c>
      <c r="C3952" s="5" t="s">
        <v>59</v>
      </c>
      <c r="D3952" s="3">
        <v>333006</v>
      </c>
    </row>
    <row r="3953" spans="1:4" x14ac:dyDescent="0.25">
      <c r="A3953" s="5">
        <v>2018</v>
      </c>
      <c r="B3953" s="5" t="s">
        <v>9</v>
      </c>
      <c r="C3953" s="5" t="s">
        <v>59</v>
      </c>
      <c r="D3953" s="3">
        <v>362631</v>
      </c>
    </row>
    <row r="3954" spans="1:4" x14ac:dyDescent="0.25">
      <c r="A3954" s="5">
        <v>2018</v>
      </c>
      <c r="B3954" s="5" t="s">
        <v>10</v>
      </c>
      <c r="C3954" s="5" t="s">
        <v>59</v>
      </c>
      <c r="D3954" s="3">
        <v>320132</v>
      </c>
    </row>
    <row r="3955" spans="1:4" x14ac:dyDescent="0.25">
      <c r="A3955" s="5">
        <v>2018</v>
      </c>
      <c r="B3955" s="5" t="s">
        <v>11</v>
      </c>
      <c r="C3955" s="5" t="s">
        <v>59</v>
      </c>
      <c r="D3955" s="3">
        <v>297494</v>
      </c>
    </row>
    <row r="3956" spans="1:4" x14ac:dyDescent="0.25">
      <c r="A3956" s="5">
        <v>2019</v>
      </c>
      <c r="B3956" s="5" t="s">
        <v>12</v>
      </c>
      <c r="C3956" s="5" t="s">
        <v>59</v>
      </c>
      <c r="D3956" s="3">
        <v>283200</v>
      </c>
    </row>
    <row r="3957" spans="1:4" x14ac:dyDescent="0.25">
      <c r="A3957" s="5">
        <v>2019</v>
      </c>
      <c r="B3957" s="5" t="s">
        <v>13</v>
      </c>
      <c r="C3957" s="5" t="s">
        <v>59</v>
      </c>
      <c r="D3957" s="3">
        <v>282470</v>
      </c>
    </row>
    <row r="3958" spans="1:4" x14ac:dyDescent="0.25">
      <c r="A3958" s="5">
        <v>2019</v>
      </c>
      <c r="B3958" s="5" t="s">
        <v>14</v>
      </c>
      <c r="C3958" s="5" t="s">
        <v>59</v>
      </c>
      <c r="D3958" s="3">
        <v>312569</v>
      </c>
    </row>
    <row r="3959" spans="1:4" x14ac:dyDescent="0.25">
      <c r="A3959" s="5">
        <v>2019</v>
      </c>
      <c r="B3959" s="5" t="s">
        <v>15</v>
      </c>
      <c r="C3959" s="5" t="s">
        <v>59</v>
      </c>
      <c r="D3959" s="3">
        <v>299599</v>
      </c>
    </row>
    <row r="3960" spans="1:4" x14ac:dyDescent="0.25">
      <c r="A3960" s="5">
        <v>2019</v>
      </c>
      <c r="B3960" s="5" t="s">
        <v>4</v>
      </c>
      <c r="C3960" s="5" t="s">
        <v>59</v>
      </c>
      <c r="D3960" s="3">
        <v>348337</v>
      </c>
    </row>
    <row r="3961" spans="1:4" x14ac:dyDescent="0.25">
      <c r="A3961" s="5">
        <v>2019</v>
      </c>
      <c r="B3961" s="5" t="s">
        <v>5</v>
      </c>
      <c r="C3961" s="5" t="s">
        <v>59</v>
      </c>
      <c r="D3961" s="3">
        <v>341270</v>
      </c>
    </row>
    <row r="3962" spans="1:4" x14ac:dyDescent="0.25">
      <c r="A3962" s="5">
        <v>2019</v>
      </c>
      <c r="B3962" s="5" t="s">
        <v>6</v>
      </c>
      <c r="C3962" s="5" t="s">
        <v>59</v>
      </c>
      <c r="D3962" s="3">
        <v>350583</v>
      </c>
    </row>
    <row r="3963" spans="1:4" x14ac:dyDescent="0.25">
      <c r="A3963" s="5">
        <v>2019</v>
      </c>
      <c r="B3963" s="5" t="s">
        <v>7</v>
      </c>
      <c r="C3963" s="5" t="s">
        <v>59</v>
      </c>
      <c r="D3963" s="3">
        <v>362669</v>
      </c>
    </row>
    <row r="3964" spans="1:4" x14ac:dyDescent="0.25">
      <c r="A3964" s="5">
        <v>2019</v>
      </c>
      <c r="B3964" s="5" t="s">
        <v>8</v>
      </c>
      <c r="C3964" s="5" t="s">
        <v>59</v>
      </c>
      <c r="D3964" s="3">
        <v>361347</v>
      </c>
    </row>
    <row r="3965" spans="1:4" x14ac:dyDescent="0.25">
      <c r="A3965" s="5">
        <v>2019</v>
      </c>
      <c r="B3965" s="5" t="s">
        <v>9</v>
      </c>
      <c r="C3965" s="5" t="s">
        <v>59</v>
      </c>
      <c r="D3965" s="3">
        <v>389987</v>
      </c>
    </row>
    <row r="3966" spans="1:4" x14ac:dyDescent="0.25">
      <c r="A3966" s="5">
        <v>2019</v>
      </c>
      <c r="B3966" s="5" t="s">
        <v>10</v>
      </c>
      <c r="C3966" s="5" t="s">
        <v>59</v>
      </c>
      <c r="D3966" s="3">
        <v>378288</v>
      </c>
    </row>
    <row r="3967" spans="1:4" x14ac:dyDescent="0.25">
      <c r="A3967" s="5">
        <v>2019</v>
      </c>
      <c r="B3967" s="5" t="s">
        <v>11</v>
      </c>
      <c r="C3967" s="5" t="s">
        <v>59</v>
      </c>
      <c r="D3967" s="3">
        <v>335124</v>
      </c>
    </row>
    <row r="3968" spans="1:4" x14ac:dyDescent="0.25">
      <c r="A3968" s="5">
        <v>2020</v>
      </c>
      <c r="B3968" s="5" t="s">
        <v>12</v>
      </c>
      <c r="C3968" s="5" t="s">
        <v>59</v>
      </c>
      <c r="D3968" s="3">
        <v>331693</v>
      </c>
    </row>
    <row r="3969" spans="1:4" x14ac:dyDescent="0.25">
      <c r="A3969" s="5">
        <v>2020</v>
      </c>
      <c r="B3969" s="5" t="s">
        <v>13</v>
      </c>
      <c r="C3969" s="5" t="s">
        <v>59</v>
      </c>
      <c r="D3969" s="3">
        <v>284685</v>
      </c>
    </row>
    <row r="3970" spans="1:4" x14ac:dyDescent="0.25">
      <c r="A3970" s="5">
        <v>2020</v>
      </c>
      <c r="B3970" s="5" t="s">
        <v>14</v>
      </c>
      <c r="C3970" s="5" t="s">
        <v>59</v>
      </c>
      <c r="D3970" s="3">
        <v>176124</v>
      </c>
    </row>
    <row r="3971" spans="1:4" x14ac:dyDescent="0.25">
      <c r="A3971" s="5">
        <v>2020</v>
      </c>
      <c r="B3971" s="5" t="s">
        <v>15</v>
      </c>
      <c r="C3971" s="5" t="s">
        <v>59</v>
      </c>
      <c r="D3971" s="3">
        <v>3507</v>
      </c>
    </row>
    <row r="3972" spans="1:4" x14ac:dyDescent="0.25">
      <c r="A3972" s="5">
        <v>2020</v>
      </c>
      <c r="B3972" s="5" t="s">
        <v>4</v>
      </c>
      <c r="C3972" s="5" t="s">
        <v>59</v>
      </c>
      <c r="D3972" s="3">
        <v>3767</v>
      </c>
    </row>
    <row r="3973" spans="1:4" x14ac:dyDescent="0.25">
      <c r="A3973" s="5">
        <v>2020</v>
      </c>
      <c r="B3973" s="5" t="s">
        <v>5</v>
      </c>
      <c r="C3973" s="5" t="s">
        <v>59</v>
      </c>
      <c r="D3973" s="3">
        <v>1963</v>
      </c>
    </row>
    <row r="3974" spans="1:4" x14ac:dyDescent="0.25">
      <c r="A3974" s="5">
        <v>2020</v>
      </c>
      <c r="B3974" s="5" t="s">
        <v>6</v>
      </c>
      <c r="C3974" s="5" t="s">
        <v>59</v>
      </c>
      <c r="D3974" s="3">
        <v>12707</v>
      </c>
    </row>
    <row r="3975" spans="1:4" x14ac:dyDescent="0.25">
      <c r="A3975" s="5">
        <v>2020</v>
      </c>
      <c r="B3975" s="5" t="s">
        <v>7</v>
      </c>
      <c r="C3975" s="5" t="s">
        <v>59</v>
      </c>
      <c r="D3975" s="3">
        <v>12108</v>
      </c>
    </row>
    <row r="3976" spans="1:4" x14ac:dyDescent="0.25">
      <c r="A3976" s="5">
        <v>2020</v>
      </c>
      <c r="B3976" s="5" t="s">
        <v>8</v>
      </c>
      <c r="C3976" s="5" t="s">
        <v>59</v>
      </c>
      <c r="D3976" s="3">
        <v>17855</v>
      </c>
    </row>
    <row r="3977" spans="1:4" x14ac:dyDescent="0.25">
      <c r="A3977" s="5">
        <v>2020</v>
      </c>
      <c r="B3977" s="5" t="s">
        <v>9</v>
      </c>
      <c r="C3977" s="5" t="s">
        <v>59</v>
      </c>
      <c r="D3977" s="3">
        <v>28564</v>
      </c>
    </row>
    <row r="3978" spans="1:4" x14ac:dyDescent="0.25">
      <c r="A3978" s="5">
        <v>2020</v>
      </c>
      <c r="B3978" s="5" t="s">
        <v>10</v>
      </c>
      <c r="C3978" s="5" t="s">
        <v>59</v>
      </c>
      <c r="D3978" s="3">
        <v>64198</v>
      </c>
    </row>
    <row r="3979" spans="1:4" x14ac:dyDescent="0.25">
      <c r="A3979" s="5">
        <v>2020</v>
      </c>
      <c r="B3979" s="5" t="s">
        <v>11</v>
      </c>
      <c r="C3979" s="5" t="s">
        <v>59</v>
      </c>
      <c r="D3979" s="3">
        <v>84312</v>
      </c>
    </row>
    <row r="3980" spans="1:4" x14ac:dyDescent="0.25">
      <c r="A3980" s="5">
        <v>1995</v>
      </c>
      <c r="B3980" s="5" t="s">
        <v>6</v>
      </c>
      <c r="C3980" s="5" t="s">
        <v>62</v>
      </c>
      <c r="D3980" s="3">
        <v>480828</v>
      </c>
    </row>
    <row r="3981" spans="1:4" x14ac:dyDescent="0.25">
      <c r="A3981" s="5">
        <v>1995</v>
      </c>
      <c r="B3981" s="5" t="s">
        <v>7</v>
      </c>
      <c r="C3981" s="5" t="s">
        <v>62</v>
      </c>
      <c r="D3981" s="3">
        <v>515607</v>
      </c>
    </row>
    <row r="3982" spans="1:4" x14ac:dyDescent="0.25">
      <c r="A3982" s="5">
        <v>1995</v>
      </c>
      <c r="B3982" s="5" t="s">
        <v>8</v>
      </c>
      <c r="C3982" s="5" t="s">
        <v>62</v>
      </c>
      <c r="D3982" s="3">
        <v>497894</v>
      </c>
    </row>
    <row r="3983" spans="1:4" x14ac:dyDescent="0.25">
      <c r="A3983" s="5">
        <v>1995</v>
      </c>
      <c r="B3983" s="5" t="s">
        <v>9</v>
      </c>
      <c r="C3983" s="5" t="s">
        <v>62</v>
      </c>
      <c r="D3983" s="3">
        <v>517015</v>
      </c>
    </row>
    <row r="3984" spans="1:4" x14ac:dyDescent="0.25">
      <c r="A3984" s="5">
        <v>1995</v>
      </c>
      <c r="B3984" s="5" t="s">
        <v>10</v>
      </c>
      <c r="C3984" s="5" t="s">
        <v>62</v>
      </c>
      <c r="D3984" s="3">
        <v>517205</v>
      </c>
    </row>
    <row r="3985" spans="1:4" x14ac:dyDescent="0.25">
      <c r="A3985" s="5">
        <v>1995</v>
      </c>
      <c r="B3985" s="5" t="s">
        <v>11</v>
      </c>
      <c r="C3985" s="5" t="s">
        <v>62</v>
      </c>
      <c r="D3985" s="3">
        <v>496977</v>
      </c>
    </row>
    <row r="3986" spans="1:4" x14ac:dyDescent="0.25">
      <c r="A3986" s="5">
        <v>1996</v>
      </c>
      <c r="B3986" s="5" t="s">
        <v>12</v>
      </c>
      <c r="C3986" s="5" t="s">
        <v>62</v>
      </c>
      <c r="D3986" s="3">
        <v>452395</v>
      </c>
    </row>
    <row r="3987" spans="1:4" x14ac:dyDescent="0.25">
      <c r="A3987" s="5">
        <v>1996</v>
      </c>
      <c r="B3987" s="5" t="s">
        <v>13</v>
      </c>
      <c r="C3987" s="5" t="s">
        <v>62</v>
      </c>
      <c r="D3987" s="3">
        <v>439729</v>
      </c>
    </row>
    <row r="3988" spans="1:4" x14ac:dyDescent="0.25">
      <c r="A3988" s="5">
        <v>1996</v>
      </c>
      <c r="B3988" s="5" t="s">
        <v>14</v>
      </c>
      <c r="C3988" s="5" t="s">
        <v>62</v>
      </c>
      <c r="D3988" s="3">
        <v>513151</v>
      </c>
    </row>
    <row r="3989" spans="1:4" x14ac:dyDescent="0.25">
      <c r="A3989" s="5">
        <v>1996</v>
      </c>
      <c r="B3989" s="5" t="s">
        <v>15</v>
      </c>
      <c r="C3989" s="5" t="s">
        <v>62</v>
      </c>
      <c r="D3989" s="3">
        <v>524600</v>
      </c>
    </row>
    <row r="3990" spans="1:4" x14ac:dyDescent="0.25">
      <c r="A3990" s="5">
        <v>1996</v>
      </c>
      <c r="B3990" s="5" t="s">
        <v>4</v>
      </c>
      <c r="C3990" s="5" t="s">
        <v>62</v>
      </c>
      <c r="D3990" s="3">
        <v>547022</v>
      </c>
    </row>
    <row r="3991" spans="1:4" x14ac:dyDescent="0.25">
      <c r="A3991" s="5">
        <v>1996</v>
      </c>
      <c r="B3991" s="5" t="s">
        <v>5</v>
      </c>
      <c r="C3991" s="5" t="s">
        <v>62</v>
      </c>
      <c r="D3991" s="3">
        <v>487720</v>
      </c>
    </row>
    <row r="3992" spans="1:4" x14ac:dyDescent="0.25">
      <c r="A3992" s="5">
        <v>1996</v>
      </c>
      <c r="B3992" s="5" t="s">
        <v>6</v>
      </c>
      <c r="C3992" s="5" t="s">
        <v>62</v>
      </c>
      <c r="D3992" s="3">
        <v>537309</v>
      </c>
    </row>
    <row r="3993" spans="1:4" x14ac:dyDescent="0.25">
      <c r="A3993" s="5">
        <v>1996</v>
      </c>
      <c r="B3993" s="5" t="s">
        <v>7</v>
      </c>
      <c r="C3993" s="5" t="s">
        <v>62</v>
      </c>
      <c r="D3993" s="3">
        <v>527853</v>
      </c>
    </row>
    <row r="3994" spans="1:4" x14ac:dyDescent="0.25">
      <c r="A3994" s="5">
        <v>1996</v>
      </c>
      <c r="B3994" s="5" t="s">
        <v>8</v>
      </c>
      <c r="C3994" s="5" t="s">
        <v>62</v>
      </c>
      <c r="D3994" s="3">
        <v>502912</v>
      </c>
    </row>
    <row r="3995" spans="1:4" x14ac:dyDescent="0.25">
      <c r="A3995" s="5">
        <v>1996</v>
      </c>
      <c r="B3995" s="5" t="s">
        <v>9</v>
      </c>
      <c r="C3995" s="5" t="s">
        <v>62</v>
      </c>
      <c r="D3995" s="3">
        <v>583701</v>
      </c>
    </row>
    <row r="3996" spans="1:4" x14ac:dyDescent="0.25">
      <c r="A3996" s="5">
        <v>1996</v>
      </c>
      <c r="B3996" s="5" t="s">
        <v>10</v>
      </c>
      <c r="C3996" s="5" t="s">
        <v>62</v>
      </c>
      <c r="D3996" s="3">
        <v>559904</v>
      </c>
    </row>
    <row r="3997" spans="1:4" x14ac:dyDescent="0.25">
      <c r="A3997" s="5">
        <v>1996</v>
      </c>
      <c r="B3997" s="5" t="s">
        <v>11</v>
      </c>
      <c r="C3997" s="5" t="s">
        <v>62</v>
      </c>
      <c r="D3997" s="3">
        <v>532487</v>
      </c>
    </row>
    <row r="3998" spans="1:4" x14ac:dyDescent="0.25">
      <c r="A3998" s="5">
        <v>1997</v>
      </c>
      <c r="B3998" s="5" t="s">
        <v>12</v>
      </c>
      <c r="C3998" s="5" t="s">
        <v>62</v>
      </c>
      <c r="D3998" s="3">
        <v>486645</v>
      </c>
    </row>
    <row r="3999" spans="1:4" x14ac:dyDescent="0.25">
      <c r="A3999" s="5">
        <v>1997</v>
      </c>
      <c r="B3999" s="5" t="s">
        <v>13</v>
      </c>
      <c r="C3999" s="5" t="s">
        <v>62</v>
      </c>
      <c r="D3999" s="3">
        <v>465062</v>
      </c>
    </row>
    <row r="4000" spans="1:4" x14ac:dyDescent="0.25">
      <c r="A4000" s="5">
        <v>1997</v>
      </c>
      <c r="B4000" s="5" t="s">
        <v>14</v>
      </c>
      <c r="C4000" s="5" t="s">
        <v>62</v>
      </c>
      <c r="D4000" s="3">
        <v>550651</v>
      </c>
    </row>
    <row r="4001" spans="1:4" x14ac:dyDescent="0.25">
      <c r="A4001" s="5">
        <v>1997</v>
      </c>
      <c r="B4001" s="5" t="s">
        <v>15</v>
      </c>
      <c r="C4001" s="5" t="s">
        <v>62</v>
      </c>
      <c r="D4001" s="3">
        <v>596419</v>
      </c>
    </row>
    <row r="4002" spans="1:4" x14ac:dyDescent="0.25">
      <c r="A4002" s="5">
        <v>1997</v>
      </c>
      <c r="B4002" s="5" t="s">
        <v>4</v>
      </c>
      <c r="C4002" s="5" t="s">
        <v>62</v>
      </c>
      <c r="D4002" s="3">
        <v>591870</v>
      </c>
    </row>
    <row r="4003" spans="1:4" x14ac:dyDescent="0.25">
      <c r="A4003" s="5">
        <v>1997</v>
      </c>
      <c r="B4003" s="5" t="s">
        <v>5</v>
      </c>
      <c r="C4003" s="5" t="s">
        <v>62</v>
      </c>
      <c r="D4003" s="3">
        <v>538999</v>
      </c>
    </row>
    <row r="4004" spans="1:4" x14ac:dyDescent="0.25">
      <c r="A4004" s="5">
        <v>1997</v>
      </c>
      <c r="B4004" s="5" t="s">
        <v>6</v>
      </c>
      <c r="C4004" s="5" t="s">
        <v>62</v>
      </c>
      <c r="D4004" s="3">
        <v>613466</v>
      </c>
    </row>
    <row r="4005" spans="1:4" x14ac:dyDescent="0.25">
      <c r="A4005" s="5">
        <v>1997</v>
      </c>
      <c r="B4005" s="5" t="s">
        <v>7</v>
      </c>
      <c r="C4005" s="5" t="s">
        <v>62</v>
      </c>
      <c r="D4005" s="3">
        <v>581021</v>
      </c>
    </row>
    <row r="4006" spans="1:4" x14ac:dyDescent="0.25">
      <c r="A4006" s="5">
        <v>1997</v>
      </c>
      <c r="B4006" s="5" t="s">
        <v>8</v>
      </c>
      <c r="C4006" s="5" t="s">
        <v>62</v>
      </c>
      <c r="D4006" s="3">
        <v>633487</v>
      </c>
    </row>
    <row r="4007" spans="1:4" x14ac:dyDescent="0.25">
      <c r="A4007" s="5">
        <v>1997</v>
      </c>
      <c r="B4007" s="5" t="s">
        <v>9</v>
      </c>
      <c r="C4007" s="5" t="s">
        <v>62</v>
      </c>
      <c r="D4007" s="3">
        <v>663826</v>
      </c>
    </row>
    <row r="4008" spans="1:4" x14ac:dyDescent="0.25">
      <c r="A4008" s="5">
        <v>1997</v>
      </c>
      <c r="B4008" s="5" t="s">
        <v>10</v>
      </c>
      <c r="C4008" s="5" t="s">
        <v>62</v>
      </c>
      <c r="D4008" s="3">
        <v>608463</v>
      </c>
    </row>
    <row r="4009" spans="1:4" x14ac:dyDescent="0.25">
      <c r="A4009" s="5">
        <v>1997</v>
      </c>
      <c r="B4009" s="5" t="s">
        <v>11</v>
      </c>
      <c r="C4009" s="5" t="s">
        <v>62</v>
      </c>
      <c r="D4009" s="3">
        <v>605588</v>
      </c>
    </row>
    <row r="4010" spans="1:4" x14ac:dyDescent="0.25">
      <c r="A4010" s="5">
        <v>1998</v>
      </c>
      <c r="B4010" s="5" t="s">
        <v>12</v>
      </c>
      <c r="C4010" s="5" t="s">
        <v>62</v>
      </c>
      <c r="D4010" s="3">
        <v>552435</v>
      </c>
    </row>
    <row r="4011" spans="1:4" x14ac:dyDescent="0.25">
      <c r="A4011" s="5">
        <v>1998</v>
      </c>
      <c r="B4011" s="5" t="s">
        <v>13</v>
      </c>
      <c r="C4011" s="5" t="s">
        <v>62</v>
      </c>
      <c r="D4011" s="3">
        <v>513188</v>
      </c>
    </row>
    <row r="4012" spans="1:4" x14ac:dyDescent="0.25">
      <c r="A4012" s="5">
        <v>1998</v>
      </c>
      <c r="B4012" s="5" t="s">
        <v>14</v>
      </c>
      <c r="C4012" s="5" t="s">
        <v>62</v>
      </c>
      <c r="D4012" s="3">
        <v>617001</v>
      </c>
    </row>
    <row r="4013" spans="1:4" x14ac:dyDescent="0.25">
      <c r="A4013" s="5">
        <v>1998</v>
      </c>
      <c r="B4013" s="5" t="s">
        <v>15</v>
      </c>
      <c r="C4013" s="5" t="s">
        <v>62</v>
      </c>
      <c r="D4013" s="3">
        <v>620574</v>
      </c>
    </row>
    <row r="4014" spans="1:4" x14ac:dyDescent="0.25">
      <c r="A4014" s="5">
        <v>1998</v>
      </c>
      <c r="B4014" s="5" t="s">
        <v>4</v>
      </c>
      <c r="C4014" s="5" t="s">
        <v>62</v>
      </c>
      <c r="D4014" s="3">
        <v>631466</v>
      </c>
    </row>
    <row r="4015" spans="1:4" x14ac:dyDescent="0.25">
      <c r="A4015" s="5">
        <v>1998</v>
      </c>
      <c r="B4015" s="5" t="s">
        <v>5</v>
      </c>
      <c r="C4015" s="5" t="s">
        <v>62</v>
      </c>
      <c r="D4015" s="3">
        <v>608954</v>
      </c>
    </row>
    <row r="4016" spans="1:4" x14ac:dyDescent="0.25">
      <c r="A4016" s="5">
        <v>1998</v>
      </c>
      <c r="B4016" s="5" t="s">
        <v>6</v>
      </c>
      <c r="C4016" s="5" t="s">
        <v>62</v>
      </c>
      <c r="D4016" s="3">
        <v>634944</v>
      </c>
    </row>
    <row r="4017" spans="1:4" x14ac:dyDescent="0.25">
      <c r="A4017" s="5">
        <v>1998</v>
      </c>
      <c r="B4017" s="5" t="s">
        <v>7</v>
      </c>
      <c r="C4017" s="5" t="s">
        <v>62</v>
      </c>
      <c r="D4017" s="3">
        <v>616401</v>
      </c>
    </row>
    <row r="4018" spans="1:4" x14ac:dyDescent="0.25">
      <c r="A4018" s="5">
        <v>1998</v>
      </c>
      <c r="B4018" s="5" t="s">
        <v>8</v>
      </c>
      <c r="C4018" s="5" t="s">
        <v>62</v>
      </c>
      <c r="D4018" s="3">
        <v>606936</v>
      </c>
    </row>
    <row r="4019" spans="1:4" x14ac:dyDescent="0.25">
      <c r="A4019" s="5">
        <v>1998</v>
      </c>
      <c r="B4019" s="5" t="s">
        <v>9</v>
      </c>
      <c r="C4019" s="5" t="s">
        <v>62</v>
      </c>
      <c r="D4019" s="3">
        <v>631385</v>
      </c>
    </row>
    <row r="4020" spans="1:4" x14ac:dyDescent="0.25">
      <c r="A4020" s="5">
        <v>1998</v>
      </c>
      <c r="B4020" s="5" t="s">
        <v>10</v>
      </c>
      <c r="C4020" s="5" t="s">
        <v>62</v>
      </c>
      <c r="D4020" s="3">
        <v>602863</v>
      </c>
    </row>
    <row r="4021" spans="1:4" x14ac:dyDescent="0.25">
      <c r="A4021" s="5">
        <v>1998</v>
      </c>
      <c r="B4021" s="5" t="s">
        <v>11</v>
      </c>
      <c r="C4021" s="5" t="s">
        <v>62</v>
      </c>
      <c r="D4021" s="3">
        <v>579569</v>
      </c>
    </row>
    <row r="4022" spans="1:4" x14ac:dyDescent="0.25">
      <c r="A4022" s="5">
        <v>1999</v>
      </c>
      <c r="B4022" s="5" t="s">
        <v>12</v>
      </c>
      <c r="C4022" s="5" t="s">
        <v>62</v>
      </c>
      <c r="D4022" s="3">
        <v>489211</v>
      </c>
    </row>
    <row r="4023" spans="1:4" x14ac:dyDescent="0.25">
      <c r="A4023" s="5">
        <v>1999</v>
      </c>
      <c r="B4023" s="5" t="s">
        <v>13</v>
      </c>
      <c r="C4023" s="5" t="s">
        <v>62</v>
      </c>
      <c r="D4023" s="3">
        <v>469350</v>
      </c>
    </row>
    <row r="4024" spans="1:4" x14ac:dyDescent="0.25">
      <c r="A4024" s="5">
        <v>1999</v>
      </c>
      <c r="B4024" s="5" t="s">
        <v>14</v>
      </c>
      <c r="C4024" s="5" t="s">
        <v>62</v>
      </c>
      <c r="D4024" s="3">
        <v>594734</v>
      </c>
    </row>
    <row r="4025" spans="1:4" x14ac:dyDescent="0.25">
      <c r="A4025" s="5">
        <v>1999</v>
      </c>
      <c r="B4025" s="5" t="s">
        <v>15</v>
      </c>
      <c r="C4025" s="5" t="s">
        <v>62</v>
      </c>
      <c r="D4025" s="3">
        <v>607118</v>
      </c>
    </row>
    <row r="4026" spans="1:4" x14ac:dyDescent="0.25">
      <c r="A4026" s="5">
        <v>1999</v>
      </c>
      <c r="B4026" s="5" t="s">
        <v>4</v>
      </c>
      <c r="C4026" s="5" t="s">
        <v>62</v>
      </c>
      <c r="D4026" s="3">
        <v>623455</v>
      </c>
    </row>
    <row r="4027" spans="1:4" x14ac:dyDescent="0.25">
      <c r="A4027" s="5">
        <v>1999</v>
      </c>
      <c r="B4027" s="5" t="s">
        <v>5</v>
      </c>
      <c r="C4027" s="5" t="s">
        <v>62</v>
      </c>
      <c r="D4027" s="3">
        <v>606552</v>
      </c>
    </row>
    <row r="4028" spans="1:4" x14ac:dyDescent="0.25">
      <c r="A4028" s="5">
        <v>1999</v>
      </c>
      <c r="B4028" s="5" t="s">
        <v>6</v>
      </c>
      <c r="C4028" s="5" t="s">
        <v>62</v>
      </c>
      <c r="D4028" s="3">
        <v>616554</v>
      </c>
    </row>
    <row r="4029" spans="1:4" x14ac:dyDescent="0.25">
      <c r="A4029" s="5">
        <v>1999</v>
      </c>
      <c r="B4029" s="5" t="s">
        <v>7</v>
      </c>
      <c r="C4029" s="5" t="s">
        <v>62</v>
      </c>
      <c r="D4029" s="3">
        <v>609254</v>
      </c>
    </row>
    <row r="4030" spans="1:4" x14ac:dyDescent="0.25">
      <c r="A4030" s="5">
        <v>1999</v>
      </c>
      <c r="B4030" s="5" t="s">
        <v>8</v>
      </c>
      <c r="C4030" s="5" t="s">
        <v>62</v>
      </c>
      <c r="D4030" s="3">
        <v>608551</v>
      </c>
    </row>
    <row r="4031" spans="1:4" x14ac:dyDescent="0.25">
      <c r="A4031" s="5">
        <v>1999</v>
      </c>
      <c r="B4031" s="5" t="s">
        <v>9</v>
      </c>
      <c r="C4031" s="5" t="s">
        <v>62</v>
      </c>
      <c r="D4031" s="3">
        <v>611566</v>
      </c>
    </row>
    <row r="4032" spans="1:4" x14ac:dyDescent="0.25">
      <c r="A4032" s="5">
        <v>1999</v>
      </c>
      <c r="B4032" s="5" t="s">
        <v>10</v>
      </c>
      <c r="C4032" s="5" t="s">
        <v>62</v>
      </c>
      <c r="D4032" s="3">
        <v>612085</v>
      </c>
    </row>
    <row r="4033" spans="1:4" x14ac:dyDescent="0.25">
      <c r="A4033" s="5">
        <v>1999</v>
      </c>
      <c r="B4033" s="5" t="s">
        <v>11</v>
      </c>
      <c r="C4033" s="5" t="s">
        <v>62</v>
      </c>
      <c r="D4033" s="3">
        <v>577151</v>
      </c>
    </row>
    <row r="4034" spans="1:4" x14ac:dyDescent="0.25">
      <c r="A4034" s="5">
        <v>2000</v>
      </c>
      <c r="B4034" s="5" t="s">
        <v>12</v>
      </c>
      <c r="C4034" s="5" t="s">
        <v>62</v>
      </c>
      <c r="D4034" s="3">
        <v>494897</v>
      </c>
    </row>
    <row r="4035" spans="1:4" x14ac:dyDescent="0.25">
      <c r="A4035" s="5">
        <v>2000</v>
      </c>
      <c r="B4035" s="5" t="s">
        <v>13</v>
      </c>
      <c r="C4035" s="5" t="s">
        <v>62</v>
      </c>
      <c r="D4035" s="3">
        <v>505323</v>
      </c>
    </row>
    <row r="4036" spans="1:4" x14ac:dyDescent="0.25">
      <c r="A4036" s="5">
        <v>2000</v>
      </c>
      <c r="B4036" s="5" t="s">
        <v>14</v>
      </c>
      <c r="C4036" s="5" t="s">
        <v>62</v>
      </c>
      <c r="D4036" s="3">
        <v>613632</v>
      </c>
    </row>
    <row r="4037" spans="1:4" x14ac:dyDescent="0.25">
      <c r="A4037" s="5">
        <v>2000</v>
      </c>
      <c r="B4037" s="5" t="s">
        <v>15</v>
      </c>
      <c r="C4037" s="5" t="s">
        <v>62</v>
      </c>
      <c r="D4037" s="3">
        <v>574052</v>
      </c>
    </row>
    <row r="4038" spans="1:4" x14ac:dyDescent="0.25">
      <c r="A4038" s="5">
        <v>2000</v>
      </c>
      <c r="B4038" s="5" t="s">
        <v>4</v>
      </c>
      <c r="C4038" s="5" t="s">
        <v>62</v>
      </c>
      <c r="D4038" s="3">
        <v>592263</v>
      </c>
    </row>
    <row r="4039" spans="1:4" x14ac:dyDescent="0.25">
      <c r="A4039" s="5">
        <v>2000</v>
      </c>
      <c r="B4039" s="5" t="s">
        <v>5</v>
      </c>
      <c r="C4039" s="5" t="s">
        <v>62</v>
      </c>
      <c r="D4039" s="3">
        <v>572048</v>
      </c>
    </row>
    <row r="4040" spans="1:4" x14ac:dyDescent="0.25">
      <c r="A4040" s="5">
        <v>2000</v>
      </c>
      <c r="B4040" s="5" t="s">
        <v>6</v>
      </c>
      <c r="C4040" s="5" t="s">
        <v>62</v>
      </c>
      <c r="D4040" s="3">
        <v>584021</v>
      </c>
    </row>
    <row r="4041" spans="1:4" x14ac:dyDescent="0.25">
      <c r="A4041" s="5">
        <v>2000</v>
      </c>
      <c r="B4041" s="5" t="s">
        <v>7</v>
      </c>
      <c r="C4041" s="5" t="s">
        <v>62</v>
      </c>
      <c r="D4041" s="3">
        <v>611596</v>
      </c>
    </row>
    <row r="4042" spans="1:4" x14ac:dyDescent="0.25">
      <c r="A4042" s="5">
        <v>2000</v>
      </c>
      <c r="B4042" s="5" t="s">
        <v>8</v>
      </c>
      <c r="C4042" s="5" t="s">
        <v>62</v>
      </c>
      <c r="D4042" s="3">
        <v>597213</v>
      </c>
    </row>
    <row r="4043" spans="1:4" x14ac:dyDescent="0.25">
      <c r="A4043" s="5">
        <v>2000</v>
      </c>
      <c r="B4043" s="5" t="s">
        <v>9</v>
      </c>
      <c r="C4043" s="5" t="s">
        <v>62</v>
      </c>
      <c r="D4043" s="3">
        <v>595558</v>
      </c>
    </row>
    <row r="4044" spans="1:4" x14ac:dyDescent="0.25">
      <c r="A4044" s="5">
        <v>2000</v>
      </c>
      <c r="B4044" s="5" t="s">
        <v>10</v>
      </c>
      <c r="C4044" s="5" t="s">
        <v>62</v>
      </c>
      <c r="D4044" s="3">
        <v>562073</v>
      </c>
    </row>
    <row r="4045" spans="1:4" x14ac:dyDescent="0.25">
      <c r="A4045" s="5">
        <v>2000</v>
      </c>
      <c r="B4045" s="5" t="s">
        <v>11</v>
      </c>
      <c r="C4045" s="5" t="s">
        <v>62</v>
      </c>
      <c r="D4045" s="3">
        <v>525708</v>
      </c>
    </row>
    <row r="4046" spans="1:4" x14ac:dyDescent="0.25">
      <c r="A4046" s="5">
        <v>2001</v>
      </c>
      <c r="B4046" s="5" t="s">
        <v>12</v>
      </c>
      <c r="C4046" s="5" t="s">
        <v>62</v>
      </c>
      <c r="D4046" s="3">
        <v>481755</v>
      </c>
    </row>
    <row r="4047" spans="1:4" x14ac:dyDescent="0.25">
      <c r="A4047" s="5">
        <v>2001</v>
      </c>
      <c r="B4047" s="5" t="s">
        <v>13</v>
      </c>
      <c r="C4047" s="5" t="s">
        <v>62</v>
      </c>
      <c r="D4047" s="3">
        <v>460350</v>
      </c>
    </row>
    <row r="4048" spans="1:4" x14ac:dyDescent="0.25">
      <c r="A4048" s="5">
        <v>2001</v>
      </c>
      <c r="B4048" s="5" t="s">
        <v>14</v>
      </c>
      <c r="C4048" s="5" t="s">
        <v>62</v>
      </c>
      <c r="D4048" s="3">
        <v>548864</v>
      </c>
    </row>
    <row r="4049" spans="1:4" x14ac:dyDescent="0.25">
      <c r="A4049" s="5">
        <v>2001</v>
      </c>
      <c r="B4049" s="5" t="s">
        <v>15</v>
      </c>
      <c r="C4049" s="5" t="s">
        <v>62</v>
      </c>
      <c r="D4049" s="3">
        <v>516159</v>
      </c>
    </row>
    <row r="4050" spans="1:4" x14ac:dyDescent="0.25">
      <c r="A4050" s="5">
        <v>2001</v>
      </c>
      <c r="B4050" s="5" t="s">
        <v>4</v>
      </c>
      <c r="C4050" s="5" t="s">
        <v>62</v>
      </c>
      <c r="D4050" s="3">
        <v>560286</v>
      </c>
    </row>
    <row r="4051" spans="1:4" x14ac:dyDescent="0.25">
      <c r="A4051" s="5">
        <v>2001</v>
      </c>
      <c r="B4051" s="5" t="s">
        <v>5</v>
      </c>
      <c r="C4051" s="5" t="s">
        <v>62</v>
      </c>
      <c r="D4051" s="3">
        <v>526201</v>
      </c>
    </row>
    <row r="4052" spans="1:4" x14ac:dyDescent="0.25">
      <c r="A4052" s="5">
        <v>2001</v>
      </c>
      <c r="B4052" s="5" t="s">
        <v>6</v>
      </c>
      <c r="C4052" s="5" t="s">
        <v>62</v>
      </c>
      <c r="D4052" s="3">
        <v>502988</v>
      </c>
    </row>
    <row r="4053" spans="1:4" x14ac:dyDescent="0.25">
      <c r="A4053" s="5">
        <v>2001</v>
      </c>
      <c r="B4053" s="5" t="s">
        <v>7</v>
      </c>
      <c r="C4053" s="5" t="s">
        <v>62</v>
      </c>
      <c r="D4053" s="3">
        <v>539389</v>
      </c>
    </row>
    <row r="4054" spans="1:4" x14ac:dyDescent="0.25">
      <c r="A4054" s="5">
        <v>2001</v>
      </c>
      <c r="B4054" s="5" t="s">
        <v>8</v>
      </c>
      <c r="C4054" s="5" t="s">
        <v>62</v>
      </c>
      <c r="D4054" s="3">
        <v>513276</v>
      </c>
    </row>
    <row r="4055" spans="1:4" x14ac:dyDescent="0.25">
      <c r="A4055" s="5">
        <v>2001</v>
      </c>
      <c r="B4055" s="5" t="s">
        <v>9</v>
      </c>
      <c r="C4055" s="5" t="s">
        <v>62</v>
      </c>
      <c r="D4055" s="3">
        <v>521096</v>
      </c>
    </row>
    <row r="4056" spans="1:4" x14ac:dyDescent="0.25">
      <c r="A4056" s="5">
        <v>2001</v>
      </c>
      <c r="B4056" s="5" t="s">
        <v>10</v>
      </c>
      <c r="C4056" s="5" t="s">
        <v>62</v>
      </c>
      <c r="D4056" s="3">
        <v>491850</v>
      </c>
    </row>
    <row r="4057" spans="1:4" x14ac:dyDescent="0.25">
      <c r="A4057" s="5">
        <v>2001</v>
      </c>
      <c r="B4057" s="5" t="s">
        <v>11</v>
      </c>
      <c r="C4057" s="5" t="s">
        <v>62</v>
      </c>
      <c r="D4057" s="3">
        <v>372312</v>
      </c>
    </row>
    <row r="4058" spans="1:4" x14ac:dyDescent="0.25">
      <c r="A4058" s="5">
        <v>2002</v>
      </c>
      <c r="B4058" s="5" t="s">
        <v>12</v>
      </c>
      <c r="C4058" s="5" t="s">
        <v>62</v>
      </c>
      <c r="D4058" s="3">
        <v>362598</v>
      </c>
    </row>
    <row r="4059" spans="1:4" x14ac:dyDescent="0.25">
      <c r="A4059" s="5">
        <v>2002</v>
      </c>
      <c r="B4059" s="5" t="s">
        <v>13</v>
      </c>
      <c r="C4059" s="5" t="s">
        <v>62</v>
      </c>
      <c r="D4059" s="3">
        <v>344854</v>
      </c>
    </row>
    <row r="4060" spans="1:4" x14ac:dyDescent="0.25">
      <c r="A4060" s="5">
        <v>2002</v>
      </c>
      <c r="B4060" s="5" t="s">
        <v>14</v>
      </c>
      <c r="C4060" s="5" t="s">
        <v>62</v>
      </c>
      <c r="D4060" s="3">
        <v>402217</v>
      </c>
    </row>
    <row r="4061" spans="1:4" x14ac:dyDescent="0.25">
      <c r="A4061" s="5">
        <v>2002</v>
      </c>
      <c r="B4061" s="5" t="s">
        <v>15</v>
      </c>
      <c r="C4061" s="5" t="s">
        <v>62</v>
      </c>
      <c r="D4061" s="3">
        <v>413681</v>
      </c>
    </row>
    <row r="4062" spans="1:4" x14ac:dyDescent="0.25">
      <c r="A4062" s="5">
        <v>2002</v>
      </c>
      <c r="B4062" s="5" t="s">
        <v>4</v>
      </c>
      <c r="C4062" s="5" t="s">
        <v>62</v>
      </c>
      <c r="D4062" s="3">
        <v>442684.19729489123</v>
      </c>
    </row>
    <row r="4063" spans="1:4" x14ac:dyDescent="0.25">
      <c r="A4063" s="5">
        <v>2002</v>
      </c>
      <c r="B4063" s="5" t="s">
        <v>5</v>
      </c>
      <c r="C4063" s="5" t="s">
        <v>62</v>
      </c>
      <c r="D4063" s="3">
        <v>427457</v>
      </c>
    </row>
    <row r="4064" spans="1:4" x14ac:dyDescent="0.25">
      <c r="A4064" s="5">
        <v>2002</v>
      </c>
      <c r="B4064" s="5" t="s">
        <v>6</v>
      </c>
      <c r="C4064" s="5" t="s">
        <v>62</v>
      </c>
      <c r="D4064" s="3">
        <v>460047</v>
      </c>
    </row>
    <row r="4065" spans="1:4" x14ac:dyDescent="0.25">
      <c r="A4065" s="5">
        <v>2002</v>
      </c>
      <c r="B4065" s="5" t="s">
        <v>7</v>
      </c>
      <c r="C4065" s="5" t="s">
        <v>62</v>
      </c>
      <c r="D4065" s="3">
        <v>472453</v>
      </c>
    </row>
    <row r="4066" spans="1:4" x14ac:dyDescent="0.25">
      <c r="A4066" s="5">
        <v>2002</v>
      </c>
      <c r="B4066" s="5" t="s">
        <v>8</v>
      </c>
      <c r="C4066" s="5" t="s">
        <v>62</v>
      </c>
      <c r="D4066" s="3">
        <v>478733</v>
      </c>
    </row>
    <row r="4067" spans="1:4" x14ac:dyDescent="0.25">
      <c r="A4067" s="5">
        <v>2002</v>
      </c>
      <c r="B4067" s="5" t="s">
        <v>9</v>
      </c>
      <c r="C4067" s="5" t="s">
        <v>62</v>
      </c>
      <c r="D4067" s="3">
        <v>502215</v>
      </c>
    </row>
    <row r="4068" spans="1:4" x14ac:dyDescent="0.25">
      <c r="A4068" s="5">
        <v>2002</v>
      </c>
      <c r="B4068" s="5" t="s">
        <v>10</v>
      </c>
      <c r="C4068" s="5" t="s">
        <v>62</v>
      </c>
      <c r="D4068" s="3">
        <v>476583</v>
      </c>
    </row>
    <row r="4069" spans="1:4" x14ac:dyDescent="0.25">
      <c r="A4069" s="5">
        <v>2002</v>
      </c>
      <c r="B4069" s="5" t="s">
        <v>11</v>
      </c>
      <c r="C4069" s="5" t="s">
        <v>62</v>
      </c>
      <c r="D4069" s="3">
        <v>467151.19580316701</v>
      </c>
    </row>
    <row r="4070" spans="1:4" x14ac:dyDescent="0.25">
      <c r="A4070" s="5">
        <v>2003</v>
      </c>
      <c r="B4070" s="5" t="s">
        <v>12</v>
      </c>
      <c r="C4070" s="5" t="s">
        <v>62</v>
      </c>
      <c r="D4070" s="3">
        <v>407587</v>
      </c>
    </row>
    <row r="4071" spans="1:4" x14ac:dyDescent="0.25">
      <c r="A4071" s="5">
        <v>2003</v>
      </c>
      <c r="B4071" s="5" t="s">
        <v>13</v>
      </c>
      <c r="C4071" s="5" t="s">
        <v>62</v>
      </c>
      <c r="D4071" s="3">
        <v>392860</v>
      </c>
    </row>
    <row r="4072" spans="1:4" x14ac:dyDescent="0.25">
      <c r="A4072" s="5">
        <v>2003</v>
      </c>
      <c r="B4072" s="5" t="s">
        <v>14</v>
      </c>
      <c r="C4072" s="5" t="s">
        <v>62</v>
      </c>
      <c r="D4072" s="3">
        <v>445536.39763403602</v>
      </c>
    </row>
    <row r="4073" spans="1:4" x14ac:dyDescent="0.25">
      <c r="A4073" s="5">
        <v>2003</v>
      </c>
      <c r="B4073" s="5" t="s">
        <v>15</v>
      </c>
      <c r="C4073" s="5" t="s">
        <v>62</v>
      </c>
      <c r="D4073" s="3">
        <v>502950</v>
      </c>
    </row>
    <row r="4074" spans="1:4" x14ac:dyDescent="0.25">
      <c r="A4074" s="5">
        <v>2003</v>
      </c>
      <c r="B4074" s="5" t="s">
        <v>4</v>
      </c>
      <c r="C4074" s="5" t="s">
        <v>62</v>
      </c>
      <c r="D4074" s="3">
        <v>512849</v>
      </c>
    </row>
    <row r="4075" spans="1:4" x14ac:dyDescent="0.25">
      <c r="A4075" s="5">
        <v>2003</v>
      </c>
      <c r="B4075" s="5" t="s">
        <v>5</v>
      </c>
      <c r="C4075" s="5" t="s">
        <v>62</v>
      </c>
      <c r="D4075" s="3">
        <v>483456</v>
      </c>
    </row>
    <row r="4076" spans="1:4" x14ac:dyDescent="0.25">
      <c r="A4076" s="5">
        <v>2003</v>
      </c>
      <c r="B4076" s="5" t="s">
        <v>6</v>
      </c>
      <c r="C4076" s="5" t="s">
        <v>62</v>
      </c>
      <c r="D4076" s="3">
        <v>483513</v>
      </c>
    </row>
    <row r="4077" spans="1:4" x14ac:dyDescent="0.25">
      <c r="A4077" s="5">
        <v>2003</v>
      </c>
      <c r="B4077" s="5" t="s">
        <v>7</v>
      </c>
      <c r="C4077" s="5" t="s">
        <v>62</v>
      </c>
      <c r="D4077" s="3">
        <v>472547</v>
      </c>
    </row>
    <row r="4078" spans="1:4" x14ac:dyDescent="0.25">
      <c r="A4078" s="5">
        <v>2003</v>
      </c>
      <c r="B4078" s="5" t="s">
        <v>8</v>
      </c>
      <c r="C4078" s="5" t="s">
        <v>62</v>
      </c>
      <c r="D4078" s="3">
        <v>516120</v>
      </c>
    </row>
    <row r="4079" spans="1:4" x14ac:dyDescent="0.25">
      <c r="A4079" s="5">
        <v>2003</v>
      </c>
      <c r="B4079" s="5" t="s">
        <v>9</v>
      </c>
      <c r="C4079" s="5" t="s">
        <v>62</v>
      </c>
      <c r="D4079" s="3">
        <v>534488</v>
      </c>
    </row>
    <row r="4080" spans="1:4" x14ac:dyDescent="0.25">
      <c r="A4080" s="5">
        <v>2003</v>
      </c>
      <c r="B4080" s="5" t="s">
        <v>10</v>
      </c>
      <c r="C4080" s="5" t="s">
        <v>62</v>
      </c>
      <c r="D4080" s="3">
        <v>499581</v>
      </c>
    </row>
    <row r="4081" spans="1:4" x14ac:dyDescent="0.25">
      <c r="A4081" s="5">
        <v>2003</v>
      </c>
      <c r="B4081" s="5" t="s">
        <v>11</v>
      </c>
      <c r="C4081" s="5" t="s">
        <v>62</v>
      </c>
      <c r="D4081" s="3">
        <v>491116</v>
      </c>
    </row>
    <row r="4082" spans="1:4" x14ac:dyDescent="0.25">
      <c r="A4082" s="5">
        <v>2004</v>
      </c>
      <c r="B4082" s="5" t="s">
        <v>12</v>
      </c>
      <c r="C4082" s="5" t="s">
        <v>62</v>
      </c>
      <c r="D4082" s="3">
        <v>427928</v>
      </c>
    </row>
    <row r="4083" spans="1:4" x14ac:dyDescent="0.25">
      <c r="A4083" s="5">
        <v>2004</v>
      </c>
      <c r="B4083" s="5" t="s">
        <v>13</v>
      </c>
      <c r="C4083" s="5" t="s">
        <v>62</v>
      </c>
      <c r="D4083" s="3">
        <v>447517.77375188528</v>
      </c>
    </row>
    <row r="4084" spans="1:4" x14ac:dyDescent="0.25">
      <c r="A4084" s="5">
        <v>2004</v>
      </c>
      <c r="B4084" s="5" t="s">
        <v>14</v>
      </c>
      <c r="C4084" s="5" t="s">
        <v>62</v>
      </c>
      <c r="D4084" s="3">
        <v>538467</v>
      </c>
    </row>
    <row r="4085" spans="1:4" x14ac:dyDescent="0.25">
      <c r="A4085" s="5">
        <v>2004</v>
      </c>
      <c r="B4085" s="5" t="s">
        <v>15</v>
      </c>
      <c r="C4085" s="5" t="s">
        <v>62</v>
      </c>
      <c r="D4085" s="3">
        <v>507766</v>
      </c>
    </row>
    <row r="4086" spans="1:4" x14ac:dyDescent="0.25">
      <c r="A4086" s="5">
        <v>2004</v>
      </c>
      <c r="B4086" s="5" t="s">
        <v>4</v>
      </c>
      <c r="C4086" s="5" t="s">
        <v>62</v>
      </c>
      <c r="D4086" s="3">
        <v>529565</v>
      </c>
    </row>
    <row r="4087" spans="1:4" x14ac:dyDescent="0.25">
      <c r="A4087" s="5">
        <v>2004</v>
      </c>
      <c r="B4087" s="5" t="s">
        <v>5</v>
      </c>
      <c r="C4087" s="5" t="s">
        <v>62</v>
      </c>
      <c r="D4087" s="3">
        <v>530468</v>
      </c>
    </row>
    <row r="4088" spans="1:4" x14ac:dyDescent="0.25">
      <c r="A4088" s="5">
        <v>2004</v>
      </c>
      <c r="B4088" s="5" t="s">
        <v>6</v>
      </c>
      <c r="C4088" s="5" t="s">
        <v>62</v>
      </c>
      <c r="D4088" s="3">
        <v>526580</v>
      </c>
    </row>
    <row r="4089" spans="1:4" x14ac:dyDescent="0.25">
      <c r="A4089" s="5">
        <v>2004</v>
      </c>
      <c r="B4089" s="5" t="s">
        <v>7</v>
      </c>
      <c r="C4089" s="5" t="s">
        <v>62</v>
      </c>
      <c r="D4089" s="3">
        <v>529443</v>
      </c>
    </row>
    <row r="4090" spans="1:4" x14ac:dyDescent="0.25">
      <c r="A4090" s="5">
        <v>2004</v>
      </c>
      <c r="B4090" s="5" t="s">
        <v>8</v>
      </c>
      <c r="C4090" s="5" t="s">
        <v>62</v>
      </c>
      <c r="D4090" s="3">
        <v>536969.27757513593</v>
      </c>
    </row>
    <row r="4091" spans="1:4" x14ac:dyDescent="0.25">
      <c r="A4091" s="5">
        <v>2004</v>
      </c>
      <c r="B4091" s="5" t="s">
        <v>9</v>
      </c>
      <c r="C4091" s="5" t="s">
        <v>62</v>
      </c>
      <c r="D4091" s="3">
        <v>533751</v>
      </c>
    </row>
    <row r="4092" spans="1:4" x14ac:dyDescent="0.25">
      <c r="A4092" s="5">
        <v>2004</v>
      </c>
      <c r="B4092" s="5" t="s">
        <v>10</v>
      </c>
      <c r="C4092" s="5" t="s">
        <v>62</v>
      </c>
      <c r="D4092" s="3">
        <v>524231.02980633744</v>
      </c>
    </row>
    <row r="4093" spans="1:4" x14ac:dyDescent="0.25">
      <c r="A4093" s="5">
        <v>2004</v>
      </c>
      <c r="B4093" s="5" t="s">
        <v>11</v>
      </c>
      <c r="C4093" s="5" t="s">
        <v>62</v>
      </c>
      <c r="D4093" s="3">
        <v>500954.69318998937</v>
      </c>
    </row>
    <row r="4094" spans="1:4" x14ac:dyDescent="0.25">
      <c r="A4094" s="5">
        <v>2005</v>
      </c>
      <c r="B4094" s="5" t="s">
        <v>12</v>
      </c>
      <c r="C4094" s="5" t="s">
        <v>62</v>
      </c>
      <c r="D4094" s="3">
        <v>411754</v>
      </c>
    </row>
    <row r="4095" spans="1:4" x14ac:dyDescent="0.25">
      <c r="A4095" s="5">
        <v>2005</v>
      </c>
      <c r="B4095" s="5" t="s">
        <v>13</v>
      </c>
      <c r="C4095" s="5" t="s">
        <v>62</v>
      </c>
      <c r="D4095" s="3">
        <v>432039</v>
      </c>
    </row>
    <row r="4096" spans="1:4" x14ac:dyDescent="0.25">
      <c r="A4096" s="5">
        <v>2005</v>
      </c>
      <c r="B4096" s="5" t="s">
        <v>14</v>
      </c>
      <c r="C4096" s="5" t="s">
        <v>62</v>
      </c>
      <c r="D4096" s="3">
        <v>514851</v>
      </c>
    </row>
    <row r="4097" spans="1:4" x14ac:dyDescent="0.25">
      <c r="A4097" s="5">
        <v>2005</v>
      </c>
      <c r="B4097" s="5" t="s">
        <v>15</v>
      </c>
      <c r="C4097" s="5" t="s">
        <v>62</v>
      </c>
      <c r="D4097" s="3">
        <v>539458</v>
      </c>
    </row>
    <row r="4098" spans="1:4" x14ac:dyDescent="0.25">
      <c r="A4098" s="5">
        <v>2005</v>
      </c>
      <c r="B4098" s="5" t="s">
        <v>4</v>
      </c>
      <c r="C4098" s="5" t="s">
        <v>62</v>
      </c>
      <c r="D4098" s="3">
        <v>528614</v>
      </c>
    </row>
    <row r="4099" spans="1:4" x14ac:dyDescent="0.25">
      <c r="A4099" s="5">
        <v>2005</v>
      </c>
      <c r="B4099" s="5" t="s">
        <v>5</v>
      </c>
      <c r="C4099" s="5" t="s">
        <v>62</v>
      </c>
      <c r="D4099" s="3">
        <v>512396</v>
      </c>
    </row>
    <row r="4100" spans="1:4" x14ac:dyDescent="0.25">
      <c r="A4100" s="5">
        <v>2005</v>
      </c>
      <c r="B4100" s="5" t="s">
        <v>6</v>
      </c>
      <c r="C4100" s="5" t="s">
        <v>62</v>
      </c>
      <c r="D4100" s="3">
        <v>500127</v>
      </c>
    </row>
    <row r="4101" spans="1:4" x14ac:dyDescent="0.25">
      <c r="A4101" s="5">
        <v>2005</v>
      </c>
      <c r="B4101" s="5" t="s">
        <v>7</v>
      </c>
      <c r="C4101" s="5" t="s">
        <v>62</v>
      </c>
      <c r="D4101" s="3">
        <v>502785.36211384734</v>
      </c>
    </row>
    <row r="4102" spans="1:4" x14ac:dyDescent="0.25">
      <c r="A4102" s="5">
        <v>2005</v>
      </c>
      <c r="B4102" s="5" t="s">
        <v>8</v>
      </c>
      <c r="C4102" s="5" t="s">
        <v>62</v>
      </c>
      <c r="D4102" s="3">
        <v>536054.01897649409</v>
      </c>
    </row>
    <row r="4103" spans="1:4" x14ac:dyDescent="0.25">
      <c r="A4103" s="5">
        <v>2005</v>
      </c>
      <c r="B4103" s="5" t="s">
        <v>9</v>
      </c>
      <c r="C4103" s="5" t="s">
        <v>62</v>
      </c>
      <c r="D4103" s="3">
        <v>525618.95559681719</v>
      </c>
    </row>
    <row r="4104" spans="1:4" x14ac:dyDescent="0.25">
      <c r="A4104" s="5">
        <v>2005</v>
      </c>
      <c r="B4104" s="5" t="s">
        <v>10</v>
      </c>
      <c r="C4104" s="5" t="s">
        <v>62</v>
      </c>
      <c r="D4104" s="3">
        <v>507199</v>
      </c>
    </row>
    <row r="4105" spans="1:4" x14ac:dyDescent="0.25">
      <c r="A4105" s="5">
        <v>2005</v>
      </c>
      <c r="B4105" s="5" t="s">
        <v>11</v>
      </c>
      <c r="C4105" s="5" t="s">
        <v>62</v>
      </c>
      <c r="D4105" s="3">
        <v>507954.37527234614</v>
      </c>
    </row>
    <row r="4106" spans="1:4" x14ac:dyDescent="0.25">
      <c r="A4106" s="5">
        <v>2006</v>
      </c>
      <c r="B4106" s="5" t="s">
        <v>12</v>
      </c>
      <c r="C4106" s="5" t="s">
        <v>62</v>
      </c>
      <c r="D4106" s="3">
        <v>436962</v>
      </c>
    </row>
    <row r="4107" spans="1:4" x14ac:dyDescent="0.25">
      <c r="A4107" s="5">
        <v>2006</v>
      </c>
      <c r="B4107" s="5" t="s">
        <v>13</v>
      </c>
      <c r="C4107" s="5" t="s">
        <v>62</v>
      </c>
      <c r="D4107" s="3">
        <v>429469</v>
      </c>
    </row>
    <row r="4108" spans="1:4" x14ac:dyDescent="0.25">
      <c r="A4108" s="5">
        <v>2006</v>
      </c>
      <c r="B4108" s="5" t="s">
        <v>14</v>
      </c>
      <c r="C4108" s="5" t="s">
        <v>62</v>
      </c>
      <c r="D4108" s="3">
        <v>513830</v>
      </c>
    </row>
    <row r="4109" spans="1:4" x14ac:dyDescent="0.25">
      <c r="A4109" s="5">
        <v>2006</v>
      </c>
      <c r="B4109" s="5" t="s">
        <v>15</v>
      </c>
      <c r="C4109" s="5" t="s">
        <v>62</v>
      </c>
      <c r="D4109" s="3">
        <v>515985</v>
      </c>
    </row>
    <row r="4110" spans="1:4" x14ac:dyDescent="0.25">
      <c r="A4110" s="5">
        <v>2006</v>
      </c>
      <c r="B4110" s="5" t="s">
        <v>4</v>
      </c>
      <c r="C4110" s="5" t="s">
        <v>62</v>
      </c>
      <c r="D4110" s="3">
        <v>543476</v>
      </c>
    </row>
    <row r="4111" spans="1:4" x14ac:dyDescent="0.25">
      <c r="A4111" s="5">
        <v>2006</v>
      </c>
      <c r="B4111" s="5" t="s">
        <v>5</v>
      </c>
      <c r="C4111" s="5" t="s">
        <v>62</v>
      </c>
      <c r="D4111" s="3">
        <v>508013</v>
      </c>
    </row>
    <row r="4112" spans="1:4" x14ac:dyDescent="0.25">
      <c r="A4112" s="5">
        <v>2006</v>
      </c>
      <c r="B4112" s="5" t="s">
        <v>6</v>
      </c>
      <c r="C4112" s="5" t="s">
        <v>62</v>
      </c>
      <c r="D4112" s="3">
        <v>530701</v>
      </c>
    </row>
    <row r="4113" spans="1:4" x14ac:dyDescent="0.25">
      <c r="A4113" s="5">
        <v>2006</v>
      </c>
      <c r="B4113" s="5" t="s">
        <v>7</v>
      </c>
      <c r="C4113" s="5" t="s">
        <v>62</v>
      </c>
      <c r="D4113" s="3">
        <v>553050.48852059862</v>
      </c>
    </row>
    <row r="4114" spans="1:4" x14ac:dyDescent="0.25">
      <c r="A4114" s="5">
        <v>2006</v>
      </c>
      <c r="B4114" s="5" t="s">
        <v>8</v>
      </c>
      <c r="C4114" s="5" t="s">
        <v>62</v>
      </c>
      <c r="D4114" s="3">
        <v>551700</v>
      </c>
    </row>
    <row r="4115" spans="1:4" x14ac:dyDescent="0.25">
      <c r="A4115" s="5">
        <v>2006</v>
      </c>
      <c r="B4115" s="5" t="s">
        <v>9</v>
      </c>
      <c r="C4115" s="5" t="s">
        <v>62</v>
      </c>
      <c r="D4115" s="3">
        <v>543049</v>
      </c>
    </row>
    <row r="4116" spans="1:4" x14ac:dyDescent="0.25">
      <c r="A4116" s="5">
        <v>2006</v>
      </c>
      <c r="B4116" s="5" t="s">
        <v>10</v>
      </c>
      <c r="C4116" s="5" t="s">
        <v>62</v>
      </c>
      <c r="D4116" s="3">
        <v>543686.33082200307</v>
      </c>
    </row>
    <row r="4117" spans="1:4" x14ac:dyDescent="0.25">
      <c r="A4117" s="5">
        <v>2006</v>
      </c>
      <c r="B4117" s="5" t="s">
        <v>11</v>
      </c>
      <c r="C4117" s="5" t="s">
        <v>62</v>
      </c>
      <c r="D4117" s="3">
        <v>497831</v>
      </c>
    </row>
    <row r="4118" spans="1:4" x14ac:dyDescent="0.25">
      <c r="A4118" s="5">
        <v>2007</v>
      </c>
      <c r="B4118" s="5" t="s">
        <v>12</v>
      </c>
      <c r="C4118" s="5" t="s">
        <v>62</v>
      </c>
      <c r="D4118" s="3">
        <v>455415</v>
      </c>
    </row>
    <row r="4119" spans="1:4" x14ac:dyDescent="0.25">
      <c r="A4119" s="5">
        <v>2007</v>
      </c>
      <c r="B4119" s="5" t="s">
        <v>13</v>
      </c>
      <c r="C4119" s="5" t="s">
        <v>62</v>
      </c>
      <c r="D4119" s="3">
        <v>501020</v>
      </c>
    </row>
    <row r="4120" spans="1:4" x14ac:dyDescent="0.25">
      <c r="A4120" s="5">
        <v>2007</v>
      </c>
      <c r="B4120" s="5" t="s">
        <v>14</v>
      </c>
      <c r="C4120" s="5" t="s">
        <v>62</v>
      </c>
      <c r="D4120" s="3">
        <v>435132</v>
      </c>
    </row>
    <row r="4121" spans="1:4" x14ac:dyDescent="0.25">
      <c r="A4121" s="5">
        <v>2007</v>
      </c>
      <c r="B4121" s="5" t="s">
        <v>15</v>
      </c>
      <c r="C4121" s="5" t="s">
        <v>62</v>
      </c>
      <c r="D4121" s="3">
        <v>478787</v>
      </c>
    </row>
    <row r="4122" spans="1:4" x14ac:dyDescent="0.25">
      <c r="A4122" s="5">
        <v>2007</v>
      </c>
      <c r="B4122" s="5" t="s">
        <v>4</v>
      </c>
      <c r="C4122" s="5" t="s">
        <v>62</v>
      </c>
      <c r="D4122" s="3">
        <v>527207</v>
      </c>
    </row>
    <row r="4123" spans="1:4" x14ac:dyDescent="0.25">
      <c r="A4123" s="5">
        <v>2007</v>
      </c>
      <c r="B4123" s="5" t="s">
        <v>5</v>
      </c>
      <c r="C4123" s="5" t="s">
        <v>62</v>
      </c>
      <c r="D4123" s="3">
        <v>524964</v>
      </c>
    </row>
    <row r="4124" spans="1:4" x14ac:dyDescent="0.25">
      <c r="A4124" s="5">
        <v>2007</v>
      </c>
      <c r="B4124" s="5" t="s">
        <v>6</v>
      </c>
      <c r="C4124" s="5" t="s">
        <v>62</v>
      </c>
      <c r="D4124" s="3">
        <v>529132.91537462897</v>
      </c>
    </row>
    <row r="4125" spans="1:4" x14ac:dyDescent="0.25">
      <c r="A4125" s="5">
        <v>2007</v>
      </c>
      <c r="B4125" s="5" t="s">
        <v>7</v>
      </c>
      <c r="C4125" s="5" t="s">
        <v>62</v>
      </c>
      <c r="D4125" s="3">
        <v>551026</v>
      </c>
    </row>
    <row r="4126" spans="1:4" x14ac:dyDescent="0.25">
      <c r="A4126" s="5">
        <v>2007</v>
      </c>
      <c r="B4126" s="5" t="s">
        <v>8</v>
      </c>
      <c r="C4126" s="5" t="s">
        <v>62</v>
      </c>
      <c r="D4126" s="3">
        <v>542288</v>
      </c>
    </row>
    <row r="4127" spans="1:4" x14ac:dyDescent="0.25">
      <c r="A4127" s="5">
        <v>2007</v>
      </c>
      <c r="B4127" s="5" t="s">
        <v>9</v>
      </c>
      <c r="C4127" s="5" t="s">
        <v>62</v>
      </c>
      <c r="D4127" s="3">
        <v>559729.72092338779</v>
      </c>
    </row>
    <row r="4128" spans="1:4" x14ac:dyDescent="0.25">
      <c r="A4128" s="5">
        <v>2007</v>
      </c>
      <c r="B4128" s="5" t="s">
        <v>10</v>
      </c>
      <c r="C4128" s="5" t="s">
        <v>62</v>
      </c>
      <c r="D4128" s="3">
        <v>562026.65715231746</v>
      </c>
    </row>
    <row r="4129" spans="1:4" x14ac:dyDescent="0.25">
      <c r="A4129" s="5">
        <v>2007</v>
      </c>
      <c r="B4129" s="5" t="s">
        <v>11</v>
      </c>
      <c r="C4129" s="5" t="s">
        <v>62</v>
      </c>
      <c r="D4129" s="3">
        <v>512954</v>
      </c>
    </row>
    <row r="4130" spans="1:4" x14ac:dyDescent="0.25">
      <c r="A4130" s="5">
        <v>2008</v>
      </c>
      <c r="B4130" s="5" t="s">
        <v>12</v>
      </c>
      <c r="C4130" s="5" t="s">
        <v>62</v>
      </c>
      <c r="D4130" s="3">
        <v>467142</v>
      </c>
    </row>
    <row r="4131" spans="1:4" x14ac:dyDescent="0.25">
      <c r="A4131" s="5">
        <v>2008</v>
      </c>
      <c r="B4131" s="5" t="s">
        <v>13</v>
      </c>
      <c r="C4131" s="5" t="s">
        <v>62</v>
      </c>
      <c r="D4131" s="3">
        <v>465965</v>
      </c>
    </row>
    <row r="4132" spans="1:4" x14ac:dyDescent="0.25">
      <c r="A4132" s="5">
        <v>2008</v>
      </c>
      <c r="B4132" s="5" t="s">
        <v>14</v>
      </c>
      <c r="C4132" s="5" t="s">
        <v>62</v>
      </c>
      <c r="D4132" s="3">
        <v>515493</v>
      </c>
    </row>
    <row r="4133" spans="1:4" x14ac:dyDescent="0.25">
      <c r="A4133" s="5">
        <v>2008</v>
      </c>
      <c r="B4133" s="5" t="s">
        <v>15</v>
      </c>
      <c r="C4133" s="5" t="s">
        <v>62</v>
      </c>
      <c r="D4133" s="3">
        <v>570055</v>
      </c>
    </row>
    <row r="4134" spans="1:4" x14ac:dyDescent="0.25">
      <c r="A4134" s="5">
        <v>2008</v>
      </c>
      <c r="B4134" s="5" t="s">
        <v>4</v>
      </c>
      <c r="C4134" s="5" t="s">
        <v>62</v>
      </c>
      <c r="D4134" s="3">
        <v>575310</v>
      </c>
    </row>
    <row r="4135" spans="1:4" x14ac:dyDescent="0.25">
      <c r="A4135" s="5">
        <v>2008</v>
      </c>
      <c r="B4135" s="5" t="s">
        <v>5</v>
      </c>
      <c r="C4135" s="5" t="s">
        <v>62</v>
      </c>
      <c r="D4135" s="3">
        <v>534145</v>
      </c>
    </row>
    <row r="4136" spans="1:4" x14ac:dyDescent="0.25">
      <c r="A4136" s="5">
        <v>2008</v>
      </c>
      <c r="B4136" s="5" t="s">
        <v>6</v>
      </c>
      <c r="C4136" s="5" t="s">
        <v>62</v>
      </c>
      <c r="D4136" s="3">
        <v>570337</v>
      </c>
    </row>
    <row r="4137" spans="1:4" x14ac:dyDescent="0.25">
      <c r="A4137" s="5">
        <v>2008</v>
      </c>
      <c r="B4137" s="5" t="s">
        <v>7</v>
      </c>
      <c r="C4137" s="5" t="s">
        <v>62</v>
      </c>
      <c r="D4137" s="3">
        <v>570604.28072491614</v>
      </c>
    </row>
    <row r="4138" spans="1:4" x14ac:dyDescent="0.25">
      <c r="A4138" s="5">
        <v>2008</v>
      </c>
      <c r="B4138" s="5" t="s">
        <v>8</v>
      </c>
      <c r="C4138" s="5" t="s">
        <v>62</v>
      </c>
      <c r="D4138" s="3">
        <v>561609.61935324571</v>
      </c>
    </row>
    <row r="4139" spans="1:4" x14ac:dyDescent="0.25">
      <c r="A4139" s="5">
        <v>2008</v>
      </c>
      <c r="B4139" s="5" t="s">
        <v>9</v>
      </c>
      <c r="C4139" s="5" t="s">
        <v>62</v>
      </c>
      <c r="D4139" s="3">
        <v>606350</v>
      </c>
    </row>
    <row r="4140" spans="1:4" x14ac:dyDescent="0.25">
      <c r="A4140" s="5">
        <v>2008</v>
      </c>
      <c r="B4140" s="5" t="s">
        <v>10</v>
      </c>
      <c r="C4140" s="5" t="s">
        <v>62</v>
      </c>
      <c r="D4140" s="3">
        <v>557319</v>
      </c>
    </row>
    <row r="4141" spans="1:4" x14ac:dyDescent="0.25">
      <c r="A4141" s="5">
        <v>2008</v>
      </c>
      <c r="B4141" s="5" t="s">
        <v>11</v>
      </c>
      <c r="C4141" s="5" t="s">
        <v>62</v>
      </c>
      <c r="D4141" s="3">
        <v>562921.79317806638</v>
      </c>
    </row>
    <row r="4142" spans="1:4" x14ac:dyDescent="0.25">
      <c r="A4142" s="5">
        <v>2009</v>
      </c>
      <c r="B4142" s="5" t="s">
        <v>12</v>
      </c>
      <c r="C4142" s="5" t="s">
        <v>62</v>
      </c>
      <c r="D4142" s="3">
        <v>464938.16954056505</v>
      </c>
    </row>
    <row r="4143" spans="1:4" x14ac:dyDescent="0.25">
      <c r="A4143" s="5">
        <v>2009</v>
      </c>
      <c r="B4143" s="5" t="s">
        <v>13</v>
      </c>
      <c r="C4143" s="5" t="s">
        <v>62</v>
      </c>
      <c r="D4143" s="3">
        <v>451809.54067689978</v>
      </c>
    </row>
    <row r="4144" spans="1:4" x14ac:dyDescent="0.25">
      <c r="A4144" s="5">
        <v>2009</v>
      </c>
      <c r="B4144" s="5" t="s">
        <v>14</v>
      </c>
      <c r="C4144" s="5" t="s">
        <v>62</v>
      </c>
      <c r="D4144" s="3">
        <v>533594.65838338295</v>
      </c>
    </row>
    <row r="4145" spans="1:4" x14ac:dyDescent="0.25">
      <c r="A4145" s="5">
        <v>2009</v>
      </c>
      <c r="B4145" s="5" t="s">
        <v>15</v>
      </c>
      <c r="C4145" s="5" t="s">
        <v>62</v>
      </c>
      <c r="D4145" s="3">
        <v>519565.73305045324</v>
      </c>
    </row>
    <row r="4146" spans="1:4" x14ac:dyDescent="0.25">
      <c r="A4146" s="5">
        <v>2009</v>
      </c>
      <c r="B4146" s="5" t="s">
        <v>4</v>
      </c>
      <c r="C4146" s="5" t="s">
        <v>62</v>
      </c>
      <c r="D4146" s="3">
        <v>512872</v>
      </c>
    </row>
    <row r="4147" spans="1:4" x14ac:dyDescent="0.25">
      <c r="A4147" s="5">
        <v>2009</v>
      </c>
      <c r="B4147" s="5" t="s">
        <v>5</v>
      </c>
      <c r="C4147" s="5" t="s">
        <v>62</v>
      </c>
      <c r="D4147" s="3">
        <v>488030.36596483825</v>
      </c>
    </row>
    <row r="4148" spans="1:4" x14ac:dyDescent="0.25">
      <c r="A4148" s="5">
        <v>2009</v>
      </c>
      <c r="B4148" s="5" t="s">
        <v>6</v>
      </c>
      <c r="C4148" s="5" t="s">
        <v>62</v>
      </c>
      <c r="D4148" s="3">
        <v>457533.26716051251</v>
      </c>
    </row>
    <row r="4149" spans="1:4" x14ac:dyDescent="0.25">
      <c r="A4149" s="5">
        <v>2009</v>
      </c>
      <c r="B4149" s="5" t="s">
        <v>7</v>
      </c>
      <c r="C4149" s="5" t="s">
        <v>62</v>
      </c>
      <c r="D4149" s="3">
        <v>505439.54495211923</v>
      </c>
    </row>
    <row r="4150" spans="1:4" x14ac:dyDescent="0.25">
      <c r="A4150" s="5">
        <v>2009</v>
      </c>
      <c r="B4150" s="5" t="s">
        <v>8</v>
      </c>
      <c r="C4150" s="5" t="s">
        <v>62</v>
      </c>
      <c r="D4150" s="3">
        <v>521855</v>
      </c>
    </row>
    <row r="4151" spans="1:4" x14ac:dyDescent="0.25">
      <c r="A4151" s="5">
        <v>2009</v>
      </c>
      <c r="B4151" s="5" t="s">
        <v>9</v>
      </c>
      <c r="C4151" s="5" t="s">
        <v>62</v>
      </c>
      <c r="D4151" s="3">
        <v>529033.80756125052</v>
      </c>
    </row>
    <row r="4152" spans="1:4" x14ac:dyDescent="0.25">
      <c r="A4152" s="5">
        <v>2009</v>
      </c>
      <c r="B4152" s="5" t="s">
        <v>10</v>
      </c>
      <c r="C4152" s="5" t="s">
        <v>62</v>
      </c>
      <c r="D4152" s="3">
        <v>518702</v>
      </c>
    </row>
    <row r="4153" spans="1:4" x14ac:dyDescent="0.25">
      <c r="A4153" s="5">
        <v>2009</v>
      </c>
      <c r="B4153" s="5" t="s">
        <v>11</v>
      </c>
      <c r="C4153" s="5" t="s">
        <v>62</v>
      </c>
      <c r="D4153" s="3">
        <v>496771</v>
      </c>
    </row>
    <row r="4154" spans="1:4" x14ac:dyDescent="0.25">
      <c r="A4154" s="5">
        <v>2010</v>
      </c>
      <c r="B4154" s="5" t="s">
        <v>12</v>
      </c>
      <c r="C4154" s="5" t="s">
        <v>62</v>
      </c>
      <c r="D4154" s="3">
        <v>419535.0391371763</v>
      </c>
    </row>
    <row r="4155" spans="1:4" x14ac:dyDescent="0.25">
      <c r="A4155" s="5">
        <v>2010</v>
      </c>
      <c r="B4155" s="5" t="s">
        <v>13</v>
      </c>
      <c r="C4155" s="5" t="s">
        <v>62</v>
      </c>
      <c r="D4155" s="3">
        <v>410428.48289887665</v>
      </c>
    </row>
    <row r="4156" spans="1:4" x14ac:dyDescent="0.25">
      <c r="A4156" s="5">
        <v>2010</v>
      </c>
      <c r="B4156" s="5" t="s">
        <v>14</v>
      </c>
      <c r="C4156" s="5" t="s">
        <v>62</v>
      </c>
      <c r="D4156" s="3">
        <v>522606.18604288413</v>
      </c>
    </row>
    <row r="4157" spans="1:4" x14ac:dyDescent="0.25">
      <c r="A4157" s="5">
        <v>2010</v>
      </c>
      <c r="B4157" s="5" t="s">
        <v>15</v>
      </c>
      <c r="C4157" s="5" t="s">
        <v>62</v>
      </c>
      <c r="D4157" s="3">
        <v>507441</v>
      </c>
    </row>
    <row r="4158" spans="1:4" x14ac:dyDescent="0.25">
      <c r="A4158" s="5">
        <v>2010</v>
      </c>
      <c r="B4158" s="5" t="s">
        <v>4</v>
      </c>
      <c r="C4158" s="5" t="s">
        <v>62</v>
      </c>
      <c r="D4158" s="3">
        <v>401441.15661051968</v>
      </c>
    </row>
    <row r="4159" spans="1:4" x14ac:dyDescent="0.25">
      <c r="A4159" s="5">
        <v>2010</v>
      </c>
      <c r="B4159" s="5" t="s">
        <v>5</v>
      </c>
      <c r="C4159" s="5" t="s">
        <v>62</v>
      </c>
      <c r="D4159" s="3">
        <v>480226.74333566835</v>
      </c>
    </row>
    <row r="4160" spans="1:4" x14ac:dyDescent="0.25">
      <c r="A4160" s="5">
        <v>2010</v>
      </c>
      <c r="B4160" s="5" t="s">
        <v>6</v>
      </c>
      <c r="C4160" s="5" t="s">
        <v>62</v>
      </c>
      <c r="D4160" s="3">
        <v>480226.74333566835</v>
      </c>
    </row>
    <row r="4161" spans="1:4" x14ac:dyDescent="0.25">
      <c r="A4161" s="5">
        <v>2010</v>
      </c>
      <c r="B4161" s="5" t="s">
        <v>7</v>
      </c>
      <c r="C4161" s="5" t="s">
        <v>62</v>
      </c>
      <c r="D4161" s="3">
        <v>504263.21850328549</v>
      </c>
    </row>
    <row r="4162" spans="1:4" x14ac:dyDescent="0.25">
      <c r="A4162" s="5">
        <v>2010</v>
      </c>
      <c r="B4162" s="5" t="s">
        <v>8</v>
      </c>
      <c r="C4162" s="5" t="s">
        <v>62</v>
      </c>
      <c r="D4162" s="3">
        <v>511269.56140578561</v>
      </c>
    </row>
    <row r="4163" spans="1:4" x14ac:dyDescent="0.25">
      <c r="A4163" s="5">
        <v>2010</v>
      </c>
      <c r="B4163" s="5" t="s">
        <v>9</v>
      </c>
      <c r="C4163" s="5" t="s">
        <v>62</v>
      </c>
      <c r="D4163" s="3">
        <v>469865.60424670484</v>
      </c>
    </row>
    <row r="4164" spans="1:4" x14ac:dyDescent="0.25">
      <c r="A4164" s="5">
        <v>2010</v>
      </c>
      <c r="B4164" s="5" t="s">
        <v>10</v>
      </c>
      <c r="C4164" s="5" t="s">
        <v>62</v>
      </c>
      <c r="D4164" s="3">
        <v>464940.03815940244</v>
      </c>
    </row>
    <row r="4165" spans="1:4" x14ac:dyDescent="0.25">
      <c r="A4165" s="5">
        <v>2010</v>
      </c>
      <c r="B4165" s="5" t="s">
        <v>11</v>
      </c>
      <c r="C4165" s="5" t="s">
        <v>62</v>
      </c>
      <c r="D4165" s="3">
        <v>364127.51050286443</v>
      </c>
    </row>
    <row r="4166" spans="1:4" x14ac:dyDescent="0.25">
      <c r="A4166" s="5">
        <v>2011</v>
      </c>
      <c r="B4166" s="5" t="s">
        <v>12</v>
      </c>
      <c r="C4166" s="5" t="s">
        <v>62</v>
      </c>
      <c r="D4166" s="3">
        <v>343932.33201968804</v>
      </c>
    </row>
    <row r="4167" spans="1:4" x14ac:dyDescent="0.25">
      <c r="A4167" s="5">
        <v>2011</v>
      </c>
      <c r="B4167" s="5" t="s">
        <v>13</v>
      </c>
      <c r="C4167" s="5" t="s">
        <v>62</v>
      </c>
      <c r="D4167" s="3">
        <v>311916.65688095638</v>
      </c>
    </row>
    <row r="4168" spans="1:4" x14ac:dyDescent="0.25">
      <c r="A4168" s="5">
        <v>2011</v>
      </c>
      <c r="B4168" s="5" t="s">
        <v>14</v>
      </c>
      <c r="C4168" s="5" t="s">
        <v>62</v>
      </c>
      <c r="D4168" s="3">
        <v>442000.08972347662</v>
      </c>
    </row>
    <row r="4169" spans="1:4" x14ac:dyDescent="0.25">
      <c r="A4169" s="5">
        <v>2011</v>
      </c>
      <c r="B4169" s="5" t="s">
        <v>15</v>
      </c>
      <c r="C4169" s="5" t="s">
        <v>62</v>
      </c>
      <c r="D4169" s="3">
        <v>411096.91463279334</v>
      </c>
    </row>
    <row r="4170" spans="1:4" x14ac:dyDescent="0.25">
      <c r="A4170" s="5">
        <v>2011</v>
      </c>
      <c r="B4170" s="5" t="s">
        <v>4</v>
      </c>
      <c r="C4170" s="5" t="s">
        <v>62</v>
      </c>
      <c r="D4170" s="3">
        <v>415317.52247197309</v>
      </c>
    </row>
    <row r="4171" spans="1:4" x14ac:dyDescent="0.25">
      <c r="A4171" s="5">
        <v>2011</v>
      </c>
      <c r="B4171" s="5" t="s">
        <v>5</v>
      </c>
      <c r="C4171" s="5" t="s">
        <v>62</v>
      </c>
      <c r="D4171" s="3">
        <v>433090.06539295538</v>
      </c>
    </row>
    <row r="4172" spans="1:4" x14ac:dyDescent="0.25">
      <c r="A4172" s="5">
        <v>2011</v>
      </c>
      <c r="B4172" s="5" t="s">
        <v>6</v>
      </c>
      <c r="C4172" s="5" t="s">
        <v>62</v>
      </c>
      <c r="D4172" s="3">
        <v>423160.69120893249</v>
      </c>
    </row>
    <row r="4173" spans="1:4" x14ac:dyDescent="0.25">
      <c r="A4173" s="5">
        <v>2011</v>
      </c>
      <c r="B4173" s="5" t="s">
        <v>7</v>
      </c>
      <c r="C4173" s="5" t="s">
        <v>62</v>
      </c>
      <c r="D4173" s="3">
        <v>439864.67127252166</v>
      </c>
    </row>
    <row r="4174" spans="1:4" x14ac:dyDescent="0.25">
      <c r="A4174" s="5">
        <v>2011</v>
      </c>
      <c r="B4174" s="5" t="s">
        <v>8</v>
      </c>
      <c r="C4174" s="5" t="s">
        <v>62</v>
      </c>
      <c r="D4174" s="3">
        <v>419076.97383405344</v>
      </c>
    </row>
    <row r="4175" spans="1:4" x14ac:dyDescent="0.25">
      <c r="A4175" s="5">
        <v>2011</v>
      </c>
      <c r="B4175" s="5" t="s">
        <v>9</v>
      </c>
      <c r="C4175" s="5" t="s">
        <v>62</v>
      </c>
      <c r="D4175" s="3">
        <v>408463.26237802388</v>
      </c>
    </row>
    <row r="4176" spans="1:4" x14ac:dyDescent="0.25">
      <c r="A4176" s="5">
        <v>2011</v>
      </c>
      <c r="B4176" s="5" t="s">
        <v>10</v>
      </c>
      <c r="C4176" s="5" t="s">
        <v>62</v>
      </c>
      <c r="D4176" s="3">
        <v>389744.72177819425</v>
      </c>
    </row>
    <row r="4177" spans="1:4" x14ac:dyDescent="0.25">
      <c r="A4177" s="5">
        <v>2011</v>
      </c>
      <c r="B4177" s="5" t="s">
        <v>11</v>
      </c>
      <c r="C4177" s="5" t="s">
        <v>62</v>
      </c>
      <c r="D4177" s="3">
        <v>352070.7883347699</v>
      </c>
    </row>
    <row r="4178" spans="1:4" x14ac:dyDescent="0.25">
      <c r="A4178" s="5">
        <v>2012</v>
      </c>
      <c r="B4178" s="5" t="s">
        <v>12</v>
      </c>
      <c r="C4178" s="5" t="s">
        <v>62</v>
      </c>
      <c r="D4178" s="3">
        <v>304610.98200003902</v>
      </c>
    </row>
    <row r="4179" spans="1:4" x14ac:dyDescent="0.25">
      <c r="A4179" s="5">
        <v>2012</v>
      </c>
      <c r="B4179" s="5" t="s">
        <v>13</v>
      </c>
      <c r="C4179" s="5" t="s">
        <v>62</v>
      </c>
      <c r="D4179" s="3">
        <v>249581.43636302699</v>
      </c>
    </row>
    <row r="4180" spans="1:4" x14ac:dyDescent="0.25">
      <c r="A4180" s="5">
        <v>2012</v>
      </c>
      <c r="B4180" s="5" t="s">
        <v>14</v>
      </c>
      <c r="C4180" s="5" t="s">
        <v>62</v>
      </c>
      <c r="D4180" s="3">
        <v>266404.15652057313</v>
      </c>
    </row>
    <row r="4181" spans="1:4" x14ac:dyDescent="0.25">
      <c r="A4181" s="5">
        <v>2012</v>
      </c>
      <c r="B4181" s="5" t="s">
        <v>15</v>
      </c>
      <c r="C4181" s="5" t="s">
        <v>62</v>
      </c>
      <c r="D4181" s="3">
        <v>222176.18230071812</v>
      </c>
    </row>
    <row r="4182" spans="1:4" x14ac:dyDescent="0.25">
      <c r="A4182" s="5">
        <v>2012</v>
      </c>
      <c r="B4182" s="5" t="s">
        <v>4</v>
      </c>
      <c r="C4182" s="5" t="s">
        <v>62</v>
      </c>
      <c r="D4182" s="3">
        <v>220550.5426410131</v>
      </c>
    </row>
    <row r="4183" spans="1:4" x14ac:dyDescent="0.25">
      <c r="A4183" s="5">
        <v>2012</v>
      </c>
      <c r="B4183" s="5" t="s">
        <v>5</v>
      </c>
      <c r="C4183" s="5" t="s">
        <v>62</v>
      </c>
      <c r="D4183" s="3">
        <v>194013.70305447807</v>
      </c>
    </row>
    <row r="4184" spans="1:4" x14ac:dyDescent="0.25">
      <c r="A4184" s="5">
        <v>2012</v>
      </c>
      <c r="B4184" s="5" t="s">
        <v>6</v>
      </c>
      <c r="C4184" s="5" t="s">
        <v>62</v>
      </c>
      <c r="D4184" s="3">
        <v>242853.14162751503</v>
      </c>
    </row>
    <row r="4185" spans="1:4" x14ac:dyDescent="0.25">
      <c r="A4185" s="5">
        <v>2012</v>
      </c>
      <c r="B4185" s="5" t="s">
        <v>7</v>
      </c>
      <c r="C4185" s="5" t="s">
        <v>62</v>
      </c>
      <c r="D4185" s="3">
        <v>151938.73249004968</v>
      </c>
    </row>
    <row r="4186" spans="1:4" x14ac:dyDescent="0.25">
      <c r="A4186" s="5">
        <v>2012</v>
      </c>
      <c r="B4186" s="5" t="s">
        <v>8</v>
      </c>
      <c r="C4186" s="5" t="s">
        <v>62</v>
      </c>
      <c r="D4186" s="3">
        <v>49937.894609828509</v>
      </c>
    </row>
    <row r="4187" spans="1:4" x14ac:dyDescent="0.25">
      <c r="A4187" s="5">
        <v>2012</v>
      </c>
      <c r="B4187" s="5" t="s">
        <v>9</v>
      </c>
      <c r="C4187" s="5" t="s">
        <v>62</v>
      </c>
      <c r="D4187" s="3">
        <v>53118.936446619125</v>
      </c>
    </row>
    <row r="4188" spans="1:4" x14ac:dyDescent="0.25">
      <c r="A4188" s="5">
        <v>2012</v>
      </c>
      <c r="B4188" s="5" t="s">
        <v>10</v>
      </c>
      <c r="C4188" s="5" t="s">
        <v>62</v>
      </c>
      <c r="D4188" s="3">
        <v>66794.593800844101</v>
      </c>
    </row>
    <row r="4189" spans="1:4" x14ac:dyDescent="0.25">
      <c r="A4189" s="5">
        <v>2012</v>
      </c>
      <c r="B4189" s="5" t="s">
        <v>11</v>
      </c>
      <c r="C4189" s="5" t="s">
        <v>62</v>
      </c>
      <c r="D4189" s="3">
        <v>70186.308223162341</v>
      </c>
    </row>
    <row r="4190" spans="1:4" x14ac:dyDescent="0.25">
      <c r="A4190" s="5">
        <v>2013</v>
      </c>
      <c r="B4190" s="5" t="s">
        <v>12</v>
      </c>
      <c r="C4190" s="5" t="s">
        <v>62</v>
      </c>
      <c r="D4190" s="3">
        <v>62350.606651814218</v>
      </c>
    </row>
    <row r="4191" spans="1:4" x14ac:dyDescent="0.25">
      <c r="A4191" s="5">
        <v>2013</v>
      </c>
      <c r="B4191" s="5" t="s">
        <v>13</v>
      </c>
      <c r="C4191" s="5" t="s">
        <v>62</v>
      </c>
      <c r="D4191" s="3">
        <v>58213.096666953876</v>
      </c>
    </row>
    <row r="4192" spans="1:4" x14ac:dyDescent="0.25">
      <c r="A4192" s="5">
        <v>2013</v>
      </c>
      <c r="B4192" s="5" t="s">
        <v>14</v>
      </c>
      <c r="C4192" s="5" t="s">
        <v>62</v>
      </c>
      <c r="D4192" s="3">
        <v>100189.68552324981</v>
      </c>
    </row>
    <row r="4193" spans="1:4" x14ac:dyDescent="0.25">
      <c r="A4193" s="5">
        <v>2013</v>
      </c>
      <c r="B4193" s="5" t="s">
        <v>15</v>
      </c>
      <c r="C4193" s="5" t="s">
        <v>62</v>
      </c>
      <c r="D4193" s="3">
        <v>109625.39248850413</v>
      </c>
    </row>
    <row r="4194" spans="1:4" x14ac:dyDescent="0.25">
      <c r="A4194" s="5">
        <v>2013</v>
      </c>
      <c r="B4194" s="5" t="s">
        <v>4</v>
      </c>
      <c r="C4194" s="5" t="s">
        <v>62</v>
      </c>
      <c r="D4194" s="3">
        <v>78168.876238024983</v>
      </c>
    </row>
    <row r="4195" spans="1:4" x14ac:dyDescent="0.25">
      <c r="A4195" s="5">
        <v>2013</v>
      </c>
      <c r="B4195" s="5" t="s">
        <v>5</v>
      </c>
      <c r="C4195" s="5" t="s">
        <v>62</v>
      </c>
      <c r="D4195" s="3">
        <v>66419.94149840789</v>
      </c>
    </row>
    <row r="4196" spans="1:4" x14ac:dyDescent="0.25">
      <c r="A4196" s="5">
        <v>2013</v>
      </c>
      <c r="B4196" s="5" t="s">
        <v>6</v>
      </c>
      <c r="C4196" s="5" t="s">
        <v>62</v>
      </c>
      <c r="D4196" s="3">
        <v>81166.737113109019</v>
      </c>
    </row>
    <row r="4197" spans="1:4" x14ac:dyDescent="0.25">
      <c r="A4197" s="5">
        <v>2013</v>
      </c>
      <c r="B4197" s="5" t="s">
        <v>7</v>
      </c>
      <c r="C4197" s="5" t="s">
        <v>62</v>
      </c>
      <c r="D4197" s="3">
        <v>80407.253934089051</v>
      </c>
    </row>
    <row r="4198" spans="1:4" x14ac:dyDescent="0.25">
      <c r="A4198" s="5">
        <v>2013</v>
      </c>
      <c r="B4198" s="5" t="s">
        <v>8</v>
      </c>
      <c r="C4198" s="5" t="s">
        <v>62</v>
      </c>
      <c r="D4198" s="3">
        <v>81286.791389031263</v>
      </c>
    </row>
    <row r="4199" spans="1:4" x14ac:dyDescent="0.25">
      <c r="A4199" s="5">
        <v>2013</v>
      </c>
      <c r="B4199" s="5" t="s">
        <v>9</v>
      </c>
      <c r="C4199" s="5" t="s">
        <v>62</v>
      </c>
      <c r="D4199" s="3">
        <v>97948.382840287886</v>
      </c>
    </row>
    <row r="4200" spans="1:4" x14ac:dyDescent="0.25">
      <c r="A4200" s="5">
        <v>2013</v>
      </c>
      <c r="B4200" s="5" t="s">
        <v>10</v>
      </c>
      <c r="C4200" s="5" t="s">
        <v>62</v>
      </c>
      <c r="D4200" s="3">
        <v>88108.19639008891</v>
      </c>
    </row>
    <row r="4201" spans="1:4" x14ac:dyDescent="0.25">
      <c r="A4201" s="5">
        <v>2013</v>
      </c>
      <c r="B4201" s="5" t="s">
        <v>11</v>
      </c>
      <c r="C4201" s="5" t="s">
        <v>62</v>
      </c>
      <c r="D4201" s="3">
        <v>68382.471012634967</v>
      </c>
    </row>
    <row r="4202" spans="1:4" x14ac:dyDescent="0.25">
      <c r="A4202" s="5">
        <v>2014</v>
      </c>
      <c r="B4202" s="5" t="s">
        <v>12</v>
      </c>
      <c r="C4202" s="5" t="s">
        <v>62</v>
      </c>
      <c r="D4202" s="3">
        <v>91617</v>
      </c>
    </row>
    <row r="4203" spans="1:4" x14ac:dyDescent="0.25">
      <c r="A4203" s="5">
        <v>2014</v>
      </c>
      <c r="B4203" s="5" t="s">
        <v>13</v>
      </c>
      <c r="C4203" s="5" t="s">
        <v>62</v>
      </c>
      <c r="D4203" s="3">
        <v>115740</v>
      </c>
    </row>
    <row r="4204" spans="1:4" x14ac:dyDescent="0.25">
      <c r="A4204" s="5">
        <v>2014</v>
      </c>
      <c r="B4204" s="5" t="s">
        <v>14</v>
      </c>
      <c r="C4204" s="5" t="s">
        <v>62</v>
      </c>
      <c r="D4204" s="3">
        <v>147313</v>
      </c>
    </row>
    <row r="4205" spans="1:4" x14ac:dyDescent="0.25">
      <c r="A4205" s="5">
        <v>2014</v>
      </c>
      <c r="B4205" s="5" t="s">
        <v>15</v>
      </c>
      <c r="C4205" s="5" t="s">
        <v>62</v>
      </c>
      <c r="D4205" s="3">
        <v>154110</v>
      </c>
    </row>
    <row r="4206" spans="1:4" x14ac:dyDescent="0.25">
      <c r="A4206" s="5">
        <v>2014</v>
      </c>
      <c r="B4206" s="5" t="s">
        <v>4</v>
      </c>
      <c r="C4206" s="5" t="s">
        <v>62</v>
      </c>
      <c r="D4206" s="3">
        <v>92535</v>
      </c>
    </row>
    <row r="4207" spans="1:4" x14ac:dyDescent="0.25">
      <c r="A4207" s="5">
        <v>2014</v>
      </c>
      <c r="B4207" s="5" t="s">
        <v>5</v>
      </c>
      <c r="C4207" s="5" t="s">
        <v>62</v>
      </c>
      <c r="D4207" s="3">
        <v>173753</v>
      </c>
    </row>
    <row r="4208" spans="1:4" x14ac:dyDescent="0.25">
      <c r="A4208" s="5">
        <v>2014</v>
      </c>
      <c r="B4208" s="5" t="s">
        <v>6</v>
      </c>
      <c r="C4208" s="5" t="s">
        <v>62</v>
      </c>
      <c r="D4208" s="3">
        <v>221966</v>
      </c>
    </row>
    <row r="4209" spans="1:4" x14ac:dyDescent="0.25">
      <c r="A4209" s="5">
        <v>2014</v>
      </c>
      <c r="B4209" s="5" t="s">
        <v>7</v>
      </c>
      <c r="C4209" s="5" t="s">
        <v>62</v>
      </c>
      <c r="D4209" s="3">
        <v>218556</v>
      </c>
    </row>
    <row r="4210" spans="1:4" x14ac:dyDescent="0.25">
      <c r="A4210" s="5">
        <v>2014</v>
      </c>
      <c r="B4210" s="5" t="s">
        <v>8</v>
      </c>
      <c r="C4210" s="5" t="s">
        <v>62</v>
      </c>
      <c r="D4210" s="3">
        <v>230437</v>
      </c>
    </row>
    <row r="4211" spans="1:4" x14ac:dyDescent="0.25">
      <c r="A4211" s="5">
        <v>2014</v>
      </c>
      <c r="B4211" s="5" t="s">
        <v>9</v>
      </c>
      <c r="C4211" s="5" t="s">
        <v>62</v>
      </c>
      <c r="D4211" s="3">
        <v>216696</v>
      </c>
    </row>
    <row r="4212" spans="1:4" x14ac:dyDescent="0.25">
      <c r="A4212" s="5">
        <v>2014</v>
      </c>
      <c r="B4212" s="5" t="s">
        <v>10</v>
      </c>
      <c r="C4212" s="5" t="s">
        <v>62</v>
      </c>
      <c r="D4212" s="3">
        <v>135711</v>
      </c>
    </row>
    <row r="4213" spans="1:4" x14ac:dyDescent="0.25">
      <c r="A4213" s="5">
        <v>2014</v>
      </c>
      <c r="B4213" s="5" t="s">
        <v>11</v>
      </c>
      <c r="C4213" s="5" t="s">
        <v>62</v>
      </c>
      <c r="D4213" s="3">
        <v>123983</v>
      </c>
    </row>
    <row r="4214" spans="1:4" x14ac:dyDescent="0.25">
      <c r="A4214" s="5">
        <v>2015</v>
      </c>
      <c r="B4214" s="5" t="s">
        <v>12</v>
      </c>
      <c r="C4214" s="5" t="s">
        <v>62</v>
      </c>
      <c r="D4214" s="3">
        <v>106836</v>
      </c>
    </row>
    <row r="4215" spans="1:4" x14ac:dyDescent="0.25">
      <c r="A4215" s="5">
        <v>2015</v>
      </c>
      <c r="B4215" s="5" t="s">
        <v>13</v>
      </c>
      <c r="C4215" s="5" t="s">
        <v>62</v>
      </c>
      <c r="D4215" s="3">
        <v>88173</v>
      </c>
    </row>
    <row r="4216" spans="1:4" x14ac:dyDescent="0.25">
      <c r="A4216" s="5">
        <v>2015</v>
      </c>
      <c r="B4216" s="5" t="s">
        <v>14</v>
      </c>
      <c r="C4216" s="5" t="s">
        <v>62</v>
      </c>
      <c r="D4216" s="3">
        <v>0</v>
      </c>
    </row>
    <row r="4217" spans="1:4" x14ac:dyDescent="0.25">
      <c r="A4217" s="5">
        <v>2015</v>
      </c>
      <c r="B4217" s="5" t="s">
        <v>15</v>
      </c>
      <c r="C4217" s="5" t="s">
        <v>62</v>
      </c>
      <c r="D4217" s="3">
        <v>0</v>
      </c>
    </row>
    <row r="4218" spans="1:4" x14ac:dyDescent="0.25">
      <c r="A4218" s="5">
        <v>2015</v>
      </c>
      <c r="B4218" s="5" t="s">
        <v>4</v>
      </c>
      <c r="C4218" s="5" t="s">
        <v>62</v>
      </c>
      <c r="D4218" s="3">
        <v>0</v>
      </c>
    </row>
    <row r="4219" spans="1:4" x14ac:dyDescent="0.25">
      <c r="A4219" s="5">
        <v>2015</v>
      </c>
      <c r="B4219" s="5" t="s">
        <v>5</v>
      </c>
      <c r="C4219" s="5" t="s">
        <v>62</v>
      </c>
      <c r="D4219" s="3">
        <v>0</v>
      </c>
    </row>
    <row r="4220" spans="1:4" x14ac:dyDescent="0.25">
      <c r="A4220" s="5">
        <v>2015</v>
      </c>
      <c r="B4220" s="5" t="s">
        <v>6</v>
      </c>
      <c r="C4220" s="5" t="s">
        <v>62</v>
      </c>
      <c r="D4220" s="3">
        <v>0</v>
      </c>
    </row>
    <row r="4221" spans="1:4" x14ac:dyDescent="0.25">
      <c r="A4221" s="5">
        <v>2015</v>
      </c>
      <c r="B4221" s="5" t="s">
        <v>7</v>
      </c>
      <c r="C4221" s="5" t="s">
        <v>62</v>
      </c>
      <c r="D4221" s="3">
        <v>0</v>
      </c>
    </row>
    <row r="4222" spans="1:4" x14ac:dyDescent="0.25">
      <c r="A4222" s="5">
        <v>2015</v>
      </c>
      <c r="B4222" s="5" t="s">
        <v>8</v>
      </c>
      <c r="C4222" s="5" t="s">
        <v>62</v>
      </c>
      <c r="D4222" s="3">
        <v>0</v>
      </c>
    </row>
    <row r="4223" spans="1:4" x14ac:dyDescent="0.25">
      <c r="A4223" s="5">
        <v>2015</v>
      </c>
      <c r="B4223" s="5" t="s">
        <v>9</v>
      </c>
      <c r="C4223" s="5" t="s">
        <v>62</v>
      </c>
      <c r="D4223" s="3">
        <v>0</v>
      </c>
    </row>
    <row r="4224" spans="1:4" x14ac:dyDescent="0.25">
      <c r="A4224" s="5">
        <v>2015</v>
      </c>
      <c r="B4224" s="5" t="s">
        <v>10</v>
      </c>
      <c r="C4224" s="5" t="s">
        <v>62</v>
      </c>
      <c r="D4224" s="3">
        <v>0</v>
      </c>
    </row>
    <row r="4225" spans="1:4" x14ac:dyDescent="0.25">
      <c r="A4225" s="5">
        <v>2015</v>
      </c>
      <c r="B4225" s="5" t="s">
        <v>11</v>
      </c>
      <c r="C4225" s="5" t="s">
        <v>62</v>
      </c>
      <c r="D4225" s="3">
        <v>0</v>
      </c>
    </row>
    <row r="4226" spans="1:4" x14ac:dyDescent="0.25">
      <c r="A4226" s="5">
        <v>2016</v>
      </c>
      <c r="B4226" s="5" t="s">
        <v>12</v>
      </c>
      <c r="C4226" s="5" t="s">
        <v>62</v>
      </c>
      <c r="D4226" s="3">
        <v>0</v>
      </c>
    </row>
    <row r="4227" spans="1:4" x14ac:dyDescent="0.25">
      <c r="A4227" s="5">
        <v>2016</v>
      </c>
      <c r="B4227" s="5" t="s">
        <v>13</v>
      </c>
      <c r="C4227" s="5" t="s">
        <v>62</v>
      </c>
      <c r="D4227" s="3">
        <v>0</v>
      </c>
    </row>
    <row r="4228" spans="1:4" x14ac:dyDescent="0.25">
      <c r="A4228" s="5">
        <v>2016</v>
      </c>
      <c r="B4228" s="5" t="s">
        <v>14</v>
      </c>
      <c r="C4228" s="5" t="s">
        <v>62</v>
      </c>
      <c r="D4228" s="3">
        <v>0</v>
      </c>
    </row>
    <row r="4229" spans="1:4" x14ac:dyDescent="0.25">
      <c r="A4229" s="5">
        <v>2016</v>
      </c>
      <c r="B4229" s="5" t="s">
        <v>15</v>
      </c>
      <c r="C4229" s="5" t="s">
        <v>62</v>
      </c>
      <c r="D4229" s="3">
        <v>0</v>
      </c>
    </row>
    <row r="4230" spans="1:4" x14ac:dyDescent="0.25">
      <c r="A4230" s="5">
        <v>2016</v>
      </c>
      <c r="B4230" s="5" t="s">
        <v>4</v>
      </c>
      <c r="C4230" s="5" t="s">
        <v>62</v>
      </c>
      <c r="D4230" s="3">
        <v>0</v>
      </c>
    </row>
    <row r="4231" spans="1:4" x14ac:dyDescent="0.25">
      <c r="A4231" s="5">
        <v>2016</v>
      </c>
      <c r="B4231" s="5" t="s">
        <v>5</v>
      </c>
      <c r="C4231" s="5" t="s">
        <v>62</v>
      </c>
      <c r="D4231" s="3">
        <v>0</v>
      </c>
    </row>
    <row r="4232" spans="1:4" x14ac:dyDescent="0.25">
      <c r="A4232" s="5">
        <v>2016</v>
      </c>
      <c r="B4232" s="5" t="s">
        <v>6</v>
      </c>
      <c r="C4232" s="5" t="s">
        <v>62</v>
      </c>
      <c r="D4232" s="3">
        <v>0</v>
      </c>
    </row>
    <row r="4233" spans="1:4" x14ac:dyDescent="0.25">
      <c r="A4233" s="5">
        <v>2016</v>
      </c>
      <c r="B4233" s="5" t="s">
        <v>7</v>
      </c>
      <c r="C4233" s="5" t="s">
        <v>62</v>
      </c>
      <c r="D4233" s="3">
        <v>0</v>
      </c>
    </row>
    <row r="4234" spans="1:4" x14ac:dyDescent="0.25">
      <c r="A4234" s="5">
        <v>2016</v>
      </c>
      <c r="B4234" s="5" t="s">
        <v>8</v>
      </c>
      <c r="C4234" s="5" t="s">
        <v>62</v>
      </c>
      <c r="D4234" s="3">
        <v>0</v>
      </c>
    </row>
    <row r="4235" spans="1:4" x14ac:dyDescent="0.25">
      <c r="A4235" s="5">
        <v>2016</v>
      </c>
      <c r="B4235" s="5" t="s">
        <v>9</v>
      </c>
      <c r="C4235" s="5" t="s">
        <v>62</v>
      </c>
      <c r="D4235" s="3">
        <v>0</v>
      </c>
    </row>
    <row r="4236" spans="1:4" x14ac:dyDescent="0.25">
      <c r="A4236" s="5">
        <v>2016</v>
      </c>
      <c r="B4236" s="5" t="s">
        <v>10</v>
      </c>
      <c r="C4236" s="5" t="s">
        <v>62</v>
      </c>
      <c r="D4236" s="3">
        <v>0</v>
      </c>
    </row>
    <row r="4237" spans="1:4" x14ac:dyDescent="0.25">
      <c r="A4237" s="5">
        <v>2016</v>
      </c>
      <c r="B4237" s="5" t="s">
        <v>11</v>
      </c>
      <c r="C4237" s="5" t="s">
        <v>62</v>
      </c>
      <c r="D4237" s="3">
        <v>0</v>
      </c>
    </row>
    <row r="4238" spans="1:4" x14ac:dyDescent="0.25">
      <c r="A4238" s="5">
        <v>2017</v>
      </c>
      <c r="B4238" s="5" t="s">
        <v>12</v>
      </c>
      <c r="C4238" s="5" t="s">
        <v>62</v>
      </c>
      <c r="D4238" s="3">
        <v>0</v>
      </c>
    </row>
    <row r="4239" spans="1:4" x14ac:dyDescent="0.25">
      <c r="A4239" s="5">
        <v>2017</v>
      </c>
      <c r="B4239" s="5" t="s">
        <v>13</v>
      </c>
      <c r="C4239" s="5" t="s">
        <v>62</v>
      </c>
      <c r="D4239" s="3">
        <v>0</v>
      </c>
    </row>
    <row r="4240" spans="1:4" x14ac:dyDescent="0.25">
      <c r="A4240" s="5">
        <v>2017</v>
      </c>
      <c r="B4240" s="5" t="s">
        <v>14</v>
      </c>
      <c r="C4240" s="5" t="s">
        <v>62</v>
      </c>
      <c r="D4240" s="3">
        <v>0</v>
      </c>
    </row>
    <row r="4241" spans="1:4" x14ac:dyDescent="0.25">
      <c r="A4241" s="5">
        <v>2017</v>
      </c>
      <c r="B4241" s="5" t="s">
        <v>15</v>
      </c>
      <c r="C4241" s="5" t="s">
        <v>62</v>
      </c>
      <c r="D4241" s="3">
        <v>0</v>
      </c>
    </row>
    <row r="4242" spans="1:4" x14ac:dyDescent="0.25">
      <c r="A4242" s="5">
        <v>2017</v>
      </c>
      <c r="B4242" s="5" t="s">
        <v>4</v>
      </c>
      <c r="C4242" s="5" t="s">
        <v>62</v>
      </c>
      <c r="D4242" s="3">
        <v>0</v>
      </c>
    </row>
    <row r="4243" spans="1:4" x14ac:dyDescent="0.25">
      <c r="A4243" s="5">
        <v>2017</v>
      </c>
      <c r="B4243" s="5" t="s">
        <v>5</v>
      </c>
      <c r="C4243" s="5" t="s">
        <v>62</v>
      </c>
      <c r="D4243" s="3">
        <v>0</v>
      </c>
    </row>
    <row r="4244" spans="1:4" x14ac:dyDescent="0.25">
      <c r="A4244" s="5">
        <v>2017</v>
      </c>
      <c r="B4244" s="5" t="s">
        <v>6</v>
      </c>
      <c r="C4244" s="5" t="s">
        <v>62</v>
      </c>
      <c r="D4244" s="3">
        <v>83992</v>
      </c>
    </row>
    <row r="4245" spans="1:4" x14ac:dyDescent="0.25">
      <c r="A4245" s="5">
        <v>2017</v>
      </c>
      <c r="B4245" s="5" t="s">
        <v>7</v>
      </c>
      <c r="C4245" s="5" t="s">
        <v>62</v>
      </c>
      <c r="D4245" s="3">
        <v>197297</v>
      </c>
    </row>
    <row r="4246" spans="1:4" x14ac:dyDescent="0.25">
      <c r="A4246" s="5">
        <v>2017</v>
      </c>
      <c r="B4246" s="5" t="s">
        <v>8</v>
      </c>
      <c r="C4246" s="5" t="s">
        <v>62</v>
      </c>
      <c r="D4246" s="3">
        <v>155247</v>
      </c>
    </row>
    <row r="4247" spans="1:4" x14ac:dyDescent="0.25">
      <c r="A4247" s="5">
        <v>2017</v>
      </c>
      <c r="B4247" s="5" t="s">
        <v>9</v>
      </c>
      <c r="C4247" s="5" t="s">
        <v>62</v>
      </c>
      <c r="D4247" s="3">
        <v>158782</v>
      </c>
    </row>
    <row r="4248" spans="1:4" x14ac:dyDescent="0.25">
      <c r="A4248" s="5">
        <v>2017</v>
      </c>
      <c r="B4248" s="5" t="s">
        <v>10</v>
      </c>
      <c r="C4248" s="5" t="s">
        <v>62</v>
      </c>
      <c r="D4248" s="3">
        <v>204778</v>
      </c>
    </row>
    <row r="4249" spans="1:4" x14ac:dyDescent="0.25">
      <c r="A4249" s="5">
        <v>2017</v>
      </c>
      <c r="B4249" s="5" t="s">
        <v>11</v>
      </c>
      <c r="C4249" s="5" t="s">
        <v>62</v>
      </c>
      <c r="D4249" s="3">
        <v>169671</v>
      </c>
    </row>
    <row r="4250" spans="1:4" x14ac:dyDescent="0.25">
      <c r="A4250" s="5">
        <v>2018</v>
      </c>
      <c r="B4250" s="5" t="s">
        <v>12</v>
      </c>
      <c r="C4250" s="5" t="s">
        <v>62</v>
      </c>
      <c r="D4250" s="3">
        <v>182897</v>
      </c>
    </row>
    <row r="4251" spans="1:4" x14ac:dyDescent="0.25">
      <c r="A4251" s="5">
        <v>2018</v>
      </c>
      <c r="B4251" s="5" t="s">
        <v>13</v>
      </c>
      <c r="C4251" s="5" t="s">
        <v>62</v>
      </c>
      <c r="D4251" s="3">
        <v>169979</v>
      </c>
    </row>
    <row r="4252" spans="1:4" x14ac:dyDescent="0.25">
      <c r="A4252" s="5">
        <v>2018</v>
      </c>
      <c r="B4252" s="5" t="s">
        <v>14</v>
      </c>
      <c r="C4252" s="5" t="s">
        <v>62</v>
      </c>
      <c r="D4252" s="3">
        <v>262616</v>
      </c>
    </row>
    <row r="4253" spans="1:4" x14ac:dyDescent="0.25">
      <c r="A4253" s="5">
        <v>2018</v>
      </c>
      <c r="B4253" s="5" t="s">
        <v>15</v>
      </c>
      <c r="C4253" s="5" t="s">
        <v>62</v>
      </c>
      <c r="D4253" s="3">
        <v>311938</v>
      </c>
    </row>
    <row r="4254" spans="1:4" x14ac:dyDescent="0.25">
      <c r="A4254" s="5">
        <v>2018</v>
      </c>
      <c r="B4254" s="5" t="s">
        <v>4</v>
      </c>
      <c r="C4254" s="5" t="s">
        <v>62</v>
      </c>
      <c r="D4254" s="3">
        <v>308776</v>
      </c>
    </row>
    <row r="4255" spans="1:4" x14ac:dyDescent="0.25">
      <c r="A4255" s="5">
        <v>2018</v>
      </c>
      <c r="B4255" s="5" t="s">
        <v>5</v>
      </c>
      <c r="C4255" s="5" t="s">
        <v>62</v>
      </c>
      <c r="D4255" s="3">
        <v>286673</v>
      </c>
    </row>
    <row r="4256" spans="1:4" x14ac:dyDescent="0.25">
      <c r="A4256" s="5">
        <v>2018</v>
      </c>
      <c r="B4256" s="5" t="s">
        <v>6</v>
      </c>
      <c r="C4256" s="5" t="s">
        <v>62</v>
      </c>
      <c r="D4256" s="3">
        <v>281110</v>
      </c>
    </row>
    <row r="4257" spans="1:4" x14ac:dyDescent="0.25">
      <c r="A4257" s="5">
        <v>2018</v>
      </c>
      <c r="B4257" s="5" t="s">
        <v>7</v>
      </c>
      <c r="C4257" s="5" t="s">
        <v>62</v>
      </c>
      <c r="D4257" s="3">
        <v>311324</v>
      </c>
    </row>
    <row r="4258" spans="1:4" x14ac:dyDescent="0.25">
      <c r="A4258" s="5">
        <v>2018</v>
      </c>
      <c r="B4258" s="5" t="s">
        <v>8</v>
      </c>
      <c r="C4258" s="5" t="s">
        <v>62</v>
      </c>
      <c r="D4258" s="3">
        <v>287468</v>
      </c>
    </row>
    <row r="4259" spans="1:4" x14ac:dyDescent="0.25">
      <c r="A4259" s="5">
        <v>2018</v>
      </c>
      <c r="B4259" s="5" t="s">
        <v>9</v>
      </c>
      <c r="C4259" s="5" t="s">
        <v>62</v>
      </c>
      <c r="D4259" s="3">
        <v>313313</v>
      </c>
    </row>
    <row r="4260" spans="1:4" x14ac:dyDescent="0.25">
      <c r="A4260" s="5">
        <v>2018</v>
      </c>
      <c r="B4260" s="5" t="s">
        <v>10</v>
      </c>
      <c r="C4260" s="5" t="s">
        <v>62</v>
      </c>
      <c r="D4260" s="3">
        <v>283013</v>
      </c>
    </row>
    <row r="4261" spans="1:4" x14ac:dyDescent="0.25">
      <c r="A4261" s="5">
        <v>2018</v>
      </c>
      <c r="B4261" s="5" t="s">
        <v>11</v>
      </c>
      <c r="C4261" s="5" t="s">
        <v>62</v>
      </c>
      <c r="D4261" s="3">
        <v>247901</v>
      </c>
    </row>
    <row r="4262" spans="1:4" x14ac:dyDescent="0.25">
      <c r="A4262" s="5">
        <v>2019</v>
      </c>
      <c r="B4262" s="5" t="s">
        <v>12</v>
      </c>
      <c r="C4262" s="5" t="s">
        <v>62</v>
      </c>
      <c r="D4262" s="3">
        <v>250634</v>
      </c>
    </row>
    <row r="4263" spans="1:4" x14ac:dyDescent="0.25">
      <c r="A4263" s="5">
        <v>2019</v>
      </c>
      <c r="B4263" s="5" t="s">
        <v>13</v>
      </c>
      <c r="C4263" s="5" t="s">
        <v>62</v>
      </c>
      <c r="D4263" s="3">
        <v>254342</v>
      </c>
    </row>
    <row r="4264" spans="1:4" x14ac:dyDescent="0.25">
      <c r="A4264" s="5">
        <v>2019</v>
      </c>
      <c r="B4264" s="5" t="s">
        <v>14</v>
      </c>
      <c r="C4264" s="5" t="s">
        <v>62</v>
      </c>
      <c r="D4264" s="3">
        <v>259318</v>
      </c>
    </row>
    <row r="4265" spans="1:4" x14ac:dyDescent="0.25">
      <c r="A4265" s="5">
        <v>2019</v>
      </c>
      <c r="B4265" s="5" t="s">
        <v>15</v>
      </c>
      <c r="C4265" s="5" t="s">
        <v>62</v>
      </c>
      <c r="D4265" s="3">
        <v>257234</v>
      </c>
    </row>
    <row r="4266" spans="1:4" x14ac:dyDescent="0.25">
      <c r="A4266" s="5">
        <v>2019</v>
      </c>
      <c r="B4266" s="5" t="s">
        <v>4</v>
      </c>
      <c r="C4266" s="5" t="s">
        <v>62</v>
      </c>
      <c r="D4266" s="3">
        <v>272486</v>
      </c>
    </row>
    <row r="4267" spans="1:4" x14ac:dyDescent="0.25">
      <c r="A4267" s="5">
        <v>2019</v>
      </c>
      <c r="B4267" s="5" t="s">
        <v>5</v>
      </c>
      <c r="C4267" s="5" t="s">
        <v>62</v>
      </c>
      <c r="D4267" s="3">
        <v>253188</v>
      </c>
    </row>
    <row r="4268" spans="1:4" x14ac:dyDescent="0.25">
      <c r="A4268" s="5">
        <v>2019</v>
      </c>
      <c r="B4268" s="5" t="s">
        <v>6</v>
      </c>
      <c r="C4268" s="5" t="s">
        <v>62</v>
      </c>
      <c r="D4268" s="3">
        <v>270095</v>
      </c>
    </row>
    <row r="4269" spans="1:4" x14ac:dyDescent="0.25">
      <c r="A4269" s="5">
        <v>2019</v>
      </c>
      <c r="B4269" s="5" t="s">
        <v>7</v>
      </c>
      <c r="C4269" s="5" t="s">
        <v>62</v>
      </c>
      <c r="D4269" s="3">
        <v>272029</v>
      </c>
    </row>
    <row r="4270" spans="1:4" x14ac:dyDescent="0.25">
      <c r="A4270" s="5">
        <v>2019</v>
      </c>
      <c r="B4270" s="5" t="s">
        <v>8</v>
      </c>
      <c r="C4270" s="5" t="s">
        <v>62</v>
      </c>
      <c r="D4270" s="3">
        <v>271008</v>
      </c>
    </row>
    <row r="4271" spans="1:4" x14ac:dyDescent="0.25">
      <c r="A4271" s="5">
        <v>2019</v>
      </c>
      <c r="B4271" s="5" t="s">
        <v>9</v>
      </c>
      <c r="C4271" s="5" t="s">
        <v>62</v>
      </c>
      <c r="D4271" s="3">
        <v>291997</v>
      </c>
    </row>
    <row r="4272" spans="1:4" x14ac:dyDescent="0.25">
      <c r="A4272" s="5">
        <v>2019</v>
      </c>
      <c r="B4272" s="5" t="s">
        <v>10</v>
      </c>
      <c r="C4272" s="5" t="s">
        <v>62</v>
      </c>
      <c r="D4272" s="3">
        <v>271053</v>
      </c>
    </row>
    <row r="4273" spans="1:4" x14ac:dyDescent="0.25">
      <c r="A4273" s="5">
        <v>2019</v>
      </c>
      <c r="B4273" s="5" t="s">
        <v>11</v>
      </c>
      <c r="C4273" s="5" t="s">
        <v>62</v>
      </c>
      <c r="D4273" s="3">
        <v>230559</v>
      </c>
    </row>
    <row r="4274" spans="1:4" x14ac:dyDescent="0.25">
      <c r="A4274" s="5">
        <v>2020</v>
      </c>
      <c r="B4274" s="5" t="s">
        <v>12</v>
      </c>
      <c r="C4274" s="5" t="s">
        <v>62</v>
      </c>
      <c r="D4274" s="3">
        <v>248040</v>
      </c>
    </row>
    <row r="4275" spans="1:4" x14ac:dyDescent="0.25">
      <c r="A4275" s="5">
        <v>2020</v>
      </c>
      <c r="B4275" s="5" t="s">
        <v>13</v>
      </c>
      <c r="C4275" s="5" t="s">
        <v>62</v>
      </c>
      <c r="D4275" s="3">
        <v>228402</v>
      </c>
    </row>
    <row r="4276" spans="1:4" x14ac:dyDescent="0.25">
      <c r="A4276" s="5">
        <v>2020</v>
      </c>
      <c r="B4276" s="5" t="s">
        <v>14</v>
      </c>
      <c r="C4276" s="5" t="s">
        <v>62</v>
      </c>
      <c r="D4276" s="3">
        <v>140284</v>
      </c>
    </row>
    <row r="4277" spans="1:4" x14ac:dyDescent="0.25">
      <c r="A4277" s="5">
        <v>2020</v>
      </c>
      <c r="B4277" s="5" t="s">
        <v>15</v>
      </c>
      <c r="C4277" s="5" t="s">
        <v>62</v>
      </c>
      <c r="D4277" s="3">
        <v>1710</v>
      </c>
    </row>
    <row r="4278" spans="1:4" x14ac:dyDescent="0.25">
      <c r="A4278" s="5">
        <v>2020</v>
      </c>
      <c r="B4278" s="5" t="s">
        <v>4</v>
      </c>
      <c r="C4278" s="5" t="s">
        <v>62</v>
      </c>
      <c r="D4278" s="3">
        <v>1702</v>
      </c>
    </row>
    <row r="4279" spans="1:4" x14ac:dyDescent="0.25">
      <c r="A4279" s="5">
        <v>2020</v>
      </c>
      <c r="B4279" s="5" t="s">
        <v>5</v>
      </c>
      <c r="C4279" s="5" t="s">
        <v>62</v>
      </c>
      <c r="D4279" s="3">
        <v>1414</v>
      </c>
    </row>
    <row r="4280" spans="1:4" x14ac:dyDescent="0.25">
      <c r="A4280" s="5">
        <v>2020</v>
      </c>
      <c r="B4280" s="5" t="s">
        <v>6</v>
      </c>
      <c r="C4280" s="5" t="s">
        <v>62</v>
      </c>
      <c r="D4280" s="3">
        <v>20602</v>
      </c>
    </row>
    <row r="4281" spans="1:4" x14ac:dyDescent="0.25">
      <c r="A4281" s="5">
        <v>2020</v>
      </c>
      <c r="B4281" s="5" t="s">
        <v>7</v>
      </c>
      <c r="C4281" s="5" t="s">
        <v>62</v>
      </c>
      <c r="D4281" s="3">
        <v>22300</v>
      </c>
    </row>
    <row r="4282" spans="1:4" x14ac:dyDescent="0.25">
      <c r="A4282" s="5">
        <v>2020</v>
      </c>
      <c r="B4282" s="5" t="s">
        <v>8</v>
      </c>
      <c r="C4282" s="5" t="s">
        <v>62</v>
      </c>
      <c r="D4282" s="3">
        <v>32427</v>
      </c>
    </row>
    <row r="4283" spans="1:4" x14ac:dyDescent="0.25">
      <c r="A4283" s="5">
        <v>2020</v>
      </c>
      <c r="B4283" s="5" t="s">
        <v>9</v>
      </c>
      <c r="C4283" s="5" t="s">
        <v>62</v>
      </c>
      <c r="D4283" s="3">
        <v>40605</v>
      </c>
    </row>
    <row r="4284" spans="1:4" x14ac:dyDescent="0.25">
      <c r="A4284" s="5">
        <v>2020</v>
      </c>
      <c r="B4284" s="5" t="s">
        <v>10</v>
      </c>
      <c r="C4284" s="5" t="s">
        <v>62</v>
      </c>
      <c r="D4284" s="3">
        <v>82129</v>
      </c>
    </row>
    <row r="4285" spans="1:4" x14ac:dyDescent="0.25">
      <c r="A4285" s="5">
        <v>2020</v>
      </c>
      <c r="B4285" s="5" t="s">
        <v>11</v>
      </c>
      <c r="C4285" s="5" t="s">
        <v>62</v>
      </c>
      <c r="D4285" s="3">
        <v>84049</v>
      </c>
    </row>
    <row r="4286" spans="1:4" x14ac:dyDescent="0.25">
      <c r="A4286" s="5">
        <v>1995</v>
      </c>
      <c r="B4286" s="5" t="s">
        <v>6</v>
      </c>
      <c r="C4286" s="5" t="s">
        <v>29</v>
      </c>
      <c r="D4286" s="3">
        <v>907110</v>
      </c>
    </row>
    <row r="4287" spans="1:4" x14ac:dyDescent="0.25">
      <c r="A4287" s="5">
        <v>1995</v>
      </c>
      <c r="B4287" s="5" t="s">
        <v>7</v>
      </c>
      <c r="C4287" s="5" t="s">
        <v>29</v>
      </c>
      <c r="D4287" s="3">
        <v>954493</v>
      </c>
    </row>
    <row r="4288" spans="1:4" x14ac:dyDescent="0.25">
      <c r="A4288" s="5">
        <v>1995</v>
      </c>
      <c r="B4288" s="5" t="s">
        <v>8</v>
      </c>
      <c r="C4288" s="5" t="s">
        <v>29</v>
      </c>
      <c r="D4288" s="3">
        <v>917300</v>
      </c>
    </row>
    <row r="4289" spans="1:4" x14ac:dyDescent="0.25">
      <c r="A4289" s="5">
        <v>1995</v>
      </c>
      <c r="B4289" s="5" t="s">
        <v>9</v>
      </c>
      <c r="C4289" s="5" t="s">
        <v>29</v>
      </c>
      <c r="D4289" s="3">
        <v>951188</v>
      </c>
    </row>
    <row r="4290" spans="1:4" x14ac:dyDescent="0.25">
      <c r="A4290" s="5">
        <v>1995</v>
      </c>
      <c r="B4290" s="5" t="s">
        <v>10</v>
      </c>
      <c r="C4290" s="5" t="s">
        <v>29</v>
      </c>
      <c r="D4290" s="3">
        <v>961161</v>
      </c>
    </row>
    <row r="4291" spans="1:4" x14ac:dyDescent="0.25">
      <c r="A4291" s="5">
        <v>1995</v>
      </c>
      <c r="B4291" s="5" t="s">
        <v>11</v>
      </c>
      <c r="C4291" s="5" t="s">
        <v>29</v>
      </c>
      <c r="D4291" s="3">
        <v>943902</v>
      </c>
    </row>
    <row r="4292" spans="1:4" x14ac:dyDescent="0.25">
      <c r="A4292" s="5">
        <v>1996</v>
      </c>
      <c r="B4292" s="5" t="s">
        <v>12</v>
      </c>
      <c r="C4292" s="5" t="s">
        <v>29</v>
      </c>
      <c r="D4292" s="3">
        <v>874164</v>
      </c>
    </row>
    <row r="4293" spans="1:4" x14ac:dyDescent="0.25">
      <c r="A4293" s="5">
        <v>1996</v>
      </c>
      <c r="B4293" s="5" t="s">
        <v>13</v>
      </c>
      <c r="C4293" s="5" t="s">
        <v>29</v>
      </c>
      <c r="D4293" s="3">
        <v>853786</v>
      </c>
    </row>
    <row r="4294" spans="1:4" x14ac:dyDescent="0.25">
      <c r="A4294" s="5">
        <v>1996</v>
      </c>
      <c r="B4294" s="5" t="s">
        <v>14</v>
      </c>
      <c r="C4294" s="5" t="s">
        <v>29</v>
      </c>
      <c r="D4294" s="3">
        <v>978894</v>
      </c>
    </row>
    <row r="4295" spans="1:4" x14ac:dyDescent="0.25">
      <c r="A4295" s="5">
        <v>1996</v>
      </c>
      <c r="B4295" s="5" t="s">
        <v>15</v>
      </c>
      <c r="C4295" s="5" t="s">
        <v>29</v>
      </c>
      <c r="D4295" s="3">
        <v>978734</v>
      </c>
    </row>
    <row r="4296" spans="1:4" x14ac:dyDescent="0.25">
      <c r="A4296" s="5">
        <v>1996</v>
      </c>
      <c r="B4296" s="5" t="s">
        <v>4</v>
      </c>
      <c r="C4296" s="5" t="s">
        <v>29</v>
      </c>
      <c r="D4296" s="3">
        <v>1022246</v>
      </c>
    </row>
    <row r="4297" spans="1:4" x14ac:dyDescent="0.25">
      <c r="A4297" s="5">
        <v>1996</v>
      </c>
      <c r="B4297" s="5" t="s">
        <v>5</v>
      </c>
      <c r="C4297" s="5" t="s">
        <v>29</v>
      </c>
      <c r="D4297" s="3">
        <v>917937</v>
      </c>
    </row>
    <row r="4298" spans="1:4" x14ac:dyDescent="0.25">
      <c r="A4298" s="5">
        <v>1996</v>
      </c>
      <c r="B4298" s="5" t="s">
        <v>6</v>
      </c>
      <c r="C4298" s="5" t="s">
        <v>29</v>
      </c>
      <c r="D4298" s="3">
        <v>1020403</v>
      </c>
    </row>
    <row r="4299" spans="1:4" x14ac:dyDescent="0.25">
      <c r="A4299" s="5">
        <v>1996</v>
      </c>
      <c r="B4299" s="5" t="s">
        <v>7</v>
      </c>
      <c r="C4299" s="5" t="s">
        <v>29</v>
      </c>
      <c r="D4299" s="3">
        <v>985643</v>
      </c>
    </row>
    <row r="4300" spans="1:4" x14ac:dyDescent="0.25">
      <c r="A4300" s="5">
        <v>1996</v>
      </c>
      <c r="B4300" s="5" t="s">
        <v>8</v>
      </c>
      <c r="C4300" s="5" t="s">
        <v>29</v>
      </c>
      <c r="D4300" s="3">
        <v>940870</v>
      </c>
    </row>
    <row r="4301" spans="1:4" x14ac:dyDescent="0.25">
      <c r="A4301" s="5">
        <v>1996</v>
      </c>
      <c r="B4301" s="5" t="s">
        <v>9</v>
      </c>
      <c r="C4301" s="5" t="s">
        <v>29</v>
      </c>
      <c r="D4301" s="3">
        <v>1065513</v>
      </c>
    </row>
    <row r="4302" spans="1:4" x14ac:dyDescent="0.25">
      <c r="A4302" s="5">
        <v>1996</v>
      </c>
      <c r="B4302" s="5" t="s">
        <v>10</v>
      </c>
      <c r="C4302" s="5" t="s">
        <v>29</v>
      </c>
      <c r="D4302" s="3">
        <v>1029013</v>
      </c>
    </row>
    <row r="4303" spans="1:4" x14ac:dyDescent="0.25">
      <c r="A4303" s="5">
        <v>1996</v>
      </c>
      <c r="B4303" s="5" t="s">
        <v>11</v>
      </c>
      <c r="C4303" s="5" t="s">
        <v>29</v>
      </c>
      <c r="D4303" s="3">
        <v>1004771</v>
      </c>
    </row>
    <row r="4304" spans="1:4" x14ac:dyDescent="0.25">
      <c r="A4304" s="5">
        <v>1997</v>
      </c>
      <c r="B4304" s="5" t="s">
        <v>12</v>
      </c>
      <c r="C4304" s="5" t="s">
        <v>29</v>
      </c>
      <c r="D4304" s="3">
        <v>947520</v>
      </c>
    </row>
    <row r="4305" spans="1:4" x14ac:dyDescent="0.25">
      <c r="A4305" s="5">
        <v>1997</v>
      </c>
      <c r="B4305" s="5" t="s">
        <v>13</v>
      </c>
      <c r="C4305" s="5" t="s">
        <v>29</v>
      </c>
      <c r="D4305" s="3">
        <v>902424</v>
      </c>
    </row>
    <row r="4306" spans="1:4" x14ac:dyDescent="0.25">
      <c r="A4306" s="5">
        <v>1997</v>
      </c>
      <c r="B4306" s="5" t="s">
        <v>14</v>
      </c>
      <c r="C4306" s="5" t="s">
        <v>29</v>
      </c>
      <c r="D4306" s="3">
        <v>1055780</v>
      </c>
    </row>
    <row r="4307" spans="1:4" x14ac:dyDescent="0.25">
      <c r="A4307" s="5">
        <v>1997</v>
      </c>
      <c r="B4307" s="5" t="s">
        <v>15</v>
      </c>
      <c r="C4307" s="5" t="s">
        <v>29</v>
      </c>
      <c r="D4307" s="3">
        <v>1132335</v>
      </c>
    </row>
    <row r="4308" spans="1:4" x14ac:dyDescent="0.25">
      <c r="A4308" s="5">
        <v>1997</v>
      </c>
      <c r="B4308" s="5" t="s">
        <v>4</v>
      </c>
      <c r="C4308" s="5" t="s">
        <v>29</v>
      </c>
      <c r="D4308" s="3">
        <v>1121658</v>
      </c>
    </row>
    <row r="4309" spans="1:4" x14ac:dyDescent="0.25">
      <c r="A4309" s="5">
        <v>1997</v>
      </c>
      <c r="B4309" s="5" t="s">
        <v>5</v>
      </c>
      <c r="C4309" s="5" t="s">
        <v>29</v>
      </c>
      <c r="D4309" s="3">
        <v>1037980</v>
      </c>
    </row>
    <row r="4310" spans="1:4" x14ac:dyDescent="0.25">
      <c r="A4310" s="5">
        <v>1997</v>
      </c>
      <c r="B4310" s="5" t="s">
        <v>6</v>
      </c>
      <c r="C4310" s="5" t="s">
        <v>29</v>
      </c>
      <c r="D4310" s="3">
        <v>1172558</v>
      </c>
    </row>
    <row r="4311" spans="1:4" x14ac:dyDescent="0.25">
      <c r="A4311" s="5">
        <v>1997</v>
      </c>
      <c r="B4311" s="5" t="s">
        <v>7</v>
      </c>
      <c r="C4311" s="5" t="s">
        <v>29</v>
      </c>
      <c r="D4311" s="3">
        <v>1108788</v>
      </c>
    </row>
    <row r="4312" spans="1:4" x14ac:dyDescent="0.25">
      <c r="A4312" s="5">
        <v>1997</v>
      </c>
      <c r="B4312" s="5" t="s">
        <v>8</v>
      </c>
      <c r="C4312" s="5" t="s">
        <v>29</v>
      </c>
      <c r="D4312" s="3">
        <v>1193755</v>
      </c>
    </row>
    <row r="4313" spans="1:4" x14ac:dyDescent="0.25">
      <c r="A4313" s="5">
        <v>1997</v>
      </c>
      <c r="B4313" s="5" t="s">
        <v>9</v>
      </c>
      <c r="C4313" s="5" t="s">
        <v>29</v>
      </c>
      <c r="D4313" s="3">
        <v>1200898</v>
      </c>
    </row>
    <row r="4314" spans="1:4" x14ac:dyDescent="0.25">
      <c r="A4314" s="5">
        <v>1997</v>
      </c>
      <c r="B4314" s="5" t="s">
        <v>10</v>
      </c>
      <c r="C4314" s="5" t="s">
        <v>29</v>
      </c>
      <c r="D4314" s="3">
        <v>1117290</v>
      </c>
    </row>
    <row r="4315" spans="1:4" x14ac:dyDescent="0.25">
      <c r="A4315" s="5">
        <v>1997</v>
      </c>
      <c r="B4315" s="5" t="s">
        <v>11</v>
      </c>
      <c r="C4315" s="5" t="s">
        <v>29</v>
      </c>
      <c r="D4315" s="3">
        <v>1147182</v>
      </c>
    </row>
    <row r="4316" spans="1:4" x14ac:dyDescent="0.25">
      <c r="A4316" s="5">
        <v>1998</v>
      </c>
      <c r="B4316" s="5" t="s">
        <v>12</v>
      </c>
      <c r="C4316" s="5" t="s">
        <v>29</v>
      </c>
      <c r="D4316" s="3">
        <v>987724</v>
      </c>
    </row>
    <row r="4317" spans="1:4" x14ac:dyDescent="0.25">
      <c r="A4317" s="5">
        <v>1998</v>
      </c>
      <c r="B4317" s="5" t="s">
        <v>13</v>
      </c>
      <c r="C4317" s="5" t="s">
        <v>29</v>
      </c>
      <c r="D4317" s="3">
        <v>876896</v>
      </c>
    </row>
    <row r="4318" spans="1:4" x14ac:dyDescent="0.25">
      <c r="A4318" s="5">
        <v>1998</v>
      </c>
      <c r="B4318" s="5" t="s">
        <v>14</v>
      </c>
      <c r="C4318" s="5" t="s">
        <v>29</v>
      </c>
      <c r="D4318" s="3">
        <v>1072761</v>
      </c>
    </row>
    <row r="4319" spans="1:4" x14ac:dyDescent="0.25">
      <c r="A4319" s="5">
        <v>1998</v>
      </c>
      <c r="B4319" s="5" t="s">
        <v>15</v>
      </c>
      <c r="C4319" s="5" t="s">
        <v>29</v>
      </c>
      <c r="D4319" s="3">
        <v>1099015</v>
      </c>
    </row>
    <row r="4320" spans="1:4" x14ac:dyDescent="0.25">
      <c r="A4320" s="5">
        <v>1998</v>
      </c>
      <c r="B4320" s="5" t="s">
        <v>4</v>
      </c>
      <c r="C4320" s="5" t="s">
        <v>29</v>
      </c>
      <c r="D4320" s="3">
        <v>1079865</v>
      </c>
    </row>
    <row r="4321" spans="1:4" x14ac:dyDescent="0.25">
      <c r="A4321" s="5">
        <v>1998</v>
      </c>
      <c r="B4321" s="5" t="s">
        <v>5</v>
      </c>
      <c r="C4321" s="5" t="s">
        <v>29</v>
      </c>
      <c r="D4321" s="3">
        <v>1069130</v>
      </c>
    </row>
    <row r="4322" spans="1:4" x14ac:dyDescent="0.25">
      <c r="A4322" s="5">
        <v>1998</v>
      </c>
      <c r="B4322" s="5" t="s">
        <v>6</v>
      </c>
      <c r="C4322" s="5" t="s">
        <v>29</v>
      </c>
      <c r="D4322" s="3">
        <v>1113770</v>
      </c>
    </row>
    <row r="4323" spans="1:4" x14ac:dyDescent="0.25">
      <c r="A4323" s="5">
        <v>1998</v>
      </c>
      <c r="B4323" s="5" t="s">
        <v>7</v>
      </c>
      <c r="C4323" s="5" t="s">
        <v>29</v>
      </c>
      <c r="D4323" s="3">
        <v>1091471</v>
      </c>
    </row>
    <row r="4324" spans="1:4" x14ac:dyDescent="0.25">
      <c r="A4324" s="5">
        <v>1998</v>
      </c>
      <c r="B4324" s="5" t="s">
        <v>8</v>
      </c>
      <c r="C4324" s="5" t="s">
        <v>29</v>
      </c>
      <c r="D4324" s="3">
        <v>1068550</v>
      </c>
    </row>
    <row r="4325" spans="1:4" x14ac:dyDescent="0.25">
      <c r="A4325" s="5">
        <v>1998</v>
      </c>
      <c r="B4325" s="5" t="s">
        <v>9</v>
      </c>
      <c r="C4325" s="5" t="s">
        <v>29</v>
      </c>
      <c r="D4325" s="3">
        <v>1102329</v>
      </c>
    </row>
    <row r="4326" spans="1:4" x14ac:dyDescent="0.25">
      <c r="A4326" s="5">
        <v>1998</v>
      </c>
      <c r="B4326" s="5" t="s">
        <v>10</v>
      </c>
      <c r="C4326" s="5" t="s">
        <v>29</v>
      </c>
      <c r="D4326" s="3">
        <v>1036869</v>
      </c>
    </row>
    <row r="4327" spans="1:4" x14ac:dyDescent="0.25">
      <c r="A4327" s="5">
        <v>1998</v>
      </c>
      <c r="B4327" s="5" t="s">
        <v>11</v>
      </c>
      <c r="C4327" s="5" t="s">
        <v>29</v>
      </c>
      <c r="D4327" s="3">
        <v>1014763</v>
      </c>
    </row>
    <row r="4328" spans="1:4" x14ac:dyDescent="0.25">
      <c r="A4328" s="5">
        <v>1999</v>
      </c>
      <c r="B4328" s="5" t="s">
        <v>12</v>
      </c>
      <c r="C4328" s="5" t="s">
        <v>29</v>
      </c>
      <c r="D4328" s="3">
        <v>893385</v>
      </c>
    </row>
    <row r="4329" spans="1:4" x14ac:dyDescent="0.25">
      <c r="A4329" s="5">
        <v>1999</v>
      </c>
      <c r="B4329" s="5" t="s">
        <v>13</v>
      </c>
      <c r="C4329" s="5" t="s">
        <v>29</v>
      </c>
      <c r="D4329" s="3">
        <v>851024</v>
      </c>
    </row>
    <row r="4330" spans="1:4" x14ac:dyDescent="0.25">
      <c r="A4330" s="5">
        <v>1999</v>
      </c>
      <c r="B4330" s="5" t="s">
        <v>14</v>
      </c>
      <c r="C4330" s="5" t="s">
        <v>29</v>
      </c>
      <c r="D4330" s="3">
        <v>1046371</v>
      </c>
    </row>
    <row r="4331" spans="1:4" x14ac:dyDescent="0.25">
      <c r="A4331" s="5">
        <v>1999</v>
      </c>
      <c r="B4331" s="5" t="s">
        <v>15</v>
      </c>
      <c r="C4331" s="5" t="s">
        <v>29</v>
      </c>
      <c r="D4331" s="3">
        <v>1017255</v>
      </c>
    </row>
    <row r="4332" spans="1:4" x14ac:dyDescent="0.25">
      <c r="A4332" s="5">
        <v>1999</v>
      </c>
      <c r="B4332" s="5" t="s">
        <v>4</v>
      </c>
      <c r="C4332" s="5" t="s">
        <v>29</v>
      </c>
      <c r="D4332" s="3">
        <v>1014361</v>
      </c>
    </row>
    <row r="4333" spans="1:4" x14ac:dyDescent="0.25">
      <c r="A4333" s="5">
        <v>1999</v>
      </c>
      <c r="B4333" s="5" t="s">
        <v>5</v>
      </c>
      <c r="C4333" s="5" t="s">
        <v>29</v>
      </c>
      <c r="D4333" s="3">
        <v>1018675</v>
      </c>
    </row>
    <row r="4334" spans="1:4" x14ac:dyDescent="0.25">
      <c r="A4334" s="5">
        <v>1999</v>
      </c>
      <c r="B4334" s="5" t="s">
        <v>6</v>
      </c>
      <c r="C4334" s="5" t="s">
        <v>29</v>
      </c>
      <c r="D4334" s="3">
        <v>1056997</v>
      </c>
    </row>
    <row r="4335" spans="1:4" x14ac:dyDescent="0.25">
      <c r="A4335" s="5">
        <v>1999</v>
      </c>
      <c r="B4335" s="5" t="s">
        <v>7</v>
      </c>
      <c r="C4335" s="5" t="s">
        <v>29</v>
      </c>
      <c r="D4335" s="3">
        <v>1063549</v>
      </c>
    </row>
    <row r="4336" spans="1:4" x14ac:dyDescent="0.25">
      <c r="A4336" s="5">
        <v>1999</v>
      </c>
      <c r="B4336" s="5" t="s">
        <v>8</v>
      </c>
      <c r="C4336" s="5" t="s">
        <v>29</v>
      </c>
      <c r="D4336" s="3">
        <v>1100971</v>
      </c>
    </row>
    <row r="4337" spans="1:4" x14ac:dyDescent="0.25">
      <c r="A4337" s="5">
        <v>1999</v>
      </c>
      <c r="B4337" s="5" t="s">
        <v>9</v>
      </c>
      <c r="C4337" s="5" t="s">
        <v>29</v>
      </c>
      <c r="D4337" s="3">
        <v>1112748</v>
      </c>
    </row>
    <row r="4338" spans="1:4" x14ac:dyDescent="0.25">
      <c r="A4338" s="5">
        <v>1999</v>
      </c>
      <c r="B4338" s="5" t="s">
        <v>10</v>
      </c>
      <c r="C4338" s="5" t="s">
        <v>29</v>
      </c>
      <c r="D4338" s="3">
        <v>1113490</v>
      </c>
    </row>
    <row r="4339" spans="1:4" x14ac:dyDescent="0.25">
      <c r="A4339" s="5">
        <v>1999</v>
      </c>
      <c r="B4339" s="5" t="s">
        <v>11</v>
      </c>
      <c r="C4339" s="5" t="s">
        <v>29</v>
      </c>
      <c r="D4339" s="3">
        <v>1070991</v>
      </c>
    </row>
    <row r="4340" spans="1:4" x14ac:dyDescent="0.25">
      <c r="A4340" s="5">
        <v>2000</v>
      </c>
      <c r="B4340" s="5" t="s">
        <v>12</v>
      </c>
      <c r="C4340" s="5" t="s">
        <v>29</v>
      </c>
      <c r="D4340" s="3">
        <v>930560</v>
      </c>
    </row>
    <row r="4341" spans="1:4" x14ac:dyDescent="0.25">
      <c r="A4341" s="5">
        <v>2000</v>
      </c>
      <c r="B4341" s="5" t="s">
        <v>13</v>
      </c>
      <c r="C4341" s="5" t="s">
        <v>29</v>
      </c>
      <c r="D4341" s="3">
        <v>946271</v>
      </c>
    </row>
    <row r="4342" spans="1:4" x14ac:dyDescent="0.25">
      <c r="A4342" s="5">
        <v>2000</v>
      </c>
      <c r="B4342" s="5" t="s">
        <v>14</v>
      </c>
      <c r="C4342" s="5" t="s">
        <v>29</v>
      </c>
      <c r="D4342" s="3">
        <v>1133948</v>
      </c>
    </row>
    <row r="4343" spans="1:4" x14ac:dyDescent="0.25">
      <c r="A4343" s="5">
        <v>2000</v>
      </c>
      <c r="B4343" s="5" t="s">
        <v>15</v>
      </c>
      <c r="C4343" s="5" t="s">
        <v>29</v>
      </c>
      <c r="D4343" s="3">
        <v>1038096</v>
      </c>
    </row>
    <row r="4344" spans="1:4" x14ac:dyDescent="0.25">
      <c r="A4344" s="5">
        <v>2000</v>
      </c>
      <c r="B4344" s="5" t="s">
        <v>4</v>
      </c>
      <c r="C4344" s="5" t="s">
        <v>29</v>
      </c>
      <c r="D4344" s="3">
        <v>1053242</v>
      </c>
    </row>
    <row r="4345" spans="1:4" x14ac:dyDescent="0.25">
      <c r="A4345" s="5">
        <v>2000</v>
      </c>
      <c r="B4345" s="5" t="s">
        <v>5</v>
      </c>
      <c r="C4345" s="5" t="s">
        <v>29</v>
      </c>
      <c r="D4345" s="3">
        <v>1020976</v>
      </c>
    </row>
    <row r="4346" spans="1:4" x14ac:dyDescent="0.25">
      <c r="A4346" s="5">
        <v>2000</v>
      </c>
      <c r="B4346" s="5" t="s">
        <v>6</v>
      </c>
      <c r="C4346" s="5" t="s">
        <v>29</v>
      </c>
      <c r="D4346" s="3">
        <v>1060227</v>
      </c>
    </row>
    <row r="4347" spans="1:4" x14ac:dyDescent="0.25">
      <c r="A4347" s="5">
        <v>2000</v>
      </c>
      <c r="B4347" s="5" t="s">
        <v>7</v>
      </c>
      <c r="C4347" s="5" t="s">
        <v>29</v>
      </c>
      <c r="D4347" s="3">
        <v>1087277</v>
      </c>
    </row>
    <row r="4348" spans="1:4" x14ac:dyDescent="0.25">
      <c r="A4348" s="5">
        <v>2000</v>
      </c>
      <c r="B4348" s="5" t="s">
        <v>8</v>
      </c>
      <c r="C4348" s="5" t="s">
        <v>29</v>
      </c>
      <c r="D4348" s="3">
        <v>1068506</v>
      </c>
    </row>
    <row r="4349" spans="1:4" x14ac:dyDescent="0.25">
      <c r="A4349" s="5">
        <v>2000</v>
      </c>
      <c r="B4349" s="5" t="s">
        <v>9</v>
      </c>
      <c r="C4349" s="5" t="s">
        <v>29</v>
      </c>
      <c r="D4349" s="3">
        <v>1055327</v>
      </c>
    </row>
    <row r="4350" spans="1:4" x14ac:dyDescent="0.25">
      <c r="A4350" s="5">
        <v>2000</v>
      </c>
      <c r="B4350" s="5" t="s">
        <v>10</v>
      </c>
      <c r="C4350" s="5" t="s">
        <v>29</v>
      </c>
      <c r="D4350" s="3">
        <v>999212</v>
      </c>
    </row>
    <row r="4351" spans="1:4" x14ac:dyDescent="0.25">
      <c r="A4351" s="5">
        <v>2000</v>
      </c>
      <c r="B4351" s="5" t="s">
        <v>11</v>
      </c>
      <c r="C4351" s="5" t="s">
        <v>29</v>
      </c>
      <c r="D4351" s="3">
        <v>950719</v>
      </c>
    </row>
    <row r="4352" spans="1:4" x14ac:dyDescent="0.25">
      <c r="A4352" s="5">
        <v>2001</v>
      </c>
      <c r="B4352" s="5" t="s">
        <v>12</v>
      </c>
      <c r="C4352" s="5" t="s">
        <v>29</v>
      </c>
      <c r="D4352" s="3">
        <v>867161</v>
      </c>
    </row>
    <row r="4353" spans="1:4" x14ac:dyDescent="0.25">
      <c r="A4353" s="5">
        <v>2001</v>
      </c>
      <c r="B4353" s="5" t="s">
        <v>13</v>
      </c>
      <c r="C4353" s="5" t="s">
        <v>29</v>
      </c>
      <c r="D4353" s="3">
        <v>827217</v>
      </c>
    </row>
    <row r="4354" spans="1:4" x14ac:dyDescent="0.25">
      <c r="A4354" s="5">
        <v>2001</v>
      </c>
      <c r="B4354" s="5" t="s">
        <v>14</v>
      </c>
      <c r="C4354" s="5" t="s">
        <v>29</v>
      </c>
      <c r="D4354" s="3">
        <v>979899</v>
      </c>
    </row>
    <row r="4355" spans="1:4" x14ac:dyDescent="0.25">
      <c r="A4355" s="5">
        <v>2001</v>
      </c>
      <c r="B4355" s="5" t="s">
        <v>15</v>
      </c>
      <c r="C4355" s="5" t="s">
        <v>29</v>
      </c>
      <c r="D4355" s="3">
        <v>904409</v>
      </c>
    </row>
    <row r="4356" spans="1:4" x14ac:dyDescent="0.25">
      <c r="A4356" s="5">
        <v>2001</v>
      </c>
      <c r="B4356" s="5" t="s">
        <v>4</v>
      </c>
      <c r="C4356" s="5" t="s">
        <v>29</v>
      </c>
      <c r="D4356" s="3">
        <v>982024</v>
      </c>
    </row>
    <row r="4357" spans="1:4" x14ac:dyDescent="0.25">
      <c r="A4357" s="5">
        <v>2001</v>
      </c>
      <c r="B4357" s="5" t="s">
        <v>5</v>
      </c>
      <c r="C4357" s="5" t="s">
        <v>29</v>
      </c>
      <c r="D4357" s="3">
        <v>918671</v>
      </c>
    </row>
    <row r="4358" spans="1:4" x14ac:dyDescent="0.25">
      <c r="A4358" s="5">
        <v>2001</v>
      </c>
      <c r="B4358" s="5" t="s">
        <v>6</v>
      </c>
      <c r="C4358" s="5" t="s">
        <v>29</v>
      </c>
      <c r="D4358" s="3">
        <v>909018</v>
      </c>
    </row>
    <row r="4359" spans="1:4" x14ac:dyDescent="0.25">
      <c r="A4359" s="5">
        <v>2001</v>
      </c>
      <c r="B4359" s="5" t="s">
        <v>7</v>
      </c>
      <c r="C4359" s="5" t="s">
        <v>29</v>
      </c>
      <c r="D4359" s="3">
        <v>943441</v>
      </c>
    </row>
    <row r="4360" spans="1:4" x14ac:dyDescent="0.25">
      <c r="A4360" s="5">
        <v>2001</v>
      </c>
      <c r="B4360" s="5" t="s">
        <v>8</v>
      </c>
      <c r="C4360" s="5" t="s">
        <v>29</v>
      </c>
      <c r="D4360" s="3">
        <v>897211</v>
      </c>
    </row>
    <row r="4361" spans="1:4" x14ac:dyDescent="0.25">
      <c r="A4361" s="5">
        <v>2001</v>
      </c>
      <c r="B4361" s="5" t="s">
        <v>9</v>
      </c>
      <c r="C4361" s="5" t="s">
        <v>29</v>
      </c>
      <c r="D4361" s="3">
        <v>915248</v>
      </c>
    </row>
    <row r="4362" spans="1:4" x14ac:dyDescent="0.25">
      <c r="A4362" s="5">
        <v>2001</v>
      </c>
      <c r="B4362" s="5" t="s">
        <v>10</v>
      </c>
      <c r="C4362" s="5" t="s">
        <v>29</v>
      </c>
      <c r="D4362" s="3">
        <v>871644</v>
      </c>
    </row>
    <row r="4363" spans="1:4" x14ac:dyDescent="0.25">
      <c r="A4363" s="5">
        <v>2001</v>
      </c>
      <c r="B4363" s="5" t="s">
        <v>11</v>
      </c>
      <c r="C4363" s="5" t="s">
        <v>29</v>
      </c>
      <c r="D4363" s="3">
        <v>708323</v>
      </c>
    </row>
    <row r="4364" spans="1:4" x14ac:dyDescent="0.25">
      <c r="A4364" s="5">
        <v>2002</v>
      </c>
      <c r="B4364" s="5" t="s">
        <v>12</v>
      </c>
      <c r="C4364" s="5" t="s">
        <v>29</v>
      </c>
      <c r="D4364" s="3">
        <v>663717</v>
      </c>
    </row>
    <row r="4365" spans="1:4" x14ac:dyDescent="0.25">
      <c r="A4365" s="5">
        <v>2002</v>
      </c>
      <c r="B4365" s="5" t="s">
        <v>13</v>
      </c>
      <c r="C4365" s="5" t="s">
        <v>29</v>
      </c>
      <c r="D4365" s="3">
        <v>614454</v>
      </c>
    </row>
    <row r="4366" spans="1:4" x14ac:dyDescent="0.25">
      <c r="A4366" s="5">
        <v>2002</v>
      </c>
      <c r="B4366" s="5" t="s">
        <v>14</v>
      </c>
      <c r="C4366" s="5" t="s">
        <v>29</v>
      </c>
      <c r="D4366" s="3">
        <v>698694</v>
      </c>
    </row>
    <row r="4367" spans="1:4" x14ac:dyDescent="0.25">
      <c r="A4367" s="5">
        <v>2002</v>
      </c>
      <c r="B4367" s="5" t="s">
        <v>15</v>
      </c>
      <c r="C4367" s="5" t="s">
        <v>29</v>
      </c>
      <c r="D4367" s="3">
        <v>733689</v>
      </c>
    </row>
    <row r="4368" spans="1:4" x14ac:dyDescent="0.25">
      <c r="A4368" s="5">
        <v>2002</v>
      </c>
      <c r="B4368" s="5" t="s">
        <v>4</v>
      </c>
      <c r="C4368" s="5" t="s">
        <v>29</v>
      </c>
      <c r="D4368" s="3">
        <v>798758.55252587062</v>
      </c>
    </row>
    <row r="4369" spans="1:4" x14ac:dyDescent="0.25">
      <c r="A4369" s="5">
        <v>2002</v>
      </c>
      <c r="B4369" s="5" t="s">
        <v>5</v>
      </c>
      <c r="C4369" s="5" t="s">
        <v>29</v>
      </c>
      <c r="D4369" s="3">
        <v>776703</v>
      </c>
    </row>
    <row r="4370" spans="1:4" x14ac:dyDescent="0.25">
      <c r="A4370" s="5">
        <v>2002</v>
      </c>
      <c r="B4370" s="5" t="s">
        <v>6</v>
      </c>
      <c r="C4370" s="5" t="s">
        <v>29</v>
      </c>
      <c r="D4370" s="3">
        <v>840732</v>
      </c>
    </row>
    <row r="4371" spans="1:4" x14ac:dyDescent="0.25">
      <c r="A4371" s="5">
        <v>2002</v>
      </c>
      <c r="B4371" s="5" t="s">
        <v>7</v>
      </c>
      <c r="C4371" s="5" t="s">
        <v>29</v>
      </c>
      <c r="D4371" s="3">
        <v>856918</v>
      </c>
    </row>
    <row r="4372" spans="1:4" x14ac:dyDescent="0.25">
      <c r="A4372" s="5">
        <v>2002</v>
      </c>
      <c r="B4372" s="5" t="s">
        <v>8</v>
      </c>
      <c r="C4372" s="5" t="s">
        <v>29</v>
      </c>
      <c r="D4372" s="3">
        <v>857272</v>
      </c>
    </row>
    <row r="4373" spans="1:4" x14ac:dyDescent="0.25">
      <c r="A4373" s="5">
        <v>2002</v>
      </c>
      <c r="B4373" s="5" t="s">
        <v>9</v>
      </c>
      <c r="C4373" s="5" t="s">
        <v>29</v>
      </c>
      <c r="D4373" s="3">
        <v>908986</v>
      </c>
    </row>
    <row r="4374" spans="1:4" x14ac:dyDescent="0.25">
      <c r="A4374" s="5">
        <v>2002</v>
      </c>
      <c r="B4374" s="5" t="s">
        <v>10</v>
      </c>
      <c r="C4374" s="5" t="s">
        <v>29</v>
      </c>
      <c r="D4374" s="3">
        <v>881239</v>
      </c>
    </row>
    <row r="4375" spans="1:4" x14ac:dyDescent="0.25">
      <c r="A4375" s="5">
        <v>2002</v>
      </c>
      <c r="B4375" s="5" t="s">
        <v>11</v>
      </c>
      <c r="C4375" s="5" t="s">
        <v>29</v>
      </c>
      <c r="D4375" s="3">
        <v>869744.92088035948</v>
      </c>
    </row>
    <row r="4376" spans="1:4" x14ac:dyDescent="0.25">
      <c r="A4376" s="5">
        <v>2003</v>
      </c>
      <c r="B4376" s="5" t="s">
        <v>12</v>
      </c>
      <c r="C4376" s="5" t="s">
        <v>29</v>
      </c>
      <c r="D4376" s="3">
        <v>766888</v>
      </c>
    </row>
    <row r="4377" spans="1:4" x14ac:dyDescent="0.25">
      <c r="A4377" s="5">
        <v>2003</v>
      </c>
      <c r="B4377" s="5" t="s">
        <v>13</v>
      </c>
      <c r="C4377" s="5" t="s">
        <v>29</v>
      </c>
      <c r="D4377" s="3">
        <v>755091</v>
      </c>
    </row>
    <row r="4378" spans="1:4" x14ac:dyDescent="0.25">
      <c r="A4378" s="5">
        <v>2003</v>
      </c>
      <c r="B4378" s="5" t="s">
        <v>14</v>
      </c>
      <c r="C4378" s="5" t="s">
        <v>29</v>
      </c>
      <c r="D4378" s="3">
        <v>888494.6550141772</v>
      </c>
    </row>
    <row r="4379" spans="1:4" x14ac:dyDescent="0.25">
      <c r="A4379" s="5">
        <v>2003</v>
      </c>
      <c r="B4379" s="5" t="s">
        <v>15</v>
      </c>
      <c r="C4379" s="5" t="s">
        <v>29</v>
      </c>
      <c r="D4379" s="3">
        <v>958790</v>
      </c>
    </row>
    <row r="4380" spans="1:4" x14ac:dyDescent="0.25">
      <c r="A4380" s="5">
        <v>2003</v>
      </c>
      <c r="B4380" s="5" t="s">
        <v>4</v>
      </c>
      <c r="C4380" s="5" t="s">
        <v>29</v>
      </c>
      <c r="D4380" s="3">
        <v>1000170</v>
      </c>
    </row>
    <row r="4381" spans="1:4" x14ac:dyDescent="0.25">
      <c r="A4381" s="5">
        <v>2003</v>
      </c>
      <c r="B4381" s="5" t="s">
        <v>5</v>
      </c>
      <c r="C4381" s="5" t="s">
        <v>29</v>
      </c>
      <c r="D4381" s="3">
        <v>956357</v>
      </c>
    </row>
    <row r="4382" spans="1:4" x14ac:dyDescent="0.25">
      <c r="A4382" s="5">
        <v>2003</v>
      </c>
      <c r="B4382" s="5" t="s">
        <v>6</v>
      </c>
      <c r="C4382" s="5" t="s">
        <v>29</v>
      </c>
      <c r="D4382" s="3">
        <v>978315</v>
      </c>
    </row>
    <row r="4383" spans="1:4" x14ac:dyDescent="0.25">
      <c r="A4383" s="5">
        <v>2003</v>
      </c>
      <c r="B4383" s="5" t="s">
        <v>7</v>
      </c>
      <c r="C4383" s="5" t="s">
        <v>29</v>
      </c>
      <c r="D4383" s="3">
        <v>961986</v>
      </c>
    </row>
    <row r="4384" spans="1:4" x14ac:dyDescent="0.25">
      <c r="A4384" s="5">
        <v>2003</v>
      </c>
      <c r="B4384" s="5" t="s">
        <v>8</v>
      </c>
      <c r="C4384" s="5" t="s">
        <v>29</v>
      </c>
      <c r="D4384" s="3">
        <v>1036456</v>
      </c>
    </row>
    <row r="4385" spans="1:4" x14ac:dyDescent="0.25">
      <c r="A4385" s="5">
        <v>2003</v>
      </c>
      <c r="B4385" s="5" t="s">
        <v>9</v>
      </c>
      <c r="C4385" s="5" t="s">
        <v>29</v>
      </c>
      <c r="D4385" s="3">
        <v>1073271</v>
      </c>
    </row>
    <row r="4386" spans="1:4" x14ac:dyDescent="0.25">
      <c r="A4386" s="5">
        <v>2003</v>
      </c>
      <c r="B4386" s="5" t="s">
        <v>10</v>
      </c>
      <c r="C4386" s="5" t="s">
        <v>29</v>
      </c>
      <c r="D4386" s="3">
        <v>1028409</v>
      </c>
    </row>
    <row r="4387" spans="1:4" x14ac:dyDescent="0.25">
      <c r="A4387" s="5">
        <v>2003</v>
      </c>
      <c r="B4387" s="5" t="s">
        <v>11</v>
      </c>
      <c r="C4387" s="5" t="s">
        <v>29</v>
      </c>
      <c r="D4387" s="3">
        <v>1047749</v>
      </c>
    </row>
    <row r="4388" spans="1:4" x14ac:dyDescent="0.25">
      <c r="A4388" s="5">
        <v>2004</v>
      </c>
      <c r="B4388" s="5" t="s">
        <v>12</v>
      </c>
      <c r="C4388" s="5" t="s">
        <v>29</v>
      </c>
      <c r="D4388" s="3">
        <v>912518</v>
      </c>
    </row>
    <row r="4389" spans="1:4" x14ac:dyDescent="0.25">
      <c r="A4389" s="5">
        <v>2004</v>
      </c>
      <c r="B4389" s="5" t="s">
        <v>13</v>
      </c>
      <c r="C4389" s="5" t="s">
        <v>29</v>
      </c>
      <c r="D4389" s="3">
        <v>920641.78962511267</v>
      </c>
    </row>
    <row r="4390" spans="1:4" x14ac:dyDescent="0.25">
      <c r="A4390" s="5">
        <v>2004</v>
      </c>
      <c r="B4390" s="5" t="s">
        <v>14</v>
      </c>
      <c r="C4390" s="5" t="s">
        <v>29</v>
      </c>
      <c r="D4390" s="3">
        <v>1114881</v>
      </c>
    </row>
    <row r="4391" spans="1:4" x14ac:dyDescent="0.25">
      <c r="A4391" s="5">
        <v>2004</v>
      </c>
      <c r="B4391" s="5" t="s">
        <v>15</v>
      </c>
      <c r="C4391" s="5" t="s">
        <v>29</v>
      </c>
      <c r="D4391" s="3">
        <v>1062668</v>
      </c>
    </row>
    <row r="4392" spans="1:4" x14ac:dyDescent="0.25">
      <c r="A4392" s="5">
        <v>2004</v>
      </c>
      <c r="B4392" s="5" t="s">
        <v>4</v>
      </c>
      <c r="C4392" s="5" t="s">
        <v>29</v>
      </c>
      <c r="D4392" s="3">
        <v>1118046</v>
      </c>
    </row>
    <row r="4393" spans="1:4" x14ac:dyDescent="0.25">
      <c r="A4393" s="5">
        <v>2004</v>
      </c>
      <c r="B4393" s="5" t="s">
        <v>5</v>
      </c>
      <c r="C4393" s="5" t="s">
        <v>29</v>
      </c>
      <c r="D4393" s="3">
        <v>1117666</v>
      </c>
    </row>
    <row r="4394" spans="1:4" x14ac:dyDescent="0.25">
      <c r="A4394" s="5">
        <v>2004</v>
      </c>
      <c r="B4394" s="5" t="s">
        <v>6</v>
      </c>
      <c r="C4394" s="5" t="s">
        <v>29</v>
      </c>
      <c r="D4394" s="3">
        <v>1111038</v>
      </c>
    </row>
    <row r="4395" spans="1:4" x14ac:dyDescent="0.25">
      <c r="A4395" s="5">
        <v>2004</v>
      </c>
      <c r="B4395" s="5" t="s">
        <v>7</v>
      </c>
      <c r="C4395" s="5" t="s">
        <v>29</v>
      </c>
      <c r="D4395" s="3">
        <v>1105883</v>
      </c>
    </row>
    <row r="4396" spans="1:4" x14ac:dyDescent="0.25">
      <c r="A4396" s="5">
        <v>2004</v>
      </c>
      <c r="B4396" s="5" t="s">
        <v>8</v>
      </c>
      <c r="C4396" s="5" t="s">
        <v>29</v>
      </c>
      <c r="D4396" s="3">
        <v>1108720.6341625548</v>
      </c>
    </row>
    <row r="4397" spans="1:4" x14ac:dyDescent="0.25">
      <c r="A4397" s="5">
        <v>2004</v>
      </c>
      <c r="B4397" s="5" t="s">
        <v>9</v>
      </c>
      <c r="C4397" s="5" t="s">
        <v>29</v>
      </c>
      <c r="D4397" s="3">
        <v>1121051</v>
      </c>
    </row>
    <row r="4398" spans="1:4" x14ac:dyDescent="0.25">
      <c r="A4398" s="5">
        <v>2004</v>
      </c>
      <c r="B4398" s="5" t="s">
        <v>10</v>
      </c>
      <c r="C4398" s="5" t="s">
        <v>29</v>
      </c>
      <c r="D4398" s="3">
        <v>1093655.8967654533</v>
      </c>
    </row>
    <row r="4399" spans="1:4" x14ac:dyDescent="0.25">
      <c r="A4399" s="5">
        <v>2004</v>
      </c>
      <c r="B4399" s="5" t="s">
        <v>11</v>
      </c>
      <c r="C4399" s="5" t="s">
        <v>29</v>
      </c>
      <c r="D4399" s="3">
        <v>1093664.4000098049</v>
      </c>
    </row>
    <row r="4400" spans="1:4" x14ac:dyDescent="0.25">
      <c r="A4400" s="5">
        <v>2005</v>
      </c>
      <c r="B4400" s="5" t="s">
        <v>12</v>
      </c>
      <c r="C4400" s="5" t="s">
        <v>29</v>
      </c>
      <c r="D4400" s="3">
        <v>946535</v>
      </c>
    </row>
    <row r="4401" spans="1:4" x14ac:dyDescent="0.25">
      <c r="A4401" s="5">
        <v>2005</v>
      </c>
      <c r="B4401" s="5" t="s">
        <v>13</v>
      </c>
      <c r="C4401" s="5" t="s">
        <v>29</v>
      </c>
      <c r="D4401" s="3">
        <v>981099</v>
      </c>
    </row>
    <row r="4402" spans="1:4" x14ac:dyDescent="0.25">
      <c r="A4402" s="5">
        <v>2005</v>
      </c>
      <c r="B4402" s="5" t="s">
        <v>14</v>
      </c>
      <c r="C4402" s="5" t="s">
        <v>29</v>
      </c>
      <c r="D4402" s="3">
        <v>1148842</v>
      </c>
    </row>
    <row r="4403" spans="1:4" x14ac:dyDescent="0.25">
      <c r="A4403" s="5">
        <v>2005</v>
      </c>
      <c r="B4403" s="5" t="s">
        <v>15</v>
      </c>
      <c r="C4403" s="5" t="s">
        <v>29</v>
      </c>
      <c r="D4403" s="3">
        <v>1166914</v>
      </c>
    </row>
    <row r="4404" spans="1:4" x14ac:dyDescent="0.25">
      <c r="A4404" s="5">
        <v>2005</v>
      </c>
      <c r="B4404" s="5" t="s">
        <v>4</v>
      </c>
      <c r="C4404" s="5" t="s">
        <v>29</v>
      </c>
      <c r="D4404" s="3">
        <v>1180331</v>
      </c>
    </row>
    <row r="4405" spans="1:4" x14ac:dyDescent="0.25">
      <c r="A4405" s="5">
        <v>2005</v>
      </c>
      <c r="B4405" s="5" t="s">
        <v>5</v>
      </c>
      <c r="C4405" s="5" t="s">
        <v>29</v>
      </c>
      <c r="D4405" s="3">
        <v>1132306</v>
      </c>
    </row>
    <row r="4406" spans="1:4" x14ac:dyDescent="0.25">
      <c r="A4406" s="5">
        <v>2005</v>
      </c>
      <c r="B4406" s="5" t="s">
        <v>6</v>
      </c>
      <c r="C4406" s="5" t="s">
        <v>29</v>
      </c>
      <c r="D4406" s="3">
        <v>1133577</v>
      </c>
    </row>
    <row r="4407" spans="1:4" x14ac:dyDescent="0.25">
      <c r="A4407" s="5">
        <v>2005</v>
      </c>
      <c r="B4407" s="5" t="s">
        <v>7</v>
      </c>
      <c r="C4407" s="5" t="s">
        <v>29</v>
      </c>
      <c r="D4407" s="3">
        <v>1130973.3834694652</v>
      </c>
    </row>
    <row r="4408" spans="1:4" x14ac:dyDescent="0.25">
      <c r="A4408" s="5">
        <v>2005</v>
      </c>
      <c r="B4408" s="5" t="s">
        <v>8</v>
      </c>
      <c r="C4408" s="5" t="s">
        <v>29</v>
      </c>
      <c r="D4408" s="3">
        <v>1215050.4291577926</v>
      </c>
    </row>
    <row r="4409" spans="1:4" x14ac:dyDescent="0.25">
      <c r="A4409" s="5">
        <v>2005</v>
      </c>
      <c r="B4409" s="5" t="s">
        <v>9</v>
      </c>
      <c r="C4409" s="5" t="s">
        <v>29</v>
      </c>
      <c r="D4409" s="3">
        <v>1202057.2219060038</v>
      </c>
    </row>
    <row r="4410" spans="1:4" x14ac:dyDescent="0.25">
      <c r="A4410" s="5">
        <v>2005</v>
      </c>
      <c r="B4410" s="5" t="s">
        <v>10</v>
      </c>
      <c r="C4410" s="5" t="s">
        <v>29</v>
      </c>
      <c r="D4410" s="3">
        <v>1159510</v>
      </c>
    </row>
    <row r="4411" spans="1:4" x14ac:dyDescent="0.25">
      <c r="A4411" s="5">
        <v>2005</v>
      </c>
      <c r="B4411" s="5" t="s">
        <v>11</v>
      </c>
      <c r="C4411" s="5" t="s">
        <v>29</v>
      </c>
      <c r="D4411" s="3">
        <v>1188629.6383710853</v>
      </c>
    </row>
    <row r="4412" spans="1:4" x14ac:dyDescent="0.25">
      <c r="A4412" s="5">
        <v>2006</v>
      </c>
      <c r="B4412" s="5" t="s">
        <v>12</v>
      </c>
      <c r="C4412" s="5" t="s">
        <v>29</v>
      </c>
      <c r="D4412" s="3">
        <v>1038916</v>
      </c>
    </row>
    <row r="4413" spans="1:4" x14ac:dyDescent="0.25">
      <c r="A4413" s="5">
        <v>2006</v>
      </c>
      <c r="B4413" s="5" t="s">
        <v>13</v>
      </c>
      <c r="C4413" s="5" t="s">
        <v>29</v>
      </c>
      <c r="D4413" s="3">
        <v>1003872</v>
      </c>
    </row>
    <row r="4414" spans="1:4" x14ac:dyDescent="0.25">
      <c r="A4414" s="5">
        <v>2006</v>
      </c>
      <c r="B4414" s="5" t="s">
        <v>14</v>
      </c>
      <c r="C4414" s="5" t="s">
        <v>29</v>
      </c>
      <c r="D4414" s="3">
        <v>1196045</v>
      </c>
    </row>
    <row r="4415" spans="1:4" x14ac:dyDescent="0.25">
      <c r="A4415" s="5">
        <v>2006</v>
      </c>
      <c r="B4415" s="5" t="s">
        <v>15</v>
      </c>
      <c r="C4415" s="5" t="s">
        <v>29</v>
      </c>
      <c r="D4415" s="3">
        <v>1164897</v>
      </c>
    </row>
    <row r="4416" spans="1:4" x14ac:dyDescent="0.25">
      <c r="A4416" s="5">
        <v>2006</v>
      </c>
      <c r="B4416" s="5" t="s">
        <v>4</v>
      </c>
      <c r="C4416" s="5" t="s">
        <v>29</v>
      </c>
      <c r="D4416" s="3">
        <v>1222101</v>
      </c>
    </row>
    <row r="4417" spans="1:4" x14ac:dyDescent="0.25">
      <c r="A4417" s="5">
        <v>2006</v>
      </c>
      <c r="B4417" s="5" t="s">
        <v>5</v>
      </c>
      <c r="C4417" s="5" t="s">
        <v>29</v>
      </c>
      <c r="D4417" s="3">
        <v>1165969</v>
      </c>
    </row>
    <row r="4418" spans="1:4" x14ac:dyDescent="0.25">
      <c r="A4418" s="5">
        <v>2006</v>
      </c>
      <c r="B4418" s="5" t="s">
        <v>6</v>
      </c>
      <c r="C4418" s="5" t="s">
        <v>29</v>
      </c>
      <c r="D4418" s="3">
        <v>1244965</v>
      </c>
    </row>
    <row r="4419" spans="1:4" x14ac:dyDescent="0.25">
      <c r="A4419" s="5">
        <v>2006</v>
      </c>
      <c r="B4419" s="5" t="s">
        <v>7</v>
      </c>
      <c r="C4419" s="5" t="s">
        <v>29</v>
      </c>
      <c r="D4419" s="3">
        <v>1288185.0877486474</v>
      </c>
    </row>
    <row r="4420" spans="1:4" x14ac:dyDescent="0.25">
      <c r="A4420" s="5">
        <v>2006</v>
      </c>
      <c r="B4420" s="5" t="s">
        <v>8</v>
      </c>
      <c r="C4420" s="5" t="s">
        <v>29</v>
      </c>
      <c r="D4420" s="3">
        <v>1309686</v>
      </c>
    </row>
    <row r="4421" spans="1:4" x14ac:dyDescent="0.25">
      <c r="A4421" s="5">
        <v>2006</v>
      </c>
      <c r="B4421" s="5" t="s">
        <v>9</v>
      </c>
      <c r="C4421" s="5" t="s">
        <v>29</v>
      </c>
      <c r="D4421" s="3">
        <v>1292961</v>
      </c>
    </row>
    <row r="4422" spans="1:4" x14ac:dyDescent="0.25">
      <c r="A4422" s="5">
        <v>2006</v>
      </c>
      <c r="B4422" s="5" t="s">
        <v>10</v>
      </c>
      <c r="C4422" s="5" t="s">
        <v>29</v>
      </c>
      <c r="D4422" s="3">
        <v>1296942.644344467</v>
      </c>
    </row>
    <row r="4423" spans="1:4" x14ac:dyDescent="0.25">
      <c r="A4423" s="5">
        <v>2006</v>
      </c>
      <c r="B4423" s="5" t="s">
        <v>11</v>
      </c>
      <c r="C4423" s="5" t="s">
        <v>29</v>
      </c>
      <c r="D4423" s="3">
        <v>1206237</v>
      </c>
    </row>
    <row r="4424" spans="1:4" x14ac:dyDescent="0.25">
      <c r="A4424" s="5">
        <v>2007</v>
      </c>
      <c r="B4424" s="5" t="s">
        <v>12</v>
      </c>
      <c r="C4424" s="5" t="s">
        <v>29</v>
      </c>
      <c r="D4424" s="3">
        <v>1134439</v>
      </c>
    </row>
    <row r="4425" spans="1:4" x14ac:dyDescent="0.25">
      <c r="A4425" s="5">
        <v>2007</v>
      </c>
      <c r="B4425" s="5" t="s">
        <v>13</v>
      </c>
      <c r="C4425" s="5" t="s">
        <v>29</v>
      </c>
      <c r="D4425" s="3">
        <v>1186649</v>
      </c>
    </row>
    <row r="4426" spans="1:4" x14ac:dyDescent="0.25">
      <c r="A4426" s="5">
        <v>2007</v>
      </c>
      <c r="B4426" s="5" t="s">
        <v>14</v>
      </c>
      <c r="C4426" s="5" t="s">
        <v>29</v>
      </c>
      <c r="D4426" s="3">
        <v>1072714</v>
      </c>
    </row>
    <row r="4427" spans="1:4" x14ac:dyDescent="0.25">
      <c r="A4427" s="5">
        <v>2007</v>
      </c>
      <c r="B4427" s="5" t="s">
        <v>15</v>
      </c>
      <c r="C4427" s="5" t="s">
        <v>29</v>
      </c>
      <c r="D4427" s="3">
        <v>1150954</v>
      </c>
    </row>
    <row r="4428" spans="1:4" x14ac:dyDescent="0.25">
      <c r="A4428" s="5">
        <v>2007</v>
      </c>
      <c r="B4428" s="5" t="s">
        <v>4</v>
      </c>
      <c r="C4428" s="5" t="s">
        <v>29</v>
      </c>
      <c r="D4428" s="3">
        <v>1250672</v>
      </c>
    </row>
    <row r="4429" spans="1:4" x14ac:dyDescent="0.25">
      <c r="A4429" s="5">
        <v>2007</v>
      </c>
      <c r="B4429" s="5" t="s">
        <v>5</v>
      </c>
      <c r="C4429" s="5" t="s">
        <v>29</v>
      </c>
      <c r="D4429" s="3">
        <v>1255686</v>
      </c>
    </row>
    <row r="4430" spans="1:4" x14ac:dyDescent="0.25">
      <c r="A4430" s="5">
        <v>2007</v>
      </c>
      <c r="B4430" s="5" t="s">
        <v>6</v>
      </c>
      <c r="C4430" s="5" t="s">
        <v>29</v>
      </c>
      <c r="D4430" s="3">
        <v>1321325.1293966272</v>
      </c>
    </row>
    <row r="4431" spans="1:4" x14ac:dyDescent="0.25">
      <c r="A4431" s="5">
        <v>2007</v>
      </c>
      <c r="B4431" s="5" t="s">
        <v>7</v>
      </c>
      <c r="C4431" s="5" t="s">
        <v>29</v>
      </c>
      <c r="D4431" s="3">
        <v>1309605</v>
      </c>
    </row>
    <row r="4432" spans="1:4" x14ac:dyDescent="0.25">
      <c r="A4432" s="5">
        <v>2007</v>
      </c>
      <c r="B4432" s="5" t="s">
        <v>8</v>
      </c>
      <c r="C4432" s="5" t="s">
        <v>29</v>
      </c>
      <c r="D4432" s="3">
        <v>1298452</v>
      </c>
    </row>
    <row r="4433" spans="1:4" x14ac:dyDescent="0.25">
      <c r="A4433" s="5">
        <v>2007</v>
      </c>
      <c r="B4433" s="5" t="s">
        <v>9</v>
      </c>
      <c r="C4433" s="5" t="s">
        <v>29</v>
      </c>
      <c r="D4433" s="3">
        <v>1328943.625438472</v>
      </c>
    </row>
    <row r="4434" spans="1:4" x14ac:dyDescent="0.25">
      <c r="A4434" s="5">
        <v>2007</v>
      </c>
      <c r="B4434" s="5" t="s">
        <v>10</v>
      </c>
      <c r="C4434" s="5" t="s">
        <v>29</v>
      </c>
      <c r="D4434" s="3">
        <v>1346093.1735848736</v>
      </c>
    </row>
    <row r="4435" spans="1:4" x14ac:dyDescent="0.25">
      <c r="A4435" s="5">
        <v>2007</v>
      </c>
      <c r="B4435" s="5" t="s">
        <v>11</v>
      </c>
      <c r="C4435" s="5" t="s">
        <v>29</v>
      </c>
      <c r="D4435" s="3">
        <v>1258665</v>
      </c>
    </row>
    <row r="4436" spans="1:4" x14ac:dyDescent="0.25">
      <c r="A4436" s="5">
        <v>2008</v>
      </c>
      <c r="B4436" s="5" t="s">
        <v>12</v>
      </c>
      <c r="C4436" s="5" t="s">
        <v>29</v>
      </c>
      <c r="D4436" s="3">
        <v>1140524</v>
      </c>
    </row>
    <row r="4437" spans="1:4" x14ac:dyDescent="0.25">
      <c r="A4437" s="5">
        <v>2008</v>
      </c>
      <c r="B4437" s="5" t="s">
        <v>13</v>
      </c>
      <c r="C4437" s="5" t="s">
        <v>29</v>
      </c>
      <c r="D4437" s="3">
        <v>1094643</v>
      </c>
    </row>
    <row r="4438" spans="1:4" x14ac:dyDescent="0.25">
      <c r="A4438" s="5">
        <v>2008</v>
      </c>
      <c r="B4438" s="5" t="s">
        <v>14</v>
      </c>
      <c r="C4438" s="5" t="s">
        <v>29</v>
      </c>
      <c r="D4438" s="3">
        <v>1173751</v>
      </c>
    </row>
    <row r="4439" spans="1:4" x14ac:dyDescent="0.25">
      <c r="A4439" s="5">
        <v>2008</v>
      </c>
      <c r="B4439" s="5" t="s">
        <v>15</v>
      </c>
      <c r="C4439" s="5" t="s">
        <v>29</v>
      </c>
      <c r="D4439" s="3">
        <v>1266874</v>
      </c>
    </row>
    <row r="4440" spans="1:4" x14ac:dyDescent="0.25">
      <c r="A4440" s="5">
        <v>2008</v>
      </c>
      <c r="B4440" s="5" t="s">
        <v>4</v>
      </c>
      <c r="C4440" s="5" t="s">
        <v>29</v>
      </c>
      <c r="D4440" s="3">
        <v>1270657</v>
      </c>
    </row>
    <row r="4441" spans="1:4" x14ac:dyDescent="0.25">
      <c r="A4441" s="5">
        <v>2008</v>
      </c>
      <c r="B4441" s="5" t="s">
        <v>5</v>
      </c>
      <c r="C4441" s="5" t="s">
        <v>29</v>
      </c>
      <c r="D4441" s="3">
        <v>1184361</v>
      </c>
    </row>
    <row r="4442" spans="1:4" x14ac:dyDescent="0.25">
      <c r="A4442" s="5">
        <v>2008</v>
      </c>
      <c r="B4442" s="5" t="s">
        <v>6</v>
      </c>
      <c r="C4442" s="5" t="s">
        <v>29</v>
      </c>
      <c r="D4442" s="3">
        <v>1272924</v>
      </c>
    </row>
    <row r="4443" spans="1:4" x14ac:dyDescent="0.25">
      <c r="A4443" s="5">
        <v>2008</v>
      </c>
      <c r="B4443" s="5" t="s">
        <v>7</v>
      </c>
      <c r="C4443" s="5" t="s">
        <v>29</v>
      </c>
      <c r="D4443" s="3">
        <v>1254036.8827169121</v>
      </c>
    </row>
    <row r="4444" spans="1:4" x14ac:dyDescent="0.25">
      <c r="A4444" s="5">
        <v>2008</v>
      </c>
      <c r="B4444" s="5" t="s">
        <v>8</v>
      </c>
      <c r="C4444" s="5" t="s">
        <v>29</v>
      </c>
      <c r="D4444" s="3">
        <v>1235163.9706739963</v>
      </c>
    </row>
    <row r="4445" spans="1:4" x14ac:dyDescent="0.25">
      <c r="A4445" s="5">
        <v>2008</v>
      </c>
      <c r="B4445" s="5" t="s">
        <v>9</v>
      </c>
      <c r="C4445" s="5" t="s">
        <v>29</v>
      </c>
      <c r="D4445" s="3">
        <v>1319214</v>
      </c>
    </row>
    <row r="4446" spans="1:4" x14ac:dyDescent="0.25">
      <c r="A4446" s="5">
        <v>2008</v>
      </c>
      <c r="B4446" s="5" t="s">
        <v>10</v>
      </c>
      <c r="C4446" s="5" t="s">
        <v>29</v>
      </c>
      <c r="D4446" s="3">
        <v>1223398</v>
      </c>
    </row>
    <row r="4447" spans="1:4" x14ac:dyDescent="0.25">
      <c r="A4447" s="5">
        <v>2008</v>
      </c>
      <c r="B4447" s="5" t="s">
        <v>11</v>
      </c>
      <c r="C4447" s="5" t="s">
        <v>29</v>
      </c>
      <c r="D4447" s="3">
        <v>1263745.0144985819</v>
      </c>
    </row>
    <row r="4448" spans="1:4" x14ac:dyDescent="0.25">
      <c r="A4448" s="5">
        <v>2009</v>
      </c>
      <c r="B4448" s="5" t="s">
        <v>12</v>
      </c>
      <c r="C4448" s="5" t="s">
        <v>29</v>
      </c>
      <c r="D4448" s="3">
        <v>1073008.7167072406</v>
      </c>
    </row>
    <row r="4449" spans="1:4" x14ac:dyDescent="0.25">
      <c r="A4449" s="5">
        <v>2009</v>
      </c>
      <c r="B4449" s="5" t="s">
        <v>13</v>
      </c>
      <c r="C4449" s="5" t="s">
        <v>29</v>
      </c>
      <c r="D4449" s="3">
        <v>997954.94856645085</v>
      </c>
    </row>
    <row r="4450" spans="1:4" x14ac:dyDescent="0.25">
      <c r="A4450" s="5">
        <v>2009</v>
      </c>
      <c r="B4450" s="5" t="s">
        <v>14</v>
      </c>
      <c r="C4450" s="5" t="s">
        <v>29</v>
      </c>
      <c r="D4450" s="3">
        <v>1147733.0865092494</v>
      </c>
    </row>
    <row r="4451" spans="1:4" x14ac:dyDescent="0.25">
      <c r="A4451" s="5">
        <v>2009</v>
      </c>
      <c r="B4451" s="5" t="s">
        <v>15</v>
      </c>
      <c r="C4451" s="5" t="s">
        <v>29</v>
      </c>
      <c r="D4451" s="3">
        <v>1127944.0969207033</v>
      </c>
    </row>
    <row r="4452" spans="1:4" x14ac:dyDescent="0.25">
      <c r="A4452" s="5">
        <v>2009</v>
      </c>
      <c r="B4452" s="5" t="s">
        <v>4</v>
      </c>
      <c r="C4452" s="5" t="s">
        <v>29</v>
      </c>
      <c r="D4452" s="3">
        <v>1119469</v>
      </c>
    </row>
    <row r="4453" spans="1:4" x14ac:dyDescent="0.25">
      <c r="A4453" s="5">
        <v>2009</v>
      </c>
      <c r="B4453" s="5" t="s">
        <v>5</v>
      </c>
      <c r="C4453" s="5" t="s">
        <v>29</v>
      </c>
      <c r="D4453" s="3">
        <v>1058988.1699375922</v>
      </c>
    </row>
    <row r="4454" spans="1:4" x14ac:dyDescent="0.25">
      <c r="A4454" s="5">
        <v>2009</v>
      </c>
      <c r="B4454" s="5" t="s">
        <v>6</v>
      </c>
      <c r="C4454" s="5" t="s">
        <v>29</v>
      </c>
      <c r="D4454" s="3">
        <v>1036471.1362972499</v>
      </c>
    </row>
    <row r="4455" spans="1:4" x14ac:dyDescent="0.25">
      <c r="A4455" s="5">
        <v>2009</v>
      </c>
      <c r="B4455" s="5" t="s">
        <v>7</v>
      </c>
      <c r="C4455" s="5" t="s">
        <v>29</v>
      </c>
      <c r="D4455" s="3">
        <v>1081281.502778329</v>
      </c>
    </row>
    <row r="4456" spans="1:4" x14ac:dyDescent="0.25">
      <c r="A4456" s="5">
        <v>2009</v>
      </c>
      <c r="B4456" s="5" t="s">
        <v>8</v>
      </c>
      <c r="C4456" s="5" t="s">
        <v>29</v>
      </c>
      <c r="D4456" s="3">
        <v>1088891</v>
      </c>
    </row>
    <row r="4457" spans="1:4" x14ac:dyDescent="0.25">
      <c r="A4457" s="5">
        <v>2009</v>
      </c>
      <c r="B4457" s="5" t="s">
        <v>9</v>
      </c>
      <c r="C4457" s="5" t="s">
        <v>29</v>
      </c>
      <c r="D4457" s="3">
        <v>1132523.0925867462</v>
      </c>
    </row>
    <row r="4458" spans="1:4" x14ac:dyDescent="0.25">
      <c r="A4458" s="5">
        <v>2009</v>
      </c>
      <c r="B4458" s="5" t="s">
        <v>10</v>
      </c>
      <c r="C4458" s="5" t="s">
        <v>29</v>
      </c>
      <c r="D4458" s="3">
        <v>1181535</v>
      </c>
    </row>
    <row r="4459" spans="1:4" x14ac:dyDescent="0.25">
      <c r="A4459" s="5">
        <v>2009</v>
      </c>
      <c r="B4459" s="5" t="s">
        <v>11</v>
      </c>
      <c r="C4459" s="5" t="s">
        <v>29</v>
      </c>
      <c r="D4459" s="3">
        <v>1196061</v>
      </c>
    </row>
    <row r="4460" spans="1:4" x14ac:dyDescent="0.25">
      <c r="A4460" s="5">
        <v>2010</v>
      </c>
      <c r="B4460" s="5" t="s">
        <v>12</v>
      </c>
      <c r="C4460" s="5" t="s">
        <v>29</v>
      </c>
      <c r="D4460" s="3">
        <v>1018867.357816275</v>
      </c>
    </row>
    <row r="4461" spans="1:4" x14ac:dyDescent="0.25">
      <c r="A4461" s="5">
        <v>2010</v>
      </c>
      <c r="B4461" s="5" t="s">
        <v>13</v>
      </c>
      <c r="C4461" s="5" t="s">
        <v>29</v>
      </c>
      <c r="D4461" s="3">
        <v>983713.07089629641</v>
      </c>
    </row>
    <row r="4462" spans="1:4" x14ac:dyDescent="0.25">
      <c r="A4462" s="5">
        <v>2010</v>
      </c>
      <c r="B4462" s="5" t="s">
        <v>14</v>
      </c>
      <c r="C4462" s="5" t="s">
        <v>29</v>
      </c>
      <c r="D4462" s="3">
        <v>1179654.5670153385</v>
      </c>
    </row>
    <row r="4463" spans="1:4" x14ac:dyDescent="0.25">
      <c r="A4463" s="5">
        <v>2010</v>
      </c>
      <c r="B4463" s="5" t="s">
        <v>15</v>
      </c>
      <c r="C4463" s="5" t="s">
        <v>29</v>
      </c>
      <c r="D4463" s="3">
        <v>1098707</v>
      </c>
    </row>
    <row r="4464" spans="1:4" x14ac:dyDescent="0.25">
      <c r="A4464" s="5">
        <v>2010</v>
      </c>
      <c r="B4464" s="5" t="s">
        <v>4</v>
      </c>
      <c r="C4464" s="5" t="s">
        <v>29</v>
      </c>
      <c r="D4464" s="3">
        <v>894857.92293462402</v>
      </c>
    </row>
    <row r="4465" spans="1:4" x14ac:dyDescent="0.25">
      <c r="A4465" s="5">
        <v>2010</v>
      </c>
      <c r="B4465" s="5" t="s">
        <v>5</v>
      </c>
      <c r="C4465" s="5" t="s">
        <v>29</v>
      </c>
      <c r="D4465" s="3">
        <v>1038430.0800972403</v>
      </c>
    </row>
    <row r="4466" spans="1:4" x14ac:dyDescent="0.25">
      <c r="A4466" s="5">
        <v>2010</v>
      </c>
      <c r="B4466" s="5" t="s">
        <v>6</v>
      </c>
      <c r="C4466" s="5" t="s">
        <v>29</v>
      </c>
      <c r="D4466" s="3">
        <v>1038430.0800972403</v>
      </c>
    </row>
    <row r="4467" spans="1:4" x14ac:dyDescent="0.25">
      <c r="A4467" s="5">
        <v>2010</v>
      </c>
      <c r="B4467" s="5" t="s">
        <v>7</v>
      </c>
      <c r="C4467" s="5" t="s">
        <v>29</v>
      </c>
      <c r="D4467" s="3">
        <v>1126226.1204541244</v>
      </c>
    </row>
    <row r="4468" spans="1:4" x14ac:dyDescent="0.25">
      <c r="A4468" s="5">
        <v>2010</v>
      </c>
      <c r="B4468" s="5" t="s">
        <v>8</v>
      </c>
      <c r="C4468" s="5" t="s">
        <v>29</v>
      </c>
      <c r="D4468" s="3">
        <v>1153384.1300800194</v>
      </c>
    </row>
    <row r="4469" spans="1:4" x14ac:dyDescent="0.25">
      <c r="A4469" s="5">
        <v>2010</v>
      </c>
      <c r="B4469" s="5" t="s">
        <v>9</v>
      </c>
      <c r="C4469" s="5" t="s">
        <v>29</v>
      </c>
      <c r="D4469" s="3">
        <v>1064567.7868089238</v>
      </c>
    </row>
    <row r="4470" spans="1:4" x14ac:dyDescent="0.25">
      <c r="A4470" s="5">
        <v>2010</v>
      </c>
      <c r="B4470" s="5" t="s">
        <v>10</v>
      </c>
      <c r="C4470" s="5" t="s">
        <v>29</v>
      </c>
      <c r="D4470" s="3">
        <v>1053339.2615505545</v>
      </c>
    </row>
    <row r="4471" spans="1:4" x14ac:dyDescent="0.25">
      <c r="A4471" s="5">
        <v>2010</v>
      </c>
      <c r="B4471" s="5" t="s">
        <v>11</v>
      </c>
      <c r="C4471" s="5" t="s">
        <v>29</v>
      </c>
      <c r="D4471" s="3">
        <v>893499.94546997675</v>
      </c>
    </row>
    <row r="4472" spans="1:4" x14ac:dyDescent="0.25">
      <c r="A4472" s="5">
        <v>2011</v>
      </c>
      <c r="B4472" s="5" t="s">
        <v>12</v>
      </c>
      <c r="C4472" s="5" t="s">
        <v>29</v>
      </c>
      <c r="D4472" s="3">
        <v>865880.33016528247</v>
      </c>
    </row>
    <row r="4473" spans="1:4" x14ac:dyDescent="0.25">
      <c r="A4473" s="5">
        <v>2011</v>
      </c>
      <c r="B4473" s="5" t="s">
        <v>13</v>
      </c>
      <c r="C4473" s="5" t="s">
        <v>29</v>
      </c>
      <c r="D4473" s="3">
        <v>737623.91841791</v>
      </c>
    </row>
    <row r="4474" spans="1:4" x14ac:dyDescent="0.25">
      <c r="A4474" s="5">
        <v>2011</v>
      </c>
      <c r="B4474" s="5" t="s">
        <v>14</v>
      </c>
      <c r="C4474" s="5" t="s">
        <v>29</v>
      </c>
      <c r="D4474" s="3">
        <v>880484.93428575515</v>
      </c>
    </row>
    <row r="4475" spans="1:4" x14ac:dyDescent="0.25">
      <c r="A4475" s="5">
        <v>2011</v>
      </c>
      <c r="B4475" s="5" t="s">
        <v>15</v>
      </c>
      <c r="C4475" s="5" t="s">
        <v>29</v>
      </c>
      <c r="D4475" s="3">
        <v>918801.82971550396</v>
      </c>
    </row>
    <row r="4476" spans="1:4" x14ac:dyDescent="0.25">
      <c r="A4476" s="5">
        <v>2011</v>
      </c>
      <c r="B4476" s="5" t="s">
        <v>4</v>
      </c>
      <c r="C4476" s="5" t="s">
        <v>29</v>
      </c>
      <c r="D4476" s="3">
        <v>937676.4686578695</v>
      </c>
    </row>
    <row r="4477" spans="1:4" x14ac:dyDescent="0.25">
      <c r="A4477" s="5">
        <v>2011</v>
      </c>
      <c r="B4477" s="5" t="s">
        <v>5</v>
      </c>
      <c r="C4477" s="5" t="s">
        <v>29</v>
      </c>
      <c r="D4477" s="3">
        <v>962931.64797927334</v>
      </c>
    </row>
    <row r="4478" spans="1:4" x14ac:dyDescent="0.25">
      <c r="A4478" s="5">
        <v>2011</v>
      </c>
      <c r="B4478" s="5" t="s">
        <v>6</v>
      </c>
      <c r="C4478" s="5" t="s">
        <v>29</v>
      </c>
      <c r="D4478" s="3">
        <v>1011634.5884038224</v>
      </c>
    </row>
    <row r="4479" spans="1:4" x14ac:dyDescent="0.25">
      <c r="A4479" s="5">
        <v>2011</v>
      </c>
      <c r="B4479" s="5" t="s">
        <v>7</v>
      </c>
      <c r="C4479" s="5" t="s">
        <v>29</v>
      </c>
      <c r="D4479" s="3">
        <v>1008400.2905925349</v>
      </c>
    </row>
    <row r="4480" spans="1:4" x14ac:dyDescent="0.25">
      <c r="A4480" s="5">
        <v>2011</v>
      </c>
      <c r="B4480" s="5" t="s">
        <v>8</v>
      </c>
      <c r="C4480" s="5" t="s">
        <v>29</v>
      </c>
      <c r="D4480" s="3">
        <v>942260.55323405017</v>
      </c>
    </row>
    <row r="4481" spans="1:4" x14ac:dyDescent="0.25">
      <c r="A4481" s="5">
        <v>2011</v>
      </c>
      <c r="B4481" s="5" t="s">
        <v>9</v>
      </c>
      <c r="C4481" s="5" t="s">
        <v>29</v>
      </c>
      <c r="D4481" s="3">
        <v>941023.97546901507</v>
      </c>
    </row>
    <row r="4482" spans="1:4" x14ac:dyDescent="0.25">
      <c r="A4482" s="5">
        <v>2011</v>
      </c>
      <c r="B4482" s="5" t="s">
        <v>10</v>
      </c>
      <c r="C4482" s="5" t="s">
        <v>29</v>
      </c>
      <c r="D4482" s="3">
        <v>923107.2369051259</v>
      </c>
    </row>
    <row r="4483" spans="1:4" x14ac:dyDescent="0.25">
      <c r="A4483" s="5">
        <v>2011</v>
      </c>
      <c r="B4483" s="5" t="s">
        <v>11</v>
      </c>
      <c r="C4483" s="5" t="s">
        <v>29</v>
      </c>
      <c r="D4483" s="3">
        <v>885853.46846951428</v>
      </c>
    </row>
    <row r="4484" spans="1:4" x14ac:dyDescent="0.25">
      <c r="A4484" s="5">
        <v>2012</v>
      </c>
      <c r="B4484" s="5" t="s">
        <v>12</v>
      </c>
      <c r="C4484" s="5" t="s">
        <v>29</v>
      </c>
      <c r="D4484" s="3">
        <v>824542.7552890341</v>
      </c>
    </row>
    <row r="4485" spans="1:4" x14ac:dyDescent="0.25">
      <c r="A4485" s="5">
        <v>2012</v>
      </c>
      <c r="B4485" s="5" t="s">
        <v>13</v>
      </c>
      <c r="C4485" s="5" t="s">
        <v>29</v>
      </c>
      <c r="D4485" s="3">
        <v>722384.65834975359</v>
      </c>
    </row>
    <row r="4486" spans="1:4" x14ac:dyDescent="0.25">
      <c r="A4486" s="5">
        <v>2012</v>
      </c>
      <c r="B4486" s="5" t="s">
        <v>14</v>
      </c>
      <c r="C4486" s="5" t="s">
        <v>29</v>
      </c>
      <c r="D4486" s="3">
        <v>579400.61305042962</v>
      </c>
    </row>
    <row r="4487" spans="1:4" x14ac:dyDescent="0.25">
      <c r="A4487" s="5">
        <v>2012</v>
      </c>
      <c r="B4487" s="5" t="s">
        <v>15</v>
      </c>
      <c r="C4487" s="5" t="s">
        <v>29</v>
      </c>
      <c r="D4487" s="3">
        <v>460788.41255902138</v>
      </c>
    </row>
    <row r="4488" spans="1:4" x14ac:dyDescent="0.25">
      <c r="A4488" s="5">
        <v>2012</v>
      </c>
      <c r="B4488" s="5" t="s">
        <v>4</v>
      </c>
      <c r="C4488" s="5" t="s">
        <v>29</v>
      </c>
      <c r="D4488" s="3">
        <v>515468.76074481959</v>
      </c>
    </row>
    <row r="4489" spans="1:4" x14ac:dyDescent="0.25">
      <c r="A4489" s="5">
        <v>2012</v>
      </c>
      <c r="B4489" s="5" t="s">
        <v>5</v>
      </c>
      <c r="C4489" s="5" t="s">
        <v>29</v>
      </c>
      <c r="D4489" s="3">
        <v>518917.46768324164</v>
      </c>
    </row>
    <row r="4490" spans="1:4" x14ac:dyDescent="0.25">
      <c r="A4490" s="5">
        <v>2012</v>
      </c>
      <c r="B4490" s="5" t="s">
        <v>6</v>
      </c>
      <c r="C4490" s="5" t="s">
        <v>29</v>
      </c>
      <c r="D4490" s="3">
        <v>512787.67796889762</v>
      </c>
    </row>
    <row r="4491" spans="1:4" x14ac:dyDescent="0.25">
      <c r="A4491" s="5">
        <v>2012</v>
      </c>
      <c r="B4491" s="5" t="s">
        <v>7</v>
      </c>
      <c r="C4491" s="5" t="s">
        <v>29</v>
      </c>
      <c r="D4491" s="3">
        <v>296496.86207639216</v>
      </c>
    </row>
    <row r="4492" spans="1:4" x14ac:dyDescent="0.25">
      <c r="A4492" s="5">
        <v>2012</v>
      </c>
      <c r="B4492" s="5" t="s">
        <v>8</v>
      </c>
      <c r="C4492" s="5" t="s">
        <v>29</v>
      </c>
      <c r="D4492" s="3">
        <v>98054.523557147084</v>
      </c>
    </row>
    <row r="4493" spans="1:4" x14ac:dyDescent="0.25">
      <c r="A4493" s="5">
        <v>2012</v>
      </c>
      <c r="B4493" s="5" t="s">
        <v>9</v>
      </c>
      <c r="C4493" s="5" t="s">
        <v>29</v>
      </c>
      <c r="D4493" s="3">
        <v>100807.03613381968</v>
      </c>
    </row>
    <row r="4494" spans="1:4" x14ac:dyDescent="0.25">
      <c r="A4494" s="5">
        <v>2012</v>
      </c>
      <c r="B4494" s="5" t="s">
        <v>10</v>
      </c>
      <c r="C4494" s="5" t="s">
        <v>29</v>
      </c>
      <c r="D4494" s="3">
        <v>113327.64951029651</v>
      </c>
    </row>
    <row r="4495" spans="1:4" x14ac:dyDescent="0.25">
      <c r="A4495" s="5">
        <v>2012</v>
      </c>
      <c r="B4495" s="5" t="s">
        <v>11</v>
      </c>
      <c r="C4495" s="5" t="s">
        <v>29</v>
      </c>
      <c r="D4495" s="3">
        <v>146816.72008112181</v>
      </c>
    </row>
    <row r="4496" spans="1:4" x14ac:dyDescent="0.25">
      <c r="A4496" s="5">
        <v>2013</v>
      </c>
      <c r="B4496" s="5" t="s">
        <v>12</v>
      </c>
      <c r="C4496" s="5" t="s">
        <v>29</v>
      </c>
      <c r="D4496" s="3">
        <v>148917.05853473447</v>
      </c>
    </row>
    <row r="4497" spans="1:4" x14ac:dyDescent="0.25">
      <c r="A4497" s="5">
        <v>2013</v>
      </c>
      <c r="B4497" s="5" t="s">
        <v>13</v>
      </c>
      <c r="C4497" s="5" t="s">
        <v>29</v>
      </c>
      <c r="D4497" s="3">
        <v>104522.82975710489</v>
      </c>
    </row>
    <row r="4498" spans="1:4" x14ac:dyDescent="0.25">
      <c r="A4498" s="5">
        <v>2013</v>
      </c>
      <c r="B4498" s="5" t="s">
        <v>14</v>
      </c>
      <c r="C4498" s="5" t="s">
        <v>29</v>
      </c>
      <c r="D4498" s="3">
        <v>91327.246833177051</v>
      </c>
    </row>
    <row r="4499" spans="1:4" x14ac:dyDescent="0.25">
      <c r="A4499" s="5">
        <v>2013</v>
      </c>
      <c r="B4499" s="5" t="s">
        <v>15</v>
      </c>
      <c r="C4499" s="5" t="s">
        <v>29</v>
      </c>
      <c r="D4499" s="3">
        <v>87765.777913535334</v>
      </c>
    </row>
    <row r="4500" spans="1:4" x14ac:dyDescent="0.25">
      <c r="A4500" s="5">
        <v>2013</v>
      </c>
      <c r="B4500" s="5" t="s">
        <v>4</v>
      </c>
      <c r="C4500" s="5" t="s">
        <v>29</v>
      </c>
      <c r="D4500" s="3">
        <v>99255.487899369444</v>
      </c>
    </row>
    <row r="4501" spans="1:4" x14ac:dyDescent="0.25">
      <c r="A4501" s="5">
        <v>2013</v>
      </c>
      <c r="B4501" s="5" t="s">
        <v>5</v>
      </c>
      <c r="C4501" s="5" t="s">
        <v>29</v>
      </c>
      <c r="D4501" s="3">
        <v>63854.743226168554</v>
      </c>
    </row>
    <row r="4502" spans="1:4" x14ac:dyDescent="0.25">
      <c r="A4502" s="5">
        <v>2013</v>
      </c>
      <c r="B4502" s="5" t="s">
        <v>6</v>
      </c>
      <c r="C4502" s="5" t="s">
        <v>29</v>
      </c>
      <c r="D4502" s="3">
        <v>49219.040612690755</v>
      </c>
    </row>
    <row r="4503" spans="1:4" x14ac:dyDescent="0.25">
      <c r="A4503" s="5">
        <v>2013</v>
      </c>
      <c r="B4503" s="5" t="s">
        <v>7</v>
      </c>
      <c r="C4503" s="5" t="s">
        <v>29</v>
      </c>
      <c r="D4503" s="3">
        <v>46664.279125013956</v>
      </c>
    </row>
    <row r="4504" spans="1:4" x14ac:dyDescent="0.25">
      <c r="A4504" s="5">
        <v>2013</v>
      </c>
      <c r="B4504" s="5" t="s">
        <v>8</v>
      </c>
      <c r="C4504" s="5" t="s">
        <v>29</v>
      </c>
      <c r="D4504" s="3">
        <v>37275.80005125577</v>
      </c>
    </row>
    <row r="4505" spans="1:4" x14ac:dyDescent="0.25">
      <c r="A4505" s="5">
        <v>2013</v>
      </c>
      <c r="B4505" s="5" t="s">
        <v>9</v>
      </c>
      <c r="C4505" s="5" t="s">
        <v>29</v>
      </c>
      <c r="D4505" s="3">
        <v>127594.60733169482</v>
      </c>
    </row>
    <row r="4506" spans="1:4" x14ac:dyDescent="0.25">
      <c r="A4506" s="5">
        <v>2013</v>
      </c>
      <c r="B4506" s="5" t="s">
        <v>10</v>
      </c>
      <c r="C4506" s="5" t="s">
        <v>29</v>
      </c>
      <c r="D4506" s="3">
        <v>52497.014775851712</v>
      </c>
    </row>
    <row r="4507" spans="1:4" x14ac:dyDescent="0.25">
      <c r="A4507" s="5">
        <v>2013</v>
      </c>
      <c r="B4507" s="5" t="s">
        <v>11</v>
      </c>
      <c r="C4507" s="5" t="s">
        <v>29</v>
      </c>
      <c r="D4507" s="3">
        <v>51622.914614856236</v>
      </c>
    </row>
    <row r="4508" spans="1:4" x14ac:dyDescent="0.25">
      <c r="A4508" s="5">
        <v>2014</v>
      </c>
      <c r="B4508" s="5" t="s">
        <v>12</v>
      </c>
      <c r="C4508" s="5" t="s">
        <v>29</v>
      </c>
      <c r="D4508" s="3">
        <v>204711</v>
      </c>
    </row>
    <row r="4509" spans="1:4" x14ac:dyDescent="0.25">
      <c r="A4509" s="5">
        <v>2014</v>
      </c>
      <c r="B4509" s="5" t="s">
        <v>13</v>
      </c>
      <c r="C4509" s="5" t="s">
        <v>29</v>
      </c>
      <c r="D4509" s="3">
        <v>211644</v>
      </c>
    </row>
    <row r="4510" spans="1:4" x14ac:dyDescent="0.25">
      <c r="A4510" s="5">
        <v>2014</v>
      </c>
      <c r="B4510" s="5" t="s">
        <v>14</v>
      </c>
      <c r="C4510" s="5" t="s">
        <v>29</v>
      </c>
      <c r="D4510" s="3">
        <v>243064</v>
      </c>
    </row>
    <row r="4511" spans="1:4" x14ac:dyDescent="0.25">
      <c r="A4511" s="5">
        <v>2014</v>
      </c>
      <c r="B4511" s="5" t="s">
        <v>15</v>
      </c>
      <c r="C4511" s="5" t="s">
        <v>29</v>
      </c>
      <c r="D4511" s="3">
        <v>354398</v>
      </c>
    </row>
    <row r="4512" spans="1:4" x14ac:dyDescent="0.25">
      <c r="A4512" s="5">
        <v>2014</v>
      </c>
      <c r="B4512" s="5" t="s">
        <v>4</v>
      </c>
      <c r="C4512" s="5" t="s">
        <v>29</v>
      </c>
      <c r="D4512" s="3">
        <v>229230</v>
      </c>
    </row>
    <row r="4513" spans="1:4" x14ac:dyDescent="0.25">
      <c r="A4513" s="5">
        <v>2014</v>
      </c>
      <c r="B4513" s="5" t="s">
        <v>5</v>
      </c>
      <c r="C4513" s="5" t="s">
        <v>29</v>
      </c>
      <c r="D4513" s="3">
        <v>383301</v>
      </c>
    </row>
    <row r="4514" spans="1:4" x14ac:dyDescent="0.25">
      <c r="A4514" s="5">
        <v>2014</v>
      </c>
      <c r="B4514" s="5" t="s">
        <v>6</v>
      </c>
      <c r="C4514" s="5" t="s">
        <v>29</v>
      </c>
      <c r="D4514" s="3">
        <v>555694</v>
      </c>
    </row>
    <row r="4515" spans="1:4" x14ac:dyDescent="0.25">
      <c r="A4515" s="5">
        <v>2014</v>
      </c>
      <c r="B4515" s="5" t="s">
        <v>7</v>
      </c>
      <c r="C4515" s="5" t="s">
        <v>29</v>
      </c>
      <c r="D4515" s="3">
        <v>812062</v>
      </c>
    </row>
    <row r="4516" spans="1:4" x14ac:dyDescent="0.25">
      <c r="A4516" s="5">
        <v>2014</v>
      </c>
      <c r="B4516" s="5" t="s">
        <v>8</v>
      </c>
      <c r="C4516" s="5" t="s">
        <v>29</v>
      </c>
      <c r="D4516" s="3">
        <v>847479</v>
      </c>
    </row>
    <row r="4517" spans="1:4" x14ac:dyDescent="0.25">
      <c r="A4517" s="5">
        <v>2014</v>
      </c>
      <c r="B4517" s="5" t="s">
        <v>9</v>
      </c>
      <c r="C4517" s="5" t="s">
        <v>29</v>
      </c>
      <c r="D4517" s="3">
        <v>829259</v>
      </c>
    </row>
    <row r="4518" spans="1:4" x14ac:dyDescent="0.25">
      <c r="A4518" s="5">
        <v>2014</v>
      </c>
      <c r="B4518" s="5" t="s">
        <v>10</v>
      </c>
      <c r="C4518" s="5" t="s">
        <v>29</v>
      </c>
      <c r="D4518" s="3">
        <v>754947</v>
      </c>
    </row>
    <row r="4519" spans="1:4" x14ac:dyDescent="0.25">
      <c r="A4519" s="5">
        <v>2014</v>
      </c>
      <c r="B4519" s="5" t="s">
        <v>11</v>
      </c>
      <c r="C4519" s="5" t="s">
        <v>29</v>
      </c>
      <c r="D4519" s="3">
        <v>701499</v>
      </c>
    </row>
    <row r="4520" spans="1:4" x14ac:dyDescent="0.25">
      <c r="A4520" s="5">
        <v>2015</v>
      </c>
      <c r="B4520" s="5" t="s">
        <v>12</v>
      </c>
      <c r="C4520" s="5" t="s">
        <v>29</v>
      </c>
      <c r="D4520" s="3">
        <v>668110</v>
      </c>
    </row>
    <row r="4521" spans="1:4" x14ac:dyDescent="0.25">
      <c r="A4521" s="5">
        <v>2015</v>
      </c>
      <c r="B4521" s="5" t="s">
        <v>13</v>
      </c>
      <c r="C4521" s="5" t="s">
        <v>29</v>
      </c>
      <c r="D4521" s="3">
        <v>535131</v>
      </c>
    </row>
    <row r="4522" spans="1:4" x14ac:dyDescent="0.25">
      <c r="A4522" s="5">
        <v>2015</v>
      </c>
      <c r="B4522" s="5" t="s">
        <v>14</v>
      </c>
      <c r="C4522" s="5" t="s">
        <v>29</v>
      </c>
      <c r="D4522" s="3">
        <v>705612</v>
      </c>
    </row>
    <row r="4523" spans="1:4" x14ac:dyDescent="0.25">
      <c r="A4523" s="5">
        <v>2015</v>
      </c>
      <c r="B4523" s="5" t="s">
        <v>15</v>
      </c>
      <c r="C4523" s="5" t="s">
        <v>29</v>
      </c>
      <c r="D4523" s="3">
        <v>800037</v>
      </c>
    </row>
    <row r="4524" spans="1:4" x14ac:dyDescent="0.25">
      <c r="A4524" s="5">
        <v>2015</v>
      </c>
      <c r="B4524" s="5" t="s">
        <v>4</v>
      </c>
      <c r="C4524" s="5" t="s">
        <v>29</v>
      </c>
      <c r="D4524" s="3">
        <v>777216</v>
      </c>
    </row>
    <row r="4525" spans="1:4" x14ac:dyDescent="0.25">
      <c r="A4525" s="5">
        <v>2015</v>
      </c>
      <c r="B4525" s="5" t="s">
        <v>5</v>
      </c>
      <c r="C4525" s="5" t="s">
        <v>29</v>
      </c>
      <c r="D4525" s="3">
        <v>632835</v>
      </c>
    </row>
    <row r="4526" spans="1:4" x14ac:dyDescent="0.25">
      <c r="A4526" s="5">
        <v>2015</v>
      </c>
      <c r="B4526" s="5" t="s">
        <v>6</v>
      </c>
      <c r="C4526" s="5" t="s">
        <v>29</v>
      </c>
      <c r="D4526" s="3">
        <v>824327</v>
      </c>
    </row>
    <row r="4527" spans="1:4" x14ac:dyDescent="0.25">
      <c r="A4527" s="5">
        <v>2015</v>
      </c>
      <c r="B4527" s="5" t="s">
        <v>7</v>
      </c>
      <c r="C4527" s="5" t="s">
        <v>29</v>
      </c>
      <c r="D4527" s="3">
        <v>760737</v>
      </c>
    </row>
    <row r="4528" spans="1:4" x14ac:dyDescent="0.25">
      <c r="A4528" s="5">
        <v>2015</v>
      </c>
      <c r="B4528" s="5" t="s">
        <v>8</v>
      </c>
      <c r="C4528" s="5" t="s">
        <v>29</v>
      </c>
      <c r="D4528" s="3">
        <v>870504</v>
      </c>
    </row>
    <row r="4529" spans="1:4" x14ac:dyDescent="0.25">
      <c r="A4529" s="5">
        <v>2015</v>
      </c>
      <c r="B4529" s="5" t="s">
        <v>9</v>
      </c>
      <c r="C4529" s="5" t="s">
        <v>29</v>
      </c>
      <c r="D4529" s="3">
        <v>826445</v>
      </c>
    </row>
    <row r="4530" spans="1:4" x14ac:dyDescent="0.25">
      <c r="A4530" s="5">
        <v>2015</v>
      </c>
      <c r="B4530" s="5" t="s">
        <v>10</v>
      </c>
      <c r="C4530" s="5" t="s">
        <v>29</v>
      </c>
      <c r="D4530" s="3">
        <v>767439</v>
      </c>
    </row>
    <row r="4531" spans="1:4" x14ac:dyDescent="0.25">
      <c r="A4531" s="5">
        <v>2015</v>
      </c>
      <c r="B4531" s="5" t="s">
        <v>11</v>
      </c>
      <c r="C4531" s="5" t="s">
        <v>29</v>
      </c>
      <c r="D4531" s="3">
        <v>759774</v>
      </c>
    </row>
    <row r="4532" spans="1:4" x14ac:dyDescent="0.25">
      <c r="A4532" s="5">
        <v>2016</v>
      </c>
      <c r="B4532" s="5" t="s">
        <v>12</v>
      </c>
      <c r="C4532" s="5" t="s">
        <v>29</v>
      </c>
      <c r="D4532" s="3">
        <v>733199</v>
      </c>
    </row>
    <row r="4533" spans="1:4" x14ac:dyDescent="0.25">
      <c r="A4533" s="5">
        <v>2016</v>
      </c>
      <c r="B4533" s="5" t="s">
        <v>13</v>
      </c>
      <c r="C4533" s="5" t="s">
        <v>29</v>
      </c>
      <c r="D4533" s="3">
        <v>670930</v>
      </c>
    </row>
    <row r="4534" spans="1:4" x14ac:dyDescent="0.25">
      <c r="A4534" s="5">
        <v>2016</v>
      </c>
      <c r="B4534" s="5" t="s">
        <v>14</v>
      </c>
      <c r="C4534" s="5" t="s">
        <v>29</v>
      </c>
      <c r="D4534" s="3">
        <v>874882</v>
      </c>
    </row>
    <row r="4535" spans="1:4" x14ac:dyDescent="0.25">
      <c r="A4535" s="5">
        <v>2016</v>
      </c>
      <c r="B4535" s="5" t="s">
        <v>15</v>
      </c>
      <c r="C4535" s="5" t="s">
        <v>29</v>
      </c>
      <c r="D4535" s="3">
        <v>865817</v>
      </c>
    </row>
    <row r="4536" spans="1:4" x14ac:dyDescent="0.25">
      <c r="A4536" s="5">
        <v>2016</v>
      </c>
      <c r="B4536" s="5" t="s">
        <v>4</v>
      </c>
      <c r="C4536" s="5" t="s">
        <v>29</v>
      </c>
      <c r="D4536" s="3">
        <v>864349</v>
      </c>
    </row>
    <row r="4537" spans="1:4" x14ac:dyDescent="0.25">
      <c r="A4537" s="5">
        <v>2016</v>
      </c>
      <c r="B4537" s="5" t="s">
        <v>5</v>
      </c>
      <c r="C4537" s="5" t="s">
        <v>29</v>
      </c>
      <c r="D4537" s="3">
        <v>880261</v>
      </c>
    </row>
    <row r="4538" spans="1:4" x14ac:dyDescent="0.25">
      <c r="A4538" s="5">
        <v>2016</v>
      </c>
      <c r="B4538" s="5" t="s">
        <v>6</v>
      </c>
      <c r="C4538" s="5" t="s">
        <v>29</v>
      </c>
      <c r="D4538" s="3">
        <v>779727</v>
      </c>
    </row>
    <row r="4539" spans="1:4" x14ac:dyDescent="0.25">
      <c r="A4539" s="5">
        <v>2016</v>
      </c>
      <c r="B4539" s="5" t="s">
        <v>7</v>
      </c>
      <c r="C4539" s="5" t="s">
        <v>29</v>
      </c>
      <c r="D4539" s="3">
        <v>914735</v>
      </c>
    </row>
    <row r="4540" spans="1:4" x14ac:dyDescent="0.25">
      <c r="A4540" s="5">
        <v>2016</v>
      </c>
      <c r="B4540" s="5" t="s">
        <v>8</v>
      </c>
      <c r="C4540" s="5" t="s">
        <v>29</v>
      </c>
      <c r="D4540" s="3">
        <v>875826</v>
      </c>
    </row>
    <row r="4541" spans="1:4" x14ac:dyDescent="0.25">
      <c r="A4541" s="5">
        <v>2016</v>
      </c>
      <c r="B4541" s="5" t="s">
        <v>9</v>
      </c>
      <c r="C4541" s="5" t="s">
        <v>29</v>
      </c>
      <c r="D4541" s="3">
        <v>898981</v>
      </c>
    </row>
    <row r="4542" spans="1:4" x14ac:dyDescent="0.25">
      <c r="A4542" s="5">
        <v>2016</v>
      </c>
      <c r="B4542" s="5" t="s">
        <v>10</v>
      </c>
      <c r="C4542" s="5" t="s">
        <v>29</v>
      </c>
      <c r="D4542" s="3">
        <v>840326</v>
      </c>
    </row>
    <row r="4543" spans="1:4" x14ac:dyDescent="0.25">
      <c r="A4543" s="5">
        <v>2016</v>
      </c>
      <c r="B4543" s="5" t="s">
        <v>11</v>
      </c>
      <c r="C4543" s="5" t="s">
        <v>29</v>
      </c>
      <c r="D4543" s="3">
        <v>818360</v>
      </c>
    </row>
    <row r="4544" spans="1:4" x14ac:dyDescent="0.25">
      <c r="A4544" s="5">
        <v>2017</v>
      </c>
      <c r="B4544" s="5" t="s">
        <v>12</v>
      </c>
      <c r="C4544" s="5" t="s">
        <v>29</v>
      </c>
      <c r="D4544" s="3">
        <v>815201</v>
      </c>
    </row>
    <row r="4545" spans="1:4" x14ac:dyDescent="0.25">
      <c r="A4545" s="5">
        <v>2017</v>
      </c>
      <c r="B4545" s="5" t="s">
        <v>13</v>
      </c>
      <c r="C4545" s="5" t="s">
        <v>29</v>
      </c>
      <c r="D4545" s="3">
        <v>709135</v>
      </c>
    </row>
    <row r="4546" spans="1:4" x14ac:dyDescent="0.25">
      <c r="A4546" s="5">
        <v>2017</v>
      </c>
      <c r="B4546" s="5" t="s">
        <v>14</v>
      </c>
      <c r="C4546" s="5" t="s">
        <v>29</v>
      </c>
      <c r="D4546" s="3">
        <v>1016869</v>
      </c>
    </row>
    <row r="4547" spans="1:4" x14ac:dyDescent="0.25">
      <c r="A4547" s="5">
        <v>2017</v>
      </c>
      <c r="B4547" s="5" t="s">
        <v>15</v>
      </c>
      <c r="C4547" s="5" t="s">
        <v>29</v>
      </c>
      <c r="D4547" s="3">
        <v>897219</v>
      </c>
    </row>
    <row r="4548" spans="1:4" x14ac:dyDescent="0.25">
      <c r="A4548" s="5">
        <v>2017</v>
      </c>
      <c r="B4548" s="5" t="s">
        <v>4</v>
      </c>
      <c r="C4548" s="5" t="s">
        <v>29</v>
      </c>
      <c r="D4548" s="3">
        <v>971307</v>
      </c>
    </row>
    <row r="4549" spans="1:4" x14ac:dyDescent="0.25">
      <c r="A4549" s="5">
        <v>2017</v>
      </c>
      <c r="B4549" s="5" t="s">
        <v>5</v>
      </c>
      <c r="C4549" s="5" t="s">
        <v>29</v>
      </c>
      <c r="D4549" s="3">
        <v>150489</v>
      </c>
    </row>
    <row r="4550" spans="1:4" x14ac:dyDescent="0.25">
      <c r="A4550" s="5">
        <v>2017</v>
      </c>
      <c r="B4550" s="5" t="s">
        <v>6</v>
      </c>
      <c r="C4550" s="5" t="s">
        <v>29</v>
      </c>
      <c r="D4550" s="3">
        <v>502289</v>
      </c>
    </row>
    <row r="4551" spans="1:4" x14ac:dyDescent="0.25">
      <c r="A4551" s="5">
        <v>2017</v>
      </c>
      <c r="B4551" s="5" t="s">
        <v>7</v>
      </c>
      <c r="C4551" s="5" t="s">
        <v>29</v>
      </c>
      <c r="D4551" s="3">
        <v>864593</v>
      </c>
    </row>
    <row r="4552" spans="1:4" x14ac:dyDescent="0.25">
      <c r="A4552" s="5">
        <v>2017</v>
      </c>
      <c r="B4552" s="5" t="s">
        <v>8</v>
      </c>
      <c r="C4552" s="5" t="s">
        <v>29</v>
      </c>
      <c r="D4552" s="3">
        <v>1032301</v>
      </c>
    </row>
    <row r="4553" spans="1:4" x14ac:dyDescent="0.25">
      <c r="A4553" s="5">
        <v>2017</v>
      </c>
      <c r="B4553" s="5" t="s">
        <v>9</v>
      </c>
      <c r="C4553" s="5" t="s">
        <v>29</v>
      </c>
      <c r="D4553" s="3">
        <v>1027367</v>
      </c>
    </row>
    <row r="4554" spans="1:4" x14ac:dyDescent="0.25">
      <c r="A4554" s="5">
        <v>2017</v>
      </c>
      <c r="B4554" s="5" t="s">
        <v>10</v>
      </c>
      <c r="C4554" s="5" t="s">
        <v>29</v>
      </c>
      <c r="D4554" s="3">
        <v>992218</v>
      </c>
    </row>
    <row r="4555" spans="1:4" x14ac:dyDescent="0.25">
      <c r="A4555" s="5">
        <v>2017</v>
      </c>
      <c r="B4555" s="5" t="s">
        <v>11</v>
      </c>
      <c r="C4555" s="5" t="s">
        <v>29</v>
      </c>
      <c r="D4555" s="3">
        <v>670893</v>
      </c>
    </row>
    <row r="4556" spans="1:4" x14ac:dyDescent="0.25">
      <c r="A4556" s="5">
        <v>2018</v>
      </c>
      <c r="B4556" s="5" t="s">
        <v>12</v>
      </c>
      <c r="C4556" s="5" t="s">
        <v>29</v>
      </c>
      <c r="D4556" s="3">
        <v>695882</v>
      </c>
    </row>
    <row r="4557" spans="1:4" x14ac:dyDescent="0.25">
      <c r="A4557" s="5">
        <v>2018</v>
      </c>
      <c r="B4557" s="5" t="s">
        <v>13</v>
      </c>
      <c r="C4557" s="5" t="s">
        <v>29</v>
      </c>
      <c r="D4557" s="3">
        <v>584722</v>
      </c>
    </row>
    <row r="4558" spans="1:4" x14ac:dyDescent="0.25">
      <c r="A4558" s="5">
        <v>2018</v>
      </c>
      <c r="B4558" s="5" t="s">
        <v>14</v>
      </c>
      <c r="C4558" s="5" t="s">
        <v>29</v>
      </c>
      <c r="D4558" s="3">
        <v>896305</v>
      </c>
    </row>
    <row r="4559" spans="1:4" x14ac:dyDescent="0.25">
      <c r="A4559" s="5">
        <v>2018</v>
      </c>
      <c r="B4559" s="5" t="s">
        <v>15</v>
      </c>
      <c r="C4559" s="5" t="s">
        <v>29</v>
      </c>
      <c r="D4559" s="3">
        <v>948628</v>
      </c>
    </row>
    <row r="4560" spans="1:4" x14ac:dyDescent="0.25">
      <c r="A4560" s="5">
        <v>2018</v>
      </c>
      <c r="B4560" s="5" t="s">
        <v>4</v>
      </c>
      <c r="C4560" s="5" t="s">
        <v>29</v>
      </c>
      <c r="D4560" s="3">
        <v>1054485</v>
      </c>
    </row>
    <row r="4561" spans="1:4" x14ac:dyDescent="0.25">
      <c r="A4561" s="5">
        <v>2018</v>
      </c>
      <c r="B4561" s="5" t="s">
        <v>5</v>
      </c>
      <c r="C4561" s="5" t="s">
        <v>29</v>
      </c>
      <c r="D4561" s="3">
        <v>957918</v>
      </c>
    </row>
    <row r="4562" spans="1:4" x14ac:dyDescent="0.25">
      <c r="A4562" s="5">
        <v>2018</v>
      </c>
      <c r="B4562" s="5" t="s">
        <v>6</v>
      </c>
      <c r="C4562" s="5" t="s">
        <v>29</v>
      </c>
      <c r="D4562" s="3">
        <v>1005122</v>
      </c>
    </row>
    <row r="4563" spans="1:4" x14ac:dyDescent="0.25">
      <c r="A4563" s="5">
        <v>2018</v>
      </c>
      <c r="B4563" s="5" t="s">
        <v>7</v>
      </c>
      <c r="C4563" s="5" t="s">
        <v>29</v>
      </c>
      <c r="D4563" s="3">
        <v>1081252</v>
      </c>
    </row>
    <row r="4564" spans="1:4" x14ac:dyDescent="0.25">
      <c r="A4564" s="5">
        <v>2018</v>
      </c>
      <c r="B4564" s="5" t="s">
        <v>8</v>
      </c>
      <c r="C4564" s="5" t="s">
        <v>29</v>
      </c>
      <c r="D4564" s="3">
        <v>1002082</v>
      </c>
    </row>
    <row r="4565" spans="1:4" x14ac:dyDescent="0.25">
      <c r="A4565" s="5">
        <v>2018</v>
      </c>
      <c r="B4565" s="5" t="s">
        <v>9</v>
      </c>
      <c r="C4565" s="5" t="s">
        <v>29</v>
      </c>
      <c r="D4565" s="3">
        <v>1128411</v>
      </c>
    </row>
    <row r="4566" spans="1:4" x14ac:dyDescent="0.25">
      <c r="A4566" s="5">
        <v>2018</v>
      </c>
      <c r="B4566" s="5" t="s">
        <v>10</v>
      </c>
      <c r="C4566" s="5" t="s">
        <v>29</v>
      </c>
      <c r="D4566" s="3">
        <v>990031</v>
      </c>
    </row>
    <row r="4567" spans="1:4" x14ac:dyDescent="0.25">
      <c r="A4567" s="5">
        <v>2018</v>
      </c>
      <c r="B4567" s="5" t="s">
        <v>11</v>
      </c>
      <c r="C4567" s="5" t="s">
        <v>29</v>
      </c>
      <c r="D4567" s="3">
        <v>927744</v>
      </c>
    </row>
    <row r="4568" spans="1:4" x14ac:dyDescent="0.25">
      <c r="A4568" s="5">
        <v>2019</v>
      </c>
      <c r="B4568" s="5" t="s">
        <v>12</v>
      </c>
      <c r="C4568" s="5" t="s">
        <v>29</v>
      </c>
      <c r="D4568" s="3">
        <v>953723</v>
      </c>
    </row>
    <row r="4569" spans="1:4" x14ac:dyDescent="0.25">
      <c r="A4569" s="5">
        <v>2019</v>
      </c>
      <c r="B4569" s="5" t="s">
        <v>13</v>
      </c>
      <c r="C4569" s="5" t="s">
        <v>29</v>
      </c>
      <c r="D4569" s="3">
        <v>950977</v>
      </c>
    </row>
    <row r="4570" spans="1:4" x14ac:dyDescent="0.25">
      <c r="A4570" s="5">
        <v>2019</v>
      </c>
      <c r="B4570" s="5" t="s">
        <v>14</v>
      </c>
      <c r="C4570" s="5" t="s">
        <v>29</v>
      </c>
      <c r="D4570" s="3">
        <v>1027599</v>
      </c>
    </row>
    <row r="4571" spans="1:4" x14ac:dyDescent="0.25">
      <c r="A4571" s="5">
        <v>2019</v>
      </c>
      <c r="B4571" s="5" t="s">
        <v>15</v>
      </c>
      <c r="C4571" s="5" t="s">
        <v>29</v>
      </c>
      <c r="D4571" s="3">
        <v>1000030</v>
      </c>
    </row>
    <row r="4572" spans="1:4" x14ac:dyDescent="0.25">
      <c r="A4572" s="5">
        <v>2019</v>
      </c>
      <c r="B4572" s="5" t="s">
        <v>4</v>
      </c>
      <c r="C4572" s="5" t="s">
        <v>29</v>
      </c>
      <c r="D4572" s="3">
        <v>1098807</v>
      </c>
    </row>
    <row r="4573" spans="1:4" x14ac:dyDescent="0.25">
      <c r="A4573" s="5">
        <v>2019</v>
      </c>
      <c r="B4573" s="5" t="s">
        <v>5</v>
      </c>
      <c r="C4573" s="5" t="s">
        <v>29</v>
      </c>
      <c r="D4573" s="3">
        <v>1004158</v>
      </c>
    </row>
    <row r="4574" spans="1:4" x14ac:dyDescent="0.25">
      <c r="A4574" s="5">
        <v>2019</v>
      </c>
      <c r="B4574" s="5" t="s">
        <v>6</v>
      </c>
      <c r="C4574" s="5" t="s">
        <v>29</v>
      </c>
      <c r="D4574" s="3">
        <v>1040298</v>
      </c>
    </row>
    <row r="4575" spans="1:4" x14ac:dyDescent="0.25">
      <c r="A4575" s="5">
        <v>2019</v>
      </c>
      <c r="B4575" s="5" t="s">
        <v>7</v>
      </c>
      <c r="C4575" s="5" t="s">
        <v>29</v>
      </c>
      <c r="D4575" s="3">
        <v>1100300</v>
      </c>
    </row>
    <row r="4576" spans="1:4" x14ac:dyDescent="0.25">
      <c r="A4576" s="5">
        <v>2019</v>
      </c>
      <c r="B4576" s="5" t="s">
        <v>8</v>
      </c>
      <c r="C4576" s="5" t="s">
        <v>29</v>
      </c>
      <c r="D4576" s="3">
        <v>1099482</v>
      </c>
    </row>
    <row r="4577" spans="1:4" x14ac:dyDescent="0.25">
      <c r="A4577" s="5">
        <v>2019</v>
      </c>
      <c r="B4577" s="5" t="s">
        <v>9</v>
      </c>
      <c r="C4577" s="5" t="s">
        <v>29</v>
      </c>
      <c r="D4577" s="3">
        <v>1167817</v>
      </c>
    </row>
    <row r="4578" spans="1:4" x14ac:dyDescent="0.25">
      <c r="A4578" s="5">
        <v>2019</v>
      </c>
      <c r="B4578" s="5" t="s">
        <v>10</v>
      </c>
      <c r="C4578" s="5" t="s">
        <v>29</v>
      </c>
      <c r="D4578" s="3">
        <v>1048147</v>
      </c>
    </row>
    <row r="4579" spans="1:4" x14ac:dyDescent="0.25">
      <c r="A4579" s="5">
        <v>2019</v>
      </c>
      <c r="B4579" s="5" t="s">
        <v>11</v>
      </c>
      <c r="C4579" s="5" t="s">
        <v>29</v>
      </c>
      <c r="D4579" s="3">
        <v>983049</v>
      </c>
    </row>
    <row r="4580" spans="1:4" x14ac:dyDescent="0.25">
      <c r="A4580" s="5">
        <v>2020</v>
      </c>
      <c r="B4580" s="5" t="s">
        <v>12</v>
      </c>
      <c r="C4580" s="5" t="s">
        <v>29</v>
      </c>
      <c r="D4580" s="3">
        <v>1086960</v>
      </c>
    </row>
    <row r="4581" spans="1:4" x14ac:dyDescent="0.25">
      <c r="A4581" s="5">
        <v>2020</v>
      </c>
      <c r="B4581" s="5" t="s">
        <v>13</v>
      </c>
      <c r="C4581" s="5" t="s">
        <v>29</v>
      </c>
      <c r="D4581" s="3">
        <v>934834</v>
      </c>
    </row>
    <row r="4582" spans="1:4" x14ac:dyDescent="0.25">
      <c r="A4582" s="5">
        <v>2020</v>
      </c>
      <c r="B4582" s="5" t="s">
        <v>14</v>
      </c>
      <c r="C4582" s="5" t="s">
        <v>29</v>
      </c>
      <c r="D4582" s="3">
        <v>583852</v>
      </c>
    </row>
    <row r="4583" spans="1:4" x14ac:dyDescent="0.25">
      <c r="A4583" s="5">
        <v>2020</v>
      </c>
      <c r="B4583" s="5" t="s">
        <v>15</v>
      </c>
      <c r="C4583" s="5" t="s">
        <v>29</v>
      </c>
      <c r="D4583" s="3">
        <v>10977</v>
      </c>
    </row>
    <row r="4584" spans="1:4" x14ac:dyDescent="0.25">
      <c r="A4584" s="5">
        <v>2020</v>
      </c>
      <c r="B4584" s="5" t="s">
        <v>4</v>
      </c>
      <c r="C4584" s="5" t="s">
        <v>29</v>
      </c>
      <c r="D4584" s="3">
        <v>14049</v>
      </c>
    </row>
    <row r="4585" spans="1:4" x14ac:dyDescent="0.25">
      <c r="A4585" s="5">
        <v>2020</v>
      </c>
      <c r="B4585" s="5" t="s">
        <v>5</v>
      </c>
      <c r="C4585" s="5" t="s">
        <v>29</v>
      </c>
      <c r="D4585" s="3">
        <v>13805</v>
      </c>
    </row>
    <row r="4586" spans="1:4" x14ac:dyDescent="0.25">
      <c r="A4586" s="5">
        <v>2020</v>
      </c>
      <c r="B4586" s="5" t="s">
        <v>6</v>
      </c>
      <c r="C4586" s="5" t="s">
        <v>29</v>
      </c>
      <c r="D4586" s="3">
        <v>70994</v>
      </c>
    </row>
    <row r="4587" spans="1:4" x14ac:dyDescent="0.25">
      <c r="A4587" s="5">
        <v>2020</v>
      </c>
      <c r="B4587" s="5" t="s">
        <v>7</v>
      </c>
      <c r="C4587" s="5" t="s">
        <v>29</v>
      </c>
      <c r="D4587" s="3">
        <v>86780</v>
      </c>
    </row>
    <row r="4588" spans="1:4" x14ac:dyDescent="0.25">
      <c r="A4588" s="5">
        <v>2020</v>
      </c>
      <c r="B4588" s="5" t="s">
        <v>8</v>
      </c>
      <c r="C4588" s="5" t="s">
        <v>29</v>
      </c>
      <c r="D4588" s="3">
        <v>127086</v>
      </c>
    </row>
    <row r="4589" spans="1:4" x14ac:dyDescent="0.25">
      <c r="A4589" s="5">
        <v>2020</v>
      </c>
      <c r="B4589" s="5" t="s">
        <v>9</v>
      </c>
      <c r="C4589" s="5" t="s">
        <v>29</v>
      </c>
      <c r="D4589" s="3">
        <v>157652</v>
      </c>
    </row>
    <row r="4590" spans="1:4" x14ac:dyDescent="0.25">
      <c r="A4590" s="5">
        <v>2020</v>
      </c>
      <c r="B4590" s="5" t="s">
        <v>10</v>
      </c>
      <c r="C4590" s="5" t="s">
        <v>29</v>
      </c>
      <c r="D4590" s="3">
        <v>307700</v>
      </c>
    </row>
    <row r="4591" spans="1:4" x14ac:dyDescent="0.25">
      <c r="A4591" s="5">
        <v>2020</v>
      </c>
      <c r="B4591" s="5" t="s">
        <v>11</v>
      </c>
      <c r="C4591" s="5" t="s">
        <v>29</v>
      </c>
      <c r="D4591" s="3">
        <v>349835</v>
      </c>
    </row>
    <row r="4592" spans="1:4" x14ac:dyDescent="0.25">
      <c r="A4592" s="5">
        <v>1995</v>
      </c>
      <c r="B4592" s="5" t="s">
        <v>6</v>
      </c>
      <c r="C4592" s="5" t="s">
        <v>65</v>
      </c>
      <c r="D4592" s="3">
        <v>343581</v>
      </c>
    </row>
    <row r="4593" spans="1:4" x14ac:dyDescent="0.25">
      <c r="A4593" s="5">
        <v>1995</v>
      </c>
      <c r="B4593" s="5" t="s">
        <v>7</v>
      </c>
      <c r="C4593" s="5" t="s">
        <v>65</v>
      </c>
      <c r="D4593" s="3">
        <v>367478</v>
      </c>
    </row>
    <row r="4594" spans="1:4" x14ac:dyDescent="0.25">
      <c r="A4594" s="5">
        <v>1995</v>
      </c>
      <c r="B4594" s="5" t="s">
        <v>8</v>
      </c>
      <c r="C4594" s="5" t="s">
        <v>65</v>
      </c>
      <c r="D4594" s="3">
        <v>356245</v>
      </c>
    </row>
    <row r="4595" spans="1:4" x14ac:dyDescent="0.25">
      <c r="A4595" s="5">
        <v>1995</v>
      </c>
      <c r="B4595" s="5" t="s">
        <v>9</v>
      </c>
      <c r="C4595" s="5" t="s">
        <v>65</v>
      </c>
      <c r="D4595" s="3">
        <v>367167</v>
      </c>
    </row>
    <row r="4596" spans="1:4" x14ac:dyDescent="0.25">
      <c r="A4596" s="5">
        <v>1995</v>
      </c>
      <c r="B4596" s="5" t="s">
        <v>10</v>
      </c>
      <c r="C4596" s="5" t="s">
        <v>65</v>
      </c>
      <c r="D4596" s="3">
        <v>370225</v>
      </c>
    </row>
    <row r="4597" spans="1:4" x14ac:dyDescent="0.25">
      <c r="A4597" s="5">
        <v>1995</v>
      </c>
      <c r="B4597" s="5" t="s">
        <v>11</v>
      </c>
      <c r="C4597" s="5" t="s">
        <v>65</v>
      </c>
      <c r="D4597" s="3">
        <v>363061</v>
      </c>
    </row>
    <row r="4598" spans="1:4" x14ac:dyDescent="0.25">
      <c r="A4598" s="5">
        <v>1996</v>
      </c>
      <c r="B4598" s="5" t="s">
        <v>12</v>
      </c>
      <c r="C4598" s="5" t="s">
        <v>65</v>
      </c>
      <c r="D4598" s="3">
        <v>339570</v>
      </c>
    </row>
    <row r="4599" spans="1:4" x14ac:dyDescent="0.25">
      <c r="A4599" s="5">
        <v>1996</v>
      </c>
      <c r="B4599" s="5" t="s">
        <v>13</v>
      </c>
      <c r="C4599" s="5" t="s">
        <v>65</v>
      </c>
      <c r="D4599" s="3">
        <v>326831</v>
      </c>
    </row>
    <row r="4600" spans="1:4" x14ac:dyDescent="0.25">
      <c r="A4600" s="5">
        <v>1996</v>
      </c>
      <c r="B4600" s="5" t="s">
        <v>14</v>
      </c>
      <c r="C4600" s="5" t="s">
        <v>65</v>
      </c>
      <c r="D4600" s="3">
        <v>370863</v>
      </c>
    </row>
    <row r="4601" spans="1:4" x14ac:dyDescent="0.25">
      <c r="A4601" s="5">
        <v>1996</v>
      </c>
      <c r="B4601" s="5" t="s">
        <v>15</v>
      </c>
      <c r="C4601" s="5" t="s">
        <v>65</v>
      </c>
      <c r="D4601" s="3">
        <v>368458</v>
      </c>
    </row>
    <row r="4602" spans="1:4" x14ac:dyDescent="0.25">
      <c r="A4602" s="5">
        <v>1996</v>
      </c>
      <c r="B4602" s="5" t="s">
        <v>4</v>
      </c>
      <c r="C4602" s="5" t="s">
        <v>65</v>
      </c>
      <c r="D4602" s="3">
        <v>389578</v>
      </c>
    </row>
    <row r="4603" spans="1:4" x14ac:dyDescent="0.25">
      <c r="A4603" s="5">
        <v>1996</v>
      </c>
      <c r="B4603" s="5" t="s">
        <v>5</v>
      </c>
      <c r="C4603" s="5" t="s">
        <v>65</v>
      </c>
      <c r="D4603" s="3">
        <v>341763</v>
      </c>
    </row>
    <row r="4604" spans="1:4" x14ac:dyDescent="0.25">
      <c r="A4604" s="5">
        <v>1996</v>
      </c>
      <c r="B4604" s="5" t="s">
        <v>6</v>
      </c>
      <c r="C4604" s="5" t="s">
        <v>65</v>
      </c>
      <c r="D4604" s="3">
        <v>374924</v>
      </c>
    </row>
    <row r="4605" spans="1:4" x14ac:dyDescent="0.25">
      <c r="A4605" s="5">
        <v>1996</v>
      </c>
      <c r="B4605" s="5" t="s">
        <v>7</v>
      </c>
      <c r="C4605" s="5" t="s">
        <v>65</v>
      </c>
      <c r="D4605" s="3">
        <v>361145</v>
      </c>
    </row>
    <row r="4606" spans="1:4" x14ac:dyDescent="0.25">
      <c r="A4606" s="5">
        <v>1996</v>
      </c>
      <c r="B4606" s="5" t="s">
        <v>8</v>
      </c>
      <c r="C4606" s="5" t="s">
        <v>65</v>
      </c>
      <c r="D4606" s="3">
        <v>347353</v>
      </c>
    </row>
    <row r="4607" spans="1:4" x14ac:dyDescent="0.25">
      <c r="A4607" s="5">
        <v>1996</v>
      </c>
      <c r="B4607" s="5" t="s">
        <v>9</v>
      </c>
      <c r="C4607" s="5" t="s">
        <v>65</v>
      </c>
      <c r="D4607" s="3">
        <v>398944</v>
      </c>
    </row>
    <row r="4608" spans="1:4" x14ac:dyDescent="0.25">
      <c r="A4608" s="5">
        <v>1996</v>
      </c>
      <c r="B4608" s="5" t="s">
        <v>10</v>
      </c>
      <c r="C4608" s="5" t="s">
        <v>65</v>
      </c>
      <c r="D4608" s="3">
        <v>382392</v>
      </c>
    </row>
    <row r="4609" spans="1:4" x14ac:dyDescent="0.25">
      <c r="A4609" s="5">
        <v>1996</v>
      </c>
      <c r="B4609" s="5" t="s">
        <v>11</v>
      </c>
      <c r="C4609" s="5" t="s">
        <v>65</v>
      </c>
      <c r="D4609" s="3">
        <v>375738</v>
      </c>
    </row>
    <row r="4610" spans="1:4" x14ac:dyDescent="0.25">
      <c r="A4610" s="5">
        <v>1997</v>
      </c>
      <c r="B4610" s="5" t="s">
        <v>12</v>
      </c>
      <c r="C4610" s="5" t="s">
        <v>65</v>
      </c>
      <c r="D4610" s="3">
        <v>345984</v>
      </c>
    </row>
    <row r="4611" spans="1:4" x14ac:dyDescent="0.25">
      <c r="A4611" s="5">
        <v>1997</v>
      </c>
      <c r="B4611" s="5" t="s">
        <v>13</v>
      </c>
      <c r="C4611" s="5" t="s">
        <v>65</v>
      </c>
      <c r="D4611" s="3">
        <v>322516</v>
      </c>
    </row>
    <row r="4612" spans="1:4" x14ac:dyDescent="0.25">
      <c r="A4612" s="5">
        <v>1997</v>
      </c>
      <c r="B4612" s="5" t="s">
        <v>14</v>
      </c>
      <c r="C4612" s="5" t="s">
        <v>65</v>
      </c>
      <c r="D4612" s="3">
        <v>386300</v>
      </c>
    </row>
    <row r="4613" spans="1:4" x14ac:dyDescent="0.25">
      <c r="A4613" s="5">
        <v>1997</v>
      </c>
      <c r="B4613" s="5" t="s">
        <v>15</v>
      </c>
      <c r="C4613" s="5" t="s">
        <v>65</v>
      </c>
      <c r="D4613" s="3">
        <v>412662</v>
      </c>
    </row>
    <row r="4614" spans="1:4" x14ac:dyDescent="0.25">
      <c r="A4614" s="5">
        <v>1997</v>
      </c>
      <c r="B4614" s="5" t="s">
        <v>4</v>
      </c>
      <c r="C4614" s="5" t="s">
        <v>65</v>
      </c>
      <c r="D4614" s="3">
        <v>407360</v>
      </c>
    </row>
    <row r="4615" spans="1:4" x14ac:dyDescent="0.25">
      <c r="A4615" s="5">
        <v>1997</v>
      </c>
      <c r="B4615" s="5" t="s">
        <v>5</v>
      </c>
      <c r="C4615" s="5" t="s">
        <v>65</v>
      </c>
      <c r="D4615" s="3">
        <v>367741</v>
      </c>
    </row>
    <row r="4616" spans="1:4" x14ac:dyDescent="0.25">
      <c r="A4616" s="5">
        <v>1997</v>
      </c>
      <c r="B4616" s="5" t="s">
        <v>6</v>
      </c>
      <c r="C4616" s="5" t="s">
        <v>65</v>
      </c>
      <c r="D4616" s="3">
        <v>414695</v>
      </c>
    </row>
    <row r="4617" spans="1:4" x14ac:dyDescent="0.25">
      <c r="A4617" s="5">
        <v>1997</v>
      </c>
      <c r="B4617" s="5" t="s">
        <v>7</v>
      </c>
      <c r="C4617" s="5" t="s">
        <v>65</v>
      </c>
      <c r="D4617" s="3">
        <v>391328</v>
      </c>
    </row>
    <row r="4618" spans="1:4" x14ac:dyDescent="0.25">
      <c r="A4618" s="5">
        <v>1997</v>
      </c>
      <c r="B4618" s="5" t="s">
        <v>8</v>
      </c>
      <c r="C4618" s="5" t="s">
        <v>65</v>
      </c>
      <c r="D4618" s="3">
        <v>419345</v>
      </c>
    </row>
    <row r="4619" spans="1:4" x14ac:dyDescent="0.25">
      <c r="A4619" s="5">
        <v>1997</v>
      </c>
      <c r="B4619" s="5" t="s">
        <v>9</v>
      </c>
      <c r="C4619" s="5" t="s">
        <v>65</v>
      </c>
      <c r="D4619" s="3">
        <v>434186</v>
      </c>
    </row>
    <row r="4620" spans="1:4" x14ac:dyDescent="0.25">
      <c r="A4620" s="5">
        <v>1997</v>
      </c>
      <c r="B4620" s="5" t="s">
        <v>10</v>
      </c>
      <c r="C4620" s="5" t="s">
        <v>65</v>
      </c>
      <c r="D4620" s="3">
        <v>398385</v>
      </c>
    </row>
    <row r="4621" spans="1:4" x14ac:dyDescent="0.25">
      <c r="A4621" s="5">
        <v>1997</v>
      </c>
      <c r="B4621" s="5" t="s">
        <v>11</v>
      </c>
      <c r="C4621" s="5" t="s">
        <v>65</v>
      </c>
      <c r="D4621" s="3">
        <v>398959</v>
      </c>
    </row>
    <row r="4622" spans="1:4" x14ac:dyDescent="0.25">
      <c r="A4622" s="5">
        <v>1998</v>
      </c>
      <c r="B4622" s="5" t="s">
        <v>12</v>
      </c>
      <c r="C4622" s="5" t="s">
        <v>65</v>
      </c>
      <c r="D4622" s="3">
        <v>354390</v>
      </c>
    </row>
    <row r="4623" spans="1:4" x14ac:dyDescent="0.25">
      <c r="A4623" s="5">
        <v>1998</v>
      </c>
      <c r="B4623" s="5" t="s">
        <v>13</v>
      </c>
      <c r="C4623" s="5" t="s">
        <v>65</v>
      </c>
      <c r="D4623" s="3">
        <v>310245</v>
      </c>
    </row>
    <row r="4624" spans="1:4" x14ac:dyDescent="0.25">
      <c r="A4624" s="5">
        <v>1998</v>
      </c>
      <c r="B4624" s="5" t="s">
        <v>14</v>
      </c>
      <c r="C4624" s="5" t="s">
        <v>65</v>
      </c>
      <c r="D4624" s="3">
        <v>362550</v>
      </c>
    </row>
    <row r="4625" spans="1:4" x14ac:dyDescent="0.25">
      <c r="A4625" s="5">
        <v>1998</v>
      </c>
      <c r="B4625" s="5" t="s">
        <v>15</v>
      </c>
      <c r="C4625" s="5" t="s">
        <v>65</v>
      </c>
      <c r="D4625" s="3">
        <v>357913</v>
      </c>
    </row>
    <row r="4626" spans="1:4" x14ac:dyDescent="0.25">
      <c r="A4626" s="5">
        <v>1998</v>
      </c>
      <c r="B4626" s="5" t="s">
        <v>4</v>
      </c>
      <c r="C4626" s="5" t="s">
        <v>65</v>
      </c>
      <c r="D4626" s="3">
        <v>361300</v>
      </c>
    </row>
    <row r="4627" spans="1:4" x14ac:dyDescent="0.25">
      <c r="A4627" s="5">
        <v>1998</v>
      </c>
      <c r="B4627" s="5" t="s">
        <v>5</v>
      </c>
      <c r="C4627" s="5" t="s">
        <v>65</v>
      </c>
      <c r="D4627" s="3">
        <v>365544</v>
      </c>
    </row>
    <row r="4628" spans="1:4" x14ac:dyDescent="0.25">
      <c r="A4628" s="5">
        <v>1998</v>
      </c>
      <c r="B4628" s="5" t="s">
        <v>6</v>
      </c>
      <c r="C4628" s="5" t="s">
        <v>65</v>
      </c>
      <c r="D4628" s="3">
        <v>370983</v>
      </c>
    </row>
    <row r="4629" spans="1:4" x14ac:dyDescent="0.25">
      <c r="A4629" s="5">
        <v>1998</v>
      </c>
      <c r="B4629" s="5" t="s">
        <v>7</v>
      </c>
      <c r="C4629" s="5" t="s">
        <v>65</v>
      </c>
      <c r="D4629" s="3">
        <v>358656</v>
      </c>
    </row>
    <row r="4630" spans="1:4" x14ac:dyDescent="0.25">
      <c r="A4630" s="5">
        <v>1998</v>
      </c>
      <c r="B4630" s="5" t="s">
        <v>8</v>
      </c>
      <c r="C4630" s="5" t="s">
        <v>65</v>
      </c>
      <c r="D4630" s="3">
        <v>329872</v>
      </c>
    </row>
    <row r="4631" spans="1:4" x14ac:dyDescent="0.25">
      <c r="A4631" s="5">
        <v>1998</v>
      </c>
      <c r="B4631" s="5" t="s">
        <v>9</v>
      </c>
      <c r="C4631" s="5" t="s">
        <v>65</v>
      </c>
      <c r="D4631" s="3">
        <v>319792</v>
      </c>
    </row>
    <row r="4632" spans="1:4" x14ac:dyDescent="0.25">
      <c r="A4632" s="5">
        <v>1998</v>
      </c>
      <c r="B4632" s="5" t="s">
        <v>10</v>
      </c>
      <c r="C4632" s="5" t="s">
        <v>65</v>
      </c>
      <c r="D4632" s="3">
        <v>289143</v>
      </c>
    </row>
    <row r="4633" spans="1:4" x14ac:dyDescent="0.25">
      <c r="A4633" s="5">
        <v>1998</v>
      </c>
      <c r="B4633" s="5" t="s">
        <v>11</v>
      </c>
      <c r="C4633" s="5" t="s">
        <v>65</v>
      </c>
      <c r="D4633" s="3">
        <v>285936</v>
      </c>
    </row>
    <row r="4634" spans="1:4" x14ac:dyDescent="0.25">
      <c r="A4634" s="5">
        <v>1999</v>
      </c>
      <c r="B4634" s="5" t="s">
        <v>12</v>
      </c>
      <c r="C4634" s="5" t="s">
        <v>65</v>
      </c>
      <c r="D4634" s="3">
        <v>262592</v>
      </c>
    </row>
    <row r="4635" spans="1:4" x14ac:dyDescent="0.25">
      <c r="A4635" s="5">
        <v>1999</v>
      </c>
      <c r="B4635" s="5" t="s">
        <v>13</v>
      </c>
      <c r="C4635" s="5" t="s">
        <v>65</v>
      </c>
      <c r="D4635" s="3">
        <v>264156</v>
      </c>
    </row>
    <row r="4636" spans="1:4" x14ac:dyDescent="0.25">
      <c r="A4636" s="5">
        <v>1999</v>
      </c>
      <c r="B4636" s="5" t="s">
        <v>14</v>
      </c>
      <c r="C4636" s="5" t="s">
        <v>65</v>
      </c>
      <c r="D4636" s="3">
        <v>343183</v>
      </c>
    </row>
    <row r="4637" spans="1:4" x14ac:dyDescent="0.25">
      <c r="A4637" s="5">
        <v>1999</v>
      </c>
      <c r="B4637" s="5" t="s">
        <v>15</v>
      </c>
      <c r="C4637" s="5" t="s">
        <v>65</v>
      </c>
      <c r="D4637" s="3">
        <v>335671</v>
      </c>
    </row>
    <row r="4638" spans="1:4" x14ac:dyDescent="0.25">
      <c r="A4638" s="5">
        <v>1999</v>
      </c>
      <c r="B4638" s="5" t="s">
        <v>4</v>
      </c>
      <c r="C4638" s="5" t="s">
        <v>65</v>
      </c>
      <c r="D4638" s="3">
        <v>346262</v>
      </c>
    </row>
    <row r="4639" spans="1:4" x14ac:dyDescent="0.25">
      <c r="A4639" s="5">
        <v>1999</v>
      </c>
      <c r="B4639" s="5" t="s">
        <v>5</v>
      </c>
      <c r="C4639" s="5" t="s">
        <v>65</v>
      </c>
      <c r="D4639" s="3">
        <v>330891</v>
      </c>
    </row>
    <row r="4640" spans="1:4" x14ac:dyDescent="0.25">
      <c r="A4640" s="5">
        <v>1999</v>
      </c>
      <c r="B4640" s="5" t="s">
        <v>6</v>
      </c>
      <c r="C4640" s="5" t="s">
        <v>65</v>
      </c>
      <c r="D4640" s="3">
        <v>344253</v>
      </c>
    </row>
    <row r="4641" spans="1:4" x14ac:dyDescent="0.25">
      <c r="A4641" s="5">
        <v>1999</v>
      </c>
      <c r="B4641" s="5" t="s">
        <v>7</v>
      </c>
      <c r="C4641" s="5" t="s">
        <v>65</v>
      </c>
      <c r="D4641" s="3">
        <v>363073</v>
      </c>
    </row>
    <row r="4642" spans="1:4" x14ac:dyDescent="0.25">
      <c r="A4642" s="5">
        <v>1999</v>
      </c>
      <c r="B4642" s="5" t="s">
        <v>8</v>
      </c>
      <c r="C4642" s="5" t="s">
        <v>65</v>
      </c>
      <c r="D4642" s="3">
        <v>374295</v>
      </c>
    </row>
    <row r="4643" spans="1:4" x14ac:dyDescent="0.25">
      <c r="A4643" s="5">
        <v>1999</v>
      </c>
      <c r="B4643" s="5" t="s">
        <v>9</v>
      </c>
      <c r="C4643" s="5" t="s">
        <v>65</v>
      </c>
      <c r="D4643" s="3">
        <v>386006</v>
      </c>
    </row>
    <row r="4644" spans="1:4" x14ac:dyDescent="0.25">
      <c r="A4644" s="5">
        <v>1999</v>
      </c>
      <c r="B4644" s="5" t="s">
        <v>10</v>
      </c>
      <c r="C4644" s="5" t="s">
        <v>65</v>
      </c>
      <c r="D4644" s="3">
        <v>385588</v>
      </c>
    </row>
    <row r="4645" spans="1:4" x14ac:dyDescent="0.25">
      <c r="A4645" s="5">
        <v>1999</v>
      </c>
      <c r="B4645" s="5" t="s">
        <v>11</v>
      </c>
      <c r="C4645" s="5" t="s">
        <v>65</v>
      </c>
      <c r="D4645" s="3">
        <v>371483</v>
      </c>
    </row>
    <row r="4646" spans="1:4" x14ac:dyDescent="0.25">
      <c r="A4646" s="5">
        <v>2000</v>
      </c>
      <c r="B4646" s="5" t="s">
        <v>12</v>
      </c>
      <c r="C4646" s="5" t="s">
        <v>65</v>
      </c>
      <c r="D4646" s="3">
        <v>327865</v>
      </c>
    </row>
    <row r="4647" spans="1:4" x14ac:dyDescent="0.25">
      <c r="A4647" s="5">
        <v>2000</v>
      </c>
      <c r="B4647" s="5" t="s">
        <v>13</v>
      </c>
      <c r="C4647" s="5" t="s">
        <v>65</v>
      </c>
      <c r="D4647" s="3">
        <v>327635</v>
      </c>
    </row>
    <row r="4648" spans="1:4" x14ac:dyDescent="0.25">
      <c r="A4648" s="5">
        <v>2000</v>
      </c>
      <c r="B4648" s="5" t="s">
        <v>14</v>
      </c>
      <c r="C4648" s="5" t="s">
        <v>65</v>
      </c>
      <c r="D4648" s="3">
        <v>389790</v>
      </c>
    </row>
    <row r="4649" spans="1:4" x14ac:dyDescent="0.25">
      <c r="A4649" s="5">
        <v>2000</v>
      </c>
      <c r="B4649" s="5" t="s">
        <v>15</v>
      </c>
      <c r="C4649" s="5" t="s">
        <v>65</v>
      </c>
      <c r="D4649" s="3">
        <v>350963</v>
      </c>
    </row>
    <row r="4650" spans="1:4" x14ac:dyDescent="0.25">
      <c r="A4650" s="5">
        <v>2000</v>
      </c>
      <c r="B4650" s="5" t="s">
        <v>4</v>
      </c>
      <c r="C4650" s="5" t="s">
        <v>65</v>
      </c>
      <c r="D4650" s="3">
        <v>356510</v>
      </c>
    </row>
    <row r="4651" spans="1:4" x14ac:dyDescent="0.25">
      <c r="A4651" s="5">
        <v>2000</v>
      </c>
      <c r="B4651" s="5" t="s">
        <v>5</v>
      </c>
      <c r="C4651" s="5" t="s">
        <v>65</v>
      </c>
      <c r="D4651" s="3">
        <v>353007</v>
      </c>
    </row>
    <row r="4652" spans="1:4" x14ac:dyDescent="0.25">
      <c r="A4652" s="5">
        <v>2000</v>
      </c>
      <c r="B4652" s="5" t="s">
        <v>6</v>
      </c>
      <c r="C4652" s="5" t="s">
        <v>65</v>
      </c>
      <c r="D4652" s="3">
        <v>375941</v>
      </c>
    </row>
    <row r="4653" spans="1:4" x14ac:dyDescent="0.25">
      <c r="A4653" s="5">
        <v>2000</v>
      </c>
      <c r="B4653" s="5" t="s">
        <v>7</v>
      </c>
      <c r="C4653" s="5" t="s">
        <v>65</v>
      </c>
      <c r="D4653" s="3">
        <v>377751</v>
      </c>
    </row>
    <row r="4654" spans="1:4" x14ac:dyDescent="0.25">
      <c r="A4654" s="5">
        <v>2000</v>
      </c>
      <c r="B4654" s="5" t="s">
        <v>8</v>
      </c>
      <c r="C4654" s="5" t="s">
        <v>65</v>
      </c>
      <c r="D4654" s="3">
        <v>374504</v>
      </c>
    </row>
    <row r="4655" spans="1:4" x14ac:dyDescent="0.25">
      <c r="A4655" s="5">
        <v>2000</v>
      </c>
      <c r="B4655" s="5" t="s">
        <v>9</v>
      </c>
      <c r="C4655" s="5" t="s">
        <v>65</v>
      </c>
      <c r="D4655" s="3">
        <v>379301</v>
      </c>
    </row>
    <row r="4656" spans="1:4" x14ac:dyDescent="0.25">
      <c r="A4656" s="5">
        <v>2000</v>
      </c>
      <c r="B4656" s="5" t="s">
        <v>10</v>
      </c>
      <c r="C4656" s="5" t="s">
        <v>65</v>
      </c>
      <c r="D4656" s="3">
        <v>362570</v>
      </c>
    </row>
    <row r="4657" spans="1:4" x14ac:dyDescent="0.25">
      <c r="A4657" s="5">
        <v>2000</v>
      </c>
      <c r="B4657" s="5" t="s">
        <v>11</v>
      </c>
      <c r="C4657" s="5" t="s">
        <v>65</v>
      </c>
      <c r="D4657" s="3">
        <v>350377</v>
      </c>
    </row>
    <row r="4658" spans="1:4" x14ac:dyDescent="0.25">
      <c r="A4658" s="5">
        <v>2001</v>
      </c>
      <c r="B4658" s="5" t="s">
        <v>12</v>
      </c>
      <c r="C4658" s="5" t="s">
        <v>65</v>
      </c>
      <c r="D4658" s="3">
        <v>319278</v>
      </c>
    </row>
    <row r="4659" spans="1:4" x14ac:dyDescent="0.25">
      <c r="A4659" s="5">
        <v>2001</v>
      </c>
      <c r="B4659" s="5" t="s">
        <v>13</v>
      </c>
      <c r="C4659" s="5" t="s">
        <v>65</v>
      </c>
      <c r="D4659" s="3">
        <v>296597</v>
      </c>
    </row>
    <row r="4660" spans="1:4" x14ac:dyDescent="0.25">
      <c r="A4660" s="5">
        <v>2001</v>
      </c>
      <c r="B4660" s="5" t="s">
        <v>14</v>
      </c>
      <c r="C4660" s="5" t="s">
        <v>65</v>
      </c>
      <c r="D4660" s="3">
        <v>351014</v>
      </c>
    </row>
    <row r="4661" spans="1:4" x14ac:dyDescent="0.25">
      <c r="A4661" s="5">
        <v>2001</v>
      </c>
      <c r="B4661" s="5" t="s">
        <v>15</v>
      </c>
      <c r="C4661" s="5" t="s">
        <v>65</v>
      </c>
      <c r="D4661" s="3">
        <v>326596</v>
      </c>
    </row>
    <row r="4662" spans="1:4" x14ac:dyDescent="0.25">
      <c r="A4662" s="5">
        <v>2001</v>
      </c>
      <c r="B4662" s="5" t="s">
        <v>4</v>
      </c>
      <c r="C4662" s="5" t="s">
        <v>65</v>
      </c>
      <c r="D4662" s="3">
        <v>350235</v>
      </c>
    </row>
    <row r="4663" spans="1:4" x14ac:dyDescent="0.25">
      <c r="A4663" s="5">
        <v>2001</v>
      </c>
      <c r="B4663" s="5" t="s">
        <v>5</v>
      </c>
      <c r="C4663" s="5" t="s">
        <v>65</v>
      </c>
      <c r="D4663" s="3">
        <v>335499</v>
      </c>
    </row>
    <row r="4664" spans="1:4" x14ac:dyDescent="0.25">
      <c r="A4664" s="5">
        <v>2001</v>
      </c>
      <c r="B4664" s="5" t="s">
        <v>6</v>
      </c>
      <c r="C4664" s="5" t="s">
        <v>65</v>
      </c>
      <c r="D4664" s="3">
        <v>336895</v>
      </c>
    </row>
    <row r="4665" spans="1:4" x14ac:dyDescent="0.25">
      <c r="A4665" s="5">
        <v>2001</v>
      </c>
      <c r="B4665" s="5" t="s">
        <v>7</v>
      </c>
      <c r="C4665" s="5" t="s">
        <v>65</v>
      </c>
      <c r="D4665" s="3">
        <v>345620</v>
      </c>
    </row>
    <row r="4666" spans="1:4" x14ac:dyDescent="0.25">
      <c r="A4666" s="5">
        <v>2001</v>
      </c>
      <c r="B4666" s="5" t="s">
        <v>8</v>
      </c>
      <c r="C4666" s="5" t="s">
        <v>65</v>
      </c>
      <c r="D4666" s="3">
        <v>324836</v>
      </c>
    </row>
    <row r="4667" spans="1:4" x14ac:dyDescent="0.25">
      <c r="A4667" s="5">
        <v>2001</v>
      </c>
      <c r="B4667" s="5" t="s">
        <v>9</v>
      </c>
      <c r="C4667" s="5" t="s">
        <v>65</v>
      </c>
      <c r="D4667" s="3">
        <v>329227</v>
      </c>
    </row>
    <row r="4668" spans="1:4" x14ac:dyDescent="0.25">
      <c r="A4668" s="5">
        <v>2001</v>
      </c>
      <c r="B4668" s="5" t="s">
        <v>10</v>
      </c>
      <c r="C4668" s="5" t="s">
        <v>65</v>
      </c>
      <c r="D4668" s="3">
        <v>318377</v>
      </c>
    </row>
    <row r="4669" spans="1:4" x14ac:dyDescent="0.25">
      <c r="A4669" s="5">
        <v>2001</v>
      </c>
      <c r="B4669" s="5" t="s">
        <v>11</v>
      </c>
      <c r="C4669" s="5" t="s">
        <v>65</v>
      </c>
      <c r="D4669" s="3">
        <v>246511</v>
      </c>
    </row>
    <row r="4670" spans="1:4" x14ac:dyDescent="0.25">
      <c r="A4670" s="5">
        <v>2002</v>
      </c>
      <c r="B4670" s="5" t="s">
        <v>12</v>
      </c>
      <c r="C4670" s="5" t="s">
        <v>65</v>
      </c>
      <c r="D4670" s="3">
        <v>246162</v>
      </c>
    </row>
    <row r="4671" spans="1:4" x14ac:dyDescent="0.25">
      <c r="A4671" s="5">
        <v>2002</v>
      </c>
      <c r="B4671" s="5" t="s">
        <v>13</v>
      </c>
      <c r="C4671" s="5" t="s">
        <v>65</v>
      </c>
      <c r="D4671" s="3">
        <v>219577</v>
      </c>
    </row>
    <row r="4672" spans="1:4" x14ac:dyDescent="0.25">
      <c r="A4672" s="5">
        <v>2002</v>
      </c>
      <c r="B4672" s="5" t="s">
        <v>14</v>
      </c>
      <c r="C4672" s="5" t="s">
        <v>65</v>
      </c>
      <c r="D4672" s="3">
        <v>249913</v>
      </c>
    </row>
    <row r="4673" spans="1:4" x14ac:dyDescent="0.25">
      <c r="A4673" s="5">
        <v>2002</v>
      </c>
      <c r="B4673" s="5" t="s">
        <v>15</v>
      </c>
      <c r="C4673" s="5" t="s">
        <v>65</v>
      </c>
      <c r="D4673" s="3">
        <v>251505</v>
      </c>
    </row>
    <row r="4674" spans="1:4" x14ac:dyDescent="0.25">
      <c r="A4674" s="5">
        <v>2002</v>
      </c>
      <c r="B4674" s="5" t="s">
        <v>4</v>
      </c>
      <c r="C4674" s="5" t="s">
        <v>65</v>
      </c>
      <c r="D4674" s="3">
        <v>278256.31895405904</v>
      </c>
    </row>
    <row r="4675" spans="1:4" x14ac:dyDescent="0.25">
      <c r="A4675" s="5">
        <v>2002</v>
      </c>
      <c r="B4675" s="5" t="s">
        <v>5</v>
      </c>
      <c r="C4675" s="5" t="s">
        <v>65</v>
      </c>
      <c r="D4675" s="3">
        <v>261627</v>
      </c>
    </row>
    <row r="4676" spans="1:4" x14ac:dyDescent="0.25">
      <c r="A4676" s="5">
        <v>2002</v>
      </c>
      <c r="B4676" s="5" t="s">
        <v>6</v>
      </c>
      <c r="C4676" s="5" t="s">
        <v>65</v>
      </c>
      <c r="D4676" s="3">
        <v>291930</v>
      </c>
    </row>
    <row r="4677" spans="1:4" x14ac:dyDescent="0.25">
      <c r="A4677" s="5">
        <v>2002</v>
      </c>
      <c r="B4677" s="5" t="s">
        <v>7</v>
      </c>
      <c r="C4677" s="5" t="s">
        <v>65</v>
      </c>
      <c r="D4677" s="3">
        <v>299426</v>
      </c>
    </row>
    <row r="4678" spans="1:4" x14ac:dyDescent="0.25">
      <c r="A4678" s="5">
        <v>2002</v>
      </c>
      <c r="B4678" s="5" t="s">
        <v>8</v>
      </c>
      <c r="C4678" s="5" t="s">
        <v>65</v>
      </c>
      <c r="D4678" s="3">
        <v>299160</v>
      </c>
    </row>
    <row r="4679" spans="1:4" x14ac:dyDescent="0.25">
      <c r="A4679" s="5">
        <v>2002</v>
      </c>
      <c r="B4679" s="5" t="s">
        <v>9</v>
      </c>
      <c r="C4679" s="5" t="s">
        <v>65</v>
      </c>
      <c r="D4679" s="3">
        <v>309586</v>
      </c>
    </row>
    <row r="4680" spans="1:4" x14ac:dyDescent="0.25">
      <c r="A4680" s="5">
        <v>2002</v>
      </c>
      <c r="B4680" s="5" t="s">
        <v>10</v>
      </c>
      <c r="C4680" s="5" t="s">
        <v>65</v>
      </c>
      <c r="D4680" s="3">
        <v>299618</v>
      </c>
    </row>
    <row r="4681" spans="1:4" x14ac:dyDescent="0.25">
      <c r="A4681" s="5">
        <v>2002</v>
      </c>
      <c r="B4681" s="5" t="s">
        <v>11</v>
      </c>
      <c r="C4681" s="5" t="s">
        <v>65</v>
      </c>
      <c r="D4681" s="3">
        <v>308845.84661435743</v>
      </c>
    </row>
    <row r="4682" spans="1:4" x14ac:dyDescent="0.25">
      <c r="A4682" s="5">
        <v>2003</v>
      </c>
      <c r="B4682" s="5" t="s">
        <v>12</v>
      </c>
      <c r="C4682" s="5" t="s">
        <v>65</v>
      </c>
      <c r="D4682" s="3">
        <v>273429</v>
      </c>
    </row>
    <row r="4683" spans="1:4" x14ac:dyDescent="0.25">
      <c r="A4683" s="5">
        <v>2003</v>
      </c>
      <c r="B4683" s="5" t="s">
        <v>13</v>
      </c>
      <c r="C4683" s="5" t="s">
        <v>65</v>
      </c>
      <c r="D4683" s="3">
        <v>259665</v>
      </c>
    </row>
    <row r="4684" spans="1:4" x14ac:dyDescent="0.25">
      <c r="A4684" s="5">
        <v>2003</v>
      </c>
      <c r="B4684" s="5" t="s">
        <v>14</v>
      </c>
      <c r="C4684" s="5" t="s">
        <v>65</v>
      </c>
      <c r="D4684" s="3">
        <v>289714.17936554615</v>
      </c>
    </row>
    <row r="4685" spans="1:4" x14ac:dyDescent="0.25">
      <c r="A4685" s="5">
        <v>2003</v>
      </c>
      <c r="B4685" s="5" t="s">
        <v>15</v>
      </c>
      <c r="C4685" s="5" t="s">
        <v>65</v>
      </c>
      <c r="D4685" s="3">
        <v>326839</v>
      </c>
    </row>
    <row r="4686" spans="1:4" x14ac:dyDescent="0.25">
      <c r="A4686" s="5">
        <v>2003</v>
      </c>
      <c r="B4686" s="5" t="s">
        <v>4</v>
      </c>
      <c r="C4686" s="5" t="s">
        <v>65</v>
      </c>
      <c r="D4686" s="3">
        <v>317952</v>
      </c>
    </row>
    <row r="4687" spans="1:4" x14ac:dyDescent="0.25">
      <c r="A4687" s="5">
        <v>2003</v>
      </c>
      <c r="B4687" s="5" t="s">
        <v>5</v>
      </c>
      <c r="C4687" s="5" t="s">
        <v>65</v>
      </c>
      <c r="D4687" s="3">
        <v>310921</v>
      </c>
    </row>
    <row r="4688" spans="1:4" x14ac:dyDescent="0.25">
      <c r="A4688" s="5">
        <v>2003</v>
      </c>
      <c r="B4688" s="5" t="s">
        <v>6</v>
      </c>
      <c r="C4688" s="5" t="s">
        <v>65</v>
      </c>
      <c r="D4688" s="3">
        <v>315129</v>
      </c>
    </row>
    <row r="4689" spans="1:4" x14ac:dyDescent="0.25">
      <c r="A4689" s="5">
        <v>2003</v>
      </c>
      <c r="B4689" s="5" t="s">
        <v>7</v>
      </c>
      <c r="C4689" s="5" t="s">
        <v>65</v>
      </c>
      <c r="D4689" s="3">
        <v>296191</v>
      </c>
    </row>
    <row r="4690" spans="1:4" x14ac:dyDescent="0.25">
      <c r="A4690" s="5">
        <v>2003</v>
      </c>
      <c r="B4690" s="5" t="s">
        <v>8</v>
      </c>
      <c r="C4690" s="5" t="s">
        <v>65</v>
      </c>
      <c r="D4690" s="3">
        <v>336092</v>
      </c>
    </row>
    <row r="4691" spans="1:4" x14ac:dyDescent="0.25">
      <c r="A4691" s="5">
        <v>2003</v>
      </c>
      <c r="B4691" s="5" t="s">
        <v>9</v>
      </c>
      <c r="C4691" s="5" t="s">
        <v>65</v>
      </c>
      <c r="D4691" s="3">
        <v>346533</v>
      </c>
    </row>
    <row r="4692" spans="1:4" x14ac:dyDescent="0.25">
      <c r="A4692" s="5">
        <v>2003</v>
      </c>
      <c r="B4692" s="5" t="s">
        <v>10</v>
      </c>
      <c r="C4692" s="5" t="s">
        <v>65</v>
      </c>
      <c r="D4692" s="3">
        <v>325360</v>
      </c>
    </row>
    <row r="4693" spans="1:4" x14ac:dyDescent="0.25">
      <c r="A4693" s="5">
        <v>2003</v>
      </c>
      <c r="B4693" s="5" t="s">
        <v>11</v>
      </c>
      <c r="C4693" s="5" t="s">
        <v>65</v>
      </c>
      <c r="D4693" s="3">
        <v>336356</v>
      </c>
    </row>
    <row r="4694" spans="1:4" x14ac:dyDescent="0.25">
      <c r="A4694" s="5">
        <v>2004</v>
      </c>
      <c r="B4694" s="5" t="s">
        <v>12</v>
      </c>
      <c r="C4694" s="5" t="s">
        <v>65</v>
      </c>
      <c r="D4694" s="3">
        <v>300296</v>
      </c>
    </row>
    <row r="4695" spans="1:4" x14ac:dyDescent="0.25">
      <c r="A4695" s="5">
        <v>2004</v>
      </c>
      <c r="B4695" s="5" t="s">
        <v>13</v>
      </c>
      <c r="C4695" s="5" t="s">
        <v>65</v>
      </c>
      <c r="D4695" s="3">
        <v>302464.73398899147</v>
      </c>
    </row>
    <row r="4696" spans="1:4" x14ac:dyDescent="0.25">
      <c r="A4696" s="5">
        <v>2004</v>
      </c>
      <c r="B4696" s="5" t="s">
        <v>14</v>
      </c>
      <c r="C4696" s="5" t="s">
        <v>65</v>
      </c>
      <c r="D4696" s="3">
        <v>364144</v>
      </c>
    </row>
    <row r="4697" spans="1:4" x14ac:dyDescent="0.25">
      <c r="A4697" s="5">
        <v>2004</v>
      </c>
      <c r="B4697" s="5" t="s">
        <v>15</v>
      </c>
      <c r="C4697" s="5" t="s">
        <v>65</v>
      </c>
      <c r="D4697" s="3">
        <v>325692</v>
      </c>
    </row>
    <row r="4698" spans="1:4" x14ac:dyDescent="0.25">
      <c r="A4698" s="5">
        <v>2004</v>
      </c>
      <c r="B4698" s="5" t="s">
        <v>4</v>
      </c>
      <c r="C4698" s="5" t="s">
        <v>65</v>
      </c>
      <c r="D4698" s="3">
        <v>335258</v>
      </c>
    </row>
    <row r="4699" spans="1:4" x14ac:dyDescent="0.25">
      <c r="A4699" s="5">
        <v>2004</v>
      </c>
      <c r="B4699" s="5" t="s">
        <v>5</v>
      </c>
      <c r="C4699" s="5" t="s">
        <v>65</v>
      </c>
      <c r="D4699" s="3">
        <v>334690</v>
      </c>
    </row>
    <row r="4700" spans="1:4" x14ac:dyDescent="0.25">
      <c r="A4700" s="5">
        <v>2004</v>
      </c>
      <c r="B4700" s="5" t="s">
        <v>6</v>
      </c>
      <c r="C4700" s="5" t="s">
        <v>65</v>
      </c>
      <c r="D4700" s="3">
        <v>344540</v>
      </c>
    </row>
    <row r="4701" spans="1:4" x14ac:dyDescent="0.25">
      <c r="A4701" s="5">
        <v>2004</v>
      </c>
      <c r="B4701" s="5" t="s">
        <v>7</v>
      </c>
      <c r="C4701" s="5" t="s">
        <v>65</v>
      </c>
      <c r="D4701" s="3">
        <v>339107</v>
      </c>
    </row>
    <row r="4702" spans="1:4" x14ac:dyDescent="0.25">
      <c r="A4702" s="5">
        <v>2004</v>
      </c>
      <c r="B4702" s="5" t="s">
        <v>8</v>
      </c>
      <c r="C4702" s="5" t="s">
        <v>65</v>
      </c>
      <c r="D4702" s="3">
        <v>346295.57700578519</v>
      </c>
    </row>
    <row r="4703" spans="1:4" x14ac:dyDescent="0.25">
      <c r="A4703" s="5">
        <v>2004</v>
      </c>
      <c r="B4703" s="5" t="s">
        <v>9</v>
      </c>
      <c r="C4703" s="5" t="s">
        <v>65</v>
      </c>
      <c r="D4703" s="3">
        <v>349919</v>
      </c>
    </row>
    <row r="4704" spans="1:4" x14ac:dyDescent="0.25">
      <c r="A4704" s="5">
        <v>2004</v>
      </c>
      <c r="B4704" s="5" t="s">
        <v>10</v>
      </c>
      <c r="C4704" s="5" t="s">
        <v>65</v>
      </c>
      <c r="D4704" s="3">
        <v>345230.92373143602</v>
      </c>
    </row>
    <row r="4705" spans="1:4" x14ac:dyDescent="0.25">
      <c r="A4705" s="5">
        <v>2004</v>
      </c>
      <c r="B4705" s="5" t="s">
        <v>11</v>
      </c>
      <c r="C4705" s="5" t="s">
        <v>65</v>
      </c>
      <c r="D4705" s="3">
        <v>344575.89657658833</v>
      </c>
    </row>
    <row r="4706" spans="1:4" x14ac:dyDescent="0.25">
      <c r="A4706" s="5">
        <v>2005</v>
      </c>
      <c r="B4706" s="5" t="s">
        <v>12</v>
      </c>
      <c r="C4706" s="5" t="s">
        <v>65</v>
      </c>
      <c r="D4706" s="3">
        <v>294477</v>
      </c>
    </row>
    <row r="4707" spans="1:4" x14ac:dyDescent="0.25">
      <c r="A4707" s="5">
        <v>2005</v>
      </c>
      <c r="B4707" s="5" t="s">
        <v>13</v>
      </c>
      <c r="C4707" s="5" t="s">
        <v>65</v>
      </c>
      <c r="D4707" s="3">
        <v>303002</v>
      </c>
    </row>
    <row r="4708" spans="1:4" x14ac:dyDescent="0.25">
      <c r="A4708" s="5">
        <v>2005</v>
      </c>
      <c r="B4708" s="5" t="s">
        <v>14</v>
      </c>
      <c r="C4708" s="5" t="s">
        <v>65</v>
      </c>
      <c r="D4708" s="3">
        <v>349959</v>
      </c>
    </row>
    <row r="4709" spans="1:4" x14ac:dyDescent="0.25">
      <c r="A4709" s="5">
        <v>2005</v>
      </c>
      <c r="B4709" s="5" t="s">
        <v>15</v>
      </c>
      <c r="C4709" s="5" t="s">
        <v>65</v>
      </c>
      <c r="D4709" s="3">
        <v>356807</v>
      </c>
    </row>
    <row r="4710" spans="1:4" x14ac:dyDescent="0.25">
      <c r="A4710" s="5">
        <v>2005</v>
      </c>
      <c r="B4710" s="5" t="s">
        <v>4</v>
      </c>
      <c r="C4710" s="5" t="s">
        <v>65</v>
      </c>
      <c r="D4710" s="3">
        <v>354774</v>
      </c>
    </row>
    <row r="4711" spans="1:4" x14ac:dyDescent="0.25">
      <c r="A4711" s="5">
        <v>2005</v>
      </c>
      <c r="B4711" s="5" t="s">
        <v>5</v>
      </c>
      <c r="C4711" s="5" t="s">
        <v>65</v>
      </c>
      <c r="D4711" s="3">
        <v>342669</v>
      </c>
    </row>
    <row r="4712" spans="1:4" x14ac:dyDescent="0.25">
      <c r="A4712" s="5">
        <v>2005</v>
      </c>
      <c r="B4712" s="5" t="s">
        <v>6</v>
      </c>
      <c r="C4712" s="5" t="s">
        <v>65</v>
      </c>
      <c r="D4712" s="3">
        <v>346008</v>
      </c>
    </row>
    <row r="4713" spans="1:4" x14ac:dyDescent="0.25">
      <c r="A4713" s="5">
        <v>2005</v>
      </c>
      <c r="B4713" s="5" t="s">
        <v>7</v>
      </c>
      <c r="C4713" s="5" t="s">
        <v>65</v>
      </c>
      <c r="D4713" s="3">
        <v>340167.41022254835</v>
      </c>
    </row>
    <row r="4714" spans="1:4" x14ac:dyDescent="0.25">
      <c r="A4714" s="5">
        <v>2005</v>
      </c>
      <c r="B4714" s="5" t="s">
        <v>8</v>
      </c>
      <c r="C4714" s="5" t="s">
        <v>65</v>
      </c>
      <c r="D4714" s="3">
        <v>364016.23602041032</v>
      </c>
    </row>
    <row r="4715" spans="1:4" x14ac:dyDescent="0.25">
      <c r="A4715" s="5">
        <v>2005</v>
      </c>
      <c r="B4715" s="5" t="s">
        <v>9</v>
      </c>
      <c r="C4715" s="5" t="s">
        <v>65</v>
      </c>
      <c r="D4715" s="3">
        <v>367178.89241003897</v>
      </c>
    </row>
    <row r="4716" spans="1:4" x14ac:dyDescent="0.25">
      <c r="A4716" s="5">
        <v>2005</v>
      </c>
      <c r="B4716" s="5" t="s">
        <v>10</v>
      </c>
      <c r="C4716" s="5" t="s">
        <v>65</v>
      </c>
      <c r="D4716" s="3">
        <v>367525</v>
      </c>
    </row>
    <row r="4717" spans="1:4" x14ac:dyDescent="0.25">
      <c r="A4717" s="5">
        <v>2005</v>
      </c>
      <c r="B4717" s="5" t="s">
        <v>11</v>
      </c>
      <c r="C4717" s="5" t="s">
        <v>65</v>
      </c>
      <c r="D4717" s="3">
        <v>387017.27608610888</v>
      </c>
    </row>
    <row r="4718" spans="1:4" x14ac:dyDescent="0.25">
      <c r="A4718" s="5">
        <v>2006</v>
      </c>
      <c r="B4718" s="5" t="s">
        <v>12</v>
      </c>
      <c r="C4718" s="5" t="s">
        <v>65</v>
      </c>
      <c r="D4718" s="3">
        <v>328664</v>
      </c>
    </row>
    <row r="4719" spans="1:4" x14ac:dyDescent="0.25">
      <c r="A4719" s="5">
        <v>2006</v>
      </c>
      <c r="B4719" s="5" t="s">
        <v>13</v>
      </c>
      <c r="C4719" s="5" t="s">
        <v>65</v>
      </c>
      <c r="D4719" s="3">
        <v>315040</v>
      </c>
    </row>
    <row r="4720" spans="1:4" x14ac:dyDescent="0.25">
      <c r="A4720" s="5">
        <v>2006</v>
      </c>
      <c r="B4720" s="5" t="s">
        <v>14</v>
      </c>
      <c r="C4720" s="5" t="s">
        <v>65</v>
      </c>
      <c r="D4720" s="3">
        <v>368812</v>
      </c>
    </row>
    <row r="4721" spans="1:4" x14ac:dyDescent="0.25">
      <c r="A4721" s="5">
        <v>2006</v>
      </c>
      <c r="B4721" s="5" t="s">
        <v>15</v>
      </c>
      <c r="C4721" s="5" t="s">
        <v>65</v>
      </c>
      <c r="D4721" s="3">
        <v>356550</v>
      </c>
    </row>
    <row r="4722" spans="1:4" x14ac:dyDescent="0.25">
      <c r="A4722" s="5">
        <v>2006</v>
      </c>
      <c r="B4722" s="5" t="s">
        <v>4</v>
      </c>
      <c r="C4722" s="5" t="s">
        <v>65</v>
      </c>
      <c r="D4722" s="3">
        <v>376447</v>
      </c>
    </row>
    <row r="4723" spans="1:4" x14ac:dyDescent="0.25">
      <c r="A4723" s="5">
        <v>2006</v>
      </c>
      <c r="B4723" s="5" t="s">
        <v>5</v>
      </c>
      <c r="C4723" s="5" t="s">
        <v>65</v>
      </c>
      <c r="D4723" s="3">
        <v>355958</v>
      </c>
    </row>
    <row r="4724" spans="1:4" x14ac:dyDescent="0.25">
      <c r="A4724" s="5">
        <v>2006</v>
      </c>
      <c r="B4724" s="5" t="s">
        <v>6</v>
      </c>
      <c r="C4724" s="5" t="s">
        <v>65</v>
      </c>
      <c r="D4724" s="3">
        <v>391600</v>
      </c>
    </row>
    <row r="4725" spans="1:4" x14ac:dyDescent="0.25">
      <c r="A4725" s="5">
        <v>2006</v>
      </c>
      <c r="B4725" s="5" t="s">
        <v>7</v>
      </c>
      <c r="C4725" s="5" t="s">
        <v>65</v>
      </c>
      <c r="D4725" s="3">
        <v>394218.01416776422</v>
      </c>
    </row>
    <row r="4726" spans="1:4" x14ac:dyDescent="0.25">
      <c r="A4726" s="5">
        <v>2006</v>
      </c>
      <c r="B4726" s="5" t="s">
        <v>8</v>
      </c>
      <c r="C4726" s="5" t="s">
        <v>65</v>
      </c>
      <c r="D4726" s="3">
        <v>394796</v>
      </c>
    </row>
    <row r="4727" spans="1:4" x14ac:dyDescent="0.25">
      <c r="A4727" s="5">
        <v>2006</v>
      </c>
      <c r="B4727" s="5" t="s">
        <v>9</v>
      </c>
      <c r="C4727" s="5" t="s">
        <v>65</v>
      </c>
      <c r="D4727" s="3">
        <v>398564</v>
      </c>
    </row>
    <row r="4728" spans="1:4" x14ac:dyDescent="0.25">
      <c r="A4728" s="5">
        <v>2006</v>
      </c>
      <c r="B4728" s="5" t="s">
        <v>10</v>
      </c>
      <c r="C4728" s="5" t="s">
        <v>65</v>
      </c>
      <c r="D4728" s="3">
        <v>396850.9328057089</v>
      </c>
    </row>
    <row r="4729" spans="1:4" x14ac:dyDescent="0.25">
      <c r="A4729" s="5">
        <v>2006</v>
      </c>
      <c r="B4729" s="5" t="s">
        <v>11</v>
      </c>
      <c r="C4729" s="5" t="s">
        <v>65</v>
      </c>
      <c r="D4729" s="3">
        <v>376747</v>
      </c>
    </row>
    <row r="4730" spans="1:4" x14ac:dyDescent="0.25">
      <c r="A4730" s="5">
        <v>2007</v>
      </c>
      <c r="B4730" s="5" t="s">
        <v>12</v>
      </c>
      <c r="C4730" s="5" t="s">
        <v>65</v>
      </c>
      <c r="D4730" s="3">
        <v>354995</v>
      </c>
    </row>
    <row r="4731" spans="1:4" x14ac:dyDescent="0.25">
      <c r="A4731" s="5">
        <v>2007</v>
      </c>
      <c r="B4731" s="5" t="s">
        <v>13</v>
      </c>
      <c r="C4731" s="5" t="s">
        <v>65</v>
      </c>
      <c r="D4731" s="3">
        <v>365592</v>
      </c>
    </row>
    <row r="4732" spans="1:4" x14ac:dyDescent="0.25">
      <c r="A4732" s="5">
        <v>2007</v>
      </c>
      <c r="B4732" s="5" t="s">
        <v>14</v>
      </c>
      <c r="C4732" s="5" t="s">
        <v>65</v>
      </c>
      <c r="D4732" s="3">
        <v>333827</v>
      </c>
    </row>
    <row r="4733" spans="1:4" x14ac:dyDescent="0.25">
      <c r="A4733" s="5">
        <v>2007</v>
      </c>
      <c r="B4733" s="5" t="s">
        <v>15</v>
      </c>
      <c r="C4733" s="5" t="s">
        <v>65</v>
      </c>
      <c r="D4733" s="3">
        <v>349240</v>
      </c>
    </row>
    <row r="4734" spans="1:4" x14ac:dyDescent="0.25">
      <c r="A4734" s="5">
        <v>2007</v>
      </c>
      <c r="B4734" s="5" t="s">
        <v>4</v>
      </c>
      <c r="C4734" s="5" t="s">
        <v>65</v>
      </c>
      <c r="D4734" s="3">
        <v>380621</v>
      </c>
    </row>
    <row r="4735" spans="1:4" x14ac:dyDescent="0.25">
      <c r="A4735" s="5">
        <v>2007</v>
      </c>
      <c r="B4735" s="5" t="s">
        <v>5</v>
      </c>
      <c r="C4735" s="5" t="s">
        <v>65</v>
      </c>
      <c r="D4735" s="3">
        <v>377789</v>
      </c>
    </row>
    <row r="4736" spans="1:4" x14ac:dyDescent="0.25">
      <c r="A4736" s="5">
        <v>2007</v>
      </c>
      <c r="B4736" s="5" t="s">
        <v>6</v>
      </c>
      <c r="C4736" s="5" t="s">
        <v>65</v>
      </c>
      <c r="D4736" s="3">
        <v>382195.91744571208</v>
      </c>
    </row>
    <row r="4737" spans="1:4" x14ac:dyDescent="0.25">
      <c r="A4737" s="5">
        <v>2007</v>
      </c>
      <c r="B4737" s="5" t="s">
        <v>7</v>
      </c>
      <c r="C4737" s="5" t="s">
        <v>65</v>
      </c>
      <c r="D4737" s="3">
        <v>394391</v>
      </c>
    </row>
    <row r="4738" spans="1:4" x14ac:dyDescent="0.25">
      <c r="A4738" s="5">
        <v>2007</v>
      </c>
      <c r="B4738" s="5" t="s">
        <v>8</v>
      </c>
      <c r="C4738" s="5" t="s">
        <v>65</v>
      </c>
      <c r="D4738" s="3">
        <v>386201</v>
      </c>
    </row>
    <row r="4739" spans="1:4" x14ac:dyDescent="0.25">
      <c r="A4739" s="5">
        <v>2007</v>
      </c>
      <c r="B4739" s="5" t="s">
        <v>9</v>
      </c>
      <c r="C4739" s="5" t="s">
        <v>65</v>
      </c>
      <c r="D4739" s="3">
        <v>398189.54928539228</v>
      </c>
    </row>
    <row r="4740" spans="1:4" x14ac:dyDescent="0.25">
      <c r="A4740" s="5">
        <v>2007</v>
      </c>
      <c r="B4740" s="5" t="s">
        <v>10</v>
      </c>
      <c r="C4740" s="5" t="s">
        <v>65</v>
      </c>
      <c r="D4740" s="3">
        <v>405337.47365508333</v>
      </c>
    </row>
    <row r="4741" spans="1:4" x14ac:dyDescent="0.25">
      <c r="A4741" s="5">
        <v>2007</v>
      </c>
      <c r="B4741" s="5" t="s">
        <v>11</v>
      </c>
      <c r="C4741" s="5" t="s">
        <v>65</v>
      </c>
      <c r="D4741" s="3">
        <v>405701</v>
      </c>
    </row>
    <row r="4742" spans="1:4" x14ac:dyDescent="0.25">
      <c r="A4742" s="5">
        <v>2008</v>
      </c>
      <c r="B4742" s="5" t="s">
        <v>12</v>
      </c>
      <c r="C4742" s="5" t="s">
        <v>65</v>
      </c>
      <c r="D4742" s="3">
        <v>355383</v>
      </c>
    </row>
    <row r="4743" spans="1:4" x14ac:dyDescent="0.25">
      <c r="A4743" s="5">
        <v>2008</v>
      </c>
      <c r="B4743" s="5" t="s">
        <v>13</v>
      </c>
      <c r="C4743" s="5" t="s">
        <v>65</v>
      </c>
      <c r="D4743" s="3">
        <v>351104</v>
      </c>
    </row>
    <row r="4744" spans="1:4" x14ac:dyDescent="0.25">
      <c r="A4744" s="5">
        <v>2008</v>
      </c>
      <c r="B4744" s="5" t="s">
        <v>14</v>
      </c>
      <c r="C4744" s="5" t="s">
        <v>65</v>
      </c>
      <c r="D4744" s="3">
        <v>401349</v>
      </c>
    </row>
    <row r="4745" spans="1:4" x14ac:dyDescent="0.25">
      <c r="A4745" s="5">
        <v>2008</v>
      </c>
      <c r="B4745" s="5" t="s">
        <v>15</v>
      </c>
      <c r="C4745" s="5" t="s">
        <v>65</v>
      </c>
      <c r="D4745" s="3">
        <v>388157</v>
      </c>
    </row>
    <row r="4746" spans="1:4" x14ac:dyDescent="0.25">
      <c r="A4746" s="5">
        <v>2008</v>
      </c>
      <c r="B4746" s="5" t="s">
        <v>4</v>
      </c>
      <c r="C4746" s="5" t="s">
        <v>65</v>
      </c>
      <c r="D4746" s="3">
        <v>393923</v>
      </c>
    </row>
    <row r="4747" spans="1:4" x14ac:dyDescent="0.25">
      <c r="A4747" s="5">
        <v>2008</v>
      </c>
      <c r="B4747" s="5" t="s">
        <v>5</v>
      </c>
      <c r="C4747" s="5" t="s">
        <v>65</v>
      </c>
      <c r="D4747" s="3">
        <v>364551</v>
      </c>
    </row>
    <row r="4748" spans="1:4" x14ac:dyDescent="0.25">
      <c r="A4748" s="5">
        <v>2008</v>
      </c>
      <c r="B4748" s="5" t="s">
        <v>6</v>
      </c>
      <c r="C4748" s="5" t="s">
        <v>65</v>
      </c>
      <c r="D4748" s="3">
        <v>395327</v>
      </c>
    </row>
    <row r="4749" spans="1:4" x14ac:dyDescent="0.25">
      <c r="A4749" s="5">
        <v>2008</v>
      </c>
      <c r="B4749" s="5" t="s">
        <v>7</v>
      </c>
      <c r="C4749" s="5" t="s">
        <v>65</v>
      </c>
      <c r="D4749" s="3">
        <v>394410.52005770779</v>
      </c>
    </row>
    <row r="4750" spans="1:4" x14ac:dyDescent="0.25">
      <c r="A4750" s="5">
        <v>2008</v>
      </c>
      <c r="B4750" s="5" t="s">
        <v>8</v>
      </c>
      <c r="C4750" s="5" t="s">
        <v>65</v>
      </c>
      <c r="D4750" s="3">
        <v>385483.2003242381</v>
      </c>
    </row>
    <row r="4751" spans="1:4" x14ac:dyDescent="0.25">
      <c r="A4751" s="5">
        <v>2008</v>
      </c>
      <c r="B4751" s="5" t="s">
        <v>9</v>
      </c>
      <c r="C4751" s="5" t="s">
        <v>65</v>
      </c>
      <c r="D4751" s="3">
        <v>415630</v>
      </c>
    </row>
    <row r="4752" spans="1:4" x14ac:dyDescent="0.25">
      <c r="A4752" s="5">
        <v>2008</v>
      </c>
      <c r="B4752" s="5" t="s">
        <v>10</v>
      </c>
      <c r="C4752" s="5" t="s">
        <v>65</v>
      </c>
      <c r="D4752" s="3">
        <v>383976</v>
      </c>
    </row>
    <row r="4753" spans="1:4" x14ac:dyDescent="0.25">
      <c r="A4753" s="5">
        <v>2008</v>
      </c>
      <c r="B4753" s="5" t="s">
        <v>11</v>
      </c>
      <c r="C4753" s="5" t="s">
        <v>65</v>
      </c>
      <c r="D4753" s="3">
        <v>400305.28717588808</v>
      </c>
    </row>
    <row r="4754" spans="1:4" x14ac:dyDescent="0.25">
      <c r="A4754" s="5">
        <v>2009</v>
      </c>
      <c r="B4754" s="5" t="s">
        <v>12</v>
      </c>
      <c r="C4754" s="5" t="s">
        <v>65</v>
      </c>
      <c r="D4754" s="3">
        <v>337006.81355613883</v>
      </c>
    </row>
    <row r="4755" spans="1:4" x14ac:dyDescent="0.25">
      <c r="A4755" s="5">
        <v>2009</v>
      </c>
      <c r="B4755" s="5" t="s">
        <v>13</v>
      </c>
      <c r="C4755" s="5" t="s">
        <v>65</v>
      </c>
      <c r="D4755" s="3">
        <v>327804.70165227068</v>
      </c>
    </row>
    <row r="4756" spans="1:4" x14ac:dyDescent="0.25">
      <c r="A4756" s="5">
        <v>2009</v>
      </c>
      <c r="B4756" s="5" t="s">
        <v>14</v>
      </c>
      <c r="C4756" s="5" t="s">
        <v>65</v>
      </c>
      <c r="D4756" s="3">
        <v>368927.8216254189</v>
      </c>
    </row>
    <row r="4757" spans="1:4" x14ac:dyDescent="0.25">
      <c r="A4757" s="5">
        <v>2009</v>
      </c>
      <c r="B4757" s="5" t="s">
        <v>15</v>
      </c>
      <c r="C4757" s="5" t="s">
        <v>65</v>
      </c>
      <c r="D4757" s="3">
        <v>358455.0923951263</v>
      </c>
    </row>
    <row r="4758" spans="1:4" x14ac:dyDescent="0.25">
      <c r="A4758" s="5">
        <v>2009</v>
      </c>
      <c r="B4758" s="5" t="s">
        <v>4</v>
      </c>
      <c r="C4758" s="5" t="s">
        <v>65</v>
      </c>
      <c r="D4758" s="3">
        <v>351877</v>
      </c>
    </row>
    <row r="4759" spans="1:4" x14ac:dyDescent="0.25">
      <c r="A4759" s="5">
        <v>2009</v>
      </c>
      <c r="B4759" s="5" t="s">
        <v>5</v>
      </c>
      <c r="C4759" s="5" t="s">
        <v>65</v>
      </c>
      <c r="D4759" s="3">
        <v>327468.64580453851</v>
      </c>
    </row>
    <row r="4760" spans="1:4" x14ac:dyDescent="0.25">
      <c r="A4760" s="5">
        <v>2009</v>
      </c>
      <c r="B4760" s="5" t="s">
        <v>6</v>
      </c>
      <c r="C4760" s="5" t="s">
        <v>65</v>
      </c>
      <c r="D4760" s="3">
        <v>338122.51048851432</v>
      </c>
    </row>
    <row r="4761" spans="1:4" x14ac:dyDescent="0.25">
      <c r="A4761" s="5">
        <v>2009</v>
      </c>
      <c r="B4761" s="5" t="s">
        <v>7</v>
      </c>
      <c r="C4761" s="5" t="s">
        <v>65</v>
      </c>
      <c r="D4761" s="3">
        <v>359076.73852503457</v>
      </c>
    </row>
    <row r="4762" spans="1:4" x14ac:dyDescent="0.25">
      <c r="A4762" s="5">
        <v>2009</v>
      </c>
      <c r="B4762" s="5" t="s">
        <v>8</v>
      </c>
      <c r="C4762" s="5" t="s">
        <v>65</v>
      </c>
      <c r="D4762" s="3">
        <v>361468</v>
      </c>
    </row>
    <row r="4763" spans="1:4" x14ac:dyDescent="0.25">
      <c r="A4763" s="5">
        <v>2009</v>
      </c>
      <c r="B4763" s="5" t="s">
        <v>9</v>
      </c>
      <c r="C4763" s="5" t="s">
        <v>65</v>
      </c>
      <c r="D4763" s="3">
        <v>382136.52206272137</v>
      </c>
    </row>
    <row r="4764" spans="1:4" x14ac:dyDescent="0.25">
      <c r="A4764" s="5">
        <v>2009</v>
      </c>
      <c r="B4764" s="5" t="s">
        <v>10</v>
      </c>
      <c r="C4764" s="5" t="s">
        <v>65</v>
      </c>
      <c r="D4764" s="3">
        <v>376219</v>
      </c>
    </row>
    <row r="4765" spans="1:4" x14ac:dyDescent="0.25">
      <c r="A4765" s="5">
        <v>2009</v>
      </c>
      <c r="B4765" s="5" t="s">
        <v>11</v>
      </c>
      <c r="C4765" s="5" t="s">
        <v>65</v>
      </c>
      <c r="D4765" s="3">
        <v>338377</v>
      </c>
    </row>
    <row r="4766" spans="1:4" x14ac:dyDescent="0.25">
      <c r="A4766" s="5">
        <v>2010</v>
      </c>
      <c r="B4766" s="5" t="s">
        <v>12</v>
      </c>
      <c r="C4766" s="5" t="s">
        <v>65</v>
      </c>
      <c r="D4766" s="3">
        <v>318668.4854536652</v>
      </c>
    </row>
    <row r="4767" spans="1:4" x14ac:dyDescent="0.25">
      <c r="A4767" s="5">
        <v>2010</v>
      </c>
      <c r="B4767" s="5" t="s">
        <v>13</v>
      </c>
      <c r="C4767" s="5" t="s">
        <v>65</v>
      </c>
      <c r="D4767" s="3">
        <v>303455.17594253889</v>
      </c>
    </row>
    <row r="4768" spans="1:4" x14ac:dyDescent="0.25">
      <c r="A4768" s="5">
        <v>2010</v>
      </c>
      <c r="B4768" s="5" t="s">
        <v>14</v>
      </c>
      <c r="C4768" s="5" t="s">
        <v>65</v>
      </c>
      <c r="D4768" s="3">
        <v>377038.71553849778</v>
      </c>
    </row>
    <row r="4769" spans="1:4" x14ac:dyDescent="0.25">
      <c r="A4769" s="5">
        <v>2010</v>
      </c>
      <c r="B4769" s="5" t="s">
        <v>15</v>
      </c>
      <c r="C4769" s="5" t="s">
        <v>65</v>
      </c>
      <c r="D4769" s="3">
        <v>351668</v>
      </c>
    </row>
    <row r="4770" spans="1:4" x14ac:dyDescent="0.25">
      <c r="A4770" s="5">
        <v>2010</v>
      </c>
      <c r="B4770" s="5" t="s">
        <v>4</v>
      </c>
      <c r="C4770" s="5" t="s">
        <v>65</v>
      </c>
      <c r="D4770" s="3">
        <v>274657.1498177321</v>
      </c>
    </row>
    <row r="4771" spans="1:4" x14ac:dyDescent="0.25">
      <c r="A4771" s="5">
        <v>2010</v>
      </c>
      <c r="B4771" s="5" t="s">
        <v>5</v>
      </c>
      <c r="C4771" s="5" t="s">
        <v>65</v>
      </c>
      <c r="D4771" s="3">
        <v>322453.35214068869</v>
      </c>
    </row>
    <row r="4772" spans="1:4" x14ac:dyDescent="0.25">
      <c r="A4772" s="5">
        <v>2010</v>
      </c>
      <c r="B4772" s="5" t="s">
        <v>6</v>
      </c>
      <c r="C4772" s="5" t="s">
        <v>65</v>
      </c>
      <c r="D4772" s="3">
        <v>322453.35214068869</v>
      </c>
    </row>
    <row r="4773" spans="1:4" x14ac:dyDescent="0.25">
      <c r="A4773" s="5">
        <v>2010</v>
      </c>
      <c r="B4773" s="5" t="s">
        <v>7</v>
      </c>
      <c r="C4773" s="5" t="s">
        <v>65</v>
      </c>
      <c r="D4773" s="3">
        <v>338608.49336684804</v>
      </c>
    </row>
    <row r="4774" spans="1:4" x14ac:dyDescent="0.25">
      <c r="A4774" s="5">
        <v>2010</v>
      </c>
      <c r="B4774" s="5" t="s">
        <v>8</v>
      </c>
      <c r="C4774" s="5" t="s">
        <v>65</v>
      </c>
      <c r="D4774" s="3">
        <v>348771.23803107761</v>
      </c>
    </row>
    <row r="4775" spans="1:4" x14ac:dyDescent="0.25">
      <c r="A4775" s="5">
        <v>2010</v>
      </c>
      <c r="B4775" s="5" t="s">
        <v>9</v>
      </c>
      <c r="C4775" s="5" t="s">
        <v>65</v>
      </c>
      <c r="D4775" s="3">
        <v>326412.73571505031</v>
      </c>
    </row>
    <row r="4776" spans="1:4" x14ac:dyDescent="0.25">
      <c r="A4776" s="5">
        <v>2010</v>
      </c>
      <c r="B4776" s="5" t="s">
        <v>10</v>
      </c>
      <c r="C4776" s="5" t="s">
        <v>65</v>
      </c>
      <c r="D4776" s="3">
        <v>309961.35866694595</v>
      </c>
    </row>
    <row r="4777" spans="1:4" x14ac:dyDescent="0.25">
      <c r="A4777" s="5">
        <v>2010</v>
      </c>
      <c r="B4777" s="5" t="s">
        <v>11</v>
      </c>
      <c r="C4777" s="5" t="s">
        <v>65</v>
      </c>
      <c r="D4777" s="3">
        <v>251934.90918735412</v>
      </c>
    </row>
    <row r="4778" spans="1:4" x14ac:dyDescent="0.25">
      <c r="A4778" s="5">
        <v>2011</v>
      </c>
      <c r="B4778" s="5" t="s">
        <v>12</v>
      </c>
      <c r="C4778" s="5" t="s">
        <v>65</v>
      </c>
      <c r="D4778" s="3">
        <v>250379.71722791126</v>
      </c>
    </row>
    <row r="4779" spans="1:4" x14ac:dyDescent="0.25">
      <c r="A4779" s="5">
        <v>2011</v>
      </c>
      <c r="B4779" s="5" t="s">
        <v>13</v>
      </c>
      <c r="C4779" s="5" t="s">
        <v>65</v>
      </c>
      <c r="D4779" s="3">
        <v>179101.31015513974</v>
      </c>
    </row>
    <row r="4780" spans="1:4" x14ac:dyDescent="0.25">
      <c r="A4780" s="5">
        <v>2011</v>
      </c>
      <c r="B4780" s="5" t="s">
        <v>14</v>
      </c>
      <c r="C4780" s="5" t="s">
        <v>65</v>
      </c>
      <c r="D4780" s="3">
        <v>284185.53925163677</v>
      </c>
    </row>
    <row r="4781" spans="1:4" x14ac:dyDescent="0.25">
      <c r="A4781" s="5">
        <v>2011</v>
      </c>
      <c r="B4781" s="5" t="s">
        <v>15</v>
      </c>
      <c r="C4781" s="5" t="s">
        <v>65</v>
      </c>
      <c r="D4781" s="3">
        <v>285253.64081015059</v>
      </c>
    </row>
    <row r="4782" spans="1:4" x14ac:dyDescent="0.25">
      <c r="A4782" s="5">
        <v>2011</v>
      </c>
      <c r="B4782" s="5" t="s">
        <v>4</v>
      </c>
      <c r="C4782" s="5" t="s">
        <v>65</v>
      </c>
      <c r="D4782" s="3">
        <v>274926.07709172665</v>
      </c>
    </row>
    <row r="4783" spans="1:4" x14ac:dyDescent="0.25">
      <c r="A4783" s="5">
        <v>2011</v>
      </c>
      <c r="B4783" s="5" t="s">
        <v>5</v>
      </c>
      <c r="C4783" s="5" t="s">
        <v>65</v>
      </c>
      <c r="D4783" s="3">
        <v>293206.66868669371</v>
      </c>
    </row>
    <row r="4784" spans="1:4" x14ac:dyDescent="0.25">
      <c r="A4784" s="5">
        <v>2011</v>
      </c>
      <c r="B4784" s="5" t="s">
        <v>6</v>
      </c>
      <c r="C4784" s="5" t="s">
        <v>65</v>
      </c>
      <c r="D4784" s="3">
        <v>281555.30943946593</v>
      </c>
    </row>
    <row r="4785" spans="1:4" x14ac:dyDescent="0.25">
      <c r="A4785" s="5">
        <v>2011</v>
      </c>
      <c r="B4785" s="5" t="s">
        <v>7</v>
      </c>
      <c r="C4785" s="5" t="s">
        <v>65</v>
      </c>
      <c r="D4785" s="3">
        <v>302710.2984945866</v>
      </c>
    </row>
    <row r="4786" spans="1:4" x14ac:dyDescent="0.25">
      <c r="A4786" s="5">
        <v>2011</v>
      </c>
      <c r="B4786" s="5" t="s">
        <v>8</v>
      </c>
      <c r="C4786" s="5" t="s">
        <v>65</v>
      </c>
      <c r="D4786" s="3">
        <v>281892.12649961893</v>
      </c>
    </row>
    <row r="4787" spans="1:4" x14ac:dyDescent="0.25">
      <c r="A4787" s="5">
        <v>2011</v>
      </c>
      <c r="B4787" s="5" t="s">
        <v>9</v>
      </c>
      <c r="C4787" s="5" t="s">
        <v>65</v>
      </c>
      <c r="D4787" s="3">
        <v>298291.19395809685</v>
      </c>
    </row>
    <row r="4788" spans="1:4" x14ac:dyDescent="0.25">
      <c r="A4788" s="5">
        <v>2011</v>
      </c>
      <c r="B4788" s="5" t="s">
        <v>10</v>
      </c>
      <c r="C4788" s="5" t="s">
        <v>65</v>
      </c>
      <c r="D4788" s="3">
        <v>300326.11475178041</v>
      </c>
    </row>
    <row r="4789" spans="1:4" x14ac:dyDescent="0.25">
      <c r="A4789" s="5">
        <v>2011</v>
      </c>
      <c r="B4789" s="5" t="s">
        <v>11</v>
      </c>
      <c r="C4789" s="5" t="s">
        <v>65</v>
      </c>
      <c r="D4789" s="3">
        <v>275798.19933384517</v>
      </c>
    </row>
    <row r="4790" spans="1:4" x14ac:dyDescent="0.25">
      <c r="A4790" s="5">
        <v>2012</v>
      </c>
      <c r="B4790" s="5" t="s">
        <v>12</v>
      </c>
      <c r="C4790" s="5" t="s">
        <v>65</v>
      </c>
      <c r="D4790" s="3">
        <v>243590.59859306162</v>
      </c>
    </row>
    <row r="4791" spans="1:4" x14ac:dyDescent="0.25">
      <c r="A4791" s="5">
        <v>2012</v>
      </c>
      <c r="B4791" s="5" t="s">
        <v>13</v>
      </c>
      <c r="C4791" s="5" t="s">
        <v>65</v>
      </c>
      <c r="D4791" s="3">
        <v>201256.5805220328</v>
      </c>
    </row>
    <row r="4792" spans="1:4" x14ac:dyDescent="0.25">
      <c r="A4792" s="5">
        <v>2012</v>
      </c>
      <c r="B4792" s="5" t="s">
        <v>14</v>
      </c>
      <c r="C4792" s="5" t="s">
        <v>65</v>
      </c>
      <c r="D4792" s="3">
        <v>165412.11528567155</v>
      </c>
    </row>
    <row r="4793" spans="1:4" x14ac:dyDescent="0.25">
      <c r="A4793" s="5">
        <v>2012</v>
      </c>
      <c r="B4793" s="5" t="s">
        <v>15</v>
      </c>
      <c r="C4793" s="5" t="s">
        <v>65</v>
      </c>
      <c r="D4793" s="3">
        <v>103876.59383275633</v>
      </c>
    </row>
    <row r="4794" spans="1:4" x14ac:dyDescent="0.25">
      <c r="A4794" s="5">
        <v>2012</v>
      </c>
      <c r="B4794" s="5" t="s">
        <v>4</v>
      </c>
      <c r="C4794" s="5" t="s">
        <v>65</v>
      </c>
      <c r="D4794" s="3">
        <v>133913.13796461868</v>
      </c>
    </row>
    <row r="4795" spans="1:4" x14ac:dyDescent="0.25">
      <c r="A4795" s="5">
        <v>2012</v>
      </c>
      <c r="B4795" s="5" t="s">
        <v>5</v>
      </c>
      <c r="C4795" s="5" t="s">
        <v>65</v>
      </c>
      <c r="D4795" s="3">
        <v>89604.114942535089</v>
      </c>
    </row>
    <row r="4796" spans="1:4" x14ac:dyDescent="0.25">
      <c r="A4796" s="5">
        <v>2012</v>
      </c>
      <c r="B4796" s="5" t="s">
        <v>6</v>
      </c>
      <c r="C4796" s="5" t="s">
        <v>65</v>
      </c>
      <c r="D4796" s="3">
        <v>128262.26741437348</v>
      </c>
    </row>
    <row r="4797" spans="1:4" x14ac:dyDescent="0.25">
      <c r="A4797" s="5">
        <v>2012</v>
      </c>
      <c r="B4797" s="5" t="s">
        <v>7</v>
      </c>
      <c r="C4797" s="5" t="s">
        <v>65</v>
      </c>
      <c r="D4797" s="3">
        <v>80427.837141354248</v>
      </c>
    </row>
    <row r="4798" spans="1:4" x14ac:dyDescent="0.25">
      <c r="A4798" s="5">
        <v>2012</v>
      </c>
      <c r="B4798" s="5" t="s">
        <v>8</v>
      </c>
      <c r="C4798" s="5" t="s">
        <v>65</v>
      </c>
      <c r="D4798" s="3">
        <v>15864.239335480788</v>
      </c>
    </row>
    <row r="4799" spans="1:4" x14ac:dyDescent="0.25">
      <c r="A4799" s="5">
        <v>2012</v>
      </c>
      <c r="B4799" s="5" t="s">
        <v>9</v>
      </c>
      <c r="C4799" s="5" t="s">
        <v>65</v>
      </c>
      <c r="D4799" s="3">
        <v>46746.341860033994</v>
      </c>
    </row>
    <row r="4800" spans="1:4" x14ac:dyDescent="0.25">
      <c r="A4800" s="5">
        <v>2012</v>
      </c>
      <c r="B4800" s="5" t="s">
        <v>10</v>
      </c>
      <c r="C4800" s="5" t="s">
        <v>65</v>
      </c>
      <c r="D4800" s="3">
        <v>26590.176173566637</v>
      </c>
    </row>
    <row r="4801" spans="1:4" x14ac:dyDescent="0.25">
      <c r="A4801" s="5">
        <v>2012</v>
      </c>
      <c r="B4801" s="5" t="s">
        <v>11</v>
      </c>
      <c r="C4801" s="5" t="s">
        <v>65</v>
      </c>
      <c r="D4801" s="3">
        <v>34770.694624251933</v>
      </c>
    </row>
    <row r="4802" spans="1:4" x14ac:dyDescent="0.25">
      <c r="A4802" s="5">
        <v>2013</v>
      </c>
      <c r="B4802" s="5" t="s">
        <v>12</v>
      </c>
      <c r="C4802" s="5" t="s">
        <v>65</v>
      </c>
      <c r="D4802" s="3">
        <v>33595.289443391899</v>
      </c>
    </row>
    <row r="4803" spans="1:4" x14ac:dyDescent="0.25">
      <c r="A4803" s="5">
        <v>2013</v>
      </c>
      <c r="B4803" s="5" t="s">
        <v>13</v>
      </c>
      <c r="C4803" s="5" t="s">
        <v>65</v>
      </c>
      <c r="D4803" s="3">
        <v>20963.919036656069</v>
      </c>
    </row>
    <row r="4804" spans="1:4" x14ac:dyDescent="0.25">
      <c r="A4804" s="5">
        <v>2013</v>
      </c>
      <c r="B4804" s="5" t="s">
        <v>14</v>
      </c>
      <c r="C4804" s="5" t="s">
        <v>65</v>
      </c>
      <c r="D4804" s="3">
        <v>30054.249785537155</v>
      </c>
    </row>
    <row r="4805" spans="1:4" x14ac:dyDescent="0.25">
      <c r="A4805" s="5">
        <v>2013</v>
      </c>
      <c r="B4805" s="5" t="s">
        <v>15</v>
      </c>
      <c r="C4805" s="5" t="s">
        <v>65</v>
      </c>
      <c r="D4805" s="3">
        <v>28250.042643543049</v>
      </c>
    </row>
    <row r="4806" spans="1:4" x14ac:dyDescent="0.25">
      <c r="A4806" s="5">
        <v>2013</v>
      </c>
      <c r="B4806" s="5" t="s">
        <v>4</v>
      </c>
      <c r="C4806" s="5" t="s">
        <v>65</v>
      </c>
      <c r="D4806" s="3">
        <v>26425.498695109498</v>
      </c>
    </row>
    <row r="4807" spans="1:4" x14ac:dyDescent="0.25">
      <c r="A4807" s="5">
        <v>2013</v>
      </c>
      <c r="B4807" s="5" t="s">
        <v>5</v>
      </c>
      <c r="C4807" s="5" t="s">
        <v>65</v>
      </c>
      <c r="D4807" s="3">
        <v>9003.1189562926756</v>
      </c>
    </row>
    <row r="4808" spans="1:4" x14ac:dyDescent="0.25">
      <c r="A4808" s="5">
        <v>2013</v>
      </c>
      <c r="B4808" s="5" t="s">
        <v>6</v>
      </c>
      <c r="C4808" s="5" t="s">
        <v>65</v>
      </c>
      <c r="D4808" s="3">
        <v>6085.6741401294576</v>
      </c>
    </row>
    <row r="4809" spans="1:4" x14ac:dyDescent="0.25">
      <c r="A4809" s="5">
        <v>2013</v>
      </c>
      <c r="B4809" s="5" t="s">
        <v>7</v>
      </c>
      <c r="C4809" s="5" t="s">
        <v>65</v>
      </c>
      <c r="D4809" s="3">
        <v>4103.4429680649228</v>
      </c>
    </row>
    <row r="4810" spans="1:4" x14ac:dyDescent="0.25">
      <c r="A4810" s="5">
        <v>2013</v>
      </c>
      <c r="B4810" s="5" t="s">
        <v>8</v>
      </c>
      <c r="C4810" s="5" t="s">
        <v>65</v>
      </c>
      <c r="D4810" s="3">
        <v>4822.201383905689</v>
      </c>
    </row>
    <row r="4811" spans="1:4" x14ac:dyDescent="0.25">
      <c r="A4811" s="5">
        <v>2013</v>
      </c>
      <c r="B4811" s="5" t="s">
        <v>9</v>
      </c>
      <c r="C4811" s="5" t="s">
        <v>65</v>
      </c>
      <c r="D4811" s="3">
        <v>19860.515613400959</v>
      </c>
    </row>
    <row r="4812" spans="1:4" x14ac:dyDescent="0.25">
      <c r="A4812" s="5">
        <v>2013</v>
      </c>
      <c r="B4812" s="5" t="s">
        <v>10</v>
      </c>
      <c r="C4812" s="5" t="s">
        <v>65</v>
      </c>
      <c r="D4812" s="3">
        <v>9669.4299618201803</v>
      </c>
    </row>
    <row r="4813" spans="1:4" x14ac:dyDescent="0.25">
      <c r="A4813" s="5">
        <v>2013</v>
      </c>
      <c r="B4813" s="5" t="s">
        <v>11</v>
      </c>
      <c r="C4813" s="5" t="s">
        <v>65</v>
      </c>
      <c r="D4813" s="3">
        <v>3256.6981613521148</v>
      </c>
    </row>
    <row r="4814" spans="1:4" x14ac:dyDescent="0.25">
      <c r="A4814" s="5">
        <v>2014</v>
      </c>
      <c r="B4814" s="5" t="s">
        <v>12</v>
      </c>
      <c r="C4814" s="5" t="s">
        <v>65</v>
      </c>
      <c r="D4814" s="3">
        <v>34509</v>
      </c>
    </row>
    <row r="4815" spans="1:4" x14ac:dyDescent="0.25">
      <c r="A4815" s="5">
        <v>2014</v>
      </c>
      <c r="B4815" s="5" t="s">
        <v>13</v>
      </c>
      <c r="C4815" s="5" t="s">
        <v>65</v>
      </c>
      <c r="D4815" s="3">
        <v>21409</v>
      </c>
    </row>
    <row r="4816" spans="1:4" x14ac:dyDescent="0.25">
      <c r="A4816" s="5">
        <v>2014</v>
      </c>
      <c r="B4816" s="5" t="s">
        <v>14</v>
      </c>
      <c r="C4816" s="5" t="s">
        <v>65</v>
      </c>
      <c r="D4816" s="3">
        <v>43452</v>
      </c>
    </row>
    <row r="4817" spans="1:4" x14ac:dyDescent="0.25">
      <c r="A4817" s="5">
        <v>2014</v>
      </c>
      <c r="B4817" s="5" t="s">
        <v>15</v>
      </c>
      <c r="C4817" s="5" t="s">
        <v>65</v>
      </c>
      <c r="D4817" s="3">
        <v>56207</v>
      </c>
    </row>
    <row r="4818" spans="1:4" x14ac:dyDescent="0.25">
      <c r="A4818" s="5">
        <v>2014</v>
      </c>
      <c r="B4818" s="5" t="s">
        <v>4</v>
      </c>
      <c r="C4818" s="5" t="s">
        <v>65</v>
      </c>
      <c r="D4818" s="3">
        <v>34448</v>
      </c>
    </row>
    <row r="4819" spans="1:4" x14ac:dyDescent="0.25">
      <c r="A4819" s="5">
        <v>2014</v>
      </c>
      <c r="B4819" s="5" t="s">
        <v>5</v>
      </c>
      <c r="C4819" s="5" t="s">
        <v>65</v>
      </c>
      <c r="D4819" s="3">
        <v>28000</v>
      </c>
    </row>
    <row r="4820" spans="1:4" x14ac:dyDescent="0.25">
      <c r="A4820" s="5">
        <v>2014</v>
      </c>
      <c r="B4820" s="5" t="s">
        <v>6</v>
      </c>
      <c r="C4820" s="5" t="s">
        <v>65</v>
      </c>
      <c r="D4820" s="3">
        <v>4104</v>
      </c>
    </row>
    <row r="4821" spans="1:4" x14ac:dyDescent="0.25">
      <c r="A4821" s="5">
        <v>2014</v>
      </c>
      <c r="B4821" s="5" t="s">
        <v>7</v>
      </c>
      <c r="C4821" s="5" t="s">
        <v>65</v>
      </c>
      <c r="D4821" s="3">
        <v>90856</v>
      </c>
    </row>
    <row r="4822" spans="1:4" x14ac:dyDescent="0.25">
      <c r="A4822" s="5">
        <v>2014</v>
      </c>
      <c r="B4822" s="5" t="s">
        <v>8</v>
      </c>
      <c r="C4822" s="5" t="s">
        <v>65</v>
      </c>
      <c r="D4822" s="3">
        <v>74465</v>
      </c>
    </row>
    <row r="4823" spans="1:4" x14ac:dyDescent="0.25">
      <c r="A4823" s="5">
        <v>2014</v>
      </c>
      <c r="B4823" s="5" t="s">
        <v>9</v>
      </c>
      <c r="C4823" s="5" t="s">
        <v>65</v>
      </c>
      <c r="D4823" s="3">
        <v>120479</v>
      </c>
    </row>
    <row r="4824" spans="1:4" x14ac:dyDescent="0.25">
      <c r="A4824" s="5">
        <v>2014</v>
      </c>
      <c r="B4824" s="5" t="s">
        <v>10</v>
      </c>
      <c r="C4824" s="5" t="s">
        <v>65</v>
      </c>
      <c r="D4824" s="3">
        <v>84243</v>
      </c>
    </row>
    <row r="4825" spans="1:4" x14ac:dyDescent="0.25">
      <c r="A4825" s="5">
        <v>2014</v>
      </c>
      <c r="B4825" s="5" t="s">
        <v>11</v>
      </c>
      <c r="C4825" s="5" t="s">
        <v>65</v>
      </c>
      <c r="D4825" s="3">
        <v>73530</v>
      </c>
    </row>
    <row r="4826" spans="1:4" x14ac:dyDescent="0.25">
      <c r="A4826" s="5">
        <v>2015</v>
      </c>
      <c r="B4826" s="5" t="s">
        <v>12</v>
      </c>
      <c r="C4826" s="5" t="s">
        <v>65</v>
      </c>
      <c r="D4826" s="3">
        <v>73705</v>
      </c>
    </row>
    <row r="4827" spans="1:4" x14ac:dyDescent="0.25">
      <c r="A4827" s="5">
        <v>2015</v>
      </c>
      <c r="B4827" s="5" t="s">
        <v>13</v>
      </c>
      <c r="C4827" s="5" t="s">
        <v>65</v>
      </c>
      <c r="D4827" s="3">
        <v>5584</v>
      </c>
    </row>
    <row r="4828" spans="1:4" x14ac:dyDescent="0.25">
      <c r="A4828" s="5">
        <v>2015</v>
      </c>
      <c r="B4828" s="5" t="s">
        <v>14</v>
      </c>
      <c r="C4828" s="5" t="s">
        <v>65</v>
      </c>
      <c r="D4828" s="3">
        <v>0</v>
      </c>
    </row>
    <row r="4829" spans="1:4" x14ac:dyDescent="0.25">
      <c r="A4829" s="5">
        <v>2015</v>
      </c>
      <c r="B4829" s="5" t="s">
        <v>15</v>
      </c>
      <c r="C4829" s="5" t="s">
        <v>65</v>
      </c>
      <c r="D4829" s="3">
        <v>0</v>
      </c>
    </row>
    <row r="4830" spans="1:4" x14ac:dyDescent="0.25">
      <c r="A4830" s="5">
        <v>2015</v>
      </c>
      <c r="B4830" s="5" t="s">
        <v>4</v>
      </c>
      <c r="C4830" s="5" t="s">
        <v>65</v>
      </c>
      <c r="D4830" s="3">
        <v>0</v>
      </c>
    </row>
    <row r="4831" spans="1:4" x14ac:dyDescent="0.25">
      <c r="A4831" s="5">
        <v>2015</v>
      </c>
      <c r="B4831" s="5" t="s">
        <v>5</v>
      </c>
      <c r="C4831" s="5" t="s">
        <v>65</v>
      </c>
      <c r="D4831" s="3">
        <v>0</v>
      </c>
    </row>
    <row r="4832" spans="1:4" x14ac:dyDescent="0.25">
      <c r="A4832" s="5">
        <v>2015</v>
      </c>
      <c r="B4832" s="5" t="s">
        <v>6</v>
      </c>
      <c r="C4832" s="5" t="s">
        <v>65</v>
      </c>
      <c r="D4832" s="3">
        <v>0</v>
      </c>
    </row>
    <row r="4833" spans="1:4" x14ac:dyDescent="0.25">
      <c r="A4833" s="5">
        <v>2015</v>
      </c>
      <c r="B4833" s="5" t="s">
        <v>7</v>
      </c>
      <c r="C4833" s="5" t="s">
        <v>65</v>
      </c>
      <c r="D4833" s="3">
        <v>0</v>
      </c>
    </row>
    <row r="4834" spans="1:4" x14ac:dyDescent="0.25">
      <c r="A4834" s="5">
        <v>2015</v>
      </c>
      <c r="B4834" s="5" t="s">
        <v>8</v>
      </c>
      <c r="C4834" s="5" t="s">
        <v>65</v>
      </c>
      <c r="D4834" s="3">
        <v>0</v>
      </c>
    </row>
    <row r="4835" spans="1:4" x14ac:dyDescent="0.25">
      <c r="A4835" s="5">
        <v>2015</v>
      </c>
      <c r="B4835" s="5" t="s">
        <v>9</v>
      </c>
      <c r="C4835" s="5" t="s">
        <v>65</v>
      </c>
      <c r="D4835" s="3">
        <v>0</v>
      </c>
    </row>
    <row r="4836" spans="1:4" x14ac:dyDescent="0.25">
      <c r="A4836" s="5">
        <v>2015</v>
      </c>
      <c r="B4836" s="5" t="s">
        <v>10</v>
      </c>
      <c r="C4836" s="5" t="s">
        <v>65</v>
      </c>
      <c r="D4836" s="3">
        <v>0</v>
      </c>
    </row>
    <row r="4837" spans="1:4" x14ac:dyDescent="0.25">
      <c r="A4837" s="5">
        <v>2015</v>
      </c>
      <c r="B4837" s="5" t="s">
        <v>11</v>
      </c>
      <c r="C4837" s="5" t="s">
        <v>65</v>
      </c>
      <c r="D4837" s="3">
        <v>0</v>
      </c>
    </row>
    <row r="4838" spans="1:4" x14ac:dyDescent="0.25">
      <c r="A4838" s="5">
        <v>2016</v>
      </c>
      <c r="B4838" s="5" t="s">
        <v>12</v>
      </c>
      <c r="C4838" s="5" t="s">
        <v>65</v>
      </c>
      <c r="D4838" s="3">
        <v>0</v>
      </c>
    </row>
    <row r="4839" spans="1:4" x14ac:dyDescent="0.25">
      <c r="A4839" s="5">
        <v>2016</v>
      </c>
      <c r="B4839" s="5" t="s">
        <v>13</v>
      </c>
      <c r="C4839" s="5" t="s">
        <v>65</v>
      </c>
      <c r="D4839" s="3">
        <v>0</v>
      </c>
    </row>
    <row r="4840" spans="1:4" x14ac:dyDescent="0.25">
      <c r="A4840" s="5">
        <v>2016</v>
      </c>
      <c r="B4840" s="5" t="s">
        <v>14</v>
      </c>
      <c r="C4840" s="5" t="s">
        <v>65</v>
      </c>
      <c r="D4840" s="3">
        <v>0</v>
      </c>
    </row>
    <row r="4841" spans="1:4" x14ac:dyDescent="0.25">
      <c r="A4841" s="5">
        <v>2016</v>
      </c>
      <c r="B4841" s="5" t="s">
        <v>15</v>
      </c>
      <c r="C4841" s="5" t="s">
        <v>65</v>
      </c>
      <c r="D4841" s="3">
        <v>0</v>
      </c>
    </row>
    <row r="4842" spans="1:4" x14ac:dyDescent="0.25">
      <c r="A4842" s="5">
        <v>2016</v>
      </c>
      <c r="B4842" s="5" t="s">
        <v>4</v>
      </c>
      <c r="C4842" s="5" t="s">
        <v>65</v>
      </c>
      <c r="D4842" s="3">
        <v>0</v>
      </c>
    </row>
    <row r="4843" spans="1:4" x14ac:dyDescent="0.25">
      <c r="A4843" s="5">
        <v>2016</v>
      </c>
      <c r="B4843" s="5" t="s">
        <v>5</v>
      </c>
      <c r="C4843" s="5" t="s">
        <v>65</v>
      </c>
      <c r="D4843" s="3">
        <v>901</v>
      </c>
    </row>
    <row r="4844" spans="1:4" x14ac:dyDescent="0.25">
      <c r="A4844" s="5">
        <v>2016</v>
      </c>
      <c r="B4844" s="5" t="s">
        <v>6</v>
      </c>
      <c r="C4844" s="5" t="s">
        <v>65</v>
      </c>
      <c r="D4844" s="3">
        <v>0</v>
      </c>
    </row>
    <row r="4845" spans="1:4" x14ac:dyDescent="0.25">
      <c r="A4845" s="5">
        <v>2016</v>
      </c>
      <c r="B4845" s="5" t="s">
        <v>7</v>
      </c>
      <c r="C4845" s="5" t="s">
        <v>65</v>
      </c>
      <c r="D4845" s="3">
        <v>0</v>
      </c>
    </row>
    <row r="4846" spans="1:4" x14ac:dyDescent="0.25">
      <c r="A4846" s="5">
        <v>2016</v>
      </c>
      <c r="B4846" s="5" t="s">
        <v>8</v>
      </c>
      <c r="C4846" s="5" t="s">
        <v>65</v>
      </c>
      <c r="D4846" s="3">
        <v>0</v>
      </c>
    </row>
    <row r="4847" spans="1:4" x14ac:dyDescent="0.25">
      <c r="A4847" s="5">
        <v>2016</v>
      </c>
      <c r="B4847" s="5" t="s">
        <v>9</v>
      </c>
      <c r="C4847" s="5" t="s">
        <v>65</v>
      </c>
      <c r="D4847" s="3">
        <v>0</v>
      </c>
    </row>
    <row r="4848" spans="1:4" x14ac:dyDescent="0.25">
      <c r="A4848" s="5">
        <v>2016</v>
      </c>
      <c r="B4848" s="5" t="s">
        <v>10</v>
      </c>
      <c r="C4848" s="5" t="s">
        <v>65</v>
      </c>
      <c r="D4848" s="3">
        <v>0</v>
      </c>
    </row>
    <row r="4849" spans="1:4" x14ac:dyDescent="0.25">
      <c r="A4849" s="5">
        <v>2016</v>
      </c>
      <c r="B4849" s="5" t="s">
        <v>11</v>
      </c>
      <c r="C4849" s="5" t="s">
        <v>65</v>
      </c>
      <c r="D4849" s="3">
        <v>0</v>
      </c>
    </row>
    <row r="4850" spans="1:4" x14ac:dyDescent="0.25">
      <c r="A4850" s="5">
        <v>2017</v>
      </c>
      <c r="B4850" s="5" t="s">
        <v>12</v>
      </c>
      <c r="C4850" s="5" t="s">
        <v>65</v>
      </c>
      <c r="D4850" s="3">
        <v>0</v>
      </c>
    </row>
    <row r="4851" spans="1:4" x14ac:dyDescent="0.25">
      <c r="A4851" s="5">
        <v>2017</v>
      </c>
      <c r="B4851" s="5" t="s">
        <v>13</v>
      </c>
      <c r="C4851" s="5" t="s">
        <v>65</v>
      </c>
      <c r="D4851" s="3">
        <v>0</v>
      </c>
    </row>
    <row r="4852" spans="1:4" x14ac:dyDescent="0.25">
      <c r="A4852" s="5">
        <v>2017</v>
      </c>
      <c r="B4852" s="5" t="s">
        <v>14</v>
      </c>
      <c r="C4852" s="5" t="s">
        <v>65</v>
      </c>
      <c r="D4852" s="3">
        <v>0</v>
      </c>
    </row>
    <row r="4853" spans="1:4" x14ac:dyDescent="0.25">
      <c r="A4853" s="5">
        <v>2017</v>
      </c>
      <c r="B4853" s="5" t="s">
        <v>15</v>
      </c>
      <c r="C4853" s="5" t="s">
        <v>65</v>
      </c>
      <c r="D4853" s="3">
        <v>0</v>
      </c>
    </row>
    <row r="4854" spans="1:4" x14ac:dyDescent="0.25">
      <c r="A4854" s="5">
        <v>2017</v>
      </c>
      <c r="B4854" s="5" t="s">
        <v>4</v>
      </c>
      <c r="C4854" s="5" t="s">
        <v>65</v>
      </c>
      <c r="D4854" s="3">
        <v>0</v>
      </c>
    </row>
    <row r="4855" spans="1:4" x14ac:dyDescent="0.25">
      <c r="A4855" s="5">
        <v>2017</v>
      </c>
      <c r="B4855" s="5" t="s">
        <v>5</v>
      </c>
      <c r="C4855" s="5" t="s">
        <v>65</v>
      </c>
      <c r="D4855" s="3">
        <v>0</v>
      </c>
    </row>
    <row r="4856" spans="1:4" x14ac:dyDescent="0.25">
      <c r="A4856" s="5">
        <v>2017</v>
      </c>
      <c r="B4856" s="5" t="s">
        <v>6</v>
      </c>
      <c r="C4856" s="5" t="s">
        <v>65</v>
      </c>
      <c r="D4856" s="3">
        <v>27207</v>
      </c>
    </row>
    <row r="4857" spans="1:4" x14ac:dyDescent="0.25">
      <c r="A4857" s="5">
        <v>2017</v>
      </c>
      <c r="B4857" s="5" t="s">
        <v>7</v>
      </c>
      <c r="C4857" s="5" t="s">
        <v>65</v>
      </c>
      <c r="D4857" s="3">
        <v>198724</v>
      </c>
    </row>
    <row r="4858" spans="1:4" x14ac:dyDescent="0.25">
      <c r="A4858" s="5">
        <v>2017</v>
      </c>
      <c r="B4858" s="5" t="s">
        <v>8</v>
      </c>
      <c r="C4858" s="5" t="s">
        <v>65</v>
      </c>
      <c r="D4858" s="3">
        <v>189352</v>
      </c>
    </row>
    <row r="4859" spans="1:4" x14ac:dyDescent="0.25">
      <c r="A4859" s="5">
        <v>2017</v>
      </c>
      <c r="B4859" s="5" t="s">
        <v>9</v>
      </c>
      <c r="C4859" s="5" t="s">
        <v>65</v>
      </c>
      <c r="D4859" s="3">
        <v>255755</v>
      </c>
    </row>
    <row r="4860" spans="1:4" x14ac:dyDescent="0.25">
      <c r="A4860" s="5">
        <v>2017</v>
      </c>
      <c r="B4860" s="5" t="s">
        <v>10</v>
      </c>
      <c r="C4860" s="5" t="s">
        <v>65</v>
      </c>
      <c r="D4860" s="3">
        <v>188343</v>
      </c>
    </row>
    <row r="4861" spans="1:4" x14ac:dyDescent="0.25">
      <c r="A4861" s="5">
        <v>2017</v>
      </c>
      <c r="B4861" s="5" t="s">
        <v>11</v>
      </c>
      <c r="C4861" s="5" t="s">
        <v>65</v>
      </c>
      <c r="D4861" s="3">
        <v>169625</v>
      </c>
    </row>
    <row r="4862" spans="1:4" x14ac:dyDescent="0.25">
      <c r="A4862" s="5">
        <v>2018</v>
      </c>
      <c r="B4862" s="5" t="s">
        <v>12</v>
      </c>
      <c r="C4862" s="5" t="s">
        <v>65</v>
      </c>
      <c r="D4862" s="3">
        <v>156699</v>
      </c>
    </row>
    <row r="4863" spans="1:4" x14ac:dyDescent="0.25">
      <c r="A4863" s="5">
        <v>2018</v>
      </c>
      <c r="B4863" s="5" t="s">
        <v>13</v>
      </c>
      <c r="C4863" s="5" t="s">
        <v>65</v>
      </c>
      <c r="D4863" s="3">
        <v>140726</v>
      </c>
    </row>
    <row r="4864" spans="1:4" x14ac:dyDescent="0.25">
      <c r="A4864" s="5">
        <v>2018</v>
      </c>
      <c r="B4864" s="5" t="s">
        <v>14</v>
      </c>
      <c r="C4864" s="5" t="s">
        <v>65</v>
      </c>
      <c r="D4864" s="3">
        <v>205281</v>
      </c>
    </row>
    <row r="4865" spans="1:4" x14ac:dyDescent="0.25">
      <c r="A4865" s="5">
        <v>2018</v>
      </c>
      <c r="B4865" s="5" t="s">
        <v>15</v>
      </c>
      <c r="C4865" s="5" t="s">
        <v>65</v>
      </c>
      <c r="D4865" s="3">
        <v>232815</v>
      </c>
    </row>
    <row r="4866" spans="1:4" x14ac:dyDescent="0.25">
      <c r="A4866" s="5">
        <v>2018</v>
      </c>
      <c r="B4866" s="5" t="s">
        <v>4</v>
      </c>
      <c r="C4866" s="5" t="s">
        <v>65</v>
      </c>
      <c r="D4866" s="3">
        <v>188368</v>
      </c>
    </row>
    <row r="4867" spans="1:4" x14ac:dyDescent="0.25">
      <c r="A4867" s="5">
        <v>2018</v>
      </c>
      <c r="B4867" s="5" t="s">
        <v>5</v>
      </c>
      <c r="C4867" s="5" t="s">
        <v>65</v>
      </c>
      <c r="D4867" s="3">
        <v>245438</v>
      </c>
    </row>
    <row r="4868" spans="1:4" x14ac:dyDescent="0.25">
      <c r="A4868" s="5">
        <v>2018</v>
      </c>
      <c r="B4868" s="5" t="s">
        <v>6</v>
      </c>
      <c r="C4868" s="5" t="s">
        <v>65</v>
      </c>
      <c r="D4868" s="3">
        <v>244662</v>
      </c>
    </row>
    <row r="4869" spans="1:4" x14ac:dyDescent="0.25">
      <c r="A4869" s="5">
        <v>2018</v>
      </c>
      <c r="B4869" s="5" t="s">
        <v>7</v>
      </c>
      <c r="C4869" s="5" t="s">
        <v>65</v>
      </c>
      <c r="D4869" s="3">
        <v>266967</v>
      </c>
    </row>
    <row r="4870" spans="1:4" x14ac:dyDescent="0.25">
      <c r="A4870" s="5">
        <v>2018</v>
      </c>
      <c r="B4870" s="5" t="s">
        <v>8</v>
      </c>
      <c r="C4870" s="5" t="s">
        <v>65</v>
      </c>
      <c r="D4870" s="3">
        <v>251715</v>
      </c>
    </row>
    <row r="4871" spans="1:4" x14ac:dyDescent="0.25">
      <c r="A4871" s="5">
        <v>2018</v>
      </c>
      <c r="B4871" s="5" t="s">
        <v>9</v>
      </c>
      <c r="C4871" s="5" t="s">
        <v>65</v>
      </c>
      <c r="D4871" s="3">
        <v>281381</v>
      </c>
    </row>
    <row r="4872" spans="1:4" x14ac:dyDescent="0.25">
      <c r="A4872" s="5">
        <v>2018</v>
      </c>
      <c r="B4872" s="5" t="s">
        <v>10</v>
      </c>
      <c r="C4872" s="5" t="s">
        <v>65</v>
      </c>
      <c r="D4872" s="3">
        <v>266548</v>
      </c>
    </row>
    <row r="4873" spans="1:4" x14ac:dyDescent="0.25">
      <c r="A4873" s="5">
        <v>2018</v>
      </c>
      <c r="B4873" s="5" t="s">
        <v>11</v>
      </c>
      <c r="C4873" s="5" t="s">
        <v>65</v>
      </c>
      <c r="D4873" s="3">
        <v>240742</v>
      </c>
    </row>
    <row r="4874" spans="1:4" x14ac:dyDescent="0.25">
      <c r="A4874" s="5">
        <v>2019</v>
      </c>
      <c r="B4874" s="5" t="s">
        <v>12</v>
      </c>
      <c r="C4874" s="5" t="s">
        <v>65</v>
      </c>
      <c r="D4874" s="3">
        <v>230881</v>
      </c>
    </row>
    <row r="4875" spans="1:4" x14ac:dyDescent="0.25">
      <c r="A4875" s="5">
        <v>2019</v>
      </c>
      <c r="B4875" s="5" t="s">
        <v>13</v>
      </c>
      <c r="C4875" s="5" t="s">
        <v>65</v>
      </c>
      <c r="D4875" s="3">
        <v>257995</v>
      </c>
    </row>
    <row r="4876" spans="1:4" x14ac:dyDescent="0.25">
      <c r="A4876" s="5">
        <v>2019</v>
      </c>
      <c r="B4876" s="5" t="s">
        <v>14</v>
      </c>
      <c r="C4876" s="5" t="s">
        <v>65</v>
      </c>
      <c r="D4876" s="3">
        <v>261883</v>
      </c>
    </row>
    <row r="4877" spans="1:4" x14ac:dyDescent="0.25">
      <c r="A4877" s="5">
        <v>2019</v>
      </c>
      <c r="B4877" s="5" t="s">
        <v>15</v>
      </c>
      <c r="C4877" s="5" t="s">
        <v>65</v>
      </c>
      <c r="D4877" s="3">
        <v>228210</v>
      </c>
    </row>
    <row r="4878" spans="1:4" x14ac:dyDescent="0.25">
      <c r="A4878" s="5">
        <v>2019</v>
      </c>
      <c r="B4878" s="5" t="s">
        <v>4</v>
      </c>
      <c r="C4878" s="5" t="s">
        <v>65</v>
      </c>
      <c r="D4878" s="3">
        <v>259023</v>
      </c>
    </row>
    <row r="4879" spans="1:4" x14ac:dyDescent="0.25">
      <c r="A4879" s="5">
        <v>2019</v>
      </c>
      <c r="B4879" s="5" t="s">
        <v>5</v>
      </c>
      <c r="C4879" s="5" t="s">
        <v>65</v>
      </c>
      <c r="D4879" s="3">
        <v>257473</v>
      </c>
    </row>
    <row r="4880" spans="1:4" x14ac:dyDescent="0.25">
      <c r="A4880" s="5">
        <v>2019</v>
      </c>
      <c r="B4880" s="5" t="s">
        <v>6</v>
      </c>
      <c r="C4880" s="5" t="s">
        <v>65</v>
      </c>
      <c r="D4880" s="3">
        <v>269445</v>
      </c>
    </row>
    <row r="4881" spans="1:4" x14ac:dyDescent="0.25">
      <c r="A4881" s="5">
        <v>2019</v>
      </c>
      <c r="B4881" s="5" t="s">
        <v>7</v>
      </c>
      <c r="C4881" s="5" t="s">
        <v>65</v>
      </c>
      <c r="D4881" s="3">
        <v>279784</v>
      </c>
    </row>
    <row r="4882" spans="1:4" x14ac:dyDescent="0.25">
      <c r="A4882" s="5">
        <v>2019</v>
      </c>
      <c r="B4882" s="5" t="s">
        <v>8</v>
      </c>
      <c r="C4882" s="5" t="s">
        <v>65</v>
      </c>
      <c r="D4882" s="3">
        <v>268298</v>
      </c>
    </row>
    <row r="4883" spans="1:4" x14ac:dyDescent="0.25">
      <c r="A4883" s="5">
        <v>2019</v>
      </c>
      <c r="B4883" s="5" t="s">
        <v>9</v>
      </c>
      <c r="C4883" s="5" t="s">
        <v>65</v>
      </c>
      <c r="D4883" s="3">
        <v>230155</v>
      </c>
    </row>
    <row r="4884" spans="1:4" x14ac:dyDescent="0.25">
      <c r="A4884" s="5">
        <v>2019</v>
      </c>
      <c r="B4884" s="5" t="s">
        <v>10</v>
      </c>
      <c r="C4884" s="5" t="s">
        <v>65</v>
      </c>
      <c r="D4884" s="3">
        <v>188951</v>
      </c>
    </row>
    <row r="4885" spans="1:4" x14ac:dyDescent="0.25">
      <c r="A4885" s="5">
        <v>2019</v>
      </c>
      <c r="B4885" s="5" t="s">
        <v>11</v>
      </c>
      <c r="C4885" s="5" t="s">
        <v>65</v>
      </c>
      <c r="D4885" s="3">
        <v>166055</v>
      </c>
    </row>
    <row r="4886" spans="1:4" x14ac:dyDescent="0.25">
      <c r="A4886" s="5">
        <v>2020</v>
      </c>
      <c r="B4886" s="5" t="s">
        <v>12</v>
      </c>
      <c r="C4886" s="5" t="s">
        <v>65</v>
      </c>
      <c r="D4886" s="3">
        <v>180326</v>
      </c>
    </row>
    <row r="4887" spans="1:4" x14ac:dyDescent="0.25">
      <c r="A4887" s="5">
        <v>2020</v>
      </c>
      <c r="B4887" s="5" t="s">
        <v>13</v>
      </c>
      <c r="C4887" s="5" t="s">
        <v>65</v>
      </c>
      <c r="D4887" s="3">
        <v>173811</v>
      </c>
    </row>
    <row r="4888" spans="1:4" x14ac:dyDescent="0.25">
      <c r="A4888" s="5">
        <v>2020</v>
      </c>
      <c r="B4888" s="5" t="s">
        <v>14</v>
      </c>
      <c r="C4888" s="5" t="s">
        <v>65</v>
      </c>
      <c r="D4888" s="3">
        <v>109863</v>
      </c>
    </row>
    <row r="4889" spans="1:4" x14ac:dyDescent="0.25">
      <c r="A4889" s="5">
        <v>2020</v>
      </c>
      <c r="B4889" s="5" t="s">
        <v>15</v>
      </c>
      <c r="C4889" s="5" t="s">
        <v>65</v>
      </c>
      <c r="D4889" s="3">
        <v>2314</v>
      </c>
    </row>
    <row r="4890" spans="1:4" x14ac:dyDescent="0.25">
      <c r="A4890" s="5">
        <v>2020</v>
      </c>
      <c r="B4890" s="5" t="s">
        <v>4</v>
      </c>
      <c r="C4890" s="5" t="s">
        <v>65</v>
      </c>
      <c r="D4890" s="3">
        <v>2427</v>
      </c>
    </row>
    <row r="4891" spans="1:4" x14ac:dyDescent="0.25">
      <c r="A4891" s="5">
        <v>2020</v>
      </c>
      <c r="B4891" s="5" t="s">
        <v>5</v>
      </c>
      <c r="C4891" s="5" t="s">
        <v>65</v>
      </c>
      <c r="D4891" s="3">
        <v>2737</v>
      </c>
    </row>
    <row r="4892" spans="1:4" x14ac:dyDescent="0.25">
      <c r="A4892" s="5">
        <v>2020</v>
      </c>
      <c r="B4892" s="5" t="s">
        <v>6</v>
      </c>
      <c r="C4892" s="5" t="s">
        <v>65</v>
      </c>
      <c r="D4892" s="3">
        <v>18417</v>
      </c>
    </row>
    <row r="4893" spans="1:4" x14ac:dyDescent="0.25">
      <c r="A4893" s="5">
        <v>2020</v>
      </c>
      <c r="B4893" s="5" t="s">
        <v>7</v>
      </c>
      <c r="C4893" s="5" t="s">
        <v>65</v>
      </c>
      <c r="D4893" s="3">
        <v>23316</v>
      </c>
    </row>
    <row r="4894" spans="1:4" x14ac:dyDescent="0.25">
      <c r="A4894" s="5">
        <v>2020</v>
      </c>
      <c r="B4894" s="5" t="s">
        <v>8</v>
      </c>
      <c r="C4894" s="5" t="s">
        <v>65</v>
      </c>
      <c r="D4894" s="3">
        <v>28966</v>
      </c>
    </row>
    <row r="4895" spans="1:4" x14ac:dyDescent="0.25">
      <c r="A4895" s="5">
        <v>2020</v>
      </c>
      <c r="B4895" s="5" t="s">
        <v>9</v>
      </c>
      <c r="C4895" s="5" t="s">
        <v>65</v>
      </c>
      <c r="D4895" s="3">
        <v>33257</v>
      </c>
    </row>
    <row r="4896" spans="1:4" x14ac:dyDescent="0.25">
      <c r="A4896" s="5">
        <v>2020</v>
      </c>
      <c r="B4896" s="5" t="s">
        <v>10</v>
      </c>
      <c r="C4896" s="5" t="s">
        <v>65</v>
      </c>
      <c r="D4896" s="3">
        <v>97747</v>
      </c>
    </row>
    <row r="4897" spans="1:4" x14ac:dyDescent="0.25">
      <c r="A4897" s="5">
        <v>2020</v>
      </c>
      <c r="B4897" s="5" t="s">
        <v>11</v>
      </c>
      <c r="C4897" s="5" t="s">
        <v>65</v>
      </c>
      <c r="D4897" s="3">
        <v>105181</v>
      </c>
    </row>
    <row r="4898" spans="1:4" x14ac:dyDescent="0.25">
      <c r="A4898" s="5">
        <v>1995</v>
      </c>
      <c r="B4898" s="5" t="s">
        <v>6</v>
      </c>
      <c r="C4898" s="5" t="s">
        <v>28</v>
      </c>
      <c r="D4898" s="3">
        <v>847386</v>
      </c>
    </row>
    <row r="4899" spans="1:4" x14ac:dyDescent="0.25">
      <c r="A4899" s="5">
        <v>1995</v>
      </c>
      <c r="B4899" s="5" t="s">
        <v>7</v>
      </c>
      <c r="C4899" s="5" t="s">
        <v>28</v>
      </c>
      <c r="D4899" s="3">
        <v>890847</v>
      </c>
    </row>
    <row r="4900" spans="1:4" x14ac:dyDescent="0.25">
      <c r="A4900" s="5">
        <v>1995</v>
      </c>
      <c r="B4900" s="5" t="s">
        <v>8</v>
      </c>
      <c r="C4900" s="5" t="s">
        <v>28</v>
      </c>
      <c r="D4900" s="3">
        <v>862680</v>
      </c>
    </row>
    <row r="4901" spans="1:4" x14ac:dyDescent="0.25">
      <c r="A4901" s="5">
        <v>1995</v>
      </c>
      <c r="B4901" s="5" t="s">
        <v>9</v>
      </c>
      <c r="C4901" s="5" t="s">
        <v>28</v>
      </c>
      <c r="D4901" s="3">
        <v>909321</v>
      </c>
    </row>
    <row r="4902" spans="1:4" x14ac:dyDescent="0.25">
      <c r="A4902" s="5">
        <v>1995</v>
      </c>
      <c r="B4902" s="5" t="s">
        <v>10</v>
      </c>
      <c r="C4902" s="5" t="s">
        <v>28</v>
      </c>
      <c r="D4902" s="3">
        <v>902053</v>
      </c>
    </row>
    <row r="4903" spans="1:4" x14ac:dyDescent="0.25">
      <c r="A4903" s="5">
        <v>1995</v>
      </c>
      <c r="B4903" s="5" t="s">
        <v>11</v>
      </c>
      <c r="C4903" s="5" t="s">
        <v>28</v>
      </c>
      <c r="D4903" s="3">
        <v>898917</v>
      </c>
    </row>
    <row r="4904" spans="1:4" x14ac:dyDescent="0.25">
      <c r="A4904" s="5">
        <v>1996</v>
      </c>
      <c r="B4904" s="5" t="s">
        <v>12</v>
      </c>
      <c r="C4904" s="5" t="s">
        <v>28</v>
      </c>
      <c r="D4904" s="3">
        <v>835019</v>
      </c>
    </row>
    <row r="4905" spans="1:4" x14ac:dyDescent="0.25">
      <c r="A4905" s="5">
        <v>1996</v>
      </c>
      <c r="B4905" s="5" t="s">
        <v>13</v>
      </c>
      <c r="C4905" s="5" t="s">
        <v>28</v>
      </c>
      <c r="D4905" s="3">
        <v>823144</v>
      </c>
    </row>
    <row r="4906" spans="1:4" x14ac:dyDescent="0.25">
      <c r="A4906" s="5">
        <v>1996</v>
      </c>
      <c r="B4906" s="5" t="s">
        <v>14</v>
      </c>
      <c r="C4906" s="5" t="s">
        <v>28</v>
      </c>
      <c r="D4906" s="3">
        <v>931753</v>
      </c>
    </row>
    <row r="4907" spans="1:4" x14ac:dyDescent="0.25">
      <c r="A4907" s="5">
        <v>1996</v>
      </c>
      <c r="B4907" s="5" t="s">
        <v>15</v>
      </c>
      <c r="C4907" s="5" t="s">
        <v>28</v>
      </c>
      <c r="D4907" s="3">
        <v>914436</v>
      </c>
    </row>
    <row r="4908" spans="1:4" x14ac:dyDescent="0.25">
      <c r="A4908" s="5">
        <v>1996</v>
      </c>
      <c r="B4908" s="5" t="s">
        <v>4</v>
      </c>
      <c r="C4908" s="5" t="s">
        <v>28</v>
      </c>
      <c r="D4908" s="3">
        <v>968882</v>
      </c>
    </row>
    <row r="4909" spans="1:4" x14ac:dyDescent="0.25">
      <c r="A4909" s="5">
        <v>1996</v>
      </c>
      <c r="B4909" s="5" t="s">
        <v>5</v>
      </c>
      <c r="C4909" s="5" t="s">
        <v>28</v>
      </c>
      <c r="D4909" s="3">
        <v>878992</v>
      </c>
    </row>
    <row r="4910" spans="1:4" x14ac:dyDescent="0.25">
      <c r="A4910" s="5">
        <v>1996</v>
      </c>
      <c r="B4910" s="5" t="s">
        <v>6</v>
      </c>
      <c r="C4910" s="5" t="s">
        <v>28</v>
      </c>
      <c r="D4910" s="3">
        <v>917600</v>
      </c>
    </row>
    <row r="4911" spans="1:4" x14ac:dyDescent="0.25">
      <c r="A4911" s="5">
        <v>1996</v>
      </c>
      <c r="B4911" s="5" t="s">
        <v>7</v>
      </c>
      <c r="C4911" s="5" t="s">
        <v>28</v>
      </c>
      <c r="D4911" s="3">
        <v>898846</v>
      </c>
    </row>
    <row r="4912" spans="1:4" x14ac:dyDescent="0.25">
      <c r="A4912" s="5">
        <v>1996</v>
      </c>
      <c r="B4912" s="5" t="s">
        <v>8</v>
      </c>
      <c r="C4912" s="5" t="s">
        <v>28</v>
      </c>
      <c r="D4912" s="3">
        <v>866058</v>
      </c>
    </row>
    <row r="4913" spans="1:4" x14ac:dyDescent="0.25">
      <c r="A4913" s="5">
        <v>1996</v>
      </c>
      <c r="B4913" s="5" t="s">
        <v>9</v>
      </c>
      <c r="C4913" s="5" t="s">
        <v>28</v>
      </c>
      <c r="D4913" s="3">
        <v>1010100</v>
      </c>
    </row>
    <row r="4914" spans="1:4" x14ac:dyDescent="0.25">
      <c r="A4914" s="5">
        <v>1996</v>
      </c>
      <c r="B4914" s="5" t="s">
        <v>10</v>
      </c>
      <c r="C4914" s="5" t="s">
        <v>28</v>
      </c>
      <c r="D4914" s="3">
        <v>968483</v>
      </c>
    </row>
    <row r="4915" spans="1:4" x14ac:dyDescent="0.25">
      <c r="A4915" s="5">
        <v>1996</v>
      </c>
      <c r="B4915" s="5" t="s">
        <v>11</v>
      </c>
      <c r="C4915" s="5" t="s">
        <v>28</v>
      </c>
      <c r="D4915" s="3">
        <v>962583</v>
      </c>
    </row>
    <row r="4916" spans="1:4" x14ac:dyDescent="0.25">
      <c r="A4916" s="5">
        <v>1997</v>
      </c>
      <c r="B4916" s="5" t="s">
        <v>12</v>
      </c>
      <c r="C4916" s="5" t="s">
        <v>28</v>
      </c>
      <c r="D4916" s="3">
        <v>891907</v>
      </c>
    </row>
    <row r="4917" spans="1:4" x14ac:dyDescent="0.25">
      <c r="A4917" s="5">
        <v>1997</v>
      </c>
      <c r="B4917" s="5" t="s">
        <v>13</v>
      </c>
      <c r="C4917" s="5" t="s">
        <v>28</v>
      </c>
      <c r="D4917" s="3">
        <v>861427</v>
      </c>
    </row>
    <row r="4918" spans="1:4" x14ac:dyDescent="0.25">
      <c r="A4918" s="5">
        <v>1997</v>
      </c>
      <c r="B4918" s="5" t="s">
        <v>14</v>
      </c>
      <c r="C4918" s="5" t="s">
        <v>28</v>
      </c>
      <c r="D4918" s="3">
        <v>1003550</v>
      </c>
    </row>
    <row r="4919" spans="1:4" x14ac:dyDescent="0.25">
      <c r="A4919" s="5">
        <v>1997</v>
      </c>
      <c r="B4919" s="5" t="s">
        <v>15</v>
      </c>
      <c r="C4919" s="5" t="s">
        <v>28</v>
      </c>
      <c r="D4919" s="3">
        <v>1063523</v>
      </c>
    </row>
    <row r="4920" spans="1:4" x14ac:dyDescent="0.25">
      <c r="A4920" s="5">
        <v>1997</v>
      </c>
      <c r="B4920" s="5" t="s">
        <v>4</v>
      </c>
      <c r="C4920" s="5" t="s">
        <v>28</v>
      </c>
      <c r="D4920" s="3">
        <v>1070755</v>
      </c>
    </row>
    <row r="4921" spans="1:4" x14ac:dyDescent="0.25">
      <c r="A4921" s="5">
        <v>1997</v>
      </c>
      <c r="B4921" s="5" t="s">
        <v>5</v>
      </c>
      <c r="C4921" s="5" t="s">
        <v>28</v>
      </c>
      <c r="D4921" s="3">
        <v>970525</v>
      </c>
    </row>
    <row r="4922" spans="1:4" x14ac:dyDescent="0.25">
      <c r="A4922" s="5">
        <v>1997</v>
      </c>
      <c r="B4922" s="5" t="s">
        <v>6</v>
      </c>
      <c r="C4922" s="5" t="s">
        <v>28</v>
      </c>
      <c r="D4922" s="3">
        <v>1091246</v>
      </c>
    </row>
    <row r="4923" spans="1:4" x14ac:dyDescent="0.25">
      <c r="A4923" s="5">
        <v>1997</v>
      </c>
      <c r="B4923" s="5" t="s">
        <v>7</v>
      </c>
      <c r="C4923" s="5" t="s">
        <v>28</v>
      </c>
      <c r="D4923" s="3">
        <v>1024474</v>
      </c>
    </row>
    <row r="4924" spans="1:4" x14ac:dyDescent="0.25">
      <c r="A4924" s="5">
        <v>1997</v>
      </c>
      <c r="B4924" s="5" t="s">
        <v>8</v>
      </c>
      <c r="C4924" s="5" t="s">
        <v>28</v>
      </c>
      <c r="D4924" s="3">
        <v>1102744</v>
      </c>
    </row>
    <row r="4925" spans="1:4" x14ac:dyDescent="0.25">
      <c r="A4925" s="5">
        <v>1997</v>
      </c>
      <c r="B4925" s="5" t="s">
        <v>9</v>
      </c>
      <c r="C4925" s="5" t="s">
        <v>28</v>
      </c>
      <c r="D4925" s="3">
        <v>1157774</v>
      </c>
    </row>
    <row r="4926" spans="1:4" x14ac:dyDescent="0.25">
      <c r="A4926" s="5">
        <v>1997</v>
      </c>
      <c r="B4926" s="5" t="s">
        <v>10</v>
      </c>
      <c r="C4926" s="5" t="s">
        <v>28</v>
      </c>
      <c r="D4926" s="3">
        <v>1059098</v>
      </c>
    </row>
    <row r="4927" spans="1:4" x14ac:dyDescent="0.25">
      <c r="A4927" s="5">
        <v>1997</v>
      </c>
      <c r="B4927" s="5" t="s">
        <v>11</v>
      </c>
      <c r="C4927" s="5" t="s">
        <v>28</v>
      </c>
      <c r="D4927" s="3">
        <v>1075088</v>
      </c>
    </row>
    <row r="4928" spans="1:4" x14ac:dyDescent="0.25">
      <c r="A4928" s="5">
        <v>1998</v>
      </c>
      <c r="B4928" s="5" t="s">
        <v>12</v>
      </c>
      <c r="C4928" s="5" t="s">
        <v>28</v>
      </c>
      <c r="D4928" s="3">
        <v>979059</v>
      </c>
    </row>
    <row r="4929" spans="1:4" x14ac:dyDescent="0.25">
      <c r="A4929" s="5">
        <v>1998</v>
      </c>
      <c r="B4929" s="5" t="s">
        <v>13</v>
      </c>
      <c r="C4929" s="5" t="s">
        <v>28</v>
      </c>
      <c r="D4929" s="3">
        <v>916655</v>
      </c>
    </row>
    <row r="4930" spans="1:4" x14ac:dyDescent="0.25">
      <c r="A4930" s="5">
        <v>1998</v>
      </c>
      <c r="B4930" s="5" t="s">
        <v>14</v>
      </c>
      <c r="C4930" s="5" t="s">
        <v>28</v>
      </c>
      <c r="D4930" s="3">
        <v>1096358</v>
      </c>
    </row>
    <row r="4931" spans="1:4" x14ac:dyDescent="0.25">
      <c r="A4931" s="5">
        <v>1998</v>
      </c>
      <c r="B4931" s="5" t="s">
        <v>15</v>
      </c>
      <c r="C4931" s="5" t="s">
        <v>28</v>
      </c>
      <c r="D4931" s="3">
        <v>1082068</v>
      </c>
    </row>
    <row r="4932" spans="1:4" x14ac:dyDescent="0.25">
      <c r="A4932" s="5">
        <v>1998</v>
      </c>
      <c r="B4932" s="5" t="s">
        <v>4</v>
      </c>
      <c r="C4932" s="5" t="s">
        <v>28</v>
      </c>
      <c r="D4932" s="3">
        <v>1055174</v>
      </c>
    </row>
    <row r="4933" spans="1:4" x14ac:dyDescent="0.25">
      <c r="A4933" s="5">
        <v>1998</v>
      </c>
      <c r="B4933" s="5" t="s">
        <v>5</v>
      </c>
      <c r="C4933" s="5" t="s">
        <v>28</v>
      </c>
      <c r="D4933" s="3">
        <v>1026710</v>
      </c>
    </row>
    <row r="4934" spans="1:4" x14ac:dyDescent="0.25">
      <c r="A4934" s="5">
        <v>1998</v>
      </c>
      <c r="B4934" s="5" t="s">
        <v>6</v>
      </c>
      <c r="C4934" s="5" t="s">
        <v>28</v>
      </c>
      <c r="D4934" s="3">
        <v>1072955</v>
      </c>
    </row>
    <row r="4935" spans="1:4" x14ac:dyDescent="0.25">
      <c r="A4935" s="5">
        <v>1998</v>
      </c>
      <c r="B4935" s="5" t="s">
        <v>7</v>
      </c>
      <c r="C4935" s="5" t="s">
        <v>28</v>
      </c>
      <c r="D4935" s="3">
        <v>1051888</v>
      </c>
    </row>
    <row r="4936" spans="1:4" x14ac:dyDescent="0.25">
      <c r="A4936" s="5">
        <v>1998</v>
      </c>
      <c r="B4936" s="5" t="s">
        <v>8</v>
      </c>
      <c r="C4936" s="5" t="s">
        <v>28</v>
      </c>
      <c r="D4936" s="3">
        <v>1005366</v>
      </c>
    </row>
    <row r="4937" spans="1:4" x14ac:dyDescent="0.25">
      <c r="A4937" s="5">
        <v>1998</v>
      </c>
      <c r="B4937" s="5" t="s">
        <v>9</v>
      </c>
      <c r="C4937" s="5" t="s">
        <v>28</v>
      </c>
      <c r="D4937" s="3">
        <v>1058965</v>
      </c>
    </row>
    <row r="4938" spans="1:4" x14ac:dyDescent="0.25">
      <c r="A4938" s="5">
        <v>1998</v>
      </c>
      <c r="B4938" s="5" t="s">
        <v>10</v>
      </c>
      <c r="C4938" s="5" t="s">
        <v>28</v>
      </c>
      <c r="D4938" s="3">
        <v>996360</v>
      </c>
    </row>
    <row r="4939" spans="1:4" x14ac:dyDescent="0.25">
      <c r="A4939" s="5">
        <v>1998</v>
      </c>
      <c r="B4939" s="5" t="s">
        <v>11</v>
      </c>
      <c r="C4939" s="5" t="s">
        <v>28</v>
      </c>
      <c r="D4939" s="3">
        <v>985970</v>
      </c>
    </row>
    <row r="4940" spans="1:4" x14ac:dyDescent="0.25">
      <c r="A4940" s="5">
        <v>1999</v>
      </c>
      <c r="B4940" s="5" t="s">
        <v>12</v>
      </c>
      <c r="C4940" s="5" t="s">
        <v>28</v>
      </c>
      <c r="D4940" s="3">
        <v>875098</v>
      </c>
    </row>
    <row r="4941" spans="1:4" x14ac:dyDescent="0.25">
      <c r="A4941" s="5">
        <v>1999</v>
      </c>
      <c r="B4941" s="5" t="s">
        <v>13</v>
      </c>
      <c r="C4941" s="5" t="s">
        <v>28</v>
      </c>
      <c r="D4941" s="3">
        <v>837134</v>
      </c>
    </row>
    <row r="4942" spans="1:4" x14ac:dyDescent="0.25">
      <c r="A4942" s="5">
        <v>1999</v>
      </c>
      <c r="B4942" s="5" t="s">
        <v>14</v>
      </c>
      <c r="C4942" s="5" t="s">
        <v>28</v>
      </c>
      <c r="D4942" s="3">
        <v>1010014</v>
      </c>
    </row>
    <row r="4943" spans="1:4" x14ac:dyDescent="0.25">
      <c r="A4943" s="5">
        <v>1999</v>
      </c>
      <c r="B4943" s="5" t="s">
        <v>15</v>
      </c>
      <c r="C4943" s="5" t="s">
        <v>28</v>
      </c>
      <c r="D4943" s="3">
        <v>986838</v>
      </c>
    </row>
    <row r="4944" spans="1:4" x14ac:dyDescent="0.25">
      <c r="A4944" s="5">
        <v>1999</v>
      </c>
      <c r="B4944" s="5" t="s">
        <v>4</v>
      </c>
      <c r="C4944" s="5" t="s">
        <v>28</v>
      </c>
      <c r="D4944" s="3">
        <v>1005118</v>
      </c>
    </row>
    <row r="4945" spans="1:4" x14ac:dyDescent="0.25">
      <c r="A4945" s="5">
        <v>1999</v>
      </c>
      <c r="B4945" s="5" t="s">
        <v>5</v>
      </c>
      <c r="C4945" s="5" t="s">
        <v>28</v>
      </c>
      <c r="D4945" s="3">
        <v>1000100</v>
      </c>
    </row>
    <row r="4946" spans="1:4" x14ac:dyDescent="0.25">
      <c r="A4946" s="5">
        <v>1999</v>
      </c>
      <c r="B4946" s="5" t="s">
        <v>6</v>
      </c>
      <c r="C4946" s="5" t="s">
        <v>28</v>
      </c>
      <c r="D4946" s="3">
        <v>1020679</v>
      </c>
    </row>
    <row r="4947" spans="1:4" x14ac:dyDescent="0.25">
      <c r="A4947" s="5">
        <v>1999</v>
      </c>
      <c r="B4947" s="5" t="s">
        <v>7</v>
      </c>
      <c r="C4947" s="5" t="s">
        <v>28</v>
      </c>
      <c r="D4947" s="3">
        <v>1004719</v>
      </c>
    </row>
    <row r="4948" spans="1:4" x14ac:dyDescent="0.25">
      <c r="A4948" s="5">
        <v>1999</v>
      </c>
      <c r="B4948" s="5" t="s">
        <v>8</v>
      </c>
      <c r="C4948" s="5" t="s">
        <v>28</v>
      </c>
      <c r="D4948" s="3">
        <v>1018218</v>
      </c>
    </row>
    <row r="4949" spans="1:4" x14ac:dyDescent="0.25">
      <c r="A4949" s="5">
        <v>1999</v>
      </c>
      <c r="B4949" s="5" t="s">
        <v>9</v>
      </c>
      <c r="C4949" s="5" t="s">
        <v>28</v>
      </c>
      <c r="D4949" s="3">
        <v>1032307</v>
      </c>
    </row>
    <row r="4950" spans="1:4" x14ac:dyDescent="0.25">
      <c r="A4950" s="5">
        <v>1999</v>
      </c>
      <c r="B4950" s="5" t="s">
        <v>10</v>
      </c>
      <c r="C4950" s="5" t="s">
        <v>28</v>
      </c>
      <c r="D4950" s="3">
        <v>1029979</v>
      </c>
    </row>
    <row r="4951" spans="1:4" x14ac:dyDescent="0.25">
      <c r="A4951" s="5">
        <v>1999</v>
      </c>
      <c r="B4951" s="5" t="s">
        <v>11</v>
      </c>
      <c r="C4951" s="5" t="s">
        <v>28</v>
      </c>
      <c r="D4951" s="3">
        <v>1002028</v>
      </c>
    </row>
    <row r="4952" spans="1:4" x14ac:dyDescent="0.25">
      <c r="A4952" s="5">
        <v>2000</v>
      </c>
      <c r="B4952" s="5" t="s">
        <v>12</v>
      </c>
      <c r="C4952" s="5" t="s">
        <v>28</v>
      </c>
      <c r="D4952" s="3">
        <v>909821</v>
      </c>
    </row>
    <row r="4953" spans="1:4" x14ac:dyDescent="0.25">
      <c r="A4953" s="5">
        <v>2000</v>
      </c>
      <c r="B4953" s="5" t="s">
        <v>13</v>
      </c>
      <c r="C4953" s="5" t="s">
        <v>28</v>
      </c>
      <c r="D4953" s="3">
        <v>909668</v>
      </c>
    </row>
    <row r="4954" spans="1:4" x14ac:dyDescent="0.25">
      <c r="A4954" s="5">
        <v>2000</v>
      </c>
      <c r="B4954" s="5" t="s">
        <v>14</v>
      </c>
      <c r="C4954" s="5" t="s">
        <v>28</v>
      </c>
      <c r="D4954" s="3">
        <v>1063169</v>
      </c>
    </row>
    <row r="4955" spans="1:4" x14ac:dyDescent="0.25">
      <c r="A4955" s="5">
        <v>2000</v>
      </c>
      <c r="B4955" s="5" t="s">
        <v>15</v>
      </c>
      <c r="C4955" s="5" t="s">
        <v>28</v>
      </c>
      <c r="D4955" s="3">
        <v>983964</v>
      </c>
    </row>
    <row r="4956" spans="1:4" x14ac:dyDescent="0.25">
      <c r="A4956" s="5">
        <v>2000</v>
      </c>
      <c r="B4956" s="5" t="s">
        <v>4</v>
      </c>
      <c r="C4956" s="5" t="s">
        <v>28</v>
      </c>
      <c r="D4956" s="3">
        <v>996926</v>
      </c>
    </row>
    <row r="4957" spans="1:4" x14ac:dyDescent="0.25">
      <c r="A4957" s="5">
        <v>2000</v>
      </c>
      <c r="B4957" s="5" t="s">
        <v>5</v>
      </c>
      <c r="C4957" s="5" t="s">
        <v>28</v>
      </c>
      <c r="D4957" s="3">
        <v>967328</v>
      </c>
    </row>
    <row r="4958" spans="1:4" x14ac:dyDescent="0.25">
      <c r="A4958" s="5">
        <v>2000</v>
      </c>
      <c r="B4958" s="5" t="s">
        <v>6</v>
      </c>
      <c r="C4958" s="5" t="s">
        <v>28</v>
      </c>
      <c r="D4958" s="3">
        <v>1013737</v>
      </c>
    </row>
    <row r="4959" spans="1:4" x14ac:dyDescent="0.25">
      <c r="A4959" s="5">
        <v>2000</v>
      </c>
      <c r="B4959" s="5" t="s">
        <v>7</v>
      </c>
      <c r="C4959" s="5" t="s">
        <v>28</v>
      </c>
      <c r="D4959" s="3">
        <v>1045104</v>
      </c>
    </row>
    <row r="4960" spans="1:4" x14ac:dyDescent="0.25">
      <c r="A4960" s="5">
        <v>2000</v>
      </c>
      <c r="B4960" s="5" t="s">
        <v>8</v>
      </c>
      <c r="C4960" s="5" t="s">
        <v>28</v>
      </c>
      <c r="D4960" s="3">
        <v>1021314</v>
      </c>
    </row>
    <row r="4961" spans="1:4" x14ac:dyDescent="0.25">
      <c r="A4961" s="5">
        <v>2000</v>
      </c>
      <c r="B4961" s="5" t="s">
        <v>9</v>
      </c>
      <c r="C4961" s="5" t="s">
        <v>28</v>
      </c>
      <c r="D4961" s="3">
        <v>1031667</v>
      </c>
    </row>
    <row r="4962" spans="1:4" x14ac:dyDescent="0.25">
      <c r="A4962" s="5">
        <v>2000</v>
      </c>
      <c r="B4962" s="5" t="s">
        <v>10</v>
      </c>
      <c r="C4962" s="5" t="s">
        <v>28</v>
      </c>
      <c r="D4962" s="3">
        <v>965378</v>
      </c>
    </row>
    <row r="4963" spans="1:4" x14ac:dyDescent="0.25">
      <c r="A4963" s="5">
        <v>2000</v>
      </c>
      <c r="B4963" s="5" t="s">
        <v>11</v>
      </c>
      <c r="C4963" s="5" t="s">
        <v>28</v>
      </c>
      <c r="D4963" s="3">
        <v>944063</v>
      </c>
    </row>
    <row r="4964" spans="1:4" x14ac:dyDescent="0.25">
      <c r="A4964" s="5">
        <v>2001</v>
      </c>
      <c r="B4964" s="5" t="s">
        <v>12</v>
      </c>
      <c r="C4964" s="5" t="s">
        <v>28</v>
      </c>
      <c r="D4964" s="3">
        <v>852183</v>
      </c>
    </row>
    <row r="4965" spans="1:4" x14ac:dyDescent="0.25">
      <c r="A4965" s="5">
        <v>2001</v>
      </c>
      <c r="B4965" s="5" t="s">
        <v>13</v>
      </c>
      <c r="C4965" s="5" t="s">
        <v>28</v>
      </c>
      <c r="D4965" s="3">
        <v>807571</v>
      </c>
    </row>
    <row r="4966" spans="1:4" x14ac:dyDescent="0.25">
      <c r="A4966" s="5">
        <v>2001</v>
      </c>
      <c r="B4966" s="5" t="s">
        <v>14</v>
      </c>
      <c r="C4966" s="5" t="s">
        <v>28</v>
      </c>
      <c r="D4966" s="3">
        <v>924202</v>
      </c>
    </row>
    <row r="4967" spans="1:4" x14ac:dyDescent="0.25">
      <c r="A4967" s="5">
        <v>2001</v>
      </c>
      <c r="B4967" s="5" t="s">
        <v>15</v>
      </c>
      <c r="C4967" s="5" t="s">
        <v>28</v>
      </c>
      <c r="D4967" s="3">
        <v>886320</v>
      </c>
    </row>
    <row r="4968" spans="1:4" x14ac:dyDescent="0.25">
      <c r="A4968" s="5">
        <v>2001</v>
      </c>
      <c r="B4968" s="5" t="s">
        <v>4</v>
      </c>
      <c r="C4968" s="5" t="s">
        <v>28</v>
      </c>
      <c r="D4968" s="3">
        <v>954200</v>
      </c>
    </row>
    <row r="4969" spans="1:4" x14ac:dyDescent="0.25">
      <c r="A4969" s="5">
        <v>2001</v>
      </c>
      <c r="B4969" s="5" t="s">
        <v>5</v>
      </c>
      <c r="C4969" s="5" t="s">
        <v>28</v>
      </c>
      <c r="D4969" s="3">
        <v>900872</v>
      </c>
    </row>
    <row r="4970" spans="1:4" x14ac:dyDescent="0.25">
      <c r="A4970" s="5">
        <v>2001</v>
      </c>
      <c r="B4970" s="5" t="s">
        <v>6</v>
      </c>
      <c r="C4970" s="5" t="s">
        <v>28</v>
      </c>
      <c r="D4970" s="3">
        <v>869229</v>
      </c>
    </row>
    <row r="4971" spans="1:4" x14ac:dyDescent="0.25">
      <c r="A4971" s="5">
        <v>2001</v>
      </c>
      <c r="B4971" s="5" t="s">
        <v>7</v>
      </c>
      <c r="C4971" s="5" t="s">
        <v>28</v>
      </c>
      <c r="D4971" s="3">
        <v>903815</v>
      </c>
    </row>
    <row r="4972" spans="1:4" x14ac:dyDescent="0.25">
      <c r="A4972" s="5">
        <v>2001</v>
      </c>
      <c r="B4972" s="5" t="s">
        <v>8</v>
      </c>
      <c r="C4972" s="5" t="s">
        <v>28</v>
      </c>
      <c r="D4972" s="3">
        <v>881786</v>
      </c>
    </row>
    <row r="4973" spans="1:4" x14ac:dyDescent="0.25">
      <c r="A4973" s="5">
        <v>2001</v>
      </c>
      <c r="B4973" s="5" t="s">
        <v>9</v>
      </c>
      <c r="C4973" s="5" t="s">
        <v>28</v>
      </c>
      <c r="D4973" s="3">
        <v>912631</v>
      </c>
    </row>
    <row r="4974" spans="1:4" x14ac:dyDescent="0.25">
      <c r="A4974" s="5">
        <v>2001</v>
      </c>
      <c r="B4974" s="5" t="s">
        <v>10</v>
      </c>
      <c r="C4974" s="5" t="s">
        <v>28</v>
      </c>
      <c r="D4974" s="3">
        <v>869167</v>
      </c>
    </row>
    <row r="4975" spans="1:4" x14ac:dyDescent="0.25">
      <c r="A4975" s="5">
        <v>2001</v>
      </c>
      <c r="B4975" s="5" t="s">
        <v>11</v>
      </c>
      <c r="C4975" s="5" t="s">
        <v>28</v>
      </c>
      <c r="D4975" s="3">
        <v>681541</v>
      </c>
    </row>
    <row r="4976" spans="1:4" x14ac:dyDescent="0.25">
      <c r="A4976" s="5">
        <v>2002</v>
      </c>
      <c r="B4976" s="5" t="s">
        <v>12</v>
      </c>
      <c r="C4976" s="5" t="s">
        <v>28</v>
      </c>
      <c r="D4976" s="3">
        <v>676325</v>
      </c>
    </row>
    <row r="4977" spans="1:4" x14ac:dyDescent="0.25">
      <c r="A4977" s="5">
        <v>2002</v>
      </c>
      <c r="B4977" s="5" t="s">
        <v>13</v>
      </c>
      <c r="C4977" s="5" t="s">
        <v>28</v>
      </c>
      <c r="D4977" s="3">
        <v>638355</v>
      </c>
    </row>
    <row r="4978" spans="1:4" x14ac:dyDescent="0.25">
      <c r="A4978" s="5">
        <v>2002</v>
      </c>
      <c r="B4978" s="5" t="s">
        <v>14</v>
      </c>
      <c r="C4978" s="5" t="s">
        <v>28</v>
      </c>
      <c r="D4978" s="3">
        <v>704333</v>
      </c>
    </row>
    <row r="4979" spans="1:4" x14ac:dyDescent="0.25">
      <c r="A4979" s="5">
        <v>2002</v>
      </c>
      <c r="B4979" s="5" t="s">
        <v>15</v>
      </c>
      <c r="C4979" s="5" t="s">
        <v>28</v>
      </c>
      <c r="D4979" s="3">
        <v>712096</v>
      </c>
    </row>
    <row r="4980" spans="1:4" x14ac:dyDescent="0.25">
      <c r="A4980" s="5">
        <v>2002</v>
      </c>
      <c r="B4980" s="5" t="s">
        <v>4</v>
      </c>
      <c r="C4980" s="5" t="s">
        <v>28</v>
      </c>
      <c r="D4980" s="3">
        <v>789399.52688286186</v>
      </c>
    </row>
    <row r="4981" spans="1:4" x14ac:dyDescent="0.25">
      <c r="A4981" s="5">
        <v>2002</v>
      </c>
      <c r="B4981" s="5" t="s">
        <v>5</v>
      </c>
      <c r="C4981" s="5" t="s">
        <v>28</v>
      </c>
      <c r="D4981" s="3">
        <v>753515</v>
      </c>
    </row>
    <row r="4982" spans="1:4" x14ac:dyDescent="0.25">
      <c r="A4982" s="5">
        <v>2002</v>
      </c>
      <c r="B4982" s="5" t="s">
        <v>6</v>
      </c>
      <c r="C4982" s="5" t="s">
        <v>28</v>
      </c>
      <c r="D4982" s="3">
        <v>810887</v>
      </c>
    </row>
    <row r="4983" spans="1:4" x14ac:dyDescent="0.25">
      <c r="A4983" s="5">
        <v>2002</v>
      </c>
      <c r="B4983" s="5" t="s">
        <v>7</v>
      </c>
      <c r="C4983" s="5" t="s">
        <v>28</v>
      </c>
      <c r="D4983" s="3">
        <v>839288</v>
      </c>
    </row>
    <row r="4984" spans="1:4" x14ac:dyDescent="0.25">
      <c r="A4984" s="5">
        <v>2002</v>
      </c>
      <c r="B4984" s="5" t="s">
        <v>8</v>
      </c>
      <c r="C4984" s="5" t="s">
        <v>28</v>
      </c>
      <c r="D4984" s="3">
        <v>848863</v>
      </c>
    </row>
    <row r="4985" spans="1:4" x14ac:dyDescent="0.25">
      <c r="A4985" s="5">
        <v>2002</v>
      </c>
      <c r="B4985" s="5" t="s">
        <v>9</v>
      </c>
      <c r="C4985" s="5" t="s">
        <v>28</v>
      </c>
      <c r="D4985" s="3">
        <v>901081</v>
      </c>
    </row>
    <row r="4986" spans="1:4" x14ac:dyDescent="0.25">
      <c r="A4986" s="5">
        <v>2002</v>
      </c>
      <c r="B4986" s="5" t="s">
        <v>10</v>
      </c>
      <c r="C4986" s="5" t="s">
        <v>28</v>
      </c>
      <c r="D4986" s="3">
        <v>855889</v>
      </c>
    </row>
    <row r="4987" spans="1:4" x14ac:dyDescent="0.25">
      <c r="A4987" s="5">
        <v>2002</v>
      </c>
      <c r="B4987" s="5" t="s">
        <v>11</v>
      </c>
      <c r="C4987" s="5" t="s">
        <v>28</v>
      </c>
      <c r="D4987" s="3">
        <v>862688.61813088087</v>
      </c>
    </row>
    <row r="4988" spans="1:4" x14ac:dyDescent="0.25">
      <c r="A4988" s="5">
        <v>2003</v>
      </c>
      <c r="B4988" s="5" t="s">
        <v>12</v>
      </c>
      <c r="C4988" s="5" t="s">
        <v>28</v>
      </c>
      <c r="D4988" s="3">
        <v>758120</v>
      </c>
    </row>
    <row r="4989" spans="1:4" x14ac:dyDescent="0.25">
      <c r="A4989" s="5">
        <v>2003</v>
      </c>
      <c r="B4989" s="5" t="s">
        <v>13</v>
      </c>
      <c r="C4989" s="5" t="s">
        <v>28</v>
      </c>
      <c r="D4989" s="3">
        <v>727303</v>
      </c>
    </row>
    <row r="4990" spans="1:4" x14ac:dyDescent="0.25">
      <c r="A4990" s="5">
        <v>2003</v>
      </c>
      <c r="B4990" s="5" t="s">
        <v>14</v>
      </c>
      <c r="C4990" s="5" t="s">
        <v>28</v>
      </c>
      <c r="D4990" s="3">
        <v>849298.96634732652</v>
      </c>
    </row>
    <row r="4991" spans="1:4" x14ac:dyDescent="0.25">
      <c r="A4991" s="5">
        <v>2003</v>
      </c>
      <c r="B4991" s="5" t="s">
        <v>15</v>
      </c>
      <c r="C4991" s="5" t="s">
        <v>28</v>
      </c>
      <c r="D4991" s="3">
        <v>906984</v>
      </c>
    </row>
    <row r="4992" spans="1:4" x14ac:dyDescent="0.25">
      <c r="A4992" s="5">
        <v>2003</v>
      </c>
      <c r="B4992" s="5" t="s">
        <v>4</v>
      </c>
      <c r="C4992" s="5" t="s">
        <v>28</v>
      </c>
      <c r="D4992" s="3">
        <v>944957</v>
      </c>
    </row>
    <row r="4993" spans="1:4" x14ac:dyDescent="0.25">
      <c r="A4993" s="5">
        <v>2003</v>
      </c>
      <c r="B4993" s="5" t="s">
        <v>5</v>
      </c>
      <c r="C4993" s="5" t="s">
        <v>28</v>
      </c>
      <c r="D4993" s="3">
        <v>913241</v>
      </c>
    </row>
    <row r="4994" spans="1:4" x14ac:dyDescent="0.25">
      <c r="A4994" s="5">
        <v>2003</v>
      </c>
      <c r="B4994" s="5" t="s">
        <v>6</v>
      </c>
      <c r="C4994" s="5" t="s">
        <v>28</v>
      </c>
      <c r="D4994" s="3">
        <v>940908</v>
      </c>
    </row>
    <row r="4995" spans="1:4" x14ac:dyDescent="0.25">
      <c r="A4995" s="5">
        <v>2003</v>
      </c>
      <c r="B4995" s="5" t="s">
        <v>7</v>
      </c>
      <c r="C4995" s="5" t="s">
        <v>28</v>
      </c>
      <c r="D4995" s="3">
        <v>902498</v>
      </c>
    </row>
    <row r="4996" spans="1:4" x14ac:dyDescent="0.25">
      <c r="A4996" s="5">
        <v>2003</v>
      </c>
      <c r="B4996" s="5" t="s">
        <v>8</v>
      </c>
      <c r="C4996" s="5" t="s">
        <v>28</v>
      </c>
      <c r="D4996" s="3">
        <v>986792</v>
      </c>
    </row>
    <row r="4997" spans="1:4" x14ac:dyDescent="0.25">
      <c r="A4997" s="5">
        <v>2003</v>
      </c>
      <c r="B4997" s="5" t="s">
        <v>9</v>
      </c>
      <c r="C4997" s="5" t="s">
        <v>28</v>
      </c>
      <c r="D4997" s="3">
        <v>1029199</v>
      </c>
    </row>
    <row r="4998" spans="1:4" x14ac:dyDescent="0.25">
      <c r="A4998" s="5">
        <v>2003</v>
      </c>
      <c r="B4998" s="5" t="s">
        <v>10</v>
      </c>
      <c r="C4998" s="5" t="s">
        <v>28</v>
      </c>
      <c r="D4998" s="3">
        <v>967637</v>
      </c>
    </row>
    <row r="4999" spans="1:4" x14ac:dyDescent="0.25">
      <c r="A4999" s="5">
        <v>2003</v>
      </c>
      <c r="B4999" s="5" t="s">
        <v>11</v>
      </c>
      <c r="C4999" s="5" t="s">
        <v>28</v>
      </c>
      <c r="D4999" s="3">
        <v>1019838</v>
      </c>
    </row>
    <row r="5000" spans="1:4" x14ac:dyDescent="0.25">
      <c r="A5000" s="5">
        <v>2004</v>
      </c>
      <c r="B5000" s="5" t="s">
        <v>12</v>
      </c>
      <c r="C5000" s="5" t="s">
        <v>28</v>
      </c>
      <c r="D5000" s="3">
        <v>894055</v>
      </c>
    </row>
    <row r="5001" spans="1:4" x14ac:dyDescent="0.25">
      <c r="A5001" s="5">
        <v>2004</v>
      </c>
      <c r="B5001" s="5" t="s">
        <v>13</v>
      </c>
      <c r="C5001" s="5" t="s">
        <v>28</v>
      </c>
      <c r="D5001" s="3">
        <v>908453.96925076772</v>
      </c>
    </row>
    <row r="5002" spans="1:4" x14ac:dyDescent="0.25">
      <c r="A5002" s="5">
        <v>2004</v>
      </c>
      <c r="B5002" s="5" t="s">
        <v>14</v>
      </c>
      <c r="C5002" s="5" t="s">
        <v>28</v>
      </c>
      <c r="D5002" s="3">
        <v>1043385</v>
      </c>
    </row>
    <row r="5003" spans="1:4" x14ac:dyDescent="0.25">
      <c r="A5003" s="5">
        <v>2004</v>
      </c>
      <c r="B5003" s="5" t="s">
        <v>15</v>
      </c>
      <c r="C5003" s="5" t="s">
        <v>28</v>
      </c>
      <c r="D5003" s="3">
        <v>976172</v>
      </c>
    </row>
    <row r="5004" spans="1:4" x14ac:dyDescent="0.25">
      <c r="A5004" s="5">
        <v>2004</v>
      </c>
      <c r="B5004" s="5" t="s">
        <v>4</v>
      </c>
      <c r="C5004" s="5" t="s">
        <v>28</v>
      </c>
      <c r="D5004" s="3">
        <v>1022880</v>
      </c>
    </row>
    <row r="5005" spans="1:4" x14ac:dyDescent="0.25">
      <c r="A5005" s="5">
        <v>2004</v>
      </c>
      <c r="B5005" s="5" t="s">
        <v>5</v>
      </c>
      <c r="C5005" s="5" t="s">
        <v>28</v>
      </c>
      <c r="D5005" s="3">
        <v>1004896</v>
      </c>
    </row>
    <row r="5006" spans="1:4" x14ac:dyDescent="0.25">
      <c r="A5006" s="5">
        <v>2004</v>
      </c>
      <c r="B5006" s="5" t="s">
        <v>6</v>
      </c>
      <c r="C5006" s="5" t="s">
        <v>28</v>
      </c>
      <c r="D5006" s="3">
        <v>1006613</v>
      </c>
    </row>
    <row r="5007" spans="1:4" x14ac:dyDescent="0.25">
      <c r="A5007" s="5">
        <v>2004</v>
      </c>
      <c r="B5007" s="5" t="s">
        <v>7</v>
      </c>
      <c r="C5007" s="5" t="s">
        <v>28</v>
      </c>
      <c r="D5007" s="3">
        <v>1001008</v>
      </c>
    </row>
    <row r="5008" spans="1:4" x14ac:dyDescent="0.25">
      <c r="A5008" s="5">
        <v>2004</v>
      </c>
      <c r="B5008" s="5" t="s">
        <v>8</v>
      </c>
      <c r="C5008" s="5" t="s">
        <v>28</v>
      </c>
      <c r="D5008" s="3">
        <v>1018117.3594985181</v>
      </c>
    </row>
    <row r="5009" spans="1:4" x14ac:dyDescent="0.25">
      <c r="A5009" s="5">
        <v>2004</v>
      </c>
      <c r="B5009" s="5" t="s">
        <v>9</v>
      </c>
      <c r="C5009" s="5" t="s">
        <v>28</v>
      </c>
      <c r="D5009" s="3">
        <v>1067932</v>
      </c>
    </row>
    <row r="5010" spans="1:4" x14ac:dyDescent="0.25">
      <c r="A5010" s="5">
        <v>2004</v>
      </c>
      <c r="B5010" s="5" t="s">
        <v>10</v>
      </c>
      <c r="C5010" s="5" t="s">
        <v>28</v>
      </c>
      <c r="D5010" s="3">
        <v>1030516.738626926</v>
      </c>
    </row>
    <row r="5011" spans="1:4" x14ac:dyDescent="0.25">
      <c r="A5011" s="5">
        <v>2004</v>
      </c>
      <c r="B5011" s="5" t="s">
        <v>11</v>
      </c>
      <c r="C5011" s="5" t="s">
        <v>28</v>
      </c>
      <c r="D5011" s="3">
        <v>1040360.9099646192</v>
      </c>
    </row>
    <row r="5012" spans="1:4" x14ac:dyDescent="0.25">
      <c r="A5012" s="5">
        <v>2005</v>
      </c>
      <c r="B5012" s="5" t="s">
        <v>12</v>
      </c>
      <c r="C5012" s="5" t="s">
        <v>28</v>
      </c>
      <c r="D5012" s="3">
        <v>888263</v>
      </c>
    </row>
    <row r="5013" spans="1:4" x14ac:dyDescent="0.25">
      <c r="A5013" s="5">
        <v>2005</v>
      </c>
      <c r="B5013" s="5" t="s">
        <v>13</v>
      </c>
      <c r="C5013" s="5" t="s">
        <v>28</v>
      </c>
      <c r="D5013" s="3">
        <v>896096</v>
      </c>
    </row>
    <row r="5014" spans="1:4" x14ac:dyDescent="0.25">
      <c r="A5014" s="5">
        <v>2005</v>
      </c>
      <c r="B5014" s="5" t="s">
        <v>14</v>
      </c>
      <c r="C5014" s="5" t="s">
        <v>28</v>
      </c>
      <c r="D5014" s="3">
        <v>1028604</v>
      </c>
    </row>
    <row r="5015" spans="1:4" x14ac:dyDescent="0.25">
      <c r="A5015" s="5">
        <v>2005</v>
      </c>
      <c r="B5015" s="5" t="s">
        <v>15</v>
      </c>
      <c r="C5015" s="5" t="s">
        <v>28</v>
      </c>
      <c r="D5015" s="3">
        <v>1080610</v>
      </c>
    </row>
    <row r="5016" spans="1:4" x14ac:dyDescent="0.25">
      <c r="A5016" s="5">
        <v>2005</v>
      </c>
      <c r="B5016" s="5" t="s">
        <v>4</v>
      </c>
      <c r="C5016" s="5" t="s">
        <v>28</v>
      </c>
      <c r="D5016" s="3">
        <v>1086284</v>
      </c>
    </row>
    <row r="5017" spans="1:4" x14ac:dyDescent="0.25">
      <c r="A5017" s="5">
        <v>2005</v>
      </c>
      <c r="B5017" s="5" t="s">
        <v>5</v>
      </c>
      <c r="C5017" s="5" t="s">
        <v>28</v>
      </c>
      <c r="D5017" s="3">
        <v>1039252</v>
      </c>
    </row>
    <row r="5018" spans="1:4" x14ac:dyDescent="0.25">
      <c r="A5018" s="5">
        <v>2005</v>
      </c>
      <c r="B5018" s="5" t="s">
        <v>6</v>
      </c>
      <c r="C5018" s="5" t="s">
        <v>28</v>
      </c>
      <c r="D5018" s="3">
        <v>1052046</v>
      </c>
    </row>
    <row r="5019" spans="1:4" x14ac:dyDescent="0.25">
      <c r="A5019" s="5">
        <v>2005</v>
      </c>
      <c r="B5019" s="5" t="s">
        <v>7</v>
      </c>
      <c r="C5019" s="5" t="s">
        <v>28</v>
      </c>
      <c r="D5019" s="3">
        <v>1045985.2683407546</v>
      </c>
    </row>
    <row r="5020" spans="1:4" x14ac:dyDescent="0.25">
      <c r="A5020" s="5">
        <v>2005</v>
      </c>
      <c r="B5020" s="5" t="s">
        <v>8</v>
      </c>
      <c r="C5020" s="5" t="s">
        <v>28</v>
      </c>
      <c r="D5020" s="3">
        <v>1099681.4860558033</v>
      </c>
    </row>
    <row r="5021" spans="1:4" x14ac:dyDescent="0.25">
      <c r="A5021" s="5">
        <v>2005</v>
      </c>
      <c r="B5021" s="5" t="s">
        <v>9</v>
      </c>
      <c r="C5021" s="5" t="s">
        <v>28</v>
      </c>
      <c r="D5021" s="3">
        <v>1109251.4143191401</v>
      </c>
    </row>
    <row r="5022" spans="1:4" x14ac:dyDescent="0.25">
      <c r="A5022" s="5">
        <v>2005</v>
      </c>
      <c r="B5022" s="5" t="s">
        <v>10</v>
      </c>
      <c r="C5022" s="5" t="s">
        <v>28</v>
      </c>
      <c r="D5022" s="3">
        <v>1063554</v>
      </c>
    </row>
    <row r="5023" spans="1:4" x14ac:dyDescent="0.25">
      <c r="A5023" s="5">
        <v>2005</v>
      </c>
      <c r="B5023" s="5" t="s">
        <v>11</v>
      </c>
      <c r="C5023" s="5" t="s">
        <v>28</v>
      </c>
      <c r="D5023" s="3">
        <v>1105155.8776757482</v>
      </c>
    </row>
    <row r="5024" spans="1:4" x14ac:dyDescent="0.25">
      <c r="A5024" s="5">
        <v>2006</v>
      </c>
      <c r="B5024" s="5" t="s">
        <v>12</v>
      </c>
      <c r="C5024" s="5" t="s">
        <v>28</v>
      </c>
      <c r="D5024" s="3">
        <v>966801</v>
      </c>
    </row>
    <row r="5025" spans="1:4" x14ac:dyDescent="0.25">
      <c r="A5025" s="5">
        <v>2006</v>
      </c>
      <c r="B5025" s="5" t="s">
        <v>13</v>
      </c>
      <c r="C5025" s="5" t="s">
        <v>28</v>
      </c>
      <c r="D5025" s="3">
        <v>929529</v>
      </c>
    </row>
    <row r="5026" spans="1:4" x14ac:dyDescent="0.25">
      <c r="A5026" s="5">
        <v>2006</v>
      </c>
      <c r="B5026" s="5" t="s">
        <v>14</v>
      </c>
      <c r="C5026" s="5" t="s">
        <v>28</v>
      </c>
      <c r="D5026" s="3">
        <v>1074126</v>
      </c>
    </row>
    <row r="5027" spans="1:4" x14ac:dyDescent="0.25">
      <c r="A5027" s="5">
        <v>2006</v>
      </c>
      <c r="B5027" s="5" t="s">
        <v>15</v>
      </c>
      <c r="C5027" s="5" t="s">
        <v>28</v>
      </c>
      <c r="D5027" s="3">
        <v>1058075</v>
      </c>
    </row>
    <row r="5028" spans="1:4" x14ac:dyDescent="0.25">
      <c r="A5028" s="5">
        <v>2006</v>
      </c>
      <c r="B5028" s="5" t="s">
        <v>4</v>
      </c>
      <c r="C5028" s="5" t="s">
        <v>28</v>
      </c>
      <c r="D5028" s="3">
        <v>1111247</v>
      </c>
    </row>
    <row r="5029" spans="1:4" x14ac:dyDescent="0.25">
      <c r="A5029" s="5">
        <v>2006</v>
      </c>
      <c r="B5029" s="5" t="s">
        <v>5</v>
      </c>
      <c r="C5029" s="5" t="s">
        <v>28</v>
      </c>
      <c r="D5029" s="3">
        <v>1042349</v>
      </c>
    </row>
    <row r="5030" spans="1:4" x14ac:dyDescent="0.25">
      <c r="A5030" s="5">
        <v>2006</v>
      </c>
      <c r="B5030" s="5" t="s">
        <v>6</v>
      </c>
      <c r="C5030" s="5" t="s">
        <v>28</v>
      </c>
      <c r="D5030" s="3">
        <v>1114435</v>
      </c>
    </row>
    <row r="5031" spans="1:4" x14ac:dyDescent="0.25">
      <c r="A5031" s="5">
        <v>2006</v>
      </c>
      <c r="B5031" s="5" t="s">
        <v>7</v>
      </c>
      <c r="C5031" s="5" t="s">
        <v>28</v>
      </c>
      <c r="D5031" s="3">
        <v>1125408.6218802091</v>
      </c>
    </row>
    <row r="5032" spans="1:4" x14ac:dyDescent="0.25">
      <c r="A5032" s="5">
        <v>2006</v>
      </c>
      <c r="B5032" s="5" t="s">
        <v>8</v>
      </c>
      <c r="C5032" s="5" t="s">
        <v>28</v>
      </c>
      <c r="D5032" s="3">
        <v>1124187</v>
      </c>
    </row>
    <row r="5033" spans="1:4" x14ac:dyDescent="0.25">
      <c r="A5033" s="5">
        <v>2006</v>
      </c>
      <c r="B5033" s="5" t="s">
        <v>9</v>
      </c>
      <c r="C5033" s="5" t="s">
        <v>28</v>
      </c>
      <c r="D5033" s="3">
        <v>1120800</v>
      </c>
    </row>
    <row r="5034" spans="1:4" x14ac:dyDescent="0.25">
      <c r="A5034" s="5">
        <v>2006</v>
      </c>
      <c r="B5034" s="5" t="s">
        <v>10</v>
      </c>
      <c r="C5034" s="5" t="s">
        <v>28</v>
      </c>
      <c r="D5034" s="3">
        <v>1117755.8308222997</v>
      </c>
    </row>
    <row r="5035" spans="1:4" x14ac:dyDescent="0.25">
      <c r="A5035" s="5">
        <v>2006</v>
      </c>
      <c r="B5035" s="5" t="s">
        <v>11</v>
      </c>
      <c r="C5035" s="5" t="s">
        <v>28</v>
      </c>
      <c r="D5035" s="3">
        <v>1067822</v>
      </c>
    </row>
    <row r="5036" spans="1:4" x14ac:dyDescent="0.25">
      <c r="A5036" s="5">
        <v>2007</v>
      </c>
      <c r="B5036" s="5" t="s">
        <v>12</v>
      </c>
      <c r="C5036" s="5" t="s">
        <v>28</v>
      </c>
      <c r="D5036" s="3">
        <v>1005557</v>
      </c>
    </row>
    <row r="5037" spans="1:4" x14ac:dyDescent="0.25">
      <c r="A5037" s="5">
        <v>2007</v>
      </c>
      <c r="B5037" s="5" t="s">
        <v>13</v>
      </c>
      <c r="C5037" s="5" t="s">
        <v>28</v>
      </c>
      <c r="D5037" s="3">
        <v>1043657</v>
      </c>
    </row>
    <row r="5038" spans="1:4" x14ac:dyDescent="0.25">
      <c r="A5038" s="5">
        <v>2007</v>
      </c>
      <c r="B5038" s="5" t="s">
        <v>14</v>
      </c>
      <c r="C5038" s="5" t="s">
        <v>28</v>
      </c>
      <c r="D5038" s="3">
        <v>957695</v>
      </c>
    </row>
    <row r="5039" spans="1:4" x14ac:dyDescent="0.25">
      <c r="A5039" s="5">
        <v>2007</v>
      </c>
      <c r="B5039" s="5" t="s">
        <v>15</v>
      </c>
      <c r="C5039" s="5" t="s">
        <v>28</v>
      </c>
      <c r="D5039" s="3">
        <v>1006078</v>
      </c>
    </row>
    <row r="5040" spans="1:4" x14ac:dyDescent="0.25">
      <c r="A5040" s="5">
        <v>2007</v>
      </c>
      <c r="B5040" s="5" t="s">
        <v>4</v>
      </c>
      <c r="C5040" s="5" t="s">
        <v>28</v>
      </c>
      <c r="D5040" s="3">
        <v>1091184</v>
      </c>
    </row>
    <row r="5041" spans="1:4" x14ac:dyDescent="0.25">
      <c r="A5041" s="5">
        <v>2007</v>
      </c>
      <c r="B5041" s="5" t="s">
        <v>5</v>
      </c>
      <c r="C5041" s="5" t="s">
        <v>28</v>
      </c>
      <c r="D5041" s="3">
        <v>1085023</v>
      </c>
    </row>
    <row r="5042" spans="1:4" x14ac:dyDescent="0.25">
      <c r="A5042" s="5">
        <v>2007</v>
      </c>
      <c r="B5042" s="5" t="s">
        <v>6</v>
      </c>
      <c r="C5042" s="5" t="s">
        <v>28</v>
      </c>
      <c r="D5042" s="3">
        <v>1106330.7938106786</v>
      </c>
    </row>
    <row r="5043" spans="1:4" x14ac:dyDescent="0.25">
      <c r="A5043" s="5">
        <v>2007</v>
      </c>
      <c r="B5043" s="5" t="s">
        <v>7</v>
      </c>
      <c r="C5043" s="5" t="s">
        <v>28</v>
      </c>
      <c r="D5043" s="3">
        <v>1134842</v>
      </c>
    </row>
    <row r="5044" spans="1:4" x14ac:dyDescent="0.25">
      <c r="A5044" s="5">
        <v>2007</v>
      </c>
      <c r="B5044" s="5" t="s">
        <v>8</v>
      </c>
      <c r="C5044" s="5" t="s">
        <v>28</v>
      </c>
      <c r="D5044" s="3">
        <v>1125946</v>
      </c>
    </row>
    <row r="5045" spans="1:4" x14ac:dyDescent="0.25">
      <c r="A5045" s="5">
        <v>2007</v>
      </c>
      <c r="B5045" s="5" t="s">
        <v>9</v>
      </c>
      <c r="C5045" s="5" t="s">
        <v>28</v>
      </c>
      <c r="D5045" s="3">
        <v>1166903.3884975621</v>
      </c>
    </row>
    <row r="5046" spans="1:4" x14ac:dyDescent="0.25">
      <c r="A5046" s="5">
        <v>2007</v>
      </c>
      <c r="B5046" s="5" t="s">
        <v>10</v>
      </c>
      <c r="C5046" s="5" t="s">
        <v>28</v>
      </c>
      <c r="D5046" s="3">
        <v>1159541.9336658744</v>
      </c>
    </row>
    <row r="5047" spans="1:4" x14ac:dyDescent="0.25">
      <c r="A5047" s="5">
        <v>2007</v>
      </c>
      <c r="B5047" s="5" t="s">
        <v>11</v>
      </c>
      <c r="C5047" s="5" t="s">
        <v>28</v>
      </c>
      <c r="D5047" s="3">
        <v>1120918</v>
      </c>
    </row>
    <row r="5048" spans="1:4" x14ac:dyDescent="0.25">
      <c r="A5048" s="5">
        <v>2008</v>
      </c>
      <c r="B5048" s="5" t="s">
        <v>12</v>
      </c>
      <c r="C5048" s="5" t="s">
        <v>28</v>
      </c>
      <c r="D5048" s="3">
        <v>1020044</v>
      </c>
    </row>
    <row r="5049" spans="1:4" x14ac:dyDescent="0.25">
      <c r="A5049" s="5">
        <v>2008</v>
      </c>
      <c r="B5049" s="5" t="s">
        <v>13</v>
      </c>
      <c r="C5049" s="5" t="s">
        <v>28</v>
      </c>
      <c r="D5049" s="3">
        <v>1002125</v>
      </c>
    </row>
    <row r="5050" spans="1:4" x14ac:dyDescent="0.25">
      <c r="A5050" s="5">
        <v>2008</v>
      </c>
      <c r="B5050" s="5" t="s">
        <v>14</v>
      </c>
      <c r="C5050" s="5" t="s">
        <v>28</v>
      </c>
      <c r="D5050" s="3">
        <v>1057844</v>
      </c>
    </row>
    <row r="5051" spans="1:4" x14ac:dyDescent="0.25">
      <c r="A5051" s="5">
        <v>2008</v>
      </c>
      <c r="B5051" s="5" t="s">
        <v>15</v>
      </c>
      <c r="C5051" s="5" t="s">
        <v>28</v>
      </c>
      <c r="D5051" s="3">
        <v>1140689</v>
      </c>
    </row>
    <row r="5052" spans="1:4" x14ac:dyDescent="0.25">
      <c r="A5052" s="5">
        <v>2008</v>
      </c>
      <c r="B5052" s="5" t="s">
        <v>4</v>
      </c>
      <c r="C5052" s="5" t="s">
        <v>28</v>
      </c>
      <c r="D5052" s="3">
        <v>1149852</v>
      </c>
    </row>
    <row r="5053" spans="1:4" x14ac:dyDescent="0.25">
      <c r="A5053" s="5">
        <v>2008</v>
      </c>
      <c r="B5053" s="5" t="s">
        <v>5</v>
      </c>
      <c r="C5053" s="5" t="s">
        <v>28</v>
      </c>
      <c r="D5053" s="3">
        <v>1069111</v>
      </c>
    </row>
    <row r="5054" spans="1:4" x14ac:dyDescent="0.25">
      <c r="A5054" s="5">
        <v>2008</v>
      </c>
      <c r="B5054" s="5" t="s">
        <v>6</v>
      </c>
      <c r="C5054" s="5" t="s">
        <v>28</v>
      </c>
      <c r="D5054" s="3">
        <v>1148234</v>
      </c>
    </row>
    <row r="5055" spans="1:4" x14ac:dyDescent="0.25">
      <c r="A5055" s="5">
        <v>2008</v>
      </c>
      <c r="B5055" s="5" t="s">
        <v>7</v>
      </c>
      <c r="C5055" s="5" t="s">
        <v>28</v>
      </c>
      <c r="D5055" s="3">
        <v>1160761.8034180521</v>
      </c>
    </row>
    <row r="5056" spans="1:4" x14ac:dyDescent="0.25">
      <c r="A5056" s="5">
        <v>2008</v>
      </c>
      <c r="B5056" s="5" t="s">
        <v>8</v>
      </c>
      <c r="C5056" s="5" t="s">
        <v>28</v>
      </c>
      <c r="D5056" s="3">
        <v>1120897.4310953431</v>
      </c>
    </row>
    <row r="5057" spans="1:4" x14ac:dyDescent="0.25">
      <c r="A5057" s="5">
        <v>2008</v>
      </c>
      <c r="B5057" s="5" t="s">
        <v>9</v>
      </c>
      <c r="C5057" s="5" t="s">
        <v>28</v>
      </c>
      <c r="D5057" s="3">
        <v>1210719</v>
      </c>
    </row>
    <row r="5058" spans="1:4" x14ac:dyDescent="0.25">
      <c r="A5058" s="5">
        <v>2008</v>
      </c>
      <c r="B5058" s="5" t="s">
        <v>10</v>
      </c>
      <c r="C5058" s="5" t="s">
        <v>28</v>
      </c>
      <c r="D5058" s="3">
        <v>1118267</v>
      </c>
    </row>
    <row r="5059" spans="1:4" x14ac:dyDescent="0.25">
      <c r="A5059" s="5">
        <v>2008</v>
      </c>
      <c r="B5059" s="5" t="s">
        <v>11</v>
      </c>
      <c r="C5059" s="5" t="s">
        <v>28</v>
      </c>
      <c r="D5059" s="3">
        <v>750836.7341931666</v>
      </c>
    </row>
    <row r="5060" spans="1:4" x14ac:dyDescent="0.25">
      <c r="A5060" s="5">
        <v>2009</v>
      </c>
      <c r="B5060" s="5" t="s">
        <v>12</v>
      </c>
      <c r="C5060" s="5" t="s">
        <v>28</v>
      </c>
      <c r="D5060" s="3">
        <v>984388.97129616851</v>
      </c>
    </row>
    <row r="5061" spans="1:4" x14ac:dyDescent="0.25">
      <c r="A5061" s="5">
        <v>2009</v>
      </c>
      <c r="B5061" s="5" t="s">
        <v>13</v>
      </c>
      <c r="C5061" s="5" t="s">
        <v>28</v>
      </c>
      <c r="D5061" s="3">
        <v>917531.26808843459</v>
      </c>
    </row>
    <row r="5062" spans="1:4" x14ac:dyDescent="0.25">
      <c r="A5062" s="5">
        <v>2009</v>
      </c>
      <c r="B5062" s="5" t="s">
        <v>14</v>
      </c>
      <c r="C5062" s="5" t="s">
        <v>28</v>
      </c>
      <c r="D5062" s="3">
        <v>1051946.2908484582</v>
      </c>
    </row>
    <row r="5063" spans="1:4" x14ac:dyDescent="0.25">
      <c r="A5063" s="5">
        <v>2009</v>
      </c>
      <c r="B5063" s="5" t="s">
        <v>15</v>
      </c>
      <c r="C5063" s="5" t="s">
        <v>28</v>
      </c>
      <c r="D5063" s="3">
        <v>1045474.3651966566</v>
      </c>
    </row>
    <row r="5064" spans="1:4" x14ac:dyDescent="0.25">
      <c r="A5064" s="5">
        <v>2009</v>
      </c>
      <c r="B5064" s="5" t="s">
        <v>4</v>
      </c>
      <c r="C5064" s="5" t="s">
        <v>28</v>
      </c>
      <c r="D5064" s="3">
        <v>1043699</v>
      </c>
    </row>
    <row r="5065" spans="1:4" x14ac:dyDescent="0.25">
      <c r="A5065" s="5">
        <v>2009</v>
      </c>
      <c r="B5065" s="5" t="s">
        <v>5</v>
      </c>
      <c r="C5065" s="5" t="s">
        <v>28</v>
      </c>
      <c r="D5065" s="3">
        <v>1006764.6258241417</v>
      </c>
    </row>
    <row r="5066" spans="1:4" x14ac:dyDescent="0.25">
      <c r="A5066" s="5">
        <v>2009</v>
      </c>
      <c r="B5066" s="5" t="s">
        <v>6</v>
      </c>
      <c r="C5066" s="5" t="s">
        <v>28</v>
      </c>
      <c r="D5066" s="3">
        <v>983364.09858548257</v>
      </c>
    </row>
    <row r="5067" spans="1:4" x14ac:dyDescent="0.25">
      <c r="A5067" s="5">
        <v>2009</v>
      </c>
      <c r="B5067" s="5" t="s">
        <v>7</v>
      </c>
      <c r="C5067" s="5" t="s">
        <v>28</v>
      </c>
      <c r="D5067" s="3">
        <v>1031441.4333630204</v>
      </c>
    </row>
    <row r="5068" spans="1:4" x14ac:dyDescent="0.25">
      <c r="A5068" s="5">
        <v>2009</v>
      </c>
      <c r="B5068" s="5" t="s">
        <v>8</v>
      </c>
      <c r="C5068" s="5" t="s">
        <v>28</v>
      </c>
      <c r="D5068" s="3">
        <v>1041522</v>
      </c>
    </row>
    <row r="5069" spans="1:4" x14ac:dyDescent="0.25">
      <c r="A5069" s="5">
        <v>2009</v>
      </c>
      <c r="B5069" s="5" t="s">
        <v>9</v>
      </c>
      <c r="C5069" s="5" t="s">
        <v>28</v>
      </c>
      <c r="D5069" s="3">
        <v>1105389.8525554661</v>
      </c>
    </row>
    <row r="5070" spans="1:4" x14ac:dyDescent="0.25">
      <c r="A5070" s="5">
        <v>2009</v>
      </c>
      <c r="B5070" s="5" t="s">
        <v>10</v>
      </c>
      <c r="C5070" s="5" t="s">
        <v>28</v>
      </c>
      <c r="D5070" s="3">
        <v>1071858</v>
      </c>
    </row>
    <row r="5071" spans="1:4" x14ac:dyDescent="0.25">
      <c r="A5071" s="5">
        <v>2009</v>
      </c>
      <c r="B5071" s="5" t="s">
        <v>11</v>
      </c>
      <c r="C5071" s="5" t="s">
        <v>28</v>
      </c>
      <c r="D5071" s="3">
        <v>1024231</v>
      </c>
    </row>
    <row r="5072" spans="1:4" x14ac:dyDescent="0.25">
      <c r="A5072" s="5">
        <v>2010</v>
      </c>
      <c r="B5072" s="5" t="s">
        <v>12</v>
      </c>
      <c r="C5072" s="5" t="s">
        <v>28</v>
      </c>
      <c r="D5072" s="3">
        <v>933481.72016279539</v>
      </c>
    </row>
    <row r="5073" spans="1:4" x14ac:dyDescent="0.25">
      <c r="A5073" s="5">
        <v>2010</v>
      </c>
      <c r="B5073" s="5" t="s">
        <v>13</v>
      </c>
      <c r="C5073" s="5" t="s">
        <v>28</v>
      </c>
      <c r="D5073" s="3">
        <v>932383.34630871587</v>
      </c>
    </row>
    <row r="5074" spans="1:4" x14ac:dyDescent="0.25">
      <c r="A5074" s="5">
        <v>2010</v>
      </c>
      <c r="B5074" s="5" t="s">
        <v>14</v>
      </c>
      <c r="C5074" s="5" t="s">
        <v>28</v>
      </c>
      <c r="D5074" s="3">
        <v>1079114.8920963346</v>
      </c>
    </row>
    <row r="5075" spans="1:4" x14ac:dyDescent="0.25">
      <c r="A5075" s="5">
        <v>2010</v>
      </c>
      <c r="B5075" s="5" t="s">
        <v>15</v>
      </c>
      <c r="C5075" s="5" t="s">
        <v>28</v>
      </c>
      <c r="D5075" s="3">
        <v>1016953</v>
      </c>
    </row>
    <row r="5076" spans="1:4" x14ac:dyDescent="0.25">
      <c r="A5076" s="5">
        <v>2010</v>
      </c>
      <c r="B5076" s="5" t="s">
        <v>4</v>
      </c>
      <c r="C5076" s="5" t="s">
        <v>28</v>
      </c>
      <c r="D5076" s="3">
        <v>806313.61170303798</v>
      </c>
    </row>
    <row r="5077" spans="1:4" x14ac:dyDescent="0.25">
      <c r="A5077" s="5">
        <v>2010</v>
      </c>
      <c r="B5077" s="5" t="s">
        <v>5</v>
      </c>
      <c r="C5077" s="5" t="s">
        <v>28</v>
      </c>
      <c r="D5077" s="3">
        <v>947551.95033460041</v>
      </c>
    </row>
    <row r="5078" spans="1:4" x14ac:dyDescent="0.25">
      <c r="A5078" s="5">
        <v>2010</v>
      </c>
      <c r="B5078" s="5" t="s">
        <v>6</v>
      </c>
      <c r="C5078" s="5" t="s">
        <v>28</v>
      </c>
      <c r="D5078" s="3">
        <v>947551.95033460041</v>
      </c>
    </row>
    <row r="5079" spans="1:4" x14ac:dyDescent="0.25">
      <c r="A5079" s="5">
        <v>2010</v>
      </c>
      <c r="B5079" s="5" t="s">
        <v>7</v>
      </c>
      <c r="C5079" s="5" t="s">
        <v>28</v>
      </c>
      <c r="D5079" s="3">
        <v>980144.69884850341</v>
      </c>
    </row>
    <row r="5080" spans="1:4" x14ac:dyDescent="0.25">
      <c r="A5080" s="5">
        <v>2010</v>
      </c>
      <c r="B5080" s="5" t="s">
        <v>8</v>
      </c>
      <c r="C5080" s="5" t="s">
        <v>28</v>
      </c>
      <c r="D5080" s="3">
        <v>996257.9836831023</v>
      </c>
    </row>
    <row r="5081" spans="1:4" x14ac:dyDescent="0.25">
      <c r="A5081" s="5">
        <v>2010</v>
      </c>
      <c r="B5081" s="5" t="s">
        <v>9</v>
      </c>
      <c r="C5081" s="5" t="s">
        <v>28</v>
      </c>
      <c r="D5081" s="3">
        <v>947984.66290613357</v>
      </c>
    </row>
    <row r="5082" spans="1:4" x14ac:dyDescent="0.25">
      <c r="A5082" s="5">
        <v>2010</v>
      </c>
      <c r="B5082" s="5" t="s">
        <v>10</v>
      </c>
      <c r="C5082" s="5" t="s">
        <v>28</v>
      </c>
      <c r="D5082" s="3">
        <v>869184.90146870317</v>
      </c>
    </row>
    <row r="5083" spans="1:4" x14ac:dyDescent="0.25">
      <c r="A5083" s="5">
        <v>2010</v>
      </c>
      <c r="B5083" s="5" t="s">
        <v>11</v>
      </c>
      <c r="C5083" s="5" t="s">
        <v>28</v>
      </c>
      <c r="D5083" s="3">
        <v>713069.33545512415</v>
      </c>
    </row>
    <row r="5084" spans="1:4" x14ac:dyDescent="0.25">
      <c r="A5084" s="5">
        <v>2011</v>
      </c>
      <c r="B5084" s="5" t="s">
        <v>12</v>
      </c>
      <c r="C5084" s="5" t="s">
        <v>28</v>
      </c>
      <c r="D5084" s="3">
        <v>687497.14523408469</v>
      </c>
    </row>
    <row r="5085" spans="1:4" x14ac:dyDescent="0.25">
      <c r="A5085" s="5">
        <v>2011</v>
      </c>
      <c r="B5085" s="5" t="s">
        <v>13</v>
      </c>
      <c r="C5085" s="5" t="s">
        <v>28</v>
      </c>
      <c r="D5085" s="3">
        <v>513880.35224585066</v>
      </c>
    </row>
    <row r="5086" spans="1:4" x14ac:dyDescent="0.25">
      <c r="A5086" s="5">
        <v>2011</v>
      </c>
      <c r="B5086" s="5" t="s">
        <v>14</v>
      </c>
      <c r="C5086" s="5" t="s">
        <v>28</v>
      </c>
      <c r="D5086" s="3">
        <v>789457.07792628906</v>
      </c>
    </row>
    <row r="5087" spans="1:4" x14ac:dyDescent="0.25">
      <c r="A5087" s="5">
        <v>2011</v>
      </c>
      <c r="B5087" s="5" t="s">
        <v>15</v>
      </c>
      <c r="C5087" s="5" t="s">
        <v>28</v>
      </c>
      <c r="D5087" s="3">
        <v>787701.63900027156</v>
      </c>
    </row>
    <row r="5088" spans="1:4" x14ac:dyDescent="0.25">
      <c r="A5088" s="5">
        <v>2011</v>
      </c>
      <c r="B5088" s="5" t="s">
        <v>4</v>
      </c>
      <c r="C5088" s="5" t="s">
        <v>28</v>
      </c>
      <c r="D5088" s="3">
        <v>753534.00487394177</v>
      </c>
    </row>
    <row r="5089" spans="1:4" x14ac:dyDescent="0.25">
      <c r="A5089" s="5">
        <v>2011</v>
      </c>
      <c r="B5089" s="5" t="s">
        <v>5</v>
      </c>
      <c r="C5089" s="5" t="s">
        <v>28</v>
      </c>
      <c r="D5089" s="3">
        <v>816239.89997638843</v>
      </c>
    </row>
    <row r="5090" spans="1:4" x14ac:dyDescent="0.25">
      <c r="A5090" s="5">
        <v>2011</v>
      </c>
      <c r="B5090" s="5" t="s">
        <v>6</v>
      </c>
      <c r="C5090" s="5" t="s">
        <v>28</v>
      </c>
      <c r="D5090" s="3">
        <v>831031.95265761192</v>
      </c>
    </row>
    <row r="5091" spans="1:4" x14ac:dyDescent="0.25">
      <c r="A5091" s="5">
        <v>2011</v>
      </c>
      <c r="B5091" s="5" t="s">
        <v>7</v>
      </c>
      <c r="C5091" s="5" t="s">
        <v>28</v>
      </c>
      <c r="D5091" s="3">
        <v>881448.25218183489</v>
      </c>
    </row>
    <row r="5092" spans="1:4" x14ac:dyDescent="0.25">
      <c r="A5092" s="5">
        <v>2011</v>
      </c>
      <c r="B5092" s="5" t="s">
        <v>8</v>
      </c>
      <c r="C5092" s="5" t="s">
        <v>28</v>
      </c>
      <c r="D5092" s="3">
        <v>853773.44850318599</v>
      </c>
    </row>
    <row r="5093" spans="1:4" x14ac:dyDescent="0.25">
      <c r="A5093" s="5">
        <v>2011</v>
      </c>
      <c r="B5093" s="5" t="s">
        <v>9</v>
      </c>
      <c r="C5093" s="5" t="s">
        <v>28</v>
      </c>
      <c r="D5093" s="3">
        <v>871191.04912002885</v>
      </c>
    </row>
    <row r="5094" spans="1:4" x14ac:dyDescent="0.25">
      <c r="A5094" s="5">
        <v>2011</v>
      </c>
      <c r="B5094" s="5" t="s">
        <v>10</v>
      </c>
      <c r="C5094" s="5" t="s">
        <v>28</v>
      </c>
      <c r="D5094" s="3">
        <v>851736.35789980122</v>
      </c>
    </row>
    <row r="5095" spans="1:4" x14ac:dyDescent="0.25">
      <c r="A5095" s="5">
        <v>2011</v>
      </c>
      <c r="B5095" s="5" t="s">
        <v>11</v>
      </c>
      <c r="C5095" s="5" t="s">
        <v>28</v>
      </c>
      <c r="D5095" s="3">
        <v>784696.66900662705</v>
      </c>
    </row>
    <row r="5096" spans="1:4" x14ac:dyDescent="0.25">
      <c r="A5096" s="5">
        <v>2012</v>
      </c>
      <c r="B5096" s="5" t="s">
        <v>12</v>
      </c>
      <c r="C5096" s="5" t="s">
        <v>28</v>
      </c>
      <c r="D5096" s="3">
        <v>716640.44390793086</v>
      </c>
    </row>
    <row r="5097" spans="1:4" x14ac:dyDescent="0.25">
      <c r="A5097" s="5">
        <v>2012</v>
      </c>
      <c r="B5097" s="5" t="s">
        <v>13</v>
      </c>
      <c r="C5097" s="5" t="s">
        <v>28</v>
      </c>
      <c r="D5097" s="3">
        <v>599877.9482719237</v>
      </c>
    </row>
    <row r="5098" spans="1:4" x14ac:dyDescent="0.25">
      <c r="A5098" s="5">
        <v>2012</v>
      </c>
      <c r="B5098" s="5" t="s">
        <v>14</v>
      </c>
      <c r="C5098" s="5" t="s">
        <v>28</v>
      </c>
      <c r="D5098" s="3">
        <v>434011.79538304434</v>
      </c>
    </row>
    <row r="5099" spans="1:4" x14ac:dyDescent="0.25">
      <c r="A5099" s="5">
        <v>2012</v>
      </c>
      <c r="B5099" s="5" t="s">
        <v>15</v>
      </c>
      <c r="C5099" s="5" t="s">
        <v>28</v>
      </c>
      <c r="D5099" s="3">
        <v>321744.74061031651</v>
      </c>
    </row>
    <row r="5100" spans="1:4" x14ac:dyDescent="0.25">
      <c r="A5100" s="5">
        <v>2012</v>
      </c>
      <c r="B5100" s="5" t="s">
        <v>4</v>
      </c>
      <c r="C5100" s="5" t="s">
        <v>28</v>
      </c>
      <c r="D5100" s="3">
        <v>417783.63241175696</v>
      </c>
    </row>
    <row r="5101" spans="1:4" x14ac:dyDescent="0.25">
      <c r="A5101" s="5">
        <v>2012</v>
      </c>
      <c r="B5101" s="5" t="s">
        <v>5</v>
      </c>
      <c r="C5101" s="5" t="s">
        <v>28</v>
      </c>
      <c r="D5101" s="3">
        <v>332526.79374921933</v>
      </c>
    </row>
    <row r="5102" spans="1:4" x14ac:dyDescent="0.25">
      <c r="A5102" s="5">
        <v>2012</v>
      </c>
      <c r="B5102" s="5" t="s">
        <v>6</v>
      </c>
      <c r="C5102" s="5" t="s">
        <v>28</v>
      </c>
      <c r="D5102" s="3">
        <v>400739.8004161304</v>
      </c>
    </row>
    <row r="5103" spans="1:4" x14ac:dyDescent="0.25">
      <c r="A5103" s="5">
        <v>2012</v>
      </c>
      <c r="B5103" s="5" t="s">
        <v>7</v>
      </c>
      <c r="C5103" s="5" t="s">
        <v>28</v>
      </c>
      <c r="D5103" s="3">
        <v>255574.88207950766</v>
      </c>
    </row>
    <row r="5104" spans="1:4" x14ac:dyDescent="0.25">
      <c r="A5104" s="5">
        <v>2012</v>
      </c>
      <c r="B5104" s="5" t="s">
        <v>8</v>
      </c>
      <c r="C5104" s="5" t="s">
        <v>28</v>
      </c>
      <c r="D5104" s="3">
        <v>73585.182046367394</v>
      </c>
    </row>
    <row r="5105" spans="1:4" x14ac:dyDescent="0.25">
      <c r="A5105" s="5">
        <v>2012</v>
      </c>
      <c r="B5105" s="5" t="s">
        <v>9</v>
      </c>
      <c r="C5105" s="5" t="s">
        <v>28</v>
      </c>
      <c r="D5105" s="3">
        <v>82515.163002979156</v>
      </c>
    </row>
    <row r="5106" spans="1:4" x14ac:dyDescent="0.25">
      <c r="A5106" s="5">
        <v>2012</v>
      </c>
      <c r="B5106" s="5" t="s">
        <v>10</v>
      </c>
      <c r="C5106" s="5" t="s">
        <v>28</v>
      </c>
      <c r="D5106" s="3">
        <v>163431.26443796427</v>
      </c>
    </row>
    <row r="5107" spans="1:4" x14ac:dyDescent="0.25">
      <c r="A5107" s="5">
        <v>2012</v>
      </c>
      <c r="B5107" s="5" t="s">
        <v>11</v>
      </c>
      <c r="C5107" s="5" t="s">
        <v>28</v>
      </c>
      <c r="D5107" s="3">
        <v>164709.66134964302</v>
      </c>
    </row>
    <row r="5108" spans="1:4" x14ac:dyDescent="0.25">
      <c r="A5108" s="5">
        <v>2013</v>
      </c>
      <c r="B5108" s="5" t="s">
        <v>12</v>
      </c>
      <c r="C5108" s="5" t="s">
        <v>28</v>
      </c>
      <c r="D5108" s="3">
        <v>135633.24218045647</v>
      </c>
    </row>
    <row r="5109" spans="1:4" x14ac:dyDescent="0.25">
      <c r="A5109" s="5">
        <v>2013</v>
      </c>
      <c r="B5109" s="5" t="s">
        <v>13</v>
      </c>
      <c r="C5109" s="5" t="s">
        <v>28</v>
      </c>
      <c r="D5109" s="3">
        <v>102085.25994624308</v>
      </c>
    </row>
    <row r="5110" spans="1:4" x14ac:dyDescent="0.25">
      <c r="A5110" s="5">
        <v>2013</v>
      </c>
      <c r="B5110" s="5" t="s">
        <v>14</v>
      </c>
      <c r="C5110" s="5" t="s">
        <v>28</v>
      </c>
      <c r="D5110" s="3">
        <v>108704.81794838193</v>
      </c>
    </row>
    <row r="5111" spans="1:4" x14ac:dyDescent="0.25">
      <c r="A5111" s="5">
        <v>2013</v>
      </c>
      <c r="B5111" s="5" t="s">
        <v>15</v>
      </c>
      <c r="C5111" s="5" t="s">
        <v>28</v>
      </c>
      <c r="D5111" s="3">
        <v>97850.095039088905</v>
      </c>
    </row>
    <row r="5112" spans="1:4" x14ac:dyDescent="0.25">
      <c r="A5112" s="5">
        <v>2013</v>
      </c>
      <c r="B5112" s="5" t="s">
        <v>4</v>
      </c>
      <c r="C5112" s="5" t="s">
        <v>28</v>
      </c>
      <c r="D5112" s="3">
        <v>85482.952262080362</v>
      </c>
    </row>
    <row r="5113" spans="1:4" x14ac:dyDescent="0.25">
      <c r="A5113" s="5">
        <v>2013</v>
      </c>
      <c r="B5113" s="5" t="s">
        <v>5</v>
      </c>
      <c r="C5113" s="5" t="s">
        <v>28</v>
      </c>
      <c r="D5113" s="3">
        <v>64080.106799073794</v>
      </c>
    </row>
    <row r="5114" spans="1:4" x14ac:dyDescent="0.25">
      <c r="A5114" s="5">
        <v>2013</v>
      </c>
      <c r="B5114" s="5" t="s">
        <v>6</v>
      </c>
      <c r="C5114" s="5" t="s">
        <v>28</v>
      </c>
      <c r="D5114" s="3">
        <v>53652.500263950817</v>
      </c>
    </row>
    <row r="5115" spans="1:4" x14ac:dyDescent="0.25">
      <c r="A5115" s="5">
        <v>2013</v>
      </c>
      <c r="B5115" s="5" t="s">
        <v>7</v>
      </c>
      <c r="C5115" s="5" t="s">
        <v>28</v>
      </c>
      <c r="D5115" s="3">
        <v>42539.163042681081</v>
      </c>
    </row>
    <row r="5116" spans="1:4" x14ac:dyDescent="0.25">
      <c r="A5116" s="5">
        <v>2013</v>
      </c>
      <c r="B5116" s="5" t="s">
        <v>8</v>
      </c>
      <c r="C5116" s="5" t="s">
        <v>28</v>
      </c>
      <c r="D5116" s="3">
        <v>39391.497616606866</v>
      </c>
    </row>
    <row r="5117" spans="1:4" x14ac:dyDescent="0.25">
      <c r="A5117" s="5">
        <v>2013</v>
      </c>
      <c r="B5117" s="5" t="s">
        <v>9</v>
      </c>
      <c r="C5117" s="5" t="s">
        <v>28</v>
      </c>
      <c r="D5117" s="3">
        <v>138534.67888236287</v>
      </c>
    </row>
    <row r="5118" spans="1:4" x14ac:dyDescent="0.25">
      <c r="A5118" s="5">
        <v>2013</v>
      </c>
      <c r="B5118" s="5" t="s">
        <v>10</v>
      </c>
      <c r="C5118" s="5" t="s">
        <v>28</v>
      </c>
      <c r="D5118" s="3">
        <v>129913.60179310595</v>
      </c>
    </row>
    <row r="5119" spans="1:4" x14ac:dyDescent="0.25">
      <c r="A5119" s="5">
        <v>2013</v>
      </c>
      <c r="B5119" s="5" t="s">
        <v>11</v>
      </c>
      <c r="C5119" s="5" t="s">
        <v>28</v>
      </c>
      <c r="D5119" s="3">
        <v>134731.68124298594</v>
      </c>
    </row>
    <row r="5120" spans="1:4" x14ac:dyDescent="0.25">
      <c r="A5120" s="5">
        <v>2014</v>
      </c>
      <c r="B5120" s="5" t="s">
        <v>12</v>
      </c>
      <c r="C5120" s="5" t="s">
        <v>28</v>
      </c>
      <c r="D5120" s="3">
        <v>181690.99999999997</v>
      </c>
    </row>
    <row r="5121" spans="1:4" x14ac:dyDescent="0.25">
      <c r="A5121" s="5">
        <v>2014</v>
      </c>
      <c r="B5121" s="5" t="s">
        <v>13</v>
      </c>
      <c r="C5121" s="5" t="s">
        <v>28</v>
      </c>
      <c r="D5121" s="3">
        <v>241954</v>
      </c>
    </row>
    <row r="5122" spans="1:4" x14ac:dyDescent="0.25">
      <c r="A5122" s="5">
        <v>2014</v>
      </c>
      <c r="B5122" s="5" t="s">
        <v>14</v>
      </c>
      <c r="C5122" s="5" t="s">
        <v>28</v>
      </c>
      <c r="D5122" s="3">
        <v>295281</v>
      </c>
    </row>
    <row r="5123" spans="1:4" x14ac:dyDescent="0.25">
      <c r="A5123" s="5">
        <v>2014</v>
      </c>
      <c r="B5123" s="5" t="s">
        <v>15</v>
      </c>
      <c r="C5123" s="5" t="s">
        <v>28</v>
      </c>
      <c r="D5123" s="3">
        <v>378977</v>
      </c>
    </row>
    <row r="5124" spans="1:4" x14ac:dyDescent="0.25">
      <c r="A5124" s="5">
        <v>2014</v>
      </c>
      <c r="B5124" s="5" t="s">
        <v>4</v>
      </c>
      <c r="C5124" s="5" t="s">
        <v>28</v>
      </c>
      <c r="D5124" s="3">
        <v>306296</v>
      </c>
    </row>
    <row r="5125" spans="1:4" x14ac:dyDescent="0.25">
      <c r="A5125" s="5">
        <v>2014</v>
      </c>
      <c r="B5125" s="5" t="s">
        <v>5</v>
      </c>
      <c r="C5125" s="5" t="s">
        <v>28</v>
      </c>
      <c r="D5125" s="3">
        <v>407551</v>
      </c>
    </row>
    <row r="5126" spans="1:4" x14ac:dyDescent="0.25">
      <c r="A5126" s="5">
        <v>2014</v>
      </c>
      <c r="B5126" s="5" t="s">
        <v>6</v>
      </c>
      <c r="C5126" s="5" t="s">
        <v>28</v>
      </c>
      <c r="D5126" s="3">
        <v>477825</v>
      </c>
    </row>
    <row r="5127" spans="1:4" x14ac:dyDescent="0.25">
      <c r="A5127" s="5">
        <v>2014</v>
      </c>
      <c r="B5127" s="5" t="s">
        <v>7</v>
      </c>
      <c r="C5127" s="5" t="s">
        <v>28</v>
      </c>
      <c r="D5127" s="3">
        <v>429763</v>
      </c>
    </row>
    <row r="5128" spans="1:4" x14ac:dyDescent="0.25">
      <c r="A5128" s="5">
        <v>2014</v>
      </c>
      <c r="B5128" s="5" t="s">
        <v>8</v>
      </c>
      <c r="C5128" s="5" t="s">
        <v>28</v>
      </c>
      <c r="D5128" s="3">
        <v>591304</v>
      </c>
    </row>
    <row r="5129" spans="1:4" x14ac:dyDescent="0.25">
      <c r="A5129" s="5">
        <v>2014</v>
      </c>
      <c r="B5129" s="5" t="s">
        <v>9</v>
      </c>
      <c r="C5129" s="5" t="s">
        <v>28</v>
      </c>
      <c r="D5129" s="3">
        <v>613154</v>
      </c>
    </row>
    <row r="5130" spans="1:4" x14ac:dyDescent="0.25">
      <c r="A5130" s="5">
        <v>2014</v>
      </c>
      <c r="B5130" s="5" t="s">
        <v>10</v>
      </c>
      <c r="C5130" s="5" t="s">
        <v>28</v>
      </c>
      <c r="D5130" s="3">
        <v>539535</v>
      </c>
    </row>
    <row r="5131" spans="1:4" x14ac:dyDescent="0.25">
      <c r="A5131" s="5">
        <v>2014</v>
      </c>
      <c r="B5131" s="5" t="s">
        <v>11</v>
      </c>
      <c r="C5131" s="5" t="s">
        <v>28</v>
      </c>
      <c r="D5131" s="3">
        <v>530268</v>
      </c>
    </row>
    <row r="5132" spans="1:4" x14ac:dyDescent="0.25">
      <c r="A5132" s="5">
        <v>2015</v>
      </c>
      <c r="B5132" s="5" t="s">
        <v>12</v>
      </c>
      <c r="C5132" s="5" t="s">
        <v>28</v>
      </c>
      <c r="D5132" s="3">
        <v>407921</v>
      </c>
    </row>
    <row r="5133" spans="1:4" x14ac:dyDescent="0.25">
      <c r="A5133" s="5">
        <v>2015</v>
      </c>
      <c r="B5133" s="5" t="s">
        <v>13</v>
      </c>
      <c r="C5133" s="5" t="s">
        <v>28</v>
      </c>
      <c r="D5133" s="3">
        <v>371393</v>
      </c>
    </row>
    <row r="5134" spans="1:4" x14ac:dyDescent="0.25">
      <c r="A5134" s="5">
        <v>2015</v>
      </c>
      <c r="B5134" s="5" t="s">
        <v>14</v>
      </c>
      <c r="C5134" s="5" t="s">
        <v>28</v>
      </c>
      <c r="D5134" s="3">
        <v>477124</v>
      </c>
    </row>
    <row r="5135" spans="1:4" x14ac:dyDescent="0.25">
      <c r="A5135" s="5">
        <v>2015</v>
      </c>
      <c r="B5135" s="5" t="s">
        <v>15</v>
      </c>
      <c r="C5135" s="5" t="s">
        <v>28</v>
      </c>
      <c r="D5135" s="3">
        <v>608716</v>
      </c>
    </row>
    <row r="5136" spans="1:4" x14ac:dyDescent="0.25">
      <c r="A5136" s="5">
        <v>2015</v>
      </c>
      <c r="B5136" s="5" t="s">
        <v>4</v>
      </c>
      <c r="C5136" s="5" t="s">
        <v>28</v>
      </c>
      <c r="D5136" s="3">
        <v>601115</v>
      </c>
    </row>
    <row r="5137" spans="1:4" x14ac:dyDescent="0.25">
      <c r="A5137" s="5">
        <v>2015</v>
      </c>
      <c r="B5137" s="5" t="s">
        <v>5</v>
      </c>
      <c r="C5137" s="5" t="s">
        <v>28</v>
      </c>
      <c r="D5137" s="3">
        <v>423488</v>
      </c>
    </row>
    <row r="5138" spans="1:4" x14ac:dyDescent="0.25">
      <c r="A5138" s="5">
        <v>2015</v>
      </c>
      <c r="B5138" s="5" t="s">
        <v>6</v>
      </c>
      <c r="C5138" s="5" t="s">
        <v>28</v>
      </c>
      <c r="D5138" s="3">
        <v>541463</v>
      </c>
    </row>
    <row r="5139" spans="1:4" x14ac:dyDescent="0.25">
      <c r="A5139" s="5">
        <v>2015</v>
      </c>
      <c r="B5139" s="5" t="s">
        <v>7</v>
      </c>
      <c r="C5139" s="5" t="s">
        <v>28</v>
      </c>
      <c r="D5139" s="3">
        <v>515540</v>
      </c>
    </row>
    <row r="5140" spans="1:4" x14ac:dyDescent="0.25">
      <c r="A5140" s="5">
        <v>2015</v>
      </c>
      <c r="B5140" s="5" t="s">
        <v>8</v>
      </c>
      <c r="C5140" s="5" t="s">
        <v>28</v>
      </c>
      <c r="D5140" s="3">
        <v>371660</v>
      </c>
    </row>
    <row r="5141" spans="1:4" x14ac:dyDescent="0.25">
      <c r="A5141" s="5">
        <v>2015</v>
      </c>
      <c r="B5141" s="5" t="s">
        <v>9</v>
      </c>
      <c r="C5141" s="5" t="s">
        <v>28</v>
      </c>
      <c r="D5141" s="3">
        <v>3639</v>
      </c>
    </row>
    <row r="5142" spans="1:4" x14ac:dyDescent="0.25">
      <c r="A5142" s="5">
        <v>2015</v>
      </c>
      <c r="B5142" s="5" t="s">
        <v>10</v>
      </c>
      <c r="C5142" s="5" t="s">
        <v>28</v>
      </c>
      <c r="D5142" s="3">
        <v>3168</v>
      </c>
    </row>
    <row r="5143" spans="1:4" x14ac:dyDescent="0.25">
      <c r="A5143" s="5">
        <v>2015</v>
      </c>
      <c r="B5143" s="5" t="s">
        <v>11</v>
      </c>
      <c r="C5143" s="5" t="s">
        <v>28</v>
      </c>
      <c r="D5143" s="3">
        <v>2356</v>
      </c>
    </row>
    <row r="5144" spans="1:4" x14ac:dyDescent="0.25">
      <c r="A5144" s="5">
        <v>2016</v>
      </c>
      <c r="B5144" s="5" t="s">
        <v>12</v>
      </c>
      <c r="C5144" s="5" t="s">
        <v>28</v>
      </c>
      <c r="D5144" s="3">
        <v>1972</v>
      </c>
    </row>
    <row r="5145" spans="1:4" x14ac:dyDescent="0.25">
      <c r="A5145" s="5">
        <v>2016</v>
      </c>
      <c r="B5145" s="5" t="s">
        <v>13</v>
      </c>
      <c r="C5145" s="5" t="s">
        <v>28</v>
      </c>
      <c r="D5145" s="3">
        <v>2299</v>
      </c>
    </row>
    <row r="5146" spans="1:4" x14ac:dyDescent="0.25">
      <c r="A5146" s="5">
        <v>2016</v>
      </c>
      <c r="B5146" s="5" t="s">
        <v>14</v>
      </c>
      <c r="C5146" s="5" t="s">
        <v>28</v>
      </c>
      <c r="D5146" s="3">
        <v>2041</v>
      </c>
    </row>
    <row r="5147" spans="1:4" x14ac:dyDescent="0.25">
      <c r="A5147" s="5">
        <v>2016</v>
      </c>
      <c r="B5147" s="5" t="s">
        <v>15</v>
      </c>
      <c r="C5147" s="5" t="s">
        <v>28</v>
      </c>
      <c r="D5147" s="3">
        <v>4110</v>
      </c>
    </row>
    <row r="5148" spans="1:4" x14ac:dyDescent="0.25">
      <c r="A5148" s="5">
        <v>2016</v>
      </c>
      <c r="B5148" s="5" t="s">
        <v>4</v>
      </c>
      <c r="C5148" s="5" t="s">
        <v>28</v>
      </c>
      <c r="D5148" s="3">
        <v>2919</v>
      </c>
    </row>
    <row r="5149" spans="1:4" x14ac:dyDescent="0.25">
      <c r="A5149" s="5">
        <v>2016</v>
      </c>
      <c r="B5149" s="5" t="s">
        <v>5</v>
      </c>
      <c r="C5149" s="5" t="s">
        <v>28</v>
      </c>
      <c r="D5149" s="3">
        <v>2488</v>
      </c>
    </row>
    <row r="5150" spans="1:4" x14ac:dyDescent="0.25">
      <c r="A5150" s="5">
        <v>2016</v>
      </c>
      <c r="B5150" s="5" t="s">
        <v>6</v>
      </c>
      <c r="C5150" s="5" t="s">
        <v>28</v>
      </c>
      <c r="D5150" s="3">
        <v>2615</v>
      </c>
    </row>
    <row r="5151" spans="1:4" x14ac:dyDescent="0.25">
      <c r="A5151" s="5">
        <v>2016</v>
      </c>
      <c r="B5151" s="5" t="s">
        <v>7</v>
      </c>
      <c r="C5151" s="5" t="s">
        <v>28</v>
      </c>
      <c r="D5151" s="3">
        <v>19498</v>
      </c>
    </row>
    <row r="5152" spans="1:4" x14ac:dyDescent="0.25">
      <c r="A5152" s="5">
        <v>2016</v>
      </c>
      <c r="B5152" s="5" t="s">
        <v>8</v>
      </c>
      <c r="C5152" s="5" t="s">
        <v>28</v>
      </c>
      <c r="D5152" s="3">
        <v>11862</v>
      </c>
    </row>
    <row r="5153" spans="1:4" x14ac:dyDescent="0.25">
      <c r="A5153" s="5">
        <v>2016</v>
      </c>
      <c r="B5153" s="5" t="s">
        <v>9</v>
      </c>
      <c r="C5153" s="5" t="s">
        <v>28</v>
      </c>
      <c r="D5153" s="3">
        <v>5924</v>
      </c>
    </row>
    <row r="5154" spans="1:4" x14ac:dyDescent="0.25">
      <c r="A5154" s="5">
        <v>2016</v>
      </c>
      <c r="B5154" s="5" t="s">
        <v>10</v>
      </c>
      <c r="C5154" s="5" t="s">
        <v>28</v>
      </c>
      <c r="D5154" s="3">
        <v>10473</v>
      </c>
    </row>
    <row r="5155" spans="1:4" x14ac:dyDescent="0.25">
      <c r="A5155" s="5">
        <v>2016</v>
      </c>
      <c r="B5155" s="5" t="s">
        <v>11</v>
      </c>
      <c r="C5155" s="5" t="s">
        <v>28</v>
      </c>
      <c r="D5155" s="3">
        <v>17382</v>
      </c>
    </row>
    <row r="5156" spans="1:4" x14ac:dyDescent="0.25">
      <c r="A5156" s="5">
        <v>2017</v>
      </c>
      <c r="B5156" s="5" t="s">
        <v>12</v>
      </c>
      <c r="C5156" s="5" t="s">
        <v>28</v>
      </c>
      <c r="D5156" s="3">
        <v>1130</v>
      </c>
    </row>
    <row r="5157" spans="1:4" x14ac:dyDescent="0.25">
      <c r="A5157" s="5">
        <v>2017</v>
      </c>
      <c r="B5157" s="5" t="s">
        <v>13</v>
      </c>
      <c r="C5157" s="5" t="s">
        <v>28</v>
      </c>
      <c r="D5157" s="3">
        <v>1001</v>
      </c>
    </row>
    <row r="5158" spans="1:4" x14ac:dyDescent="0.25">
      <c r="A5158" s="5">
        <v>2017</v>
      </c>
      <c r="B5158" s="5" t="s">
        <v>14</v>
      </c>
      <c r="C5158" s="5" t="s">
        <v>28</v>
      </c>
      <c r="D5158" s="3">
        <v>31305</v>
      </c>
    </row>
    <row r="5159" spans="1:4" x14ac:dyDescent="0.25">
      <c r="A5159" s="5">
        <v>2017</v>
      </c>
      <c r="B5159" s="5" t="s">
        <v>15</v>
      </c>
      <c r="C5159" s="5" t="s">
        <v>28</v>
      </c>
      <c r="D5159" s="3">
        <v>8784</v>
      </c>
    </row>
    <row r="5160" spans="1:4" x14ac:dyDescent="0.25">
      <c r="A5160" s="5">
        <v>2017</v>
      </c>
      <c r="B5160" s="5" t="s">
        <v>4</v>
      </c>
      <c r="C5160" s="5" t="s">
        <v>28</v>
      </c>
      <c r="D5160" s="3">
        <v>10214</v>
      </c>
    </row>
    <row r="5161" spans="1:4" x14ac:dyDescent="0.25">
      <c r="A5161" s="5">
        <v>2017</v>
      </c>
      <c r="B5161" s="5" t="s">
        <v>5</v>
      </c>
      <c r="C5161" s="5" t="s">
        <v>28</v>
      </c>
      <c r="D5161" s="3">
        <v>8815</v>
      </c>
    </row>
    <row r="5162" spans="1:4" x14ac:dyDescent="0.25">
      <c r="A5162" s="5">
        <v>2017</v>
      </c>
      <c r="B5162" s="5" t="s">
        <v>6</v>
      </c>
      <c r="C5162" s="5" t="s">
        <v>28</v>
      </c>
      <c r="D5162" s="3">
        <v>30474</v>
      </c>
    </row>
    <row r="5163" spans="1:4" x14ac:dyDescent="0.25">
      <c r="A5163" s="5">
        <v>2017</v>
      </c>
      <c r="B5163" s="5" t="s">
        <v>7</v>
      </c>
      <c r="C5163" s="5" t="s">
        <v>28</v>
      </c>
      <c r="D5163" s="3">
        <v>35894</v>
      </c>
    </row>
    <row r="5164" spans="1:4" x14ac:dyDescent="0.25">
      <c r="A5164" s="5">
        <v>2017</v>
      </c>
      <c r="B5164" s="5" t="s">
        <v>8</v>
      </c>
      <c r="C5164" s="5" t="s">
        <v>28</v>
      </c>
      <c r="D5164" s="3">
        <v>35882</v>
      </c>
    </row>
    <row r="5165" spans="1:4" x14ac:dyDescent="0.25">
      <c r="A5165" s="5">
        <v>2017</v>
      </c>
      <c r="B5165" s="5" t="s">
        <v>9</v>
      </c>
      <c r="C5165" s="5" t="s">
        <v>28</v>
      </c>
      <c r="D5165" s="3">
        <v>362942</v>
      </c>
    </row>
    <row r="5166" spans="1:4" x14ac:dyDescent="0.25">
      <c r="A5166" s="5">
        <v>2017</v>
      </c>
      <c r="B5166" s="5" t="s">
        <v>10</v>
      </c>
      <c r="C5166" s="5" t="s">
        <v>28</v>
      </c>
      <c r="D5166" s="3">
        <v>767844</v>
      </c>
    </row>
    <row r="5167" spans="1:4" x14ac:dyDescent="0.25">
      <c r="A5167" s="5">
        <v>2017</v>
      </c>
      <c r="B5167" s="5" t="s">
        <v>11</v>
      </c>
      <c r="C5167" s="5" t="s">
        <v>28</v>
      </c>
      <c r="D5167" s="3">
        <v>760713</v>
      </c>
    </row>
    <row r="5168" spans="1:4" x14ac:dyDescent="0.25">
      <c r="A5168" s="5">
        <v>2018</v>
      </c>
      <c r="B5168" s="5" t="s">
        <v>12</v>
      </c>
      <c r="C5168" s="5" t="s">
        <v>28</v>
      </c>
      <c r="D5168" s="3">
        <v>716676</v>
      </c>
    </row>
    <row r="5169" spans="1:4" x14ac:dyDescent="0.25">
      <c r="A5169" s="5">
        <v>2018</v>
      </c>
      <c r="B5169" s="5" t="s">
        <v>13</v>
      </c>
      <c r="C5169" s="5" t="s">
        <v>28</v>
      </c>
      <c r="D5169" s="3">
        <v>674924</v>
      </c>
    </row>
    <row r="5170" spans="1:4" x14ac:dyDescent="0.25">
      <c r="A5170" s="5">
        <v>2018</v>
      </c>
      <c r="B5170" s="5" t="s">
        <v>14</v>
      </c>
      <c r="C5170" s="5" t="s">
        <v>28</v>
      </c>
      <c r="D5170" s="3">
        <v>879368</v>
      </c>
    </row>
    <row r="5171" spans="1:4" x14ac:dyDescent="0.25">
      <c r="A5171" s="5">
        <v>2018</v>
      </c>
      <c r="B5171" s="5" t="s">
        <v>15</v>
      </c>
      <c r="C5171" s="5" t="s">
        <v>28</v>
      </c>
      <c r="D5171" s="3">
        <v>837661</v>
      </c>
    </row>
    <row r="5172" spans="1:4" x14ac:dyDescent="0.25">
      <c r="A5172" s="5">
        <v>2018</v>
      </c>
      <c r="B5172" s="5" t="s">
        <v>4</v>
      </c>
      <c r="C5172" s="5" t="s">
        <v>28</v>
      </c>
      <c r="D5172" s="3">
        <v>888224</v>
      </c>
    </row>
    <row r="5173" spans="1:4" x14ac:dyDescent="0.25">
      <c r="A5173" s="5">
        <v>2018</v>
      </c>
      <c r="B5173" s="5" t="s">
        <v>5</v>
      </c>
      <c r="C5173" s="5" t="s">
        <v>28</v>
      </c>
      <c r="D5173" s="3">
        <v>837858</v>
      </c>
    </row>
    <row r="5174" spans="1:4" x14ac:dyDescent="0.25">
      <c r="A5174" s="5">
        <v>2018</v>
      </c>
      <c r="B5174" s="5" t="s">
        <v>6</v>
      </c>
      <c r="C5174" s="5" t="s">
        <v>28</v>
      </c>
      <c r="D5174" s="3">
        <v>847249</v>
      </c>
    </row>
    <row r="5175" spans="1:4" x14ac:dyDescent="0.25">
      <c r="A5175" s="5">
        <v>2018</v>
      </c>
      <c r="B5175" s="5" t="s">
        <v>7</v>
      </c>
      <c r="C5175" s="5" t="s">
        <v>28</v>
      </c>
      <c r="D5175" s="3">
        <v>906363</v>
      </c>
    </row>
    <row r="5176" spans="1:4" x14ac:dyDescent="0.25">
      <c r="A5176" s="5">
        <v>2018</v>
      </c>
      <c r="B5176" s="5" t="s">
        <v>8</v>
      </c>
      <c r="C5176" s="5" t="s">
        <v>28</v>
      </c>
      <c r="D5176" s="3">
        <v>877239</v>
      </c>
    </row>
    <row r="5177" spans="1:4" x14ac:dyDescent="0.25">
      <c r="A5177" s="5">
        <v>2018</v>
      </c>
      <c r="B5177" s="5" t="s">
        <v>9</v>
      </c>
      <c r="C5177" s="5" t="s">
        <v>28</v>
      </c>
      <c r="D5177" s="3">
        <v>941708</v>
      </c>
    </row>
    <row r="5178" spans="1:4" x14ac:dyDescent="0.25">
      <c r="A5178" s="5">
        <v>2018</v>
      </c>
      <c r="B5178" s="5" t="s">
        <v>10</v>
      </c>
      <c r="C5178" s="5" t="s">
        <v>28</v>
      </c>
      <c r="D5178" s="3">
        <v>851150</v>
      </c>
    </row>
    <row r="5179" spans="1:4" x14ac:dyDescent="0.25">
      <c r="A5179" s="5">
        <v>2018</v>
      </c>
      <c r="B5179" s="5" t="s">
        <v>11</v>
      </c>
      <c r="C5179" s="5" t="s">
        <v>28</v>
      </c>
      <c r="D5179" s="3">
        <v>811063</v>
      </c>
    </row>
    <row r="5180" spans="1:4" x14ac:dyDescent="0.25">
      <c r="A5180" s="5">
        <v>2019</v>
      </c>
      <c r="B5180" s="5" t="s">
        <v>12</v>
      </c>
      <c r="C5180" s="5" t="s">
        <v>28</v>
      </c>
      <c r="D5180" s="3">
        <v>790739</v>
      </c>
    </row>
    <row r="5181" spans="1:4" x14ac:dyDescent="0.25">
      <c r="A5181" s="5">
        <v>2019</v>
      </c>
      <c r="B5181" s="5" t="s">
        <v>13</v>
      </c>
      <c r="C5181" s="5" t="s">
        <v>28</v>
      </c>
      <c r="D5181" s="3">
        <v>826899</v>
      </c>
    </row>
    <row r="5182" spans="1:4" x14ac:dyDescent="0.25">
      <c r="A5182" s="5">
        <v>2019</v>
      </c>
      <c r="B5182" s="5" t="s">
        <v>14</v>
      </c>
      <c r="C5182" s="5" t="s">
        <v>28</v>
      </c>
      <c r="D5182" s="3">
        <v>805071</v>
      </c>
    </row>
    <row r="5183" spans="1:4" x14ac:dyDescent="0.25">
      <c r="A5183" s="5">
        <v>2019</v>
      </c>
      <c r="B5183" s="5" t="s">
        <v>15</v>
      </c>
      <c r="C5183" s="5" t="s">
        <v>28</v>
      </c>
      <c r="D5183" s="3">
        <v>709336</v>
      </c>
    </row>
    <row r="5184" spans="1:4" x14ac:dyDescent="0.25">
      <c r="A5184" s="5">
        <v>2019</v>
      </c>
      <c r="B5184" s="5" t="s">
        <v>4</v>
      </c>
      <c r="C5184" s="5" t="s">
        <v>28</v>
      </c>
      <c r="D5184" s="3">
        <v>801489</v>
      </c>
    </row>
    <row r="5185" spans="1:4" x14ac:dyDescent="0.25">
      <c r="A5185" s="5">
        <v>2019</v>
      </c>
      <c r="B5185" s="5" t="s">
        <v>5</v>
      </c>
      <c r="C5185" s="5" t="s">
        <v>28</v>
      </c>
      <c r="D5185" s="3">
        <v>817269</v>
      </c>
    </row>
    <row r="5186" spans="1:4" x14ac:dyDescent="0.25">
      <c r="A5186" s="5">
        <v>2019</v>
      </c>
      <c r="B5186" s="5" t="s">
        <v>6</v>
      </c>
      <c r="C5186" s="5" t="s">
        <v>28</v>
      </c>
      <c r="D5186" s="3">
        <v>906551</v>
      </c>
    </row>
    <row r="5187" spans="1:4" x14ac:dyDescent="0.25">
      <c r="A5187" s="5">
        <v>2019</v>
      </c>
      <c r="B5187" s="5" t="s">
        <v>7</v>
      </c>
      <c r="C5187" s="5" t="s">
        <v>28</v>
      </c>
      <c r="D5187" s="3">
        <v>908888</v>
      </c>
    </row>
    <row r="5188" spans="1:4" x14ac:dyDescent="0.25">
      <c r="A5188" s="5">
        <v>2019</v>
      </c>
      <c r="B5188" s="5" t="s">
        <v>8</v>
      </c>
      <c r="C5188" s="5" t="s">
        <v>28</v>
      </c>
      <c r="D5188" s="3">
        <v>926595</v>
      </c>
    </row>
    <row r="5189" spans="1:4" x14ac:dyDescent="0.25">
      <c r="A5189" s="5">
        <v>2019</v>
      </c>
      <c r="B5189" s="5" t="s">
        <v>9</v>
      </c>
      <c r="C5189" s="5" t="s">
        <v>28</v>
      </c>
      <c r="D5189" s="3">
        <v>1001206</v>
      </c>
    </row>
    <row r="5190" spans="1:4" x14ac:dyDescent="0.25">
      <c r="A5190" s="5">
        <v>2019</v>
      </c>
      <c r="B5190" s="5" t="s">
        <v>10</v>
      </c>
      <c r="C5190" s="5" t="s">
        <v>28</v>
      </c>
      <c r="D5190" s="3">
        <v>939985</v>
      </c>
    </row>
    <row r="5191" spans="1:4" x14ac:dyDescent="0.25">
      <c r="A5191" s="5">
        <v>2019</v>
      </c>
      <c r="B5191" s="5" t="s">
        <v>11</v>
      </c>
      <c r="C5191" s="5" t="s">
        <v>28</v>
      </c>
      <c r="D5191" s="3">
        <v>875061</v>
      </c>
    </row>
    <row r="5192" spans="1:4" x14ac:dyDescent="0.25">
      <c r="A5192" s="5">
        <v>2020</v>
      </c>
      <c r="B5192" s="5" t="s">
        <v>12</v>
      </c>
      <c r="C5192" s="5" t="s">
        <v>28</v>
      </c>
      <c r="D5192" s="3">
        <v>879667</v>
      </c>
    </row>
    <row r="5193" spans="1:4" x14ac:dyDescent="0.25">
      <c r="A5193" s="5">
        <v>2020</v>
      </c>
      <c r="B5193" s="5" t="s">
        <v>13</v>
      </c>
      <c r="C5193" s="5" t="s">
        <v>28</v>
      </c>
      <c r="D5193" s="3">
        <v>883922</v>
      </c>
    </row>
    <row r="5194" spans="1:4" x14ac:dyDescent="0.25">
      <c r="A5194" s="5">
        <v>2020</v>
      </c>
      <c r="B5194" s="5" t="s">
        <v>14</v>
      </c>
      <c r="C5194" s="5" t="s">
        <v>28</v>
      </c>
      <c r="D5194" s="3">
        <v>517545</v>
      </c>
    </row>
    <row r="5195" spans="1:4" x14ac:dyDescent="0.25">
      <c r="A5195" s="5">
        <v>2020</v>
      </c>
      <c r="B5195" s="5" t="s">
        <v>15</v>
      </c>
      <c r="C5195" s="5" t="s">
        <v>28</v>
      </c>
      <c r="D5195" s="3">
        <v>7723</v>
      </c>
    </row>
    <row r="5196" spans="1:4" x14ac:dyDescent="0.25">
      <c r="A5196" s="5">
        <v>2020</v>
      </c>
      <c r="B5196" s="5" t="s">
        <v>4</v>
      </c>
      <c r="C5196" s="5" t="s">
        <v>28</v>
      </c>
      <c r="D5196" s="3">
        <v>9090</v>
      </c>
    </row>
    <row r="5197" spans="1:4" x14ac:dyDescent="0.25">
      <c r="A5197" s="5">
        <v>2020</v>
      </c>
      <c r="B5197" s="5" t="s">
        <v>5</v>
      </c>
      <c r="C5197" s="5" t="s">
        <v>28</v>
      </c>
      <c r="D5197" s="3">
        <v>13265</v>
      </c>
    </row>
    <row r="5198" spans="1:4" x14ac:dyDescent="0.25">
      <c r="A5198" s="5">
        <v>2020</v>
      </c>
      <c r="B5198" s="5" t="s">
        <v>6</v>
      </c>
      <c r="C5198" s="5" t="s">
        <v>28</v>
      </c>
      <c r="D5198" s="3">
        <v>72063</v>
      </c>
    </row>
    <row r="5199" spans="1:4" x14ac:dyDescent="0.25">
      <c r="A5199" s="5">
        <v>2020</v>
      </c>
      <c r="B5199" s="5" t="s">
        <v>7</v>
      </c>
      <c r="C5199" s="5" t="s">
        <v>28</v>
      </c>
      <c r="D5199" s="3">
        <v>88600</v>
      </c>
    </row>
    <row r="5200" spans="1:4" x14ac:dyDescent="0.25">
      <c r="A5200" s="5">
        <v>2020</v>
      </c>
      <c r="B5200" s="5" t="s">
        <v>8</v>
      </c>
      <c r="C5200" s="5" t="s">
        <v>28</v>
      </c>
      <c r="D5200" s="3">
        <v>107922</v>
      </c>
    </row>
    <row r="5201" spans="1:4" x14ac:dyDescent="0.25">
      <c r="A5201" s="5">
        <v>2020</v>
      </c>
      <c r="B5201" s="5" t="s">
        <v>9</v>
      </c>
      <c r="C5201" s="5" t="s">
        <v>28</v>
      </c>
      <c r="D5201" s="3">
        <v>140630</v>
      </c>
    </row>
    <row r="5202" spans="1:4" x14ac:dyDescent="0.25">
      <c r="A5202" s="5">
        <v>2020</v>
      </c>
      <c r="B5202" s="5" t="s">
        <v>10</v>
      </c>
      <c r="C5202" s="5" t="s">
        <v>28</v>
      </c>
      <c r="D5202" s="3">
        <v>310403</v>
      </c>
    </row>
    <row r="5203" spans="1:4" x14ac:dyDescent="0.25">
      <c r="A5203" s="5">
        <v>2020</v>
      </c>
      <c r="B5203" s="5" t="s">
        <v>11</v>
      </c>
      <c r="C5203" s="5" t="s">
        <v>28</v>
      </c>
      <c r="D5203" s="3">
        <v>402842</v>
      </c>
    </row>
    <row r="5204" spans="1:4" x14ac:dyDescent="0.25">
      <c r="A5204" s="5">
        <v>1995</v>
      </c>
      <c r="B5204" s="5" t="s">
        <v>6</v>
      </c>
      <c r="C5204" s="5" t="s">
        <v>69</v>
      </c>
      <c r="D5204" s="3">
        <v>0</v>
      </c>
    </row>
    <row r="5205" spans="1:4" x14ac:dyDescent="0.25">
      <c r="A5205" s="5">
        <v>1995</v>
      </c>
      <c r="B5205" s="5" t="s">
        <v>7</v>
      </c>
      <c r="C5205" s="5" t="s">
        <v>69</v>
      </c>
      <c r="D5205" s="3">
        <v>0</v>
      </c>
    </row>
    <row r="5206" spans="1:4" x14ac:dyDescent="0.25">
      <c r="A5206" s="5">
        <v>1995</v>
      </c>
      <c r="B5206" s="5" t="s">
        <v>8</v>
      </c>
      <c r="C5206" s="5" t="s">
        <v>69</v>
      </c>
      <c r="D5206" s="3">
        <v>0</v>
      </c>
    </row>
    <row r="5207" spans="1:4" x14ac:dyDescent="0.25">
      <c r="A5207" s="5">
        <v>1995</v>
      </c>
      <c r="B5207" s="5" t="s">
        <v>9</v>
      </c>
      <c r="C5207" s="5" t="s">
        <v>69</v>
      </c>
      <c r="D5207" s="3">
        <v>0</v>
      </c>
    </row>
    <row r="5208" spans="1:4" x14ac:dyDescent="0.25">
      <c r="A5208" s="5">
        <v>1995</v>
      </c>
      <c r="B5208" s="5" t="s">
        <v>10</v>
      </c>
      <c r="C5208" s="5" t="s">
        <v>69</v>
      </c>
      <c r="D5208" s="3">
        <v>0</v>
      </c>
    </row>
    <row r="5209" spans="1:4" x14ac:dyDescent="0.25">
      <c r="A5209" s="5">
        <v>1995</v>
      </c>
      <c r="B5209" s="5" t="s">
        <v>11</v>
      </c>
      <c r="C5209" s="5" t="s">
        <v>69</v>
      </c>
      <c r="D5209" s="3">
        <v>0</v>
      </c>
    </row>
    <row r="5210" spans="1:4" x14ac:dyDescent="0.25">
      <c r="A5210" s="5">
        <v>1996</v>
      </c>
      <c r="B5210" s="5" t="s">
        <v>12</v>
      </c>
      <c r="C5210" s="5" t="s">
        <v>69</v>
      </c>
      <c r="D5210" s="3">
        <v>19961</v>
      </c>
    </row>
    <row r="5211" spans="1:4" x14ac:dyDescent="0.25">
      <c r="A5211" s="5">
        <v>1996</v>
      </c>
      <c r="B5211" s="5" t="s">
        <v>13</v>
      </c>
      <c r="C5211" s="5" t="s">
        <v>69</v>
      </c>
      <c r="D5211" s="3">
        <v>21072</v>
      </c>
    </row>
    <row r="5212" spans="1:4" x14ac:dyDescent="0.25">
      <c r="A5212" s="5">
        <v>1996</v>
      </c>
      <c r="B5212" s="5" t="s">
        <v>14</v>
      </c>
      <c r="C5212" s="5" t="s">
        <v>69</v>
      </c>
      <c r="D5212" s="3">
        <v>29098</v>
      </c>
    </row>
    <row r="5213" spans="1:4" x14ac:dyDescent="0.25">
      <c r="A5213" s="5">
        <v>1996</v>
      </c>
      <c r="B5213" s="5" t="s">
        <v>15</v>
      </c>
      <c r="C5213" s="5" t="s">
        <v>69</v>
      </c>
      <c r="D5213" s="3">
        <v>26003</v>
      </c>
    </row>
    <row r="5214" spans="1:4" x14ac:dyDescent="0.25">
      <c r="A5214" s="5">
        <v>1996</v>
      </c>
      <c r="B5214" s="5" t="s">
        <v>4</v>
      </c>
      <c r="C5214" s="5" t="s">
        <v>69</v>
      </c>
      <c r="D5214" s="3">
        <v>27329</v>
      </c>
    </row>
    <row r="5215" spans="1:4" x14ac:dyDescent="0.25">
      <c r="A5215" s="5">
        <v>1996</v>
      </c>
      <c r="B5215" s="5" t="s">
        <v>5</v>
      </c>
      <c r="C5215" s="5" t="s">
        <v>69</v>
      </c>
      <c r="D5215" s="3">
        <v>21530</v>
      </c>
    </row>
    <row r="5216" spans="1:4" x14ac:dyDescent="0.25">
      <c r="A5216" s="5">
        <v>1996</v>
      </c>
      <c r="B5216" s="5" t="s">
        <v>6</v>
      </c>
      <c r="C5216" s="5" t="s">
        <v>69</v>
      </c>
      <c r="D5216" s="3">
        <v>30314</v>
      </c>
    </row>
    <row r="5217" spans="1:4" x14ac:dyDescent="0.25">
      <c r="A5217" s="5">
        <v>1996</v>
      </c>
      <c r="B5217" s="5" t="s">
        <v>7</v>
      </c>
      <c r="C5217" s="5" t="s">
        <v>69</v>
      </c>
      <c r="D5217" s="3">
        <v>35954</v>
      </c>
    </row>
    <row r="5218" spans="1:4" x14ac:dyDescent="0.25">
      <c r="A5218" s="5">
        <v>1996</v>
      </c>
      <c r="B5218" s="5" t="s">
        <v>8</v>
      </c>
      <c r="C5218" s="5" t="s">
        <v>69</v>
      </c>
      <c r="D5218" s="3">
        <v>35365</v>
      </c>
    </row>
    <row r="5219" spans="1:4" x14ac:dyDescent="0.25">
      <c r="A5219" s="5">
        <v>1996</v>
      </c>
      <c r="B5219" s="5" t="s">
        <v>9</v>
      </c>
      <c r="C5219" s="5" t="s">
        <v>69</v>
      </c>
      <c r="D5219" s="3">
        <v>48118</v>
      </c>
    </row>
    <row r="5220" spans="1:4" x14ac:dyDescent="0.25">
      <c r="A5220" s="5">
        <v>1996</v>
      </c>
      <c r="B5220" s="5" t="s">
        <v>10</v>
      </c>
      <c r="C5220" s="5" t="s">
        <v>69</v>
      </c>
      <c r="D5220" s="3">
        <v>43364</v>
      </c>
    </row>
    <row r="5221" spans="1:4" x14ac:dyDescent="0.25">
      <c r="A5221" s="5">
        <v>1996</v>
      </c>
      <c r="B5221" s="5" t="s">
        <v>11</v>
      </c>
      <c r="C5221" s="5" t="s">
        <v>69</v>
      </c>
      <c r="D5221" s="3">
        <v>39942</v>
      </c>
    </row>
    <row r="5222" spans="1:4" x14ac:dyDescent="0.25">
      <c r="A5222" s="5">
        <v>1997</v>
      </c>
      <c r="B5222" s="5" t="s">
        <v>12</v>
      </c>
      <c r="C5222" s="5" t="s">
        <v>69</v>
      </c>
      <c r="D5222" s="3">
        <v>34715</v>
      </c>
    </row>
    <row r="5223" spans="1:4" x14ac:dyDescent="0.25">
      <c r="A5223" s="5">
        <v>1997</v>
      </c>
      <c r="B5223" s="5" t="s">
        <v>13</v>
      </c>
      <c r="C5223" s="5" t="s">
        <v>69</v>
      </c>
      <c r="D5223" s="3">
        <v>33929</v>
      </c>
    </row>
    <row r="5224" spans="1:4" x14ac:dyDescent="0.25">
      <c r="A5224" s="5">
        <v>1997</v>
      </c>
      <c r="B5224" s="5" t="s">
        <v>14</v>
      </c>
      <c r="C5224" s="5" t="s">
        <v>69</v>
      </c>
      <c r="D5224" s="3">
        <v>38534</v>
      </c>
    </row>
    <row r="5225" spans="1:4" x14ac:dyDescent="0.25">
      <c r="A5225" s="5">
        <v>1997</v>
      </c>
      <c r="B5225" s="5" t="s">
        <v>15</v>
      </c>
      <c r="C5225" s="5" t="s">
        <v>69</v>
      </c>
      <c r="D5225" s="3">
        <v>36070</v>
      </c>
    </row>
    <row r="5226" spans="1:4" x14ac:dyDescent="0.25">
      <c r="A5226" s="5">
        <v>1997</v>
      </c>
      <c r="B5226" s="5" t="s">
        <v>4</v>
      </c>
      <c r="C5226" s="5" t="s">
        <v>69</v>
      </c>
      <c r="D5226" s="3">
        <v>35185</v>
      </c>
    </row>
    <row r="5227" spans="1:4" x14ac:dyDescent="0.25">
      <c r="A5227" s="5">
        <v>1997</v>
      </c>
      <c r="B5227" s="5" t="s">
        <v>5</v>
      </c>
      <c r="C5227" s="5" t="s">
        <v>69</v>
      </c>
      <c r="D5227" s="3">
        <v>31800</v>
      </c>
    </row>
    <row r="5228" spans="1:4" x14ac:dyDescent="0.25">
      <c r="A5228" s="5">
        <v>1997</v>
      </c>
      <c r="B5228" s="5" t="s">
        <v>6</v>
      </c>
      <c r="C5228" s="5" t="s">
        <v>69</v>
      </c>
      <c r="D5228" s="3">
        <v>37505</v>
      </c>
    </row>
    <row r="5229" spans="1:4" x14ac:dyDescent="0.25">
      <c r="A5229" s="5">
        <v>1997</v>
      </c>
      <c r="B5229" s="5" t="s">
        <v>7</v>
      </c>
      <c r="C5229" s="5" t="s">
        <v>69</v>
      </c>
      <c r="D5229" s="3">
        <v>32455</v>
      </c>
    </row>
    <row r="5230" spans="1:4" x14ac:dyDescent="0.25">
      <c r="A5230" s="5">
        <v>1997</v>
      </c>
      <c r="B5230" s="5" t="s">
        <v>8</v>
      </c>
      <c r="C5230" s="5" t="s">
        <v>69</v>
      </c>
      <c r="D5230" s="3">
        <v>37882</v>
      </c>
    </row>
    <row r="5231" spans="1:4" x14ac:dyDescent="0.25">
      <c r="A5231" s="5">
        <v>1997</v>
      </c>
      <c r="B5231" s="5" t="s">
        <v>9</v>
      </c>
      <c r="C5231" s="5" t="s">
        <v>69</v>
      </c>
      <c r="D5231" s="3">
        <v>40232</v>
      </c>
    </row>
    <row r="5232" spans="1:4" x14ac:dyDescent="0.25">
      <c r="A5232" s="5">
        <v>1997</v>
      </c>
      <c r="B5232" s="5" t="s">
        <v>10</v>
      </c>
      <c r="C5232" s="5" t="s">
        <v>69</v>
      </c>
      <c r="D5232" s="3">
        <v>38499</v>
      </c>
    </row>
    <row r="5233" spans="1:4" x14ac:dyDescent="0.25">
      <c r="A5233" s="5">
        <v>1997</v>
      </c>
      <c r="B5233" s="5" t="s">
        <v>11</v>
      </c>
      <c r="C5233" s="5" t="s">
        <v>69</v>
      </c>
      <c r="D5233" s="3">
        <v>41499</v>
      </c>
    </row>
    <row r="5234" spans="1:4" x14ac:dyDescent="0.25">
      <c r="A5234" s="5">
        <v>1998</v>
      </c>
      <c r="B5234" s="5" t="s">
        <v>12</v>
      </c>
      <c r="C5234" s="5" t="s">
        <v>69</v>
      </c>
      <c r="D5234" s="3">
        <v>0</v>
      </c>
    </row>
    <row r="5235" spans="1:4" x14ac:dyDescent="0.25">
      <c r="A5235" s="5">
        <v>1998</v>
      </c>
      <c r="B5235" s="5" t="s">
        <v>13</v>
      </c>
      <c r="C5235" s="5" t="s">
        <v>69</v>
      </c>
      <c r="D5235" s="3">
        <v>0</v>
      </c>
    </row>
    <row r="5236" spans="1:4" x14ac:dyDescent="0.25">
      <c r="A5236" s="5">
        <v>1998</v>
      </c>
      <c r="B5236" s="5" t="s">
        <v>14</v>
      </c>
      <c r="C5236" s="5" t="s">
        <v>69</v>
      </c>
      <c r="D5236" s="3">
        <v>1692</v>
      </c>
    </row>
    <row r="5237" spans="1:4" x14ac:dyDescent="0.25">
      <c r="A5237" s="5">
        <v>1998</v>
      </c>
      <c r="B5237" s="5" t="s">
        <v>15</v>
      </c>
      <c r="C5237" s="5" t="s">
        <v>69</v>
      </c>
      <c r="D5237" s="3">
        <v>6622</v>
      </c>
    </row>
    <row r="5238" spans="1:4" x14ac:dyDescent="0.25">
      <c r="A5238" s="5">
        <v>1998</v>
      </c>
      <c r="B5238" s="5" t="s">
        <v>4</v>
      </c>
      <c r="C5238" s="5" t="s">
        <v>69</v>
      </c>
      <c r="D5238" s="3">
        <v>6791</v>
      </c>
    </row>
    <row r="5239" spans="1:4" x14ac:dyDescent="0.25">
      <c r="A5239" s="5">
        <v>1998</v>
      </c>
      <c r="B5239" s="5" t="s">
        <v>5</v>
      </c>
      <c r="C5239" s="5" t="s">
        <v>69</v>
      </c>
      <c r="D5239" s="3">
        <v>6695</v>
      </c>
    </row>
    <row r="5240" spans="1:4" x14ac:dyDescent="0.25">
      <c r="A5240" s="5">
        <v>1998</v>
      </c>
      <c r="B5240" s="5" t="s">
        <v>6</v>
      </c>
      <c r="C5240" s="5" t="s">
        <v>69</v>
      </c>
      <c r="D5240" s="3">
        <v>6666</v>
      </c>
    </row>
    <row r="5241" spans="1:4" x14ac:dyDescent="0.25">
      <c r="A5241" s="5">
        <v>1998</v>
      </c>
      <c r="B5241" s="5" t="s">
        <v>7</v>
      </c>
      <c r="C5241" s="5" t="s">
        <v>69</v>
      </c>
      <c r="D5241" s="3">
        <v>8094</v>
      </c>
    </row>
    <row r="5242" spans="1:4" x14ac:dyDescent="0.25">
      <c r="A5242" s="5">
        <v>1998</v>
      </c>
      <c r="B5242" s="5" t="s">
        <v>8</v>
      </c>
      <c r="C5242" s="5" t="s">
        <v>69</v>
      </c>
      <c r="D5242" s="3">
        <v>8176</v>
      </c>
    </row>
    <row r="5243" spans="1:4" x14ac:dyDescent="0.25">
      <c r="A5243" s="5">
        <v>1998</v>
      </c>
      <c r="B5243" s="5" t="s">
        <v>9</v>
      </c>
      <c r="C5243" s="5" t="s">
        <v>69</v>
      </c>
      <c r="D5243" s="3">
        <v>8103</v>
      </c>
    </row>
    <row r="5244" spans="1:4" x14ac:dyDescent="0.25">
      <c r="A5244" s="5">
        <v>1998</v>
      </c>
      <c r="B5244" s="5" t="s">
        <v>10</v>
      </c>
      <c r="C5244" s="5" t="s">
        <v>69</v>
      </c>
      <c r="D5244" s="3">
        <v>7422</v>
      </c>
    </row>
    <row r="5245" spans="1:4" x14ac:dyDescent="0.25">
      <c r="A5245" s="5">
        <v>1998</v>
      </c>
      <c r="B5245" s="5" t="s">
        <v>11</v>
      </c>
      <c r="C5245" s="5" t="s">
        <v>69</v>
      </c>
      <c r="D5245" s="3">
        <v>8449</v>
      </c>
    </row>
    <row r="5246" spans="1:4" x14ac:dyDescent="0.25">
      <c r="A5246" s="5">
        <v>1999</v>
      </c>
      <c r="B5246" s="5" t="s">
        <v>12</v>
      </c>
      <c r="C5246" s="5" t="s">
        <v>69</v>
      </c>
      <c r="D5246" s="3">
        <v>9224</v>
      </c>
    </row>
    <row r="5247" spans="1:4" x14ac:dyDescent="0.25">
      <c r="A5247" s="5">
        <v>1999</v>
      </c>
      <c r="B5247" s="5" t="s">
        <v>13</v>
      </c>
      <c r="C5247" s="5" t="s">
        <v>69</v>
      </c>
      <c r="D5247" s="3">
        <v>10319</v>
      </c>
    </row>
    <row r="5248" spans="1:4" x14ac:dyDescent="0.25">
      <c r="A5248" s="5">
        <v>1999</v>
      </c>
      <c r="B5248" s="5" t="s">
        <v>14</v>
      </c>
      <c r="C5248" s="5" t="s">
        <v>69</v>
      </c>
      <c r="D5248" s="3">
        <v>11709</v>
      </c>
    </row>
    <row r="5249" spans="1:4" x14ac:dyDescent="0.25">
      <c r="A5249" s="5">
        <v>1999</v>
      </c>
      <c r="B5249" s="5" t="s">
        <v>15</v>
      </c>
      <c r="C5249" s="5" t="s">
        <v>69</v>
      </c>
      <c r="D5249" s="3">
        <v>11331</v>
      </c>
    </row>
    <row r="5250" spans="1:4" x14ac:dyDescent="0.25">
      <c r="A5250" s="5">
        <v>1999</v>
      </c>
      <c r="B5250" s="5" t="s">
        <v>4</v>
      </c>
      <c r="C5250" s="5" t="s">
        <v>69</v>
      </c>
      <c r="D5250" s="3">
        <v>11672</v>
      </c>
    </row>
    <row r="5251" spans="1:4" x14ac:dyDescent="0.25">
      <c r="A5251" s="5">
        <v>1999</v>
      </c>
      <c r="B5251" s="5" t="s">
        <v>5</v>
      </c>
      <c r="C5251" s="5" t="s">
        <v>69</v>
      </c>
      <c r="D5251" s="3">
        <v>10179</v>
      </c>
    </row>
    <row r="5252" spans="1:4" x14ac:dyDescent="0.25">
      <c r="A5252" s="5">
        <v>1999</v>
      </c>
      <c r="B5252" s="5" t="s">
        <v>6</v>
      </c>
      <c r="C5252" s="5" t="s">
        <v>69</v>
      </c>
      <c r="D5252" s="3">
        <v>10833</v>
      </c>
    </row>
    <row r="5253" spans="1:4" x14ac:dyDescent="0.25">
      <c r="A5253" s="5">
        <v>1999</v>
      </c>
      <c r="B5253" s="5" t="s">
        <v>7</v>
      </c>
      <c r="C5253" s="5" t="s">
        <v>69</v>
      </c>
      <c r="D5253" s="3">
        <v>9935</v>
      </c>
    </row>
    <row r="5254" spans="1:4" x14ac:dyDescent="0.25">
      <c r="A5254" s="5">
        <v>1999</v>
      </c>
      <c r="B5254" s="5" t="s">
        <v>8</v>
      </c>
      <c r="C5254" s="5" t="s">
        <v>69</v>
      </c>
      <c r="D5254" s="3">
        <v>6219</v>
      </c>
    </row>
    <row r="5255" spans="1:4" x14ac:dyDescent="0.25">
      <c r="A5255" s="5">
        <v>1999</v>
      </c>
      <c r="B5255" s="5" t="s">
        <v>9</v>
      </c>
      <c r="C5255" s="5" t="s">
        <v>69</v>
      </c>
      <c r="D5255" s="3">
        <v>0</v>
      </c>
    </row>
    <row r="5256" spans="1:4" x14ac:dyDescent="0.25">
      <c r="A5256" s="5">
        <v>1999</v>
      </c>
      <c r="B5256" s="5" t="s">
        <v>10</v>
      </c>
      <c r="C5256" s="5" t="s">
        <v>69</v>
      </c>
      <c r="D5256" s="3">
        <v>0</v>
      </c>
    </row>
    <row r="5257" spans="1:4" x14ac:dyDescent="0.25">
      <c r="A5257" s="5">
        <v>1999</v>
      </c>
      <c r="B5257" s="5" t="s">
        <v>11</v>
      </c>
      <c r="C5257" s="5" t="s">
        <v>69</v>
      </c>
      <c r="D5257" s="3">
        <v>0</v>
      </c>
    </row>
    <row r="5258" spans="1:4" x14ac:dyDescent="0.25">
      <c r="A5258" s="5">
        <v>2000</v>
      </c>
      <c r="B5258" s="5" t="s">
        <v>12</v>
      </c>
      <c r="C5258" s="5" t="s">
        <v>69</v>
      </c>
      <c r="D5258" s="3">
        <v>0</v>
      </c>
    </row>
    <row r="5259" spans="1:4" x14ac:dyDescent="0.25">
      <c r="A5259" s="5">
        <v>2000</v>
      </c>
      <c r="B5259" s="5" t="s">
        <v>13</v>
      </c>
      <c r="C5259" s="5" t="s">
        <v>69</v>
      </c>
      <c r="D5259" s="3">
        <v>0</v>
      </c>
    </row>
    <row r="5260" spans="1:4" x14ac:dyDescent="0.25">
      <c r="A5260" s="5">
        <v>2000</v>
      </c>
      <c r="B5260" s="5" t="s">
        <v>14</v>
      </c>
      <c r="C5260" s="5" t="s">
        <v>69</v>
      </c>
      <c r="D5260" s="3">
        <v>0</v>
      </c>
    </row>
    <row r="5261" spans="1:4" x14ac:dyDescent="0.25">
      <c r="A5261" s="5">
        <v>2000</v>
      </c>
      <c r="B5261" s="5" t="s">
        <v>15</v>
      </c>
      <c r="C5261" s="5" t="s">
        <v>69</v>
      </c>
      <c r="D5261" s="3">
        <v>3176</v>
      </c>
    </row>
    <row r="5262" spans="1:4" x14ac:dyDescent="0.25">
      <c r="A5262" s="5">
        <v>2000</v>
      </c>
      <c r="B5262" s="5" t="s">
        <v>4</v>
      </c>
      <c r="C5262" s="5" t="s">
        <v>69</v>
      </c>
      <c r="D5262" s="3">
        <v>3606</v>
      </c>
    </row>
    <row r="5263" spans="1:4" x14ac:dyDescent="0.25">
      <c r="A5263" s="5">
        <v>2000</v>
      </c>
      <c r="B5263" s="5" t="s">
        <v>5</v>
      </c>
      <c r="C5263" s="5" t="s">
        <v>69</v>
      </c>
      <c r="D5263" s="3">
        <v>3336</v>
      </c>
    </row>
    <row r="5264" spans="1:4" x14ac:dyDescent="0.25">
      <c r="A5264" s="5">
        <v>2000</v>
      </c>
      <c r="B5264" s="5" t="s">
        <v>6</v>
      </c>
      <c r="C5264" s="5" t="s">
        <v>69</v>
      </c>
      <c r="D5264" s="3">
        <v>5688</v>
      </c>
    </row>
    <row r="5265" spans="1:4" x14ac:dyDescent="0.25">
      <c r="A5265" s="5">
        <v>2000</v>
      </c>
      <c r="B5265" s="5" t="s">
        <v>7</v>
      </c>
      <c r="C5265" s="5" t="s">
        <v>69</v>
      </c>
      <c r="D5265" s="3">
        <v>5581</v>
      </c>
    </row>
    <row r="5266" spans="1:4" x14ac:dyDescent="0.25">
      <c r="A5266" s="5">
        <v>2000</v>
      </c>
      <c r="B5266" s="5" t="s">
        <v>8</v>
      </c>
      <c r="C5266" s="5" t="s">
        <v>69</v>
      </c>
      <c r="D5266" s="3">
        <v>6489</v>
      </c>
    </row>
    <row r="5267" spans="1:4" x14ac:dyDescent="0.25">
      <c r="A5267" s="5">
        <v>2000</v>
      </c>
      <c r="B5267" s="5" t="s">
        <v>9</v>
      </c>
      <c r="C5267" s="5" t="s">
        <v>69</v>
      </c>
      <c r="D5267" s="3">
        <v>6526</v>
      </c>
    </row>
    <row r="5268" spans="1:4" x14ac:dyDescent="0.25">
      <c r="A5268" s="5">
        <v>2000</v>
      </c>
      <c r="B5268" s="5" t="s">
        <v>10</v>
      </c>
      <c r="C5268" s="5" t="s">
        <v>69</v>
      </c>
      <c r="D5268" s="3">
        <v>5799</v>
      </c>
    </row>
    <row r="5269" spans="1:4" x14ac:dyDescent="0.25">
      <c r="A5269" s="5">
        <v>2000</v>
      </c>
      <c r="B5269" s="5" t="s">
        <v>11</v>
      </c>
      <c r="C5269" s="5" t="s">
        <v>69</v>
      </c>
      <c r="D5269" s="3">
        <v>5736</v>
      </c>
    </row>
    <row r="5270" spans="1:4" x14ac:dyDescent="0.25">
      <c r="A5270" s="5">
        <v>2001</v>
      </c>
      <c r="B5270" s="5" t="s">
        <v>12</v>
      </c>
      <c r="C5270" s="5" t="s">
        <v>69</v>
      </c>
      <c r="D5270" s="3">
        <v>3619</v>
      </c>
    </row>
    <row r="5271" spans="1:4" x14ac:dyDescent="0.25">
      <c r="A5271" s="5">
        <v>2001</v>
      </c>
      <c r="B5271" s="5" t="s">
        <v>13</v>
      </c>
      <c r="C5271" s="5" t="s">
        <v>69</v>
      </c>
      <c r="D5271" s="3">
        <v>4153</v>
      </c>
    </row>
    <row r="5272" spans="1:4" x14ac:dyDescent="0.25">
      <c r="A5272" s="5">
        <v>2001</v>
      </c>
      <c r="B5272" s="5" t="s">
        <v>14</v>
      </c>
      <c r="C5272" s="5" t="s">
        <v>69</v>
      </c>
      <c r="D5272" s="3">
        <v>5055</v>
      </c>
    </row>
    <row r="5273" spans="1:4" x14ac:dyDescent="0.25">
      <c r="A5273" s="5">
        <v>2001</v>
      </c>
      <c r="B5273" s="5" t="s">
        <v>15</v>
      </c>
      <c r="C5273" s="5" t="s">
        <v>69</v>
      </c>
      <c r="D5273" s="3">
        <v>5565</v>
      </c>
    </row>
    <row r="5274" spans="1:4" x14ac:dyDescent="0.25">
      <c r="A5274" s="5">
        <v>2001</v>
      </c>
      <c r="B5274" s="5" t="s">
        <v>4</v>
      </c>
      <c r="C5274" s="5" t="s">
        <v>69</v>
      </c>
      <c r="D5274" s="3">
        <v>6047</v>
      </c>
    </row>
    <row r="5275" spans="1:4" x14ac:dyDescent="0.25">
      <c r="A5275" s="5">
        <v>2001</v>
      </c>
      <c r="B5275" s="5" t="s">
        <v>5</v>
      </c>
      <c r="C5275" s="5" t="s">
        <v>69</v>
      </c>
      <c r="D5275" s="3">
        <v>5723</v>
      </c>
    </row>
    <row r="5276" spans="1:4" x14ac:dyDescent="0.25">
      <c r="A5276" s="5">
        <v>2001</v>
      </c>
      <c r="B5276" s="5" t="s">
        <v>6</v>
      </c>
      <c r="C5276" s="5" t="s">
        <v>69</v>
      </c>
      <c r="D5276" s="3">
        <v>5712</v>
      </c>
    </row>
    <row r="5277" spans="1:4" x14ac:dyDescent="0.25">
      <c r="A5277" s="5">
        <v>2001</v>
      </c>
      <c r="B5277" s="5" t="s">
        <v>7</v>
      </c>
      <c r="C5277" s="5" t="s">
        <v>69</v>
      </c>
      <c r="D5277" s="3">
        <v>6004</v>
      </c>
    </row>
    <row r="5278" spans="1:4" x14ac:dyDescent="0.25">
      <c r="A5278" s="5">
        <v>2001</v>
      </c>
      <c r="B5278" s="5" t="s">
        <v>8</v>
      </c>
      <c r="C5278" s="5" t="s">
        <v>69</v>
      </c>
      <c r="D5278" s="3">
        <v>5922</v>
      </c>
    </row>
    <row r="5279" spans="1:4" x14ac:dyDescent="0.25">
      <c r="A5279" s="5">
        <v>2001</v>
      </c>
      <c r="B5279" s="5" t="s">
        <v>9</v>
      </c>
      <c r="C5279" s="5" t="s">
        <v>69</v>
      </c>
      <c r="D5279" s="3">
        <v>6021</v>
      </c>
    </row>
    <row r="5280" spans="1:4" x14ac:dyDescent="0.25">
      <c r="A5280" s="5">
        <v>2001</v>
      </c>
      <c r="B5280" s="5" t="s">
        <v>10</v>
      </c>
      <c r="C5280" s="5" t="s">
        <v>69</v>
      </c>
      <c r="D5280" s="3">
        <v>5974</v>
      </c>
    </row>
    <row r="5281" spans="1:4" x14ac:dyDescent="0.25">
      <c r="A5281" s="5">
        <v>2001</v>
      </c>
      <c r="B5281" s="5" t="s">
        <v>11</v>
      </c>
      <c r="C5281" s="5" t="s">
        <v>69</v>
      </c>
      <c r="D5281" s="3">
        <v>4533</v>
      </c>
    </row>
    <row r="5282" spans="1:4" x14ac:dyDescent="0.25">
      <c r="A5282" s="5">
        <v>2002</v>
      </c>
      <c r="B5282" s="5" t="s">
        <v>12</v>
      </c>
      <c r="C5282" s="5" t="s">
        <v>69</v>
      </c>
      <c r="D5282" s="3">
        <v>3422</v>
      </c>
    </row>
    <row r="5283" spans="1:4" x14ac:dyDescent="0.25">
      <c r="A5283" s="5">
        <v>2002</v>
      </c>
      <c r="B5283" s="5" t="s">
        <v>13</v>
      </c>
      <c r="C5283" s="5" t="s">
        <v>69</v>
      </c>
      <c r="D5283" s="3">
        <v>3140</v>
      </c>
    </row>
    <row r="5284" spans="1:4" x14ac:dyDescent="0.25">
      <c r="A5284" s="5">
        <v>2002</v>
      </c>
      <c r="B5284" s="5" t="s">
        <v>14</v>
      </c>
      <c r="C5284" s="5" t="s">
        <v>69</v>
      </c>
      <c r="D5284" s="3">
        <v>3826</v>
      </c>
    </row>
    <row r="5285" spans="1:4" x14ac:dyDescent="0.25">
      <c r="A5285" s="5">
        <v>2002</v>
      </c>
      <c r="B5285" s="5" t="s">
        <v>15</v>
      </c>
      <c r="C5285" s="5" t="s">
        <v>69</v>
      </c>
      <c r="D5285" s="3">
        <v>4918</v>
      </c>
    </row>
    <row r="5286" spans="1:4" x14ac:dyDescent="0.25">
      <c r="A5286" s="5">
        <v>2002</v>
      </c>
      <c r="B5286" s="5" t="s">
        <v>4</v>
      </c>
      <c r="C5286" s="5" t="s">
        <v>69</v>
      </c>
      <c r="D5286" s="3">
        <v>5036.1413429880622</v>
      </c>
    </row>
    <row r="5287" spans="1:4" x14ac:dyDescent="0.25">
      <c r="A5287" s="5">
        <v>2002</v>
      </c>
      <c r="B5287" s="5" t="s">
        <v>5</v>
      </c>
      <c r="C5287" s="5" t="s">
        <v>69</v>
      </c>
      <c r="D5287" s="3">
        <v>4795</v>
      </c>
    </row>
    <row r="5288" spans="1:4" x14ac:dyDescent="0.25">
      <c r="A5288" s="5">
        <v>2002</v>
      </c>
      <c r="B5288" s="5" t="s">
        <v>6</v>
      </c>
      <c r="C5288" s="5" t="s">
        <v>69</v>
      </c>
      <c r="D5288" s="3">
        <v>6236</v>
      </c>
    </row>
    <row r="5289" spans="1:4" x14ac:dyDescent="0.25">
      <c r="A5289" s="5">
        <v>2002</v>
      </c>
      <c r="B5289" s="5" t="s">
        <v>7</v>
      </c>
      <c r="C5289" s="5" t="s">
        <v>69</v>
      </c>
      <c r="D5289" s="3">
        <v>5524</v>
      </c>
    </row>
    <row r="5290" spans="1:4" x14ac:dyDescent="0.25">
      <c r="A5290" s="5">
        <v>2002</v>
      </c>
      <c r="B5290" s="5" t="s">
        <v>8</v>
      </c>
      <c r="C5290" s="5" t="s">
        <v>69</v>
      </c>
      <c r="D5290" s="3">
        <v>5771</v>
      </c>
    </row>
    <row r="5291" spans="1:4" x14ac:dyDescent="0.25">
      <c r="A5291" s="5">
        <v>2002</v>
      </c>
      <c r="B5291" s="5" t="s">
        <v>9</v>
      </c>
      <c r="C5291" s="5" t="s">
        <v>69</v>
      </c>
      <c r="D5291" s="3">
        <v>5732</v>
      </c>
    </row>
    <row r="5292" spans="1:4" x14ac:dyDescent="0.25">
      <c r="A5292" s="5">
        <v>2002</v>
      </c>
      <c r="B5292" s="5" t="s">
        <v>10</v>
      </c>
      <c r="C5292" s="5" t="s">
        <v>69</v>
      </c>
      <c r="D5292" s="3">
        <v>6019</v>
      </c>
    </row>
    <row r="5293" spans="1:4" x14ac:dyDescent="0.25">
      <c r="A5293" s="5">
        <v>2002</v>
      </c>
      <c r="B5293" s="5" t="s">
        <v>11</v>
      </c>
      <c r="C5293" s="5" t="s">
        <v>69</v>
      </c>
      <c r="D5293" s="3">
        <v>4832.0224647335453</v>
      </c>
    </row>
    <row r="5294" spans="1:4" x14ac:dyDescent="0.25">
      <c r="A5294" s="5">
        <v>2003</v>
      </c>
      <c r="B5294" s="5" t="s">
        <v>12</v>
      </c>
      <c r="C5294" s="5" t="s">
        <v>69</v>
      </c>
      <c r="D5294" s="3">
        <v>3339</v>
      </c>
    </row>
    <row r="5295" spans="1:4" x14ac:dyDescent="0.25">
      <c r="A5295" s="5">
        <v>2003</v>
      </c>
      <c r="B5295" s="5" t="s">
        <v>13</v>
      </c>
      <c r="C5295" s="5" t="s">
        <v>69</v>
      </c>
      <c r="D5295" s="3">
        <v>3370</v>
      </c>
    </row>
    <row r="5296" spans="1:4" x14ac:dyDescent="0.25">
      <c r="A5296" s="5">
        <v>2003</v>
      </c>
      <c r="B5296" s="5" t="s">
        <v>14</v>
      </c>
      <c r="C5296" s="5" t="s">
        <v>69</v>
      </c>
      <c r="D5296" s="3">
        <v>2369.295080646169</v>
      </c>
    </row>
    <row r="5297" spans="1:4" x14ac:dyDescent="0.25">
      <c r="A5297" s="5">
        <v>2003</v>
      </c>
      <c r="B5297" s="5" t="s">
        <v>15</v>
      </c>
      <c r="C5297" s="5" t="s">
        <v>69</v>
      </c>
      <c r="D5297" s="3">
        <v>3321</v>
      </c>
    </row>
    <row r="5298" spans="1:4" x14ac:dyDescent="0.25">
      <c r="A5298" s="5">
        <v>2003</v>
      </c>
      <c r="B5298" s="5" t="s">
        <v>4</v>
      </c>
      <c r="C5298" s="5" t="s">
        <v>69</v>
      </c>
      <c r="D5298" s="3">
        <v>2378</v>
      </c>
    </row>
    <row r="5299" spans="1:4" x14ac:dyDescent="0.25">
      <c r="A5299" s="5">
        <v>2003</v>
      </c>
      <c r="B5299" s="5" t="s">
        <v>5</v>
      </c>
      <c r="C5299" s="5" t="s">
        <v>69</v>
      </c>
      <c r="D5299" s="3">
        <v>2424</v>
      </c>
    </row>
    <row r="5300" spans="1:4" x14ac:dyDescent="0.25">
      <c r="A5300" s="5">
        <v>2003</v>
      </c>
      <c r="B5300" s="5" t="s">
        <v>6</v>
      </c>
      <c r="C5300" s="5" t="s">
        <v>69</v>
      </c>
      <c r="D5300" s="3">
        <v>2084</v>
      </c>
    </row>
    <row r="5301" spans="1:4" x14ac:dyDescent="0.25">
      <c r="A5301" s="5">
        <v>2003</v>
      </c>
      <c r="B5301" s="5" t="s">
        <v>7</v>
      </c>
      <c r="C5301" s="5" t="s">
        <v>69</v>
      </c>
      <c r="D5301" s="3">
        <v>1989</v>
      </c>
    </row>
    <row r="5302" spans="1:4" x14ac:dyDescent="0.25">
      <c r="A5302" s="5">
        <v>2003</v>
      </c>
      <c r="B5302" s="5" t="s">
        <v>8</v>
      </c>
      <c r="C5302" s="5" t="s">
        <v>69</v>
      </c>
      <c r="D5302" s="3">
        <v>2464</v>
      </c>
    </row>
    <row r="5303" spans="1:4" x14ac:dyDescent="0.25">
      <c r="A5303" s="5">
        <v>2003</v>
      </c>
      <c r="B5303" s="5" t="s">
        <v>9</v>
      </c>
      <c r="C5303" s="5" t="s">
        <v>69</v>
      </c>
      <c r="D5303" s="3">
        <v>2250</v>
      </c>
    </row>
    <row r="5304" spans="1:4" x14ac:dyDescent="0.25">
      <c r="A5304" s="5">
        <v>2003</v>
      </c>
      <c r="B5304" s="5" t="s">
        <v>10</v>
      </c>
      <c r="C5304" s="5" t="s">
        <v>69</v>
      </c>
      <c r="D5304" s="3">
        <v>2103</v>
      </c>
    </row>
    <row r="5305" spans="1:4" x14ac:dyDescent="0.25">
      <c r="A5305" s="5">
        <v>2003</v>
      </c>
      <c r="B5305" s="5" t="s">
        <v>11</v>
      </c>
      <c r="C5305" s="5" t="s">
        <v>69</v>
      </c>
      <c r="D5305" s="3">
        <v>2447</v>
      </c>
    </row>
    <row r="5306" spans="1:4" x14ac:dyDescent="0.25">
      <c r="A5306" s="5">
        <v>2004</v>
      </c>
      <c r="B5306" s="5" t="s">
        <v>12</v>
      </c>
      <c r="C5306" s="5" t="s">
        <v>69</v>
      </c>
      <c r="D5306" s="3">
        <v>1078</v>
      </c>
    </row>
    <row r="5307" spans="1:4" x14ac:dyDescent="0.25">
      <c r="A5307" s="5">
        <v>2004</v>
      </c>
      <c r="B5307" s="5" t="s">
        <v>13</v>
      </c>
      <c r="C5307" s="5" t="s">
        <v>69</v>
      </c>
      <c r="D5307" s="3">
        <v>0</v>
      </c>
    </row>
    <row r="5308" spans="1:4" x14ac:dyDescent="0.25">
      <c r="A5308" s="5">
        <v>2004</v>
      </c>
      <c r="B5308" s="5" t="s">
        <v>14</v>
      </c>
      <c r="C5308" s="5" t="s">
        <v>69</v>
      </c>
      <c r="D5308" s="3">
        <v>156</v>
      </c>
    </row>
    <row r="5309" spans="1:4" x14ac:dyDescent="0.25">
      <c r="A5309" s="5">
        <v>2004</v>
      </c>
      <c r="B5309" s="5" t="s">
        <v>15</v>
      </c>
      <c r="C5309" s="5" t="s">
        <v>69</v>
      </c>
      <c r="D5309" s="3">
        <v>0</v>
      </c>
    </row>
    <row r="5310" spans="1:4" x14ac:dyDescent="0.25">
      <c r="A5310" s="5">
        <v>2004</v>
      </c>
      <c r="B5310" s="5" t="s">
        <v>4</v>
      </c>
      <c r="C5310" s="5" t="s">
        <v>69</v>
      </c>
      <c r="D5310" s="3">
        <v>0</v>
      </c>
    </row>
    <row r="5311" spans="1:4" x14ac:dyDescent="0.25">
      <c r="A5311" s="5">
        <v>2004</v>
      </c>
      <c r="B5311" s="5" t="s">
        <v>5</v>
      </c>
      <c r="C5311" s="5" t="s">
        <v>69</v>
      </c>
      <c r="D5311" s="3">
        <v>0</v>
      </c>
    </row>
    <row r="5312" spans="1:4" x14ac:dyDescent="0.25">
      <c r="A5312" s="5">
        <v>2004</v>
      </c>
      <c r="B5312" s="5" t="s">
        <v>6</v>
      </c>
      <c r="C5312" s="5" t="s">
        <v>69</v>
      </c>
      <c r="D5312" s="3">
        <v>0</v>
      </c>
    </row>
    <row r="5313" spans="1:4" x14ac:dyDescent="0.25">
      <c r="A5313" s="5">
        <v>2004</v>
      </c>
      <c r="B5313" s="5" t="s">
        <v>7</v>
      </c>
      <c r="C5313" s="5" t="s">
        <v>69</v>
      </c>
      <c r="D5313" s="3">
        <v>0</v>
      </c>
    </row>
    <row r="5314" spans="1:4" x14ac:dyDescent="0.25">
      <c r="A5314" s="5">
        <v>2004</v>
      </c>
      <c r="B5314" s="5" t="s">
        <v>8</v>
      </c>
      <c r="C5314" s="5" t="s">
        <v>69</v>
      </c>
      <c r="D5314" s="3">
        <v>0</v>
      </c>
    </row>
    <row r="5315" spans="1:4" x14ac:dyDescent="0.25">
      <c r="A5315" s="5">
        <v>2004</v>
      </c>
      <c r="B5315" s="5" t="s">
        <v>9</v>
      </c>
      <c r="C5315" s="5" t="s">
        <v>69</v>
      </c>
      <c r="D5315" s="3">
        <v>0</v>
      </c>
    </row>
    <row r="5316" spans="1:4" x14ac:dyDescent="0.25">
      <c r="A5316" s="5">
        <v>2004</v>
      </c>
      <c r="B5316" s="5" t="s">
        <v>10</v>
      </c>
      <c r="C5316" s="5" t="s">
        <v>69</v>
      </c>
      <c r="D5316" s="3">
        <v>0</v>
      </c>
    </row>
    <row r="5317" spans="1:4" x14ac:dyDescent="0.25">
      <c r="A5317" s="5">
        <v>2004</v>
      </c>
      <c r="B5317" s="5" t="s">
        <v>11</v>
      </c>
      <c r="C5317" s="5" t="s">
        <v>69</v>
      </c>
      <c r="D5317" s="3">
        <v>0</v>
      </c>
    </row>
    <row r="5318" spans="1:4" x14ac:dyDescent="0.25">
      <c r="A5318" s="5">
        <v>2005</v>
      </c>
      <c r="B5318" s="5" t="s">
        <v>12</v>
      </c>
      <c r="C5318" s="5" t="s">
        <v>69</v>
      </c>
      <c r="D5318" s="3">
        <v>0</v>
      </c>
    </row>
    <row r="5319" spans="1:4" x14ac:dyDescent="0.25">
      <c r="A5319" s="5">
        <v>2005</v>
      </c>
      <c r="B5319" s="5" t="s">
        <v>13</v>
      </c>
      <c r="C5319" s="5" t="s">
        <v>69</v>
      </c>
      <c r="D5319" s="3">
        <v>0</v>
      </c>
    </row>
    <row r="5320" spans="1:4" x14ac:dyDescent="0.25">
      <c r="A5320" s="5">
        <v>2005</v>
      </c>
      <c r="B5320" s="5" t="s">
        <v>14</v>
      </c>
      <c r="C5320" s="5" t="s">
        <v>69</v>
      </c>
      <c r="D5320" s="3">
        <v>0</v>
      </c>
    </row>
    <row r="5321" spans="1:4" x14ac:dyDescent="0.25">
      <c r="A5321" s="5">
        <v>2005</v>
      </c>
      <c r="B5321" s="5" t="s">
        <v>15</v>
      </c>
      <c r="C5321" s="5" t="s">
        <v>69</v>
      </c>
      <c r="D5321" s="3">
        <v>0</v>
      </c>
    </row>
    <row r="5322" spans="1:4" x14ac:dyDescent="0.25">
      <c r="A5322" s="5">
        <v>2005</v>
      </c>
      <c r="B5322" s="5" t="s">
        <v>4</v>
      </c>
      <c r="C5322" s="5" t="s">
        <v>69</v>
      </c>
      <c r="D5322" s="3">
        <v>0</v>
      </c>
    </row>
    <row r="5323" spans="1:4" x14ac:dyDescent="0.25">
      <c r="A5323" s="5">
        <v>2005</v>
      </c>
      <c r="B5323" s="5" t="s">
        <v>5</v>
      </c>
      <c r="C5323" s="5" t="s">
        <v>69</v>
      </c>
      <c r="D5323" s="3">
        <v>0</v>
      </c>
    </row>
    <row r="5324" spans="1:4" x14ac:dyDescent="0.25">
      <c r="A5324" s="5">
        <v>2005</v>
      </c>
      <c r="B5324" s="5" t="s">
        <v>6</v>
      </c>
      <c r="C5324" s="5" t="s">
        <v>69</v>
      </c>
      <c r="D5324" s="3">
        <v>0</v>
      </c>
    </row>
    <row r="5325" spans="1:4" x14ac:dyDescent="0.25">
      <c r="A5325" s="5">
        <v>2005</v>
      </c>
      <c r="B5325" s="5" t="s">
        <v>7</v>
      </c>
      <c r="C5325" s="5" t="s">
        <v>69</v>
      </c>
      <c r="D5325" s="3">
        <v>0</v>
      </c>
    </row>
    <row r="5326" spans="1:4" x14ac:dyDescent="0.25">
      <c r="A5326" s="5">
        <v>2005</v>
      </c>
      <c r="B5326" s="5" t="s">
        <v>8</v>
      </c>
      <c r="C5326" s="5" t="s">
        <v>69</v>
      </c>
      <c r="D5326" s="3">
        <v>0</v>
      </c>
    </row>
    <row r="5327" spans="1:4" x14ac:dyDescent="0.25">
      <c r="A5327" s="5">
        <v>2005</v>
      </c>
      <c r="B5327" s="5" t="s">
        <v>9</v>
      </c>
      <c r="C5327" s="5" t="s">
        <v>69</v>
      </c>
      <c r="D5327" s="3">
        <v>0</v>
      </c>
    </row>
    <row r="5328" spans="1:4" x14ac:dyDescent="0.25">
      <c r="A5328" s="5">
        <v>2005</v>
      </c>
      <c r="B5328" s="5" t="s">
        <v>10</v>
      </c>
      <c r="C5328" s="5" t="s">
        <v>69</v>
      </c>
      <c r="D5328" s="3">
        <v>0</v>
      </c>
    </row>
    <row r="5329" spans="1:4" x14ac:dyDescent="0.25">
      <c r="A5329" s="5">
        <v>2005</v>
      </c>
      <c r="B5329" s="5" t="s">
        <v>11</v>
      </c>
      <c r="C5329" s="5" t="s">
        <v>69</v>
      </c>
      <c r="D5329" s="3">
        <v>0</v>
      </c>
    </row>
    <row r="5330" spans="1:4" x14ac:dyDescent="0.25">
      <c r="A5330" s="5">
        <v>2006</v>
      </c>
      <c r="B5330" s="5" t="s">
        <v>12</v>
      </c>
      <c r="C5330" s="5" t="s">
        <v>69</v>
      </c>
      <c r="D5330" s="3">
        <v>0</v>
      </c>
    </row>
    <row r="5331" spans="1:4" x14ac:dyDescent="0.25">
      <c r="A5331" s="5">
        <v>2006</v>
      </c>
      <c r="B5331" s="5" t="s">
        <v>13</v>
      </c>
      <c r="C5331" s="5" t="s">
        <v>69</v>
      </c>
      <c r="D5331" s="3">
        <v>0</v>
      </c>
    </row>
    <row r="5332" spans="1:4" x14ac:dyDescent="0.25">
      <c r="A5332" s="5">
        <v>2006</v>
      </c>
      <c r="B5332" s="5" t="s">
        <v>14</v>
      </c>
      <c r="C5332" s="5" t="s">
        <v>69</v>
      </c>
      <c r="D5332" s="3">
        <v>0</v>
      </c>
    </row>
    <row r="5333" spans="1:4" x14ac:dyDescent="0.25">
      <c r="A5333" s="5">
        <v>2006</v>
      </c>
      <c r="B5333" s="5" t="s">
        <v>15</v>
      </c>
      <c r="C5333" s="5" t="s">
        <v>69</v>
      </c>
      <c r="D5333" s="3">
        <v>0</v>
      </c>
    </row>
    <row r="5334" spans="1:4" x14ac:dyDescent="0.25">
      <c r="A5334" s="5">
        <v>2006</v>
      </c>
      <c r="B5334" s="5" t="s">
        <v>4</v>
      </c>
      <c r="C5334" s="5" t="s">
        <v>69</v>
      </c>
      <c r="D5334" s="3">
        <v>0</v>
      </c>
    </row>
    <row r="5335" spans="1:4" x14ac:dyDescent="0.25">
      <c r="A5335" s="5">
        <v>2006</v>
      </c>
      <c r="B5335" s="5" t="s">
        <v>5</v>
      </c>
      <c r="C5335" s="5" t="s">
        <v>69</v>
      </c>
      <c r="D5335" s="3">
        <v>0</v>
      </c>
    </row>
    <row r="5336" spans="1:4" x14ac:dyDescent="0.25">
      <c r="A5336" s="5">
        <v>2006</v>
      </c>
      <c r="B5336" s="5" t="s">
        <v>6</v>
      </c>
      <c r="C5336" s="5" t="s">
        <v>69</v>
      </c>
      <c r="D5336" s="3">
        <v>0</v>
      </c>
    </row>
    <row r="5337" spans="1:4" x14ac:dyDescent="0.25">
      <c r="A5337" s="5">
        <v>2006</v>
      </c>
      <c r="B5337" s="5" t="s">
        <v>7</v>
      </c>
      <c r="C5337" s="5" t="s">
        <v>69</v>
      </c>
      <c r="D5337" s="3">
        <v>0</v>
      </c>
    </row>
    <row r="5338" spans="1:4" x14ac:dyDescent="0.25">
      <c r="A5338" s="5">
        <v>2006</v>
      </c>
      <c r="B5338" s="5" t="s">
        <v>8</v>
      </c>
      <c r="C5338" s="5" t="s">
        <v>69</v>
      </c>
      <c r="D5338" s="3">
        <v>0</v>
      </c>
    </row>
    <row r="5339" spans="1:4" x14ac:dyDescent="0.25">
      <c r="A5339" s="5">
        <v>2006</v>
      </c>
      <c r="B5339" s="5" t="s">
        <v>9</v>
      </c>
      <c r="C5339" s="5" t="s">
        <v>69</v>
      </c>
      <c r="D5339" s="3">
        <v>0</v>
      </c>
    </row>
    <row r="5340" spans="1:4" x14ac:dyDescent="0.25">
      <c r="A5340" s="5">
        <v>2006</v>
      </c>
      <c r="B5340" s="5" t="s">
        <v>10</v>
      </c>
      <c r="C5340" s="5" t="s">
        <v>69</v>
      </c>
      <c r="D5340" s="3">
        <v>0</v>
      </c>
    </row>
    <row r="5341" spans="1:4" x14ac:dyDescent="0.25">
      <c r="A5341" s="5">
        <v>2006</v>
      </c>
      <c r="B5341" s="5" t="s">
        <v>11</v>
      </c>
      <c r="C5341" s="5" t="s">
        <v>69</v>
      </c>
      <c r="D5341" s="3">
        <v>0</v>
      </c>
    </row>
    <row r="5342" spans="1:4" x14ac:dyDescent="0.25">
      <c r="A5342" s="5">
        <v>2007</v>
      </c>
      <c r="B5342" s="5" t="s">
        <v>12</v>
      </c>
      <c r="C5342" s="5" t="s">
        <v>69</v>
      </c>
      <c r="D5342" s="3">
        <v>0</v>
      </c>
    </row>
    <row r="5343" spans="1:4" x14ac:dyDescent="0.25">
      <c r="A5343" s="5">
        <v>2007</v>
      </c>
      <c r="B5343" s="5" t="s">
        <v>13</v>
      </c>
      <c r="C5343" s="5" t="s">
        <v>69</v>
      </c>
      <c r="D5343" s="3">
        <v>0</v>
      </c>
    </row>
    <row r="5344" spans="1:4" x14ac:dyDescent="0.25">
      <c r="A5344" s="5">
        <v>2007</v>
      </c>
      <c r="B5344" s="5" t="s">
        <v>14</v>
      </c>
      <c r="C5344" s="5" t="s">
        <v>69</v>
      </c>
      <c r="D5344" s="3">
        <v>0</v>
      </c>
    </row>
    <row r="5345" spans="1:4" x14ac:dyDescent="0.25">
      <c r="A5345" s="5">
        <v>2007</v>
      </c>
      <c r="B5345" s="5" t="s">
        <v>15</v>
      </c>
      <c r="C5345" s="5" t="s">
        <v>69</v>
      </c>
      <c r="D5345" s="3">
        <v>0</v>
      </c>
    </row>
    <row r="5346" spans="1:4" x14ac:dyDescent="0.25">
      <c r="A5346" s="5">
        <v>2007</v>
      </c>
      <c r="B5346" s="5" t="s">
        <v>4</v>
      </c>
      <c r="C5346" s="5" t="s">
        <v>69</v>
      </c>
      <c r="D5346" s="3">
        <v>0</v>
      </c>
    </row>
    <row r="5347" spans="1:4" x14ac:dyDescent="0.25">
      <c r="A5347" s="5">
        <v>2007</v>
      </c>
      <c r="B5347" s="5" t="s">
        <v>5</v>
      </c>
      <c r="C5347" s="5" t="s">
        <v>69</v>
      </c>
      <c r="D5347" s="3">
        <v>0</v>
      </c>
    </row>
    <row r="5348" spans="1:4" x14ac:dyDescent="0.25">
      <c r="A5348" s="5">
        <v>2007</v>
      </c>
      <c r="B5348" s="5" t="s">
        <v>6</v>
      </c>
      <c r="C5348" s="5" t="s">
        <v>69</v>
      </c>
      <c r="D5348" s="3">
        <v>0</v>
      </c>
    </row>
    <row r="5349" spans="1:4" x14ac:dyDescent="0.25">
      <c r="A5349" s="5">
        <v>2007</v>
      </c>
      <c r="B5349" s="5" t="s">
        <v>7</v>
      </c>
      <c r="C5349" s="5" t="s">
        <v>69</v>
      </c>
      <c r="D5349" s="3">
        <v>0</v>
      </c>
    </row>
    <row r="5350" spans="1:4" x14ac:dyDescent="0.25">
      <c r="A5350" s="5">
        <v>2007</v>
      </c>
      <c r="B5350" s="5" t="s">
        <v>8</v>
      </c>
      <c r="C5350" s="5" t="s">
        <v>69</v>
      </c>
      <c r="D5350" s="3">
        <v>0</v>
      </c>
    </row>
    <row r="5351" spans="1:4" x14ac:dyDescent="0.25">
      <c r="A5351" s="5">
        <v>2007</v>
      </c>
      <c r="B5351" s="5" t="s">
        <v>9</v>
      </c>
      <c r="C5351" s="5" t="s">
        <v>69</v>
      </c>
      <c r="D5351" s="3">
        <v>0</v>
      </c>
    </row>
    <row r="5352" spans="1:4" x14ac:dyDescent="0.25">
      <c r="A5352" s="5">
        <v>2007</v>
      </c>
      <c r="B5352" s="5" t="s">
        <v>10</v>
      </c>
      <c r="C5352" s="5" t="s">
        <v>69</v>
      </c>
      <c r="D5352" s="3">
        <v>0</v>
      </c>
    </row>
    <row r="5353" spans="1:4" x14ac:dyDescent="0.25">
      <c r="A5353" s="5">
        <v>2007</v>
      </c>
      <c r="B5353" s="5" t="s">
        <v>11</v>
      </c>
      <c r="C5353" s="5" t="s">
        <v>69</v>
      </c>
      <c r="D5353" s="3">
        <v>0</v>
      </c>
    </row>
    <row r="5354" spans="1:4" x14ac:dyDescent="0.25">
      <c r="A5354" s="5">
        <v>2008</v>
      </c>
      <c r="B5354" s="5" t="s">
        <v>12</v>
      </c>
      <c r="C5354" s="5" t="s">
        <v>69</v>
      </c>
      <c r="D5354" s="3">
        <v>0</v>
      </c>
    </row>
    <row r="5355" spans="1:4" x14ac:dyDescent="0.25">
      <c r="A5355" s="5">
        <v>2008</v>
      </c>
      <c r="B5355" s="5" t="s">
        <v>13</v>
      </c>
      <c r="C5355" s="5" t="s">
        <v>69</v>
      </c>
      <c r="D5355" s="3">
        <v>0</v>
      </c>
    </row>
    <row r="5356" spans="1:4" x14ac:dyDescent="0.25">
      <c r="A5356" s="5">
        <v>2008</v>
      </c>
      <c r="B5356" s="5" t="s">
        <v>14</v>
      </c>
      <c r="C5356" s="5" t="s">
        <v>69</v>
      </c>
      <c r="D5356" s="3">
        <v>0</v>
      </c>
    </row>
    <row r="5357" spans="1:4" x14ac:dyDescent="0.25">
      <c r="A5357" s="5">
        <v>2008</v>
      </c>
      <c r="B5357" s="5" t="s">
        <v>15</v>
      </c>
      <c r="C5357" s="5" t="s">
        <v>69</v>
      </c>
      <c r="D5357" s="3">
        <v>0</v>
      </c>
    </row>
    <row r="5358" spans="1:4" x14ac:dyDescent="0.25">
      <c r="A5358" s="5">
        <v>2008</v>
      </c>
      <c r="B5358" s="5" t="s">
        <v>4</v>
      </c>
      <c r="C5358" s="5" t="s">
        <v>69</v>
      </c>
      <c r="D5358" s="3">
        <v>0</v>
      </c>
    </row>
    <row r="5359" spans="1:4" x14ac:dyDescent="0.25">
      <c r="A5359" s="5">
        <v>2008</v>
      </c>
      <c r="B5359" s="5" t="s">
        <v>5</v>
      </c>
      <c r="C5359" s="5" t="s">
        <v>69</v>
      </c>
      <c r="D5359" s="3">
        <v>0</v>
      </c>
    </row>
    <row r="5360" spans="1:4" x14ac:dyDescent="0.25">
      <c r="A5360" s="5">
        <v>2008</v>
      </c>
      <c r="B5360" s="5" t="s">
        <v>6</v>
      </c>
      <c r="C5360" s="5" t="s">
        <v>69</v>
      </c>
      <c r="D5360" s="3">
        <v>0</v>
      </c>
    </row>
    <row r="5361" spans="1:4" x14ac:dyDescent="0.25">
      <c r="A5361" s="5">
        <v>2008</v>
      </c>
      <c r="B5361" s="5" t="s">
        <v>7</v>
      </c>
      <c r="C5361" s="5" t="s">
        <v>69</v>
      </c>
      <c r="D5361" s="3">
        <v>0</v>
      </c>
    </row>
    <row r="5362" spans="1:4" x14ac:dyDescent="0.25">
      <c r="A5362" s="5">
        <v>2008</v>
      </c>
      <c r="B5362" s="5" t="s">
        <v>8</v>
      </c>
      <c r="C5362" s="5" t="s">
        <v>69</v>
      </c>
      <c r="D5362" s="3">
        <v>0</v>
      </c>
    </row>
    <row r="5363" spans="1:4" x14ac:dyDescent="0.25">
      <c r="A5363" s="5">
        <v>2008</v>
      </c>
      <c r="B5363" s="5" t="s">
        <v>9</v>
      </c>
      <c r="C5363" s="5" t="s">
        <v>69</v>
      </c>
      <c r="D5363" s="3">
        <v>0</v>
      </c>
    </row>
    <row r="5364" spans="1:4" x14ac:dyDescent="0.25">
      <c r="A5364" s="5">
        <v>2008</v>
      </c>
      <c r="B5364" s="5" t="s">
        <v>10</v>
      </c>
      <c r="C5364" s="5" t="s">
        <v>69</v>
      </c>
      <c r="D5364" s="3">
        <v>0</v>
      </c>
    </row>
    <row r="5365" spans="1:4" x14ac:dyDescent="0.25">
      <c r="A5365" s="5">
        <v>2008</v>
      </c>
      <c r="B5365" s="5" t="s">
        <v>11</v>
      </c>
      <c r="C5365" s="5" t="s">
        <v>69</v>
      </c>
      <c r="D5365" s="3">
        <v>0</v>
      </c>
    </row>
    <row r="5366" spans="1:4" x14ac:dyDescent="0.25">
      <c r="A5366" s="5">
        <v>2009</v>
      </c>
      <c r="B5366" s="5" t="s">
        <v>12</v>
      </c>
      <c r="C5366" s="5" t="s">
        <v>69</v>
      </c>
      <c r="D5366" s="3">
        <v>0</v>
      </c>
    </row>
    <row r="5367" spans="1:4" x14ac:dyDescent="0.25">
      <c r="A5367" s="5">
        <v>2009</v>
      </c>
      <c r="B5367" s="5" t="s">
        <v>13</v>
      </c>
      <c r="C5367" s="5" t="s">
        <v>69</v>
      </c>
      <c r="D5367" s="3">
        <v>0</v>
      </c>
    </row>
    <row r="5368" spans="1:4" x14ac:dyDescent="0.25">
      <c r="A5368" s="5">
        <v>2009</v>
      </c>
      <c r="B5368" s="5" t="s">
        <v>14</v>
      </c>
      <c r="C5368" s="5" t="s">
        <v>69</v>
      </c>
      <c r="D5368" s="3">
        <v>0</v>
      </c>
    </row>
    <row r="5369" spans="1:4" x14ac:dyDescent="0.25">
      <c r="A5369" s="5">
        <v>2009</v>
      </c>
      <c r="B5369" s="5" t="s">
        <v>15</v>
      </c>
      <c r="C5369" s="5" t="s">
        <v>69</v>
      </c>
      <c r="D5369" s="3">
        <v>0</v>
      </c>
    </row>
    <row r="5370" spans="1:4" x14ac:dyDescent="0.25">
      <c r="A5370" s="5">
        <v>2009</v>
      </c>
      <c r="B5370" s="5" t="s">
        <v>4</v>
      </c>
      <c r="C5370" s="5" t="s">
        <v>69</v>
      </c>
      <c r="D5370" s="3">
        <v>0</v>
      </c>
    </row>
    <row r="5371" spans="1:4" x14ac:dyDescent="0.25">
      <c r="A5371" s="5">
        <v>2009</v>
      </c>
      <c r="B5371" s="5" t="s">
        <v>5</v>
      </c>
      <c r="C5371" s="5" t="s">
        <v>69</v>
      </c>
      <c r="D5371" s="3">
        <v>0</v>
      </c>
    </row>
    <row r="5372" spans="1:4" x14ac:dyDescent="0.25">
      <c r="A5372" s="5">
        <v>2009</v>
      </c>
      <c r="B5372" s="5" t="s">
        <v>6</v>
      </c>
      <c r="C5372" s="5" t="s">
        <v>69</v>
      </c>
      <c r="D5372" s="3">
        <v>0</v>
      </c>
    </row>
    <row r="5373" spans="1:4" x14ac:dyDescent="0.25">
      <c r="A5373" s="5">
        <v>2009</v>
      </c>
      <c r="B5373" s="5" t="s">
        <v>7</v>
      </c>
      <c r="C5373" s="5" t="s">
        <v>69</v>
      </c>
      <c r="D5373" s="3">
        <v>0</v>
      </c>
    </row>
    <row r="5374" spans="1:4" x14ac:dyDescent="0.25">
      <c r="A5374" s="5">
        <v>2009</v>
      </c>
      <c r="B5374" s="5" t="s">
        <v>8</v>
      </c>
      <c r="C5374" s="5" t="s">
        <v>69</v>
      </c>
      <c r="D5374" s="3">
        <v>0</v>
      </c>
    </row>
    <row r="5375" spans="1:4" x14ac:dyDescent="0.25">
      <c r="A5375" s="5">
        <v>2009</v>
      </c>
      <c r="B5375" s="5" t="s">
        <v>9</v>
      </c>
      <c r="C5375" s="5" t="s">
        <v>69</v>
      </c>
      <c r="D5375" s="3">
        <v>0</v>
      </c>
    </row>
    <row r="5376" spans="1:4" x14ac:dyDescent="0.25">
      <c r="A5376" s="5">
        <v>2009</v>
      </c>
      <c r="B5376" s="5" t="s">
        <v>10</v>
      </c>
      <c r="C5376" s="5" t="s">
        <v>69</v>
      </c>
      <c r="D5376" s="3">
        <v>0</v>
      </c>
    </row>
    <row r="5377" spans="1:4" x14ac:dyDescent="0.25">
      <c r="A5377" s="5">
        <v>2009</v>
      </c>
      <c r="B5377" s="5" t="s">
        <v>11</v>
      </c>
      <c r="C5377" s="5" t="s">
        <v>69</v>
      </c>
      <c r="D5377" s="3">
        <v>0</v>
      </c>
    </row>
    <row r="5378" spans="1:4" x14ac:dyDescent="0.25">
      <c r="A5378" s="5">
        <v>2010</v>
      </c>
      <c r="B5378" s="5" t="s">
        <v>12</v>
      </c>
      <c r="C5378" s="5" t="s">
        <v>69</v>
      </c>
      <c r="D5378" s="3">
        <v>0</v>
      </c>
    </row>
    <row r="5379" spans="1:4" x14ac:dyDescent="0.25">
      <c r="A5379" s="5">
        <v>2010</v>
      </c>
      <c r="B5379" s="5" t="s">
        <v>13</v>
      </c>
      <c r="C5379" s="5" t="s">
        <v>69</v>
      </c>
      <c r="D5379" s="3">
        <v>0</v>
      </c>
    </row>
    <row r="5380" spans="1:4" x14ac:dyDescent="0.25">
      <c r="A5380" s="5">
        <v>2010</v>
      </c>
      <c r="B5380" s="5" t="s">
        <v>14</v>
      </c>
      <c r="C5380" s="5" t="s">
        <v>69</v>
      </c>
      <c r="D5380" s="3">
        <v>0</v>
      </c>
    </row>
    <row r="5381" spans="1:4" x14ac:dyDescent="0.25">
      <c r="A5381" s="5">
        <v>2010</v>
      </c>
      <c r="B5381" s="5" t="s">
        <v>15</v>
      </c>
      <c r="C5381" s="5" t="s">
        <v>69</v>
      </c>
      <c r="D5381" s="3">
        <v>0</v>
      </c>
    </row>
    <row r="5382" spans="1:4" x14ac:dyDescent="0.25">
      <c r="A5382" s="5">
        <v>2010</v>
      </c>
      <c r="B5382" s="5" t="s">
        <v>4</v>
      </c>
      <c r="C5382" s="5" t="s">
        <v>69</v>
      </c>
      <c r="D5382" s="3">
        <v>0</v>
      </c>
    </row>
    <row r="5383" spans="1:4" x14ac:dyDescent="0.25">
      <c r="A5383" s="5">
        <v>2010</v>
      </c>
      <c r="B5383" s="5" t="s">
        <v>5</v>
      </c>
      <c r="C5383" s="5" t="s">
        <v>69</v>
      </c>
      <c r="D5383" s="3">
        <v>0</v>
      </c>
    </row>
    <row r="5384" spans="1:4" x14ac:dyDescent="0.25">
      <c r="A5384" s="5">
        <v>2010</v>
      </c>
      <c r="B5384" s="5" t="s">
        <v>6</v>
      </c>
      <c r="C5384" s="5" t="s">
        <v>69</v>
      </c>
      <c r="D5384" s="3">
        <v>0</v>
      </c>
    </row>
    <row r="5385" spans="1:4" x14ac:dyDescent="0.25">
      <c r="A5385" s="5">
        <v>2010</v>
      </c>
      <c r="B5385" s="5" t="s">
        <v>7</v>
      </c>
      <c r="C5385" s="5" t="s">
        <v>69</v>
      </c>
      <c r="D5385" s="3">
        <v>0</v>
      </c>
    </row>
    <row r="5386" spans="1:4" x14ac:dyDescent="0.25">
      <c r="A5386" s="5">
        <v>2010</v>
      </c>
      <c r="B5386" s="5" t="s">
        <v>8</v>
      </c>
      <c r="C5386" s="5" t="s">
        <v>69</v>
      </c>
      <c r="D5386" s="3">
        <v>0</v>
      </c>
    </row>
    <row r="5387" spans="1:4" x14ac:dyDescent="0.25">
      <c r="A5387" s="5">
        <v>2010</v>
      </c>
      <c r="B5387" s="5" t="s">
        <v>9</v>
      </c>
      <c r="C5387" s="5" t="s">
        <v>69</v>
      </c>
      <c r="D5387" s="3">
        <v>0</v>
      </c>
    </row>
    <row r="5388" spans="1:4" x14ac:dyDescent="0.25">
      <c r="A5388" s="5">
        <v>2010</v>
      </c>
      <c r="B5388" s="5" t="s">
        <v>10</v>
      </c>
      <c r="C5388" s="5" t="s">
        <v>69</v>
      </c>
      <c r="D5388" s="3">
        <v>0</v>
      </c>
    </row>
    <row r="5389" spans="1:4" x14ac:dyDescent="0.25">
      <c r="A5389" s="5">
        <v>2010</v>
      </c>
      <c r="B5389" s="5" t="s">
        <v>11</v>
      </c>
      <c r="C5389" s="5" t="s">
        <v>69</v>
      </c>
      <c r="D5389" s="3">
        <v>0</v>
      </c>
    </row>
    <row r="5390" spans="1:4" x14ac:dyDescent="0.25">
      <c r="A5390" s="5">
        <v>2011</v>
      </c>
      <c r="B5390" s="5" t="s">
        <v>12</v>
      </c>
      <c r="C5390" s="5" t="s">
        <v>69</v>
      </c>
      <c r="D5390" s="3">
        <v>0</v>
      </c>
    </row>
    <row r="5391" spans="1:4" x14ac:dyDescent="0.25">
      <c r="A5391" s="5">
        <v>2011</v>
      </c>
      <c r="B5391" s="5" t="s">
        <v>13</v>
      </c>
      <c r="C5391" s="5" t="s">
        <v>69</v>
      </c>
      <c r="D5391" s="3">
        <v>0</v>
      </c>
    </row>
    <row r="5392" spans="1:4" x14ac:dyDescent="0.25">
      <c r="A5392" s="5">
        <v>2011</v>
      </c>
      <c r="B5392" s="5" t="s">
        <v>14</v>
      </c>
      <c r="C5392" s="5" t="s">
        <v>69</v>
      </c>
      <c r="D5392" s="3">
        <v>0</v>
      </c>
    </row>
    <row r="5393" spans="1:4" x14ac:dyDescent="0.25">
      <c r="A5393" s="5">
        <v>2011</v>
      </c>
      <c r="B5393" s="5" t="s">
        <v>15</v>
      </c>
      <c r="C5393" s="5" t="s">
        <v>69</v>
      </c>
      <c r="D5393" s="3">
        <v>0</v>
      </c>
    </row>
    <row r="5394" spans="1:4" x14ac:dyDescent="0.25">
      <c r="A5394" s="5">
        <v>2011</v>
      </c>
      <c r="B5394" s="5" t="s">
        <v>4</v>
      </c>
      <c r="C5394" s="5" t="s">
        <v>69</v>
      </c>
      <c r="D5394" s="3">
        <v>0</v>
      </c>
    </row>
    <row r="5395" spans="1:4" x14ac:dyDescent="0.25">
      <c r="A5395" s="5">
        <v>2011</v>
      </c>
      <c r="B5395" s="5" t="s">
        <v>5</v>
      </c>
      <c r="C5395" s="5" t="s">
        <v>69</v>
      </c>
      <c r="D5395" s="3">
        <v>0</v>
      </c>
    </row>
    <row r="5396" spans="1:4" x14ac:dyDescent="0.25">
      <c r="A5396" s="5">
        <v>2011</v>
      </c>
      <c r="B5396" s="5" t="s">
        <v>6</v>
      </c>
      <c r="C5396" s="5" t="s">
        <v>69</v>
      </c>
      <c r="D5396" s="3">
        <v>0</v>
      </c>
    </row>
    <row r="5397" spans="1:4" x14ac:dyDescent="0.25">
      <c r="A5397" s="5">
        <v>2011</v>
      </c>
      <c r="B5397" s="5" t="s">
        <v>7</v>
      </c>
      <c r="C5397" s="5" t="s">
        <v>69</v>
      </c>
      <c r="D5397" s="3">
        <v>0</v>
      </c>
    </row>
    <row r="5398" spans="1:4" x14ac:dyDescent="0.25">
      <c r="A5398" s="5">
        <v>2011</v>
      </c>
      <c r="B5398" s="5" t="s">
        <v>8</v>
      </c>
      <c r="C5398" s="5" t="s">
        <v>69</v>
      </c>
      <c r="D5398" s="3">
        <v>0</v>
      </c>
    </row>
    <row r="5399" spans="1:4" x14ac:dyDescent="0.25">
      <c r="A5399" s="5">
        <v>2011</v>
      </c>
      <c r="B5399" s="5" t="s">
        <v>9</v>
      </c>
      <c r="C5399" s="5" t="s">
        <v>69</v>
      </c>
      <c r="D5399" s="3">
        <v>0</v>
      </c>
    </row>
    <row r="5400" spans="1:4" x14ac:dyDescent="0.25">
      <c r="A5400" s="5">
        <v>2011</v>
      </c>
      <c r="B5400" s="5" t="s">
        <v>10</v>
      </c>
      <c r="C5400" s="5" t="s">
        <v>69</v>
      </c>
      <c r="D5400" s="3">
        <v>0</v>
      </c>
    </row>
    <row r="5401" spans="1:4" x14ac:dyDescent="0.25">
      <c r="A5401" s="5">
        <v>2011</v>
      </c>
      <c r="B5401" s="5" t="s">
        <v>11</v>
      </c>
      <c r="C5401" s="5" t="s">
        <v>69</v>
      </c>
      <c r="D5401" s="3">
        <v>0</v>
      </c>
    </row>
    <row r="5402" spans="1:4" x14ac:dyDescent="0.25">
      <c r="A5402" s="5">
        <v>2012</v>
      </c>
      <c r="B5402" s="5" t="s">
        <v>12</v>
      </c>
      <c r="C5402" s="5" t="s">
        <v>69</v>
      </c>
      <c r="D5402" s="3">
        <v>0</v>
      </c>
    </row>
    <row r="5403" spans="1:4" x14ac:dyDescent="0.25">
      <c r="A5403" s="5">
        <v>2012</v>
      </c>
      <c r="B5403" s="5" t="s">
        <v>13</v>
      </c>
      <c r="C5403" s="5" t="s">
        <v>69</v>
      </c>
      <c r="D5403" s="3">
        <v>0</v>
      </c>
    </row>
    <row r="5404" spans="1:4" x14ac:dyDescent="0.25">
      <c r="A5404" s="5">
        <v>2012</v>
      </c>
      <c r="B5404" s="5" t="s">
        <v>14</v>
      </c>
      <c r="C5404" s="5" t="s">
        <v>69</v>
      </c>
      <c r="D5404" s="3">
        <v>0</v>
      </c>
    </row>
    <row r="5405" spans="1:4" x14ac:dyDescent="0.25">
      <c r="A5405" s="5">
        <v>2012</v>
      </c>
      <c r="B5405" s="5" t="s">
        <v>15</v>
      </c>
      <c r="C5405" s="5" t="s">
        <v>69</v>
      </c>
      <c r="D5405" s="3">
        <v>0</v>
      </c>
    </row>
    <row r="5406" spans="1:4" x14ac:dyDescent="0.25">
      <c r="A5406" s="5">
        <v>2012</v>
      </c>
      <c r="B5406" s="5" t="s">
        <v>4</v>
      </c>
      <c r="C5406" s="5" t="s">
        <v>69</v>
      </c>
      <c r="D5406" s="3">
        <v>0</v>
      </c>
    </row>
    <row r="5407" spans="1:4" x14ac:dyDescent="0.25">
      <c r="A5407" s="5">
        <v>2012</v>
      </c>
      <c r="B5407" s="5" t="s">
        <v>5</v>
      </c>
      <c r="C5407" s="5" t="s">
        <v>69</v>
      </c>
      <c r="D5407" s="3">
        <v>0</v>
      </c>
    </row>
    <row r="5408" spans="1:4" x14ac:dyDescent="0.25">
      <c r="A5408" s="5">
        <v>2012</v>
      </c>
      <c r="B5408" s="5" t="s">
        <v>6</v>
      </c>
      <c r="C5408" s="5" t="s">
        <v>69</v>
      </c>
      <c r="D5408" s="3">
        <v>0</v>
      </c>
    </row>
    <row r="5409" spans="1:4" x14ac:dyDescent="0.25">
      <c r="A5409" s="5">
        <v>2012</v>
      </c>
      <c r="B5409" s="5" t="s">
        <v>7</v>
      </c>
      <c r="C5409" s="5" t="s">
        <v>69</v>
      </c>
      <c r="D5409" s="3">
        <v>0</v>
      </c>
    </row>
    <row r="5410" spans="1:4" x14ac:dyDescent="0.25">
      <c r="A5410" s="5">
        <v>2012</v>
      </c>
      <c r="B5410" s="5" t="s">
        <v>8</v>
      </c>
      <c r="C5410" s="5" t="s">
        <v>69</v>
      </c>
      <c r="D5410" s="3">
        <v>0</v>
      </c>
    </row>
    <row r="5411" spans="1:4" x14ac:dyDescent="0.25">
      <c r="A5411" s="5">
        <v>2012</v>
      </c>
      <c r="B5411" s="5" t="s">
        <v>9</v>
      </c>
      <c r="C5411" s="5" t="s">
        <v>69</v>
      </c>
      <c r="D5411" s="3">
        <v>0</v>
      </c>
    </row>
    <row r="5412" spans="1:4" x14ac:dyDescent="0.25">
      <c r="A5412" s="5">
        <v>2012</v>
      </c>
      <c r="B5412" s="5" t="s">
        <v>10</v>
      </c>
      <c r="C5412" s="5" t="s">
        <v>69</v>
      </c>
      <c r="D5412" s="3">
        <v>0</v>
      </c>
    </row>
    <row r="5413" spans="1:4" x14ac:dyDescent="0.25">
      <c r="A5413" s="5">
        <v>2012</v>
      </c>
      <c r="B5413" s="5" t="s">
        <v>11</v>
      </c>
      <c r="C5413" s="5" t="s">
        <v>69</v>
      </c>
      <c r="D5413" s="3">
        <v>0</v>
      </c>
    </row>
    <row r="5414" spans="1:4" x14ac:dyDescent="0.25">
      <c r="A5414" s="5">
        <v>2013</v>
      </c>
      <c r="B5414" s="5" t="s">
        <v>12</v>
      </c>
      <c r="C5414" s="5" t="s">
        <v>69</v>
      </c>
      <c r="D5414" s="3">
        <v>0</v>
      </c>
    </row>
    <row r="5415" spans="1:4" x14ac:dyDescent="0.25">
      <c r="A5415" s="5">
        <v>2013</v>
      </c>
      <c r="B5415" s="5" t="s">
        <v>13</v>
      </c>
      <c r="C5415" s="5" t="s">
        <v>69</v>
      </c>
      <c r="D5415" s="3">
        <v>0</v>
      </c>
    </row>
    <row r="5416" spans="1:4" x14ac:dyDescent="0.25">
      <c r="A5416" s="5">
        <v>2013</v>
      </c>
      <c r="B5416" s="5" t="s">
        <v>14</v>
      </c>
      <c r="C5416" s="5" t="s">
        <v>69</v>
      </c>
      <c r="D5416" s="3">
        <v>0</v>
      </c>
    </row>
    <row r="5417" spans="1:4" x14ac:dyDescent="0.25">
      <c r="A5417" s="5">
        <v>2013</v>
      </c>
      <c r="B5417" s="5" t="s">
        <v>15</v>
      </c>
      <c r="C5417" s="5" t="s">
        <v>69</v>
      </c>
      <c r="D5417" s="3">
        <v>0</v>
      </c>
    </row>
    <row r="5418" spans="1:4" x14ac:dyDescent="0.25">
      <c r="A5418" s="5">
        <v>2013</v>
      </c>
      <c r="B5418" s="5" t="s">
        <v>4</v>
      </c>
      <c r="C5418" s="5" t="s">
        <v>69</v>
      </c>
      <c r="D5418" s="3">
        <v>0</v>
      </c>
    </row>
    <row r="5419" spans="1:4" x14ac:dyDescent="0.25">
      <c r="A5419" s="5">
        <v>2013</v>
      </c>
      <c r="B5419" s="5" t="s">
        <v>5</v>
      </c>
      <c r="C5419" s="5" t="s">
        <v>69</v>
      </c>
      <c r="D5419" s="3">
        <v>0</v>
      </c>
    </row>
    <row r="5420" spans="1:4" x14ac:dyDescent="0.25">
      <c r="A5420" s="5">
        <v>2013</v>
      </c>
      <c r="B5420" s="5" t="s">
        <v>6</v>
      </c>
      <c r="C5420" s="5" t="s">
        <v>69</v>
      </c>
      <c r="D5420" s="3">
        <v>0</v>
      </c>
    </row>
    <row r="5421" spans="1:4" x14ac:dyDescent="0.25">
      <c r="A5421" s="5">
        <v>2013</v>
      </c>
      <c r="B5421" s="5" t="s">
        <v>7</v>
      </c>
      <c r="C5421" s="5" t="s">
        <v>69</v>
      </c>
      <c r="D5421" s="3">
        <v>0</v>
      </c>
    </row>
    <row r="5422" spans="1:4" x14ac:dyDescent="0.25">
      <c r="A5422" s="5">
        <v>2013</v>
      </c>
      <c r="B5422" s="5" t="s">
        <v>8</v>
      </c>
      <c r="C5422" s="5" t="s">
        <v>69</v>
      </c>
      <c r="D5422" s="3">
        <v>0</v>
      </c>
    </row>
    <row r="5423" spans="1:4" x14ac:dyDescent="0.25">
      <c r="A5423" s="5">
        <v>2013</v>
      </c>
      <c r="B5423" s="5" t="s">
        <v>9</v>
      </c>
      <c r="C5423" s="5" t="s">
        <v>69</v>
      </c>
      <c r="D5423" s="3">
        <v>0</v>
      </c>
    </row>
    <row r="5424" spans="1:4" x14ac:dyDescent="0.25">
      <c r="A5424" s="5">
        <v>2013</v>
      </c>
      <c r="B5424" s="5" t="s">
        <v>10</v>
      </c>
      <c r="C5424" s="5" t="s">
        <v>69</v>
      </c>
      <c r="D5424" s="3">
        <v>0</v>
      </c>
    </row>
    <row r="5425" spans="1:4" x14ac:dyDescent="0.25">
      <c r="A5425" s="5">
        <v>2013</v>
      </c>
      <c r="B5425" s="5" t="s">
        <v>11</v>
      </c>
      <c r="C5425" s="5" t="s">
        <v>69</v>
      </c>
      <c r="D5425" s="3">
        <v>0</v>
      </c>
    </row>
    <row r="5426" spans="1:4" x14ac:dyDescent="0.25">
      <c r="A5426" s="5">
        <v>2014</v>
      </c>
      <c r="B5426" s="5" t="s">
        <v>12</v>
      </c>
      <c r="C5426" s="5" t="s">
        <v>69</v>
      </c>
      <c r="D5426" s="3">
        <v>0</v>
      </c>
    </row>
    <row r="5427" spans="1:4" x14ac:dyDescent="0.25">
      <c r="A5427" s="5">
        <v>2014</v>
      </c>
      <c r="B5427" s="5" t="s">
        <v>13</v>
      </c>
      <c r="C5427" s="5" t="s">
        <v>69</v>
      </c>
      <c r="D5427" s="3">
        <v>0</v>
      </c>
    </row>
    <row r="5428" spans="1:4" x14ac:dyDescent="0.25">
      <c r="A5428" s="5">
        <v>2014</v>
      </c>
      <c r="B5428" s="5" t="s">
        <v>14</v>
      </c>
      <c r="C5428" s="5" t="s">
        <v>69</v>
      </c>
      <c r="D5428" s="3">
        <v>0</v>
      </c>
    </row>
    <row r="5429" spans="1:4" x14ac:dyDescent="0.25">
      <c r="A5429" s="5">
        <v>2014</v>
      </c>
      <c r="B5429" s="5" t="s">
        <v>15</v>
      </c>
      <c r="C5429" s="5" t="s">
        <v>69</v>
      </c>
      <c r="D5429" s="3">
        <v>0</v>
      </c>
    </row>
    <row r="5430" spans="1:4" x14ac:dyDescent="0.25">
      <c r="A5430" s="5">
        <v>2014</v>
      </c>
      <c r="B5430" s="5" t="s">
        <v>4</v>
      </c>
      <c r="C5430" s="5" t="s">
        <v>69</v>
      </c>
      <c r="D5430" s="3">
        <v>0</v>
      </c>
    </row>
    <row r="5431" spans="1:4" x14ac:dyDescent="0.25">
      <c r="A5431" s="5">
        <v>2014</v>
      </c>
      <c r="B5431" s="5" t="s">
        <v>5</v>
      </c>
      <c r="C5431" s="5" t="s">
        <v>69</v>
      </c>
      <c r="D5431" s="3">
        <v>0</v>
      </c>
    </row>
    <row r="5432" spans="1:4" x14ac:dyDescent="0.25">
      <c r="A5432" s="5">
        <v>2014</v>
      </c>
      <c r="B5432" s="5" t="s">
        <v>6</v>
      </c>
      <c r="C5432" s="5" t="s">
        <v>69</v>
      </c>
      <c r="D5432" s="3">
        <v>0</v>
      </c>
    </row>
    <row r="5433" spans="1:4" x14ac:dyDescent="0.25">
      <c r="A5433" s="5">
        <v>2014</v>
      </c>
      <c r="B5433" s="5" t="s">
        <v>7</v>
      </c>
      <c r="C5433" s="5" t="s">
        <v>69</v>
      </c>
      <c r="D5433" s="3">
        <v>0</v>
      </c>
    </row>
    <row r="5434" spans="1:4" x14ac:dyDescent="0.25">
      <c r="A5434" s="5">
        <v>2014</v>
      </c>
      <c r="B5434" s="5" t="s">
        <v>8</v>
      </c>
      <c r="C5434" s="5" t="s">
        <v>69</v>
      </c>
      <c r="D5434" s="3">
        <v>0</v>
      </c>
    </row>
    <row r="5435" spans="1:4" x14ac:dyDescent="0.25">
      <c r="A5435" s="5">
        <v>2014</v>
      </c>
      <c r="B5435" s="5" t="s">
        <v>9</v>
      </c>
      <c r="C5435" s="5" t="s">
        <v>69</v>
      </c>
      <c r="D5435" s="3">
        <v>0</v>
      </c>
    </row>
    <row r="5436" spans="1:4" x14ac:dyDescent="0.25">
      <c r="A5436" s="5">
        <v>2014</v>
      </c>
      <c r="B5436" s="5" t="s">
        <v>10</v>
      </c>
      <c r="C5436" s="5" t="s">
        <v>69</v>
      </c>
      <c r="D5436" s="3">
        <v>0</v>
      </c>
    </row>
    <row r="5437" spans="1:4" x14ac:dyDescent="0.25">
      <c r="A5437" s="5">
        <v>2014</v>
      </c>
      <c r="B5437" s="5" t="s">
        <v>11</v>
      </c>
      <c r="C5437" s="5" t="s">
        <v>69</v>
      </c>
      <c r="D5437" s="3">
        <v>0</v>
      </c>
    </row>
    <row r="5438" spans="1:4" x14ac:dyDescent="0.25">
      <c r="A5438" s="5">
        <v>2015</v>
      </c>
      <c r="B5438" s="5" t="s">
        <v>12</v>
      </c>
      <c r="C5438" s="5" t="s">
        <v>69</v>
      </c>
      <c r="D5438" s="3">
        <v>0</v>
      </c>
    </row>
    <row r="5439" spans="1:4" x14ac:dyDescent="0.25">
      <c r="A5439" s="5">
        <v>2015</v>
      </c>
      <c r="B5439" s="5" t="s">
        <v>13</v>
      </c>
      <c r="C5439" s="5" t="s">
        <v>69</v>
      </c>
      <c r="D5439" s="3">
        <v>0</v>
      </c>
    </row>
    <row r="5440" spans="1:4" x14ac:dyDescent="0.25">
      <c r="A5440" s="5">
        <v>2015</v>
      </c>
      <c r="B5440" s="5" t="s">
        <v>14</v>
      </c>
      <c r="C5440" s="5" t="s">
        <v>69</v>
      </c>
      <c r="D5440" s="3">
        <v>0</v>
      </c>
    </row>
    <row r="5441" spans="1:4" x14ac:dyDescent="0.25">
      <c r="A5441" s="5">
        <v>2015</v>
      </c>
      <c r="B5441" s="5" t="s">
        <v>15</v>
      </c>
      <c r="C5441" s="5" t="s">
        <v>69</v>
      </c>
      <c r="D5441" s="3">
        <v>0</v>
      </c>
    </row>
    <row r="5442" spans="1:4" x14ac:dyDescent="0.25">
      <c r="A5442" s="5">
        <v>2015</v>
      </c>
      <c r="B5442" s="5" t="s">
        <v>4</v>
      </c>
      <c r="C5442" s="5" t="s">
        <v>69</v>
      </c>
      <c r="D5442" s="3">
        <v>0</v>
      </c>
    </row>
    <row r="5443" spans="1:4" x14ac:dyDescent="0.25">
      <c r="A5443" s="5">
        <v>2015</v>
      </c>
      <c r="B5443" s="5" t="s">
        <v>5</v>
      </c>
      <c r="C5443" s="5" t="s">
        <v>69</v>
      </c>
      <c r="D5443" s="3">
        <v>0</v>
      </c>
    </row>
    <row r="5444" spans="1:4" x14ac:dyDescent="0.25">
      <c r="A5444" s="5">
        <v>2015</v>
      </c>
      <c r="B5444" s="5" t="s">
        <v>6</v>
      </c>
      <c r="C5444" s="5" t="s">
        <v>69</v>
      </c>
      <c r="D5444" s="3">
        <v>0</v>
      </c>
    </row>
    <row r="5445" spans="1:4" x14ac:dyDescent="0.25">
      <c r="A5445" s="5">
        <v>2015</v>
      </c>
      <c r="B5445" s="5" t="s">
        <v>7</v>
      </c>
      <c r="C5445" s="5" t="s">
        <v>69</v>
      </c>
      <c r="D5445" s="3">
        <v>0</v>
      </c>
    </row>
    <row r="5446" spans="1:4" x14ac:dyDescent="0.25">
      <c r="A5446" s="5">
        <v>2015</v>
      </c>
      <c r="B5446" s="5" t="s">
        <v>8</v>
      </c>
      <c r="C5446" s="5" t="s">
        <v>69</v>
      </c>
      <c r="D5446" s="3">
        <v>0</v>
      </c>
    </row>
    <row r="5447" spans="1:4" x14ac:dyDescent="0.25">
      <c r="A5447" s="5">
        <v>2015</v>
      </c>
      <c r="B5447" s="5" t="s">
        <v>9</v>
      </c>
      <c r="C5447" s="5" t="s">
        <v>69</v>
      </c>
      <c r="D5447" s="3">
        <v>0</v>
      </c>
    </row>
    <row r="5448" spans="1:4" x14ac:dyDescent="0.25">
      <c r="A5448" s="5">
        <v>2015</v>
      </c>
      <c r="B5448" s="5" t="s">
        <v>10</v>
      </c>
      <c r="C5448" s="5" t="s">
        <v>69</v>
      </c>
      <c r="D5448" s="3">
        <v>0</v>
      </c>
    </row>
    <row r="5449" spans="1:4" x14ac:dyDescent="0.25">
      <c r="A5449" s="5">
        <v>2015</v>
      </c>
      <c r="B5449" s="5" t="s">
        <v>11</v>
      </c>
      <c r="C5449" s="5" t="s">
        <v>69</v>
      </c>
      <c r="D5449" s="3">
        <v>0</v>
      </c>
    </row>
    <row r="5450" spans="1:4" x14ac:dyDescent="0.25">
      <c r="A5450" s="5">
        <v>2016</v>
      </c>
      <c r="B5450" s="5" t="s">
        <v>12</v>
      </c>
      <c r="C5450" s="5" t="s">
        <v>69</v>
      </c>
      <c r="D5450" s="3">
        <v>0</v>
      </c>
    </row>
    <row r="5451" spans="1:4" x14ac:dyDescent="0.25">
      <c r="A5451" s="5">
        <v>2016</v>
      </c>
      <c r="B5451" s="5" t="s">
        <v>13</v>
      </c>
      <c r="C5451" s="5" t="s">
        <v>69</v>
      </c>
      <c r="D5451" s="3">
        <v>0</v>
      </c>
    </row>
    <row r="5452" spans="1:4" x14ac:dyDescent="0.25">
      <c r="A5452" s="5">
        <v>2016</v>
      </c>
      <c r="B5452" s="5" t="s">
        <v>14</v>
      </c>
      <c r="C5452" s="5" t="s">
        <v>69</v>
      </c>
      <c r="D5452" s="3">
        <v>0</v>
      </c>
    </row>
    <row r="5453" spans="1:4" x14ac:dyDescent="0.25">
      <c r="A5453" s="5">
        <v>2016</v>
      </c>
      <c r="B5453" s="5" t="s">
        <v>15</v>
      </c>
      <c r="C5453" s="5" t="s">
        <v>69</v>
      </c>
      <c r="D5453" s="3">
        <v>0</v>
      </c>
    </row>
    <row r="5454" spans="1:4" x14ac:dyDescent="0.25">
      <c r="A5454" s="5">
        <v>2016</v>
      </c>
      <c r="B5454" s="5" t="s">
        <v>4</v>
      </c>
      <c r="C5454" s="5" t="s">
        <v>69</v>
      </c>
      <c r="D5454" s="3">
        <v>0</v>
      </c>
    </row>
    <row r="5455" spans="1:4" x14ac:dyDescent="0.25">
      <c r="A5455" s="5">
        <v>2016</v>
      </c>
      <c r="B5455" s="5" t="s">
        <v>5</v>
      </c>
      <c r="C5455" s="5" t="s">
        <v>69</v>
      </c>
      <c r="D5455" s="3">
        <v>0</v>
      </c>
    </row>
    <row r="5456" spans="1:4" x14ac:dyDescent="0.25">
      <c r="A5456" s="5">
        <v>2016</v>
      </c>
      <c r="B5456" s="5" t="s">
        <v>6</v>
      </c>
      <c r="C5456" s="5" t="s">
        <v>69</v>
      </c>
      <c r="D5456" s="3">
        <v>0</v>
      </c>
    </row>
    <row r="5457" spans="1:4" x14ac:dyDescent="0.25">
      <c r="A5457" s="5">
        <v>2016</v>
      </c>
      <c r="B5457" s="5" t="s">
        <v>7</v>
      </c>
      <c r="C5457" s="5" t="s">
        <v>69</v>
      </c>
      <c r="D5457" s="3">
        <v>0</v>
      </c>
    </row>
    <row r="5458" spans="1:4" x14ac:dyDescent="0.25">
      <c r="A5458" s="5">
        <v>2016</v>
      </c>
      <c r="B5458" s="5" t="s">
        <v>8</v>
      </c>
      <c r="C5458" s="5" t="s">
        <v>69</v>
      </c>
      <c r="D5458" s="3">
        <v>0</v>
      </c>
    </row>
    <row r="5459" spans="1:4" x14ac:dyDescent="0.25">
      <c r="A5459" s="5">
        <v>2016</v>
      </c>
      <c r="B5459" s="5" t="s">
        <v>9</v>
      </c>
      <c r="C5459" s="5" t="s">
        <v>69</v>
      </c>
      <c r="D5459" s="3">
        <v>0</v>
      </c>
    </row>
    <row r="5460" spans="1:4" x14ac:dyDescent="0.25">
      <c r="A5460" s="5">
        <v>2016</v>
      </c>
      <c r="B5460" s="5" t="s">
        <v>10</v>
      </c>
      <c r="C5460" s="5" t="s">
        <v>69</v>
      </c>
      <c r="D5460" s="3">
        <v>0</v>
      </c>
    </row>
    <row r="5461" spans="1:4" x14ac:dyDescent="0.25">
      <c r="A5461" s="5">
        <v>2016</v>
      </c>
      <c r="B5461" s="5" t="s">
        <v>11</v>
      </c>
      <c r="C5461" s="5" t="s">
        <v>69</v>
      </c>
      <c r="D5461" s="3">
        <v>0</v>
      </c>
    </row>
    <row r="5462" spans="1:4" x14ac:dyDescent="0.25">
      <c r="A5462" s="5">
        <v>2017</v>
      </c>
      <c r="B5462" s="5" t="s">
        <v>12</v>
      </c>
      <c r="C5462" s="5" t="s">
        <v>69</v>
      </c>
      <c r="D5462" s="3">
        <v>0</v>
      </c>
    </row>
    <row r="5463" spans="1:4" x14ac:dyDescent="0.25">
      <c r="A5463" s="5">
        <v>2017</v>
      </c>
      <c r="B5463" s="5" t="s">
        <v>13</v>
      </c>
      <c r="C5463" s="5" t="s">
        <v>69</v>
      </c>
      <c r="D5463" s="3">
        <v>0</v>
      </c>
    </row>
    <row r="5464" spans="1:4" x14ac:dyDescent="0.25">
      <c r="A5464" s="5">
        <v>2017</v>
      </c>
      <c r="B5464" s="5" t="s">
        <v>14</v>
      </c>
      <c r="C5464" s="5" t="s">
        <v>69</v>
      </c>
      <c r="D5464" s="3">
        <v>0</v>
      </c>
    </row>
    <row r="5465" spans="1:4" x14ac:dyDescent="0.25">
      <c r="A5465" s="5">
        <v>2017</v>
      </c>
      <c r="B5465" s="5" t="s">
        <v>15</v>
      </c>
      <c r="C5465" s="5" t="s">
        <v>69</v>
      </c>
      <c r="D5465" s="3">
        <v>0</v>
      </c>
    </row>
    <row r="5466" spans="1:4" x14ac:dyDescent="0.25">
      <c r="A5466" s="5">
        <v>2017</v>
      </c>
      <c r="B5466" s="5" t="s">
        <v>4</v>
      </c>
      <c r="C5466" s="5" t="s">
        <v>69</v>
      </c>
      <c r="D5466" s="3">
        <v>0</v>
      </c>
    </row>
    <row r="5467" spans="1:4" x14ac:dyDescent="0.25">
      <c r="A5467" s="5">
        <v>2017</v>
      </c>
      <c r="B5467" s="5" t="s">
        <v>5</v>
      </c>
      <c r="C5467" s="5" t="s">
        <v>69</v>
      </c>
      <c r="D5467" s="3">
        <v>0</v>
      </c>
    </row>
    <row r="5468" spans="1:4" x14ac:dyDescent="0.25">
      <c r="A5468" s="5">
        <v>2017</v>
      </c>
      <c r="B5468" s="5" t="s">
        <v>6</v>
      </c>
      <c r="C5468" s="5" t="s">
        <v>69</v>
      </c>
      <c r="D5468" s="3">
        <v>0</v>
      </c>
    </row>
    <row r="5469" spans="1:4" x14ac:dyDescent="0.25">
      <c r="A5469" s="5">
        <v>2017</v>
      </c>
      <c r="B5469" s="5" t="s">
        <v>7</v>
      </c>
      <c r="C5469" s="5" t="s">
        <v>69</v>
      </c>
      <c r="D5469" s="3">
        <v>0</v>
      </c>
    </row>
    <row r="5470" spans="1:4" x14ac:dyDescent="0.25">
      <c r="A5470" s="5">
        <v>2017</v>
      </c>
      <c r="B5470" s="5" t="s">
        <v>8</v>
      </c>
      <c r="C5470" s="5" t="s">
        <v>69</v>
      </c>
      <c r="D5470" s="3">
        <v>0</v>
      </c>
    </row>
    <row r="5471" spans="1:4" x14ac:dyDescent="0.25">
      <c r="A5471" s="5">
        <v>2017</v>
      </c>
      <c r="B5471" s="5" t="s">
        <v>9</v>
      </c>
      <c r="C5471" s="5" t="s">
        <v>69</v>
      </c>
      <c r="D5471" s="3">
        <v>0</v>
      </c>
    </row>
    <row r="5472" spans="1:4" x14ac:dyDescent="0.25">
      <c r="A5472" s="5">
        <v>2017</v>
      </c>
      <c r="B5472" s="5" t="s">
        <v>10</v>
      </c>
      <c r="C5472" s="5" t="s">
        <v>69</v>
      </c>
      <c r="D5472" s="3">
        <v>0</v>
      </c>
    </row>
    <row r="5473" spans="1:4" x14ac:dyDescent="0.25">
      <c r="A5473" s="5">
        <v>2017</v>
      </c>
      <c r="B5473" s="5" t="s">
        <v>11</v>
      </c>
      <c r="C5473" s="5" t="s">
        <v>69</v>
      </c>
      <c r="D5473" s="3">
        <v>0</v>
      </c>
    </row>
    <row r="5474" spans="1:4" x14ac:dyDescent="0.25">
      <c r="A5474" s="5">
        <v>2018</v>
      </c>
      <c r="B5474" s="5" t="s">
        <v>12</v>
      </c>
      <c r="C5474" s="5" t="s">
        <v>69</v>
      </c>
      <c r="D5474" s="3">
        <v>0</v>
      </c>
    </row>
    <row r="5475" spans="1:4" x14ac:dyDescent="0.25">
      <c r="A5475" s="5">
        <v>2018</v>
      </c>
      <c r="B5475" s="5" t="s">
        <v>13</v>
      </c>
      <c r="C5475" s="5" t="s">
        <v>69</v>
      </c>
      <c r="D5475" s="3">
        <v>0</v>
      </c>
    </row>
    <row r="5476" spans="1:4" x14ac:dyDescent="0.25">
      <c r="A5476" s="5">
        <v>2018</v>
      </c>
      <c r="B5476" s="5" t="s">
        <v>14</v>
      </c>
      <c r="C5476" s="5" t="s">
        <v>69</v>
      </c>
      <c r="D5476" s="3">
        <v>0</v>
      </c>
    </row>
    <row r="5477" spans="1:4" x14ac:dyDescent="0.25">
      <c r="A5477" s="5">
        <v>2018</v>
      </c>
      <c r="B5477" s="5" t="s">
        <v>15</v>
      </c>
      <c r="C5477" s="5" t="s">
        <v>69</v>
      </c>
      <c r="D5477" s="3">
        <v>0</v>
      </c>
    </row>
    <row r="5478" spans="1:4" x14ac:dyDescent="0.25">
      <c r="A5478" s="5">
        <v>2018</v>
      </c>
      <c r="B5478" s="5" t="s">
        <v>4</v>
      </c>
      <c r="C5478" s="5" t="s">
        <v>69</v>
      </c>
      <c r="D5478" s="3">
        <v>0</v>
      </c>
    </row>
    <row r="5479" spans="1:4" x14ac:dyDescent="0.25">
      <c r="A5479" s="5">
        <v>2018</v>
      </c>
      <c r="B5479" s="5" t="s">
        <v>5</v>
      </c>
      <c r="C5479" s="5" t="s">
        <v>69</v>
      </c>
      <c r="D5479" s="3">
        <v>0</v>
      </c>
    </row>
    <row r="5480" spans="1:4" x14ac:dyDescent="0.25">
      <c r="A5480" s="5">
        <v>2018</v>
      </c>
      <c r="B5480" s="5" t="s">
        <v>6</v>
      </c>
      <c r="C5480" s="5" t="s">
        <v>69</v>
      </c>
      <c r="D5480" s="3">
        <v>0</v>
      </c>
    </row>
    <row r="5481" spans="1:4" x14ac:dyDescent="0.25">
      <c r="A5481" s="5">
        <v>2018</v>
      </c>
      <c r="B5481" s="5" t="s">
        <v>7</v>
      </c>
      <c r="C5481" s="5" t="s">
        <v>69</v>
      </c>
      <c r="D5481" s="3">
        <v>0</v>
      </c>
    </row>
    <row r="5482" spans="1:4" x14ac:dyDescent="0.25">
      <c r="A5482" s="5">
        <v>2018</v>
      </c>
      <c r="B5482" s="5" t="s">
        <v>8</v>
      </c>
      <c r="C5482" s="5" t="s">
        <v>69</v>
      </c>
      <c r="D5482" s="3">
        <v>0</v>
      </c>
    </row>
    <row r="5483" spans="1:4" x14ac:dyDescent="0.25">
      <c r="A5483" s="5">
        <v>2018</v>
      </c>
      <c r="B5483" s="5" t="s">
        <v>9</v>
      </c>
      <c r="C5483" s="5" t="s">
        <v>69</v>
      </c>
      <c r="D5483" s="3">
        <v>0</v>
      </c>
    </row>
    <row r="5484" spans="1:4" x14ac:dyDescent="0.25">
      <c r="A5484" s="5">
        <v>2018</v>
      </c>
      <c r="B5484" s="5" t="s">
        <v>10</v>
      </c>
      <c r="C5484" s="5" t="s">
        <v>69</v>
      </c>
      <c r="D5484" s="3">
        <v>0</v>
      </c>
    </row>
    <row r="5485" spans="1:4" x14ac:dyDescent="0.25">
      <c r="A5485" s="5">
        <v>2018</v>
      </c>
      <c r="B5485" s="5" t="s">
        <v>11</v>
      </c>
      <c r="C5485" s="5" t="s">
        <v>69</v>
      </c>
      <c r="D5485" s="3">
        <v>0</v>
      </c>
    </row>
    <row r="5486" spans="1:4" x14ac:dyDescent="0.25">
      <c r="A5486" s="5">
        <v>2019</v>
      </c>
      <c r="B5486" s="5" t="s">
        <v>12</v>
      </c>
      <c r="C5486" s="5" t="s">
        <v>69</v>
      </c>
      <c r="D5486" s="3">
        <v>0</v>
      </c>
    </row>
    <row r="5487" spans="1:4" x14ac:dyDescent="0.25">
      <c r="A5487" s="5">
        <v>2019</v>
      </c>
      <c r="B5487" s="5" t="s">
        <v>13</v>
      </c>
      <c r="C5487" s="5" t="s">
        <v>69</v>
      </c>
      <c r="D5487" s="3">
        <v>225</v>
      </c>
    </row>
    <row r="5488" spans="1:4" x14ac:dyDescent="0.25">
      <c r="A5488" s="5">
        <v>2019</v>
      </c>
      <c r="B5488" s="5" t="s">
        <v>14</v>
      </c>
      <c r="C5488" s="5" t="s">
        <v>69</v>
      </c>
      <c r="D5488" s="3">
        <v>1113</v>
      </c>
    </row>
    <row r="5489" spans="1:4" x14ac:dyDescent="0.25">
      <c r="A5489" s="5">
        <v>2019</v>
      </c>
      <c r="B5489" s="5" t="s">
        <v>15</v>
      </c>
      <c r="C5489" s="5" t="s">
        <v>69</v>
      </c>
      <c r="D5489" s="3">
        <v>1318</v>
      </c>
    </row>
    <row r="5490" spans="1:4" x14ac:dyDescent="0.25">
      <c r="A5490" s="5">
        <v>2019</v>
      </c>
      <c r="B5490" s="5" t="s">
        <v>4</v>
      </c>
      <c r="C5490" s="5" t="s">
        <v>69</v>
      </c>
      <c r="D5490" s="3">
        <v>0</v>
      </c>
    </row>
    <row r="5491" spans="1:4" x14ac:dyDescent="0.25">
      <c r="A5491" s="5">
        <v>2019</v>
      </c>
      <c r="B5491" s="5" t="s">
        <v>5</v>
      </c>
      <c r="C5491" s="5" t="s">
        <v>69</v>
      </c>
      <c r="D5491" s="3">
        <v>545</v>
      </c>
    </row>
    <row r="5492" spans="1:4" x14ac:dyDescent="0.25">
      <c r="A5492" s="5">
        <v>2019</v>
      </c>
      <c r="B5492" s="5" t="s">
        <v>6</v>
      </c>
      <c r="C5492" s="5" t="s">
        <v>69</v>
      </c>
      <c r="D5492" s="3">
        <v>0</v>
      </c>
    </row>
    <row r="5493" spans="1:4" x14ac:dyDescent="0.25">
      <c r="A5493" s="5">
        <v>2019</v>
      </c>
      <c r="B5493" s="5" t="s">
        <v>7</v>
      </c>
      <c r="C5493" s="5" t="s">
        <v>69</v>
      </c>
      <c r="D5493" s="3">
        <v>126</v>
      </c>
    </row>
    <row r="5494" spans="1:4" x14ac:dyDescent="0.25">
      <c r="A5494" s="5">
        <v>2019</v>
      </c>
      <c r="B5494" s="5" t="s">
        <v>8</v>
      </c>
      <c r="C5494" s="5" t="s">
        <v>69</v>
      </c>
      <c r="D5494" s="3">
        <v>699</v>
      </c>
    </row>
    <row r="5495" spans="1:4" x14ac:dyDescent="0.25">
      <c r="A5495" s="5">
        <v>2019</v>
      </c>
      <c r="B5495" s="5" t="s">
        <v>9</v>
      </c>
      <c r="C5495" s="5" t="s">
        <v>69</v>
      </c>
      <c r="D5495" s="3">
        <v>769</v>
      </c>
    </row>
    <row r="5496" spans="1:4" x14ac:dyDescent="0.25">
      <c r="A5496" s="5">
        <v>2019</v>
      </c>
      <c r="B5496" s="5" t="s">
        <v>10</v>
      </c>
      <c r="C5496" s="5" t="s">
        <v>69</v>
      </c>
      <c r="D5496" s="3">
        <v>269</v>
      </c>
    </row>
    <row r="5497" spans="1:4" x14ac:dyDescent="0.25">
      <c r="A5497" s="5">
        <v>2019</v>
      </c>
      <c r="B5497" s="5" t="s">
        <v>11</v>
      </c>
      <c r="C5497" s="5" t="s">
        <v>69</v>
      </c>
      <c r="D5497" s="3">
        <v>267</v>
      </c>
    </row>
    <row r="5498" spans="1:4" x14ac:dyDescent="0.25">
      <c r="A5498" s="5">
        <v>2020</v>
      </c>
      <c r="B5498" s="5" t="s">
        <v>12</v>
      </c>
      <c r="C5498" s="5" t="s">
        <v>69</v>
      </c>
      <c r="D5498" s="3">
        <v>153</v>
      </c>
    </row>
    <row r="5499" spans="1:4" x14ac:dyDescent="0.25">
      <c r="A5499" s="5">
        <v>2020</v>
      </c>
      <c r="B5499" s="5" t="s">
        <v>13</v>
      </c>
      <c r="C5499" s="5" t="s">
        <v>69</v>
      </c>
      <c r="D5499" s="3">
        <v>184</v>
      </c>
    </row>
    <row r="5500" spans="1:4" x14ac:dyDescent="0.25">
      <c r="A5500" s="5">
        <v>2020</v>
      </c>
      <c r="B5500" s="5" t="s">
        <v>14</v>
      </c>
      <c r="C5500" s="5" t="s">
        <v>69</v>
      </c>
      <c r="D5500" s="3">
        <v>131</v>
      </c>
    </row>
    <row r="5501" spans="1:4" x14ac:dyDescent="0.25">
      <c r="A5501" s="5">
        <v>2020</v>
      </c>
      <c r="B5501" s="5" t="s">
        <v>15</v>
      </c>
      <c r="C5501" s="5" t="s">
        <v>69</v>
      </c>
      <c r="D5501" s="3">
        <v>0</v>
      </c>
    </row>
    <row r="5502" spans="1:4" x14ac:dyDescent="0.25">
      <c r="A5502" s="5">
        <v>2020</v>
      </c>
      <c r="B5502" s="5" t="s">
        <v>4</v>
      </c>
      <c r="C5502" s="5" t="s">
        <v>69</v>
      </c>
      <c r="D5502" s="3">
        <v>30</v>
      </c>
    </row>
    <row r="5503" spans="1:4" x14ac:dyDescent="0.25">
      <c r="A5503" s="5">
        <v>2020</v>
      </c>
      <c r="B5503" s="5" t="s">
        <v>5</v>
      </c>
      <c r="C5503" s="5" t="s">
        <v>69</v>
      </c>
      <c r="D5503" s="3">
        <v>28</v>
      </c>
    </row>
    <row r="5504" spans="1:4" x14ac:dyDescent="0.25">
      <c r="A5504" s="5">
        <v>2020</v>
      </c>
      <c r="B5504" s="5" t="s">
        <v>6</v>
      </c>
      <c r="C5504" s="5" t="s">
        <v>69</v>
      </c>
      <c r="D5504" s="3">
        <v>19</v>
      </c>
    </row>
    <row r="5505" spans="1:4" x14ac:dyDescent="0.25">
      <c r="A5505" s="5">
        <v>2020</v>
      </c>
      <c r="B5505" s="5" t="s">
        <v>7</v>
      </c>
      <c r="C5505" s="5" t="s">
        <v>69</v>
      </c>
      <c r="D5505" s="3">
        <v>12</v>
      </c>
    </row>
    <row r="5506" spans="1:4" x14ac:dyDescent="0.25">
      <c r="A5506" s="5">
        <v>2020</v>
      </c>
      <c r="B5506" s="5" t="s">
        <v>8</v>
      </c>
      <c r="C5506" s="5" t="s">
        <v>69</v>
      </c>
      <c r="D5506" s="3">
        <v>17</v>
      </c>
    </row>
    <row r="5507" spans="1:4" x14ac:dyDescent="0.25">
      <c r="A5507" s="5">
        <v>2020</v>
      </c>
      <c r="B5507" s="5" t="s">
        <v>9</v>
      </c>
      <c r="C5507" s="5" t="s">
        <v>69</v>
      </c>
      <c r="D5507" s="3">
        <v>1</v>
      </c>
    </row>
    <row r="5508" spans="1:4" x14ac:dyDescent="0.25">
      <c r="A5508" s="5">
        <v>2020</v>
      </c>
      <c r="B5508" s="5" t="s">
        <v>10</v>
      </c>
      <c r="C5508" s="5" t="s">
        <v>69</v>
      </c>
      <c r="D5508" s="3">
        <v>4</v>
      </c>
    </row>
    <row r="5509" spans="1:4" x14ac:dyDescent="0.25">
      <c r="A5509" s="5">
        <v>2020</v>
      </c>
      <c r="B5509" s="5" t="s">
        <v>11</v>
      </c>
      <c r="C5509" s="5" t="s">
        <v>69</v>
      </c>
      <c r="D5509" s="3">
        <v>11</v>
      </c>
    </row>
    <row r="5510" spans="1:4" x14ac:dyDescent="0.25">
      <c r="A5510" s="5">
        <v>1995</v>
      </c>
      <c r="B5510" s="5" t="s">
        <v>6</v>
      </c>
      <c r="C5510" s="5" t="s">
        <v>35</v>
      </c>
      <c r="D5510" s="3">
        <v>0</v>
      </c>
    </row>
    <row r="5511" spans="1:4" x14ac:dyDescent="0.25">
      <c r="A5511" s="5">
        <v>1995</v>
      </c>
      <c r="B5511" s="5" t="s">
        <v>7</v>
      </c>
      <c r="C5511" s="5" t="s">
        <v>35</v>
      </c>
      <c r="D5511" s="3">
        <v>0</v>
      </c>
    </row>
    <row r="5512" spans="1:4" x14ac:dyDescent="0.25">
      <c r="A5512" s="5">
        <v>1995</v>
      </c>
      <c r="B5512" s="5" t="s">
        <v>8</v>
      </c>
      <c r="C5512" s="5" t="s">
        <v>35</v>
      </c>
      <c r="D5512" s="3">
        <v>0</v>
      </c>
    </row>
    <row r="5513" spans="1:4" x14ac:dyDescent="0.25">
      <c r="A5513" s="5">
        <v>1995</v>
      </c>
      <c r="B5513" s="5" t="s">
        <v>9</v>
      </c>
      <c r="C5513" s="5" t="s">
        <v>35</v>
      </c>
      <c r="D5513" s="3">
        <v>0</v>
      </c>
    </row>
    <row r="5514" spans="1:4" x14ac:dyDescent="0.25">
      <c r="A5514" s="5">
        <v>1995</v>
      </c>
      <c r="B5514" s="5" t="s">
        <v>10</v>
      </c>
      <c r="C5514" s="5" t="s">
        <v>35</v>
      </c>
      <c r="D5514" s="3">
        <v>0</v>
      </c>
    </row>
    <row r="5515" spans="1:4" x14ac:dyDescent="0.25">
      <c r="A5515" s="5">
        <v>1995</v>
      </c>
      <c r="B5515" s="5" t="s">
        <v>11</v>
      </c>
      <c r="C5515" s="5" t="s">
        <v>35</v>
      </c>
      <c r="D5515" s="3">
        <v>0</v>
      </c>
    </row>
    <row r="5516" spans="1:4" x14ac:dyDescent="0.25">
      <c r="A5516" s="5">
        <v>1996</v>
      </c>
      <c r="B5516" s="5" t="s">
        <v>12</v>
      </c>
      <c r="C5516" s="5" t="s">
        <v>35</v>
      </c>
      <c r="D5516" s="3">
        <v>0</v>
      </c>
    </row>
    <row r="5517" spans="1:4" x14ac:dyDescent="0.25">
      <c r="A5517" s="5">
        <v>1996</v>
      </c>
      <c r="B5517" s="5" t="s">
        <v>13</v>
      </c>
      <c r="C5517" s="5" t="s">
        <v>35</v>
      </c>
      <c r="D5517" s="3">
        <v>0</v>
      </c>
    </row>
    <row r="5518" spans="1:4" x14ac:dyDescent="0.25">
      <c r="A5518" s="5">
        <v>1996</v>
      </c>
      <c r="B5518" s="5" t="s">
        <v>14</v>
      </c>
      <c r="C5518" s="5" t="s">
        <v>35</v>
      </c>
      <c r="D5518" s="3">
        <v>0</v>
      </c>
    </row>
    <row r="5519" spans="1:4" x14ac:dyDescent="0.25">
      <c r="A5519" s="5">
        <v>1996</v>
      </c>
      <c r="B5519" s="5" t="s">
        <v>15</v>
      </c>
      <c r="C5519" s="5" t="s">
        <v>35</v>
      </c>
      <c r="D5519" s="3">
        <v>0</v>
      </c>
    </row>
    <row r="5520" spans="1:4" x14ac:dyDescent="0.25">
      <c r="A5520" s="5">
        <v>1996</v>
      </c>
      <c r="B5520" s="5" t="s">
        <v>4</v>
      </c>
      <c r="C5520" s="5" t="s">
        <v>35</v>
      </c>
      <c r="D5520" s="3">
        <v>0</v>
      </c>
    </row>
    <row r="5521" spans="1:4" x14ac:dyDescent="0.25">
      <c r="A5521" s="5">
        <v>1996</v>
      </c>
      <c r="B5521" s="5" t="s">
        <v>5</v>
      </c>
      <c r="C5521" s="5" t="s">
        <v>35</v>
      </c>
      <c r="D5521" s="3">
        <v>0</v>
      </c>
    </row>
    <row r="5522" spans="1:4" x14ac:dyDescent="0.25">
      <c r="A5522" s="5">
        <v>1996</v>
      </c>
      <c r="B5522" s="5" t="s">
        <v>6</v>
      </c>
      <c r="C5522" s="5" t="s">
        <v>35</v>
      </c>
      <c r="D5522" s="3">
        <v>0</v>
      </c>
    </row>
    <row r="5523" spans="1:4" x14ac:dyDescent="0.25">
      <c r="A5523" s="5">
        <v>1996</v>
      </c>
      <c r="B5523" s="5" t="s">
        <v>7</v>
      </c>
      <c r="C5523" s="5" t="s">
        <v>35</v>
      </c>
      <c r="D5523" s="3">
        <v>0</v>
      </c>
    </row>
    <row r="5524" spans="1:4" x14ac:dyDescent="0.25">
      <c r="A5524" s="5">
        <v>1996</v>
      </c>
      <c r="B5524" s="5" t="s">
        <v>8</v>
      </c>
      <c r="C5524" s="5" t="s">
        <v>35</v>
      </c>
      <c r="D5524" s="3">
        <v>0</v>
      </c>
    </row>
    <row r="5525" spans="1:4" x14ac:dyDescent="0.25">
      <c r="A5525" s="5">
        <v>1996</v>
      </c>
      <c r="B5525" s="5" t="s">
        <v>9</v>
      </c>
      <c r="C5525" s="5" t="s">
        <v>35</v>
      </c>
      <c r="D5525" s="3">
        <v>0</v>
      </c>
    </row>
    <row r="5526" spans="1:4" x14ac:dyDescent="0.25">
      <c r="A5526" s="5">
        <v>1996</v>
      </c>
      <c r="B5526" s="5" t="s">
        <v>10</v>
      </c>
      <c r="C5526" s="5" t="s">
        <v>35</v>
      </c>
      <c r="D5526" s="3">
        <v>0</v>
      </c>
    </row>
    <row r="5527" spans="1:4" x14ac:dyDescent="0.25">
      <c r="A5527" s="5">
        <v>1996</v>
      </c>
      <c r="B5527" s="5" t="s">
        <v>11</v>
      </c>
      <c r="C5527" s="5" t="s">
        <v>35</v>
      </c>
      <c r="D5527" s="3">
        <v>0</v>
      </c>
    </row>
    <row r="5528" spans="1:4" x14ac:dyDescent="0.25">
      <c r="A5528" s="5">
        <v>1997</v>
      </c>
      <c r="B5528" s="5" t="s">
        <v>12</v>
      </c>
      <c r="C5528" s="5" t="s">
        <v>35</v>
      </c>
      <c r="D5528" s="3">
        <v>0</v>
      </c>
    </row>
    <row r="5529" spans="1:4" x14ac:dyDescent="0.25">
      <c r="A5529" s="5">
        <v>1997</v>
      </c>
      <c r="B5529" s="5" t="s">
        <v>13</v>
      </c>
      <c r="C5529" s="5" t="s">
        <v>35</v>
      </c>
      <c r="D5529" s="3">
        <v>0</v>
      </c>
    </row>
    <row r="5530" spans="1:4" x14ac:dyDescent="0.25">
      <c r="A5530" s="5">
        <v>1997</v>
      </c>
      <c r="B5530" s="5" t="s">
        <v>14</v>
      </c>
      <c r="C5530" s="5" t="s">
        <v>35</v>
      </c>
      <c r="D5530" s="3">
        <v>0</v>
      </c>
    </row>
    <row r="5531" spans="1:4" x14ac:dyDescent="0.25">
      <c r="A5531" s="5">
        <v>1997</v>
      </c>
      <c r="B5531" s="5" t="s">
        <v>15</v>
      </c>
      <c r="C5531" s="5" t="s">
        <v>35</v>
      </c>
      <c r="D5531" s="3">
        <v>0</v>
      </c>
    </row>
    <row r="5532" spans="1:4" x14ac:dyDescent="0.25">
      <c r="A5532" s="5">
        <v>1997</v>
      </c>
      <c r="B5532" s="5" t="s">
        <v>4</v>
      </c>
      <c r="C5532" s="5" t="s">
        <v>35</v>
      </c>
      <c r="D5532" s="3">
        <v>0</v>
      </c>
    </row>
    <row r="5533" spans="1:4" x14ac:dyDescent="0.25">
      <c r="A5533" s="5">
        <v>1997</v>
      </c>
      <c r="B5533" s="5" t="s">
        <v>5</v>
      </c>
      <c r="C5533" s="5" t="s">
        <v>35</v>
      </c>
      <c r="D5533" s="3">
        <v>0</v>
      </c>
    </row>
    <row r="5534" spans="1:4" x14ac:dyDescent="0.25">
      <c r="A5534" s="5">
        <v>1997</v>
      </c>
      <c r="B5534" s="5" t="s">
        <v>6</v>
      </c>
      <c r="C5534" s="5" t="s">
        <v>35</v>
      </c>
      <c r="D5534" s="3">
        <v>0</v>
      </c>
    </row>
    <row r="5535" spans="1:4" x14ac:dyDescent="0.25">
      <c r="A5535" s="5">
        <v>1997</v>
      </c>
      <c r="B5535" s="5" t="s">
        <v>7</v>
      </c>
      <c r="C5535" s="5" t="s">
        <v>35</v>
      </c>
      <c r="D5535" s="3">
        <v>0</v>
      </c>
    </row>
    <row r="5536" spans="1:4" x14ac:dyDescent="0.25">
      <c r="A5536" s="5">
        <v>1997</v>
      </c>
      <c r="B5536" s="5" t="s">
        <v>8</v>
      </c>
      <c r="C5536" s="5" t="s">
        <v>35</v>
      </c>
      <c r="D5536" s="3">
        <v>0</v>
      </c>
    </row>
    <row r="5537" spans="1:4" x14ac:dyDescent="0.25">
      <c r="A5537" s="5">
        <v>1997</v>
      </c>
      <c r="B5537" s="5" t="s">
        <v>9</v>
      </c>
      <c r="C5537" s="5" t="s">
        <v>35</v>
      </c>
      <c r="D5537" s="3">
        <v>0</v>
      </c>
    </row>
    <row r="5538" spans="1:4" x14ac:dyDescent="0.25">
      <c r="A5538" s="5">
        <v>1997</v>
      </c>
      <c r="B5538" s="5" t="s">
        <v>10</v>
      </c>
      <c r="C5538" s="5" t="s">
        <v>35</v>
      </c>
      <c r="D5538" s="3">
        <v>0</v>
      </c>
    </row>
    <row r="5539" spans="1:4" x14ac:dyDescent="0.25">
      <c r="A5539" s="5">
        <v>1997</v>
      </c>
      <c r="B5539" s="5" t="s">
        <v>11</v>
      </c>
      <c r="C5539" s="5" t="s">
        <v>35</v>
      </c>
      <c r="D5539" s="3">
        <v>0</v>
      </c>
    </row>
    <row r="5540" spans="1:4" x14ac:dyDescent="0.25">
      <c r="A5540" s="5">
        <v>1998</v>
      </c>
      <c r="B5540" s="5" t="s">
        <v>12</v>
      </c>
      <c r="C5540" s="5" t="s">
        <v>35</v>
      </c>
      <c r="D5540" s="3">
        <v>0</v>
      </c>
    </row>
    <row r="5541" spans="1:4" x14ac:dyDescent="0.25">
      <c r="A5541" s="5">
        <v>1998</v>
      </c>
      <c r="B5541" s="5" t="s">
        <v>13</v>
      </c>
      <c r="C5541" s="5" t="s">
        <v>35</v>
      </c>
      <c r="D5541" s="3">
        <v>0</v>
      </c>
    </row>
    <row r="5542" spans="1:4" x14ac:dyDescent="0.25">
      <c r="A5542" s="5">
        <v>1998</v>
      </c>
      <c r="B5542" s="5" t="s">
        <v>14</v>
      </c>
      <c r="C5542" s="5" t="s">
        <v>35</v>
      </c>
      <c r="D5542" s="3">
        <v>4594</v>
      </c>
    </row>
    <row r="5543" spans="1:4" x14ac:dyDescent="0.25">
      <c r="A5543" s="5">
        <v>1998</v>
      </c>
      <c r="B5543" s="5" t="s">
        <v>15</v>
      </c>
      <c r="C5543" s="5" t="s">
        <v>35</v>
      </c>
      <c r="D5543" s="3">
        <v>16709</v>
      </c>
    </row>
    <row r="5544" spans="1:4" x14ac:dyDescent="0.25">
      <c r="A5544" s="5">
        <v>1998</v>
      </c>
      <c r="B5544" s="5" t="s">
        <v>4</v>
      </c>
      <c r="C5544" s="5" t="s">
        <v>35</v>
      </c>
      <c r="D5544" s="3">
        <v>17312</v>
      </c>
    </row>
    <row r="5545" spans="1:4" x14ac:dyDescent="0.25">
      <c r="A5545" s="5">
        <v>1998</v>
      </c>
      <c r="B5545" s="5" t="s">
        <v>5</v>
      </c>
      <c r="C5545" s="5" t="s">
        <v>35</v>
      </c>
      <c r="D5545" s="3">
        <v>15369</v>
      </c>
    </row>
    <row r="5546" spans="1:4" x14ac:dyDescent="0.25">
      <c r="A5546" s="5">
        <v>1998</v>
      </c>
      <c r="B5546" s="5" t="s">
        <v>6</v>
      </c>
      <c r="C5546" s="5" t="s">
        <v>35</v>
      </c>
      <c r="D5546" s="3">
        <v>18235</v>
      </c>
    </row>
    <row r="5547" spans="1:4" x14ac:dyDescent="0.25">
      <c r="A5547" s="5">
        <v>1998</v>
      </c>
      <c r="B5547" s="5" t="s">
        <v>7</v>
      </c>
      <c r="C5547" s="5" t="s">
        <v>35</v>
      </c>
      <c r="D5547" s="3">
        <v>18264</v>
      </c>
    </row>
    <row r="5548" spans="1:4" x14ac:dyDescent="0.25">
      <c r="A5548" s="5">
        <v>1998</v>
      </c>
      <c r="B5548" s="5" t="s">
        <v>8</v>
      </c>
      <c r="C5548" s="5" t="s">
        <v>35</v>
      </c>
      <c r="D5548" s="3">
        <v>17441</v>
      </c>
    </row>
    <row r="5549" spans="1:4" x14ac:dyDescent="0.25">
      <c r="A5549" s="5">
        <v>1998</v>
      </c>
      <c r="B5549" s="5" t="s">
        <v>9</v>
      </c>
      <c r="C5549" s="5" t="s">
        <v>35</v>
      </c>
      <c r="D5549" s="3">
        <v>16876</v>
      </c>
    </row>
    <row r="5550" spans="1:4" x14ac:dyDescent="0.25">
      <c r="A5550" s="5">
        <v>1998</v>
      </c>
      <c r="B5550" s="5" t="s">
        <v>10</v>
      </c>
      <c r="C5550" s="5" t="s">
        <v>35</v>
      </c>
      <c r="D5550" s="3">
        <v>16555</v>
      </c>
    </row>
    <row r="5551" spans="1:4" x14ac:dyDescent="0.25">
      <c r="A5551" s="5">
        <v>1998</v>
      </c>
      <c r="B5551" s="5" t="s">
        <v>11</v>
      </c>
      <c r="C5551" s="5" t="s">
        <v>35</v>
      </c>
      <c r="D5551" s="3">
        <v>18226</v>
      </c>
    </row>
    <row r="5552" spans="1:4" x14ac:dyDescent="0.25">
      <c r="A5552" s="5">
        <v>1999</v>
      </c>
      <c r="B5552" s="5" t="s">
        <v>12</v>
      </c>
      <c r="C5552" s="5" t="s">
        <v>35</v>
      </c>
      <c r="D5552" s="3">
        <v>19289</v>
      </c>
    </row>
    <row r="5553" spans="1:4" x14ac:dyDescent="0.25">
      <c r="A5553" s="5">
        <v>1999</v>
      </c>
      <c r="B5553" s="5" t="s">
        <v>13</v>
      </c>
      <c r="C5553" s="5" t="s">
        <v>35</v>
      </c>
      <c r="D5553" s="3">
        <v>20345</v>
      </c>
    </row>
    <row r="5554" spans="1:4" x14ac:dyDescent="0.25">
      <c r="A5554" s="5">
        <v>1999</v>
      </c>
      <c r="B5554" s="5" t="s">
        <v>14</v>
      </c>
      <c r="C5554" s="5" t="s">
        <v>35</v>
      </c>
      <c r="D5554" s="3">
        <v>24329</v>
      </c>
    </row>
    <row r="5555" spans="1:4" x14ac:dyDescent="0.25">
      <c r="A5555" s="5">
        <v>1999</v>
      </c>
      <c r="B5555" s="5" t="s">
        <v>15</v>
      </c>
      <c r="C5555" s="5" t="s">
        <v>35</v>
      </c>
      <c r="D5555" s="3">
        <v>21564</v>
      </c>
    </row>
    <row r="5556" spans="1:4" x14ac:dyDescent="0.25">
      <c r="A5556" s="5">
        <v>1999</v>
      </c>
      <c r="B5556" s="5" t="s">
        <v>4</v>
      </c>
      <c r="C5556" s="5" t="s">
        <v>35</v>
      </c>
      <c r="D5556" s="3">
        <v>12964</v>
      </c>
    </row>
    <row r="5557" spans="1:4" x14ac:dyDescent="0.25">
      <c r="A5557" s="5">
        <v>1999</v>
      </c>
      <c r="B5557" s="5" t="s">
        <v>5</v>
      </c>
      <c r="C5557" s="5" t="s">
        <v>35</v>
      </c>
      <c r="D5557" s="3">
        <v>14845</v>
      </c>
    </row>
    <row r="5558" spans="1:4" x14ac:dyDescent="0.25">
      <c r="A5558" s="5">
        <v>1999</v>
      </c>
      <c r="B5558" s="5" t="s">
        <v>6</v>
      </c>
      <c r="C5558" s="5" t="s">
        <v>35</v>
      </c>
      <c r="D5558" s="3">
        <v>16705</v>
      </c>
    </row>
    <row r="5559" spans="1:4" x14ac:dyDescent="0.25">
      <c r="A5559" s="5">
        <v>1999</v>
      </c>
      <c r="B5559" s="5" t="s">
        <v>7</v>
      </c>
      <c r="C5559" s="5" t="s">
        <v>35</v>
      </c>
      <c r="D5559" s="3">
        <v>16223</v>
      </c>
    </row>
    <row r="5560" spans="1:4" x14ac:dyDescent="0.25">
      <c r="A5560" s="5">
        <v>1999</v>
      </c>
      <c r="B5560" s="5" t="s">
        <v>8</v>
      </c>
      <c r="C5560" s="5" t="s">
        <v>35</v>
      </c>
      <c r="D5560" s="3">
        <v>17991</v>
      </c>
    </row>
    <row r="5561" spans="1:4" x14ac:dyDescent="0.25">
      <c r="A5561" s="5">
        <v>1999</v>
      </c>
      <c r="B5561" s="5" t="s">
        <v>9</v>
      </c>
      <c r="C5561" s="5" t="s">
        <v>35</v>
      </c>
      <c r="D5561" s="3">
        <v>16735</v>
      </c>
    </row>
    <row r="5562" spans="1:4" x14ac:dyDescent="0.25">
      <c r="A5562" s="5">
        <v>1999</v>
      </c>
      <c r="B5562" s="5" t="s">
        <v>10</v>
      </c>
      <c r="C5562" s="5" t="s">
        <v>35</v>
      </c>
      <c r="D5562" s="3">
        <v>15860</v>
      </c>
    </row>
    <row r="5563" spans="1:4" x14ac:dyDescent="0.25">
      <c r="A5563" s="5">
        <v>1999</v>
      </c>
      <c r="B5563" s="5" t="s">
        <v>11</v>
      </c>
      <c r="C5563" s="5" t="s">
        <v>35</v>
      </c>
      <c r="D5563" s="3">
        <v>15368</v>
      </c>
    </row>
    <row r="5564" spans="1:4" x14ac:dyDescent="0.25">
      <c r="A5564" s="5">
        <v>2000</v>
      </c>
      <c r="B5564" s="5" t="s">
        <v>12</v>
      </c>
      <c r="C5564" s="5" t="s">
        <v>35</v>
      </c>
      <c r="D5564" s="3">
        <v>13053</v>
      </c>
    </row>
    <row r="5565" spans="1:4" x14ac:dyDescent="0.25">
      <c r="A5565" s="5">
        <v>2000</v>
      </c>
      <c r="B5565" s="5" t="s">
        <v>13</v>
      </c>
      <c r="C5565" s="5" t="s">
        <v>35</v>
      </c>
      <c r="D5565" s="3">
        <v>12416</v>
      </c>
    </row>
    <row r="5566" spans="1:4" x14ac:dyDescent="0.25">
      <c r="A5566" s="5">
        <v>2000</v>
      </c>
      <c r="B5566" s="5" t="s">
        <v>14</v>
      </c>
      <c r="C5566" s="5" t="s">
        <v>35</v>
      </c>
      <c r="D5566" s="3">
        <v>14328</v>
      </c>
    </row>
    <row r="5567" spans="1:4" x14ac:dyDescent="0.25">
      <c r="A5567" s="5">
        <v>2000</v>
      </c>
      <c r="B5567" s="5" t="s">
        <v>15</v>
      </c>
      <c r="C5567" s="5" t="s">
        <v>35</v>
      </c>
      <c r="D5567" s="3">
        <v>12238</v>
      </c>
    </row>
    <row r="5568" spans="1:4" x14ac:dyDescent="0.25">
      <c r="A5568" s="5">
        <v>2000</v>
      </c>
      <c r="B5568" s="5" t="s">
        <v>4</v>
      </c>
      <c r="C5568" s="5" t="s">
        <v>35</v>
      </c>
      <c r="D5568" s="3">
        <v>12149</v>
      </c>
    </row>
    <row r="5569" spans="1:4" x14ac:dyDescent="0.25">
      <c r="A5569" s="5">
        <v>2000</v>
      </c>
      <c r="B5569" s="5" t="s">
        <v>5</v>
      </c>
      <c r="C5569" s="5" t="s">
        <v>35</v>
      </c>
      <c r="D5569" s="3">
        <v>10494</v>
      </c>
    </row>
    <row r="5570" spans="1:4" x14ac:dyDescent="0.25">
      <c r="A5570" s="5">
        <v>2000</v>
      </c>
      <c r="B5570" s="5" t="s">
        <v>6</v>
      </c>
      <c r="C5570" s="5" t="s">
        <v>35</v>
      </c>
      <c r="D5570" s="3">
        <v>14677</v>
      </c>
    </row>
    <row r="5571" spans="1:4" x14ac:dyDescent="0.25">
      <c r="A5571" s="5">
        <v>2000</v>
      </c>
      <c r="B5571" s="5" t="s">
        <v>7</v>
      </c>
      <c r="C5571" s="5" t="s">
        <v>35</v>
      </c>
      <c r="D5571" s="3">
        <v>15202</v>
      </c>
    </row>
    <row r="5572" spans="1:4" x14ac:dyDescent="0.25">
      <c r="A5572" s="5">
        <v>2000</v>
      </c>
      <c r="B5572" s="5" t="s">
        <v>8</v>
      </c>
      <c r="C5572" s="5" t="s">
        <v>35</v>
      </c>
      <c r="D5572" s="3">
        <v>15675</v>
      </c>
    </row>
    <row r="5573" spans="1:4" x14ac:dyDescent="0.25">
      <c r="A5573" s="5">
        <v>2000</v>
      </c>
      <c r="B5573" s="5" t="s">
        <v>9</v>
      </c>
      <c r="C5573" s="5" t="s">
        <v>35</v>
      </c>
      <c r="D5573" s="3">
        <v>15183</v>
      </c>
    </row>
    <row r="5574" spans="1:4" x14ac:dyDescent="0.25">
      <c r="A5574" s="5">
        <v>2000</v>
      </c>
      <c r="B5574" s="5" t="s">
        <v>10</v>
      </c>
      <c r="C5574" s="5" t="s">
        <v>35</v>
      </c>
      <c r="D5574" s="3">
        <v>14459</v>
      </c>
    </row>
    <row r="5575" spans="1:4" x14ac:dyDescent="0.25">
      <c r="A5575" s="5">
        <v>2000</v>
      </c>
      <c r="B5575" s="5" t="s">
        <v>11</v>
      </c>
      <c r="C5575" s="5" t="s">
        <v>35</v>
      </c>
      <c r="D5575" s="3">
        <v>15848</v>
      </c>
    </row>
    <row r="5576" spans="1:4" x14ac:dyDescent="0.25">
      <c r="A5576" s="5">
        <v>2001</v>
      </c>
      <c r="B5576" s="5" t="s">
        <v>12</v>
      </c>
      <c r="C5576" s="5" t="s">
        <v>35</v>
      </c>
      <c r="D5576" s="3">
        <v>14316</v>
      </c>
    </row>
    <row r="5577" spans="1:4" x14ac:dyDescent="0.25">
      <c r="A5577" s="5">
        <v>2001</v>
      </c>
      <c r="B5577" s="5" t="s">
        <v>13</v>
      </c>
      <c r="C5577" s="5" t="s">
        <v>35</v>
      </c>
      <c r="D5577" s="3">
        <v>13894</v>
      </c>
    </row>
    <row r="5578" spans="1:4" x14ac:dyDescent="0.25">
      <c r="A5578" s="5">
        <v>2001</v>
      </c>
      <c r="B5578" s="5" t="s">
        <v>14</v>
      </c>
      <c r="C5578" s="5" t="s">
        <v>35</v>
      </c>
      <c r="D5578" s="3">
        <v>16444</v>
      </c>
    </row>
    <row r="5579" spans="1:4" x14ac:dyDescent="0.25">
      <c r="A5579" s="5">
        <v>2001</v>
      </c>
      <c r="B5579" s="5" t="s">
        <v>15</v>
      </c>
      <c r="C5579" s="5" t="s">
        <v>35</v>
      </c>
      <c r="D5579" s="3">
        <v>13263</v>
      </c>
    </row>
    <row r="5580" spans="1:4" x14ac:dyDescent="0.25">
      <c r="A5580" s="5">
        <v>2001</v>
      </c>
      <c r="B5580" s="5" t="s">
        <v>4</v>
      </c>
      <c r="C5580" s="5" t="s">
        <v>35</v>
      </c>
      <c r="D5580" s="3">
        <v>14662</v>
      </c>
    </row>
    <row r="5581" spans="1:4" x14ac:dyDescent="0.25">
      <c r="A5581" s="5">
        <v>2001</v>
      </c>
      <c r="B5581" s="5" t="s">
        <v>5</v>
      </c>
      <c r="C5581" s="5" t="s">
        <v>35</v>
      </c>
      <c r="D5581" s="3">
        <v>12698</v>
      </c>
    </row>
    <row r="5582" spans="1:4" x14ac:dyDescent="0.25">
      <c r="A5582" s="5">
        <v>2001</v>
      </c>
      <c r="B5582" s="5" t="s">
        <v>6</v>
      </c>
      <c r="C5582" s="5" t="s">
        <v>35</v>
      </c>
      <c r="D5582" s="3">
        <v>13550</v>
      </c>
    </row>
    <row r="5583" spans="1:4" x14ac:dyDescent="0.25">
      <c r="A5583" s="5">
        <v>2001</v>
      </c>
      <c r="B5583" s="5" t="s">
        <v>7</v>
      </c>
      <c r="C5583" s="5" t="s">
        <v>35</v>
      </c>
      <c r="D5583" s="3">
        <v>13930</v>
      </c>
    </row>
    <row r="5584" spans="1:4" x14ac:dyDescent="0.25">
      <c r="A5584" s="5">
        <v>2001</v>
      </c>
      <c r="B5584" s="5" t="s">
        <v>8</v>
      </c>
      <c r="C5584" s="5" t="s">
        <v>35</v>
      </c>
      <c r="D5584" s="3">
        <v>12989</v>
      </c>
    </row>
    <row r="5585" spans="1:4" x14ac:dyDescent="0.25">
      <c r="A5585" s="5">
        <v>2001</v>
      </c>
      <c r="B5585" s="5" t="s">
        <v>9</v>
      </c>
      <c r="C5585" s="5" t="s">
        <v>35</v>
      </c>
      <c r="D5585" s="3">
        <v>13776</v>
      </c>
    </row>
    <row r="5586" spans="1:4" x14ac:dyDescent="0.25">
      <c r="A5586" s="5">
        <v>2001</v>
      </c>
      <c r="B5586" s="5" t="s">
        <v>10</v>
      </c>
      <c r="C5586" s="5" t="s">
        <v>35</v>
      </c>
      <c r="D5586" s="3">
        <v>13680</v>
      </c>
    </row>
    <row r="5587" spans="1:4" x14ac:dyDescent="0.25">
      <c r="A5587" s="5">
        <v>2001</v>
      </c>
      <c r="B5587" s="5" t="s">
        <v>11</v>
      </c>
      <c r="C5587" s="5" t="s">
        <v>35</v>
      </c>
      <c r="D5587" s="3">
        <v>10643</v>
      </c>
    </row>
    <row r="5588" spans="1:4" x14ac:dyDescent="0.25">
      <c r="A5588" s="5">
        <v>2002</v>
      </c>
      <c r="B5588" s="5" t="s">
        <v>12</v>
      </c>
      <c r="C5588" s="5" t="s">
        <v>35</v>
      </c>
      <c r="D5588" s="3">
        <v>9880</v>
      </c>
    </row>
    <row r="5589" spans="1:4" x14ac:dyDescent="0.25">
      <c r="A5589" s="5">
        <v>2002</v>
      </c>
      <c r="B5589" s="5" t="s">
        <v>13</v>
      </c>
      <c r="C5589" s="5" t="s">
        <v>35</v>
      </c>
      <c r="D5589" s="3">
        <v>8837</v>
      </c>
    </row>
    <row r="5590" spans="1:4" x14ac:dyDescent="0.25">
      <c r="A5590" s="5">
        <v>2002</v>
      </c>
      <c r="B5590" s="5" t="s">
        <v>14</v>
      </c>
      <c r="C5590" s="5" t="s">
        <v>35</v>
      </c>
      <c r="D5590" s="3">
        <v>9320</v>
      </c>
    </row>
    <row r="5591" spans="1:4" x14ac:dyDescent="0.25">
      <c r="A5591" s="5">
        <v>2002</v>
      </c>
      <c r="B5591" s="5" t="s">
        <v>15</v>
      </c>
      <c r="C5591" s="5" t="s">
        <v>35</v>
      </c>
      <c r="D5591" s="3">
        <v>9004</v>
      </c>
    </row>
    <row r="5592" spans="1:4" x14ac:dyDescent="0.25">
      <c r="A5592" s="5">
        <v>2002</v>
      </c>
      <c r="B5592" s="5" t="s">
        <v>4</v>
      </c>
      <c r="C5592" s="5" t="s">
        <v>35</v>
      </c>
      <c r="D5592" s="3">
        <v>10717.416236706993</v>
      </c>
    </row>
    <row r="5593" spans="1:4" x14ac:dyDescent="0.25">
      <c r="A5593" s="5">
        <v>2002</v>
      </c>
      <c r="B5593" s="5" t="s">
        <v>5</v>
      </c>
      <c r="C5593" s="5" t="s">
        <v>35</v>
      </c>
      <c r="D5593" s="3">
        <v>9590</v>
      </c>
    </row>
    <row r="5594" spans="1:4" x14ac:dyDescent="0.25">
      <c r="A5594" s="5">
        <v>2002</v>
      </c>
      <c r="B5594" s="5" t="s">
        <v>6</v>
      </c>
      <c r="C5594" s="5" t="s">
        <v>35</v>
      </c>
      <c r="D5594" s="3">
        <v>11821</v>
      </c>
    </row>
    <row r="5595" spans="1:4" x14ac:dyDescent="0.25">
      <c r="A5595" s="5">
        <v>2002</v>
      </c>
      <c r="B5595" s="5" t="s">
        <v>7</v>
      </c>
      <c r="C5595" s="5" t="s">
        <v>35</v>
      </c>
      <c r="D5595" s="3">
        <v>11485</v>
      </c>
    </row>
    <row r="5596" spans="1:4" x14ac:dyDescent="0.25">
      <c r="A5596" s="5">
        <v>2002</v>
      </c>
      <c r="B5596" s="5" t="s">
        <v>8</v>
      </c>
      <c r="C5596" s="5" t="s">
        <v>35</v>
      </c>
      <c r="D5596" s="3">
        <v>11520</v>
      </c>
    </row>
    <row r="5597" spans="1:4" x14ac:dyDescent="0.25">
      <c r="A5597" s="5">
        <v>2002</v>
      </c>
      <c r="B5597" s="5" t="s">
        <v>9</v>
      </c>
      <c r="C5597" s="5" t="s">
        <v>35</v>
      </c>
      <c r="D5597" s="3">
        <v>12100</v>
      </c>
    </row>
    <row r="5598" spans="1:4" x14ac:dyDescent="0.25">
      <c r="A5598" s="5">
        <v>2002</v>
      </c>
      <c r="B5598" s="5" t="s">
        <v>10</v>
      </c>
      <c r="C5598" s="5" t="s">
        <v>35</v>
      </c>
      <c r="D5598" s="3">
        <v>11535</v>
      </c>
    </row>
    <row r="5599" spans="1:4" x14ac:dyDescent="0.25">
      <c r="A5599" s="5">
        <v>2002</v>
      </c>
      <c r="B5599" s="5" t="s">
        <v>11</v>
      </c>
      <c r="C5599" s="5" t="s">
        <v>35</v>
      </c>
      <c r="D5599" s="3">
        <v>10785.243226845381</v>
      </c>
    </row>
    <row r="5600" spans="1:4" x14ac:dyDescent="0.25">
      <c r="A5600" s="5">
        <v>2003</v>
      </c>
      <c r="B5600" s="5" t="s">
        <v>12</v>
      </c>
      <c r="C5600" s="5" t="s">
        <v>35</v>
      </c>
      <c r="D5600" s="3">
        <v>9577</v>
      </c>
    </row>
    <row r="5601" spans="1:4" x14ac:dyDescent="0.25">
      <c r="A5601" s="5">
        <v>2003</v>
      </c>
      <c r="B5601" s="5" t="s">
        <v>13</v>
      </c>
      <c r="C5601" s="5" t="s">
        <v>35</v>
      </c>
      <c r="D5601" s="3">
        <v>9295</v>
      </c>
    </row>
    <row r="5602" spans="1:4" x14ac:dyDescent="0.25">
      <c r="A5602" s="5">
        <v>2003</v>
      </c>
      <c r="B5602" s="5" t="s">
        <v>14</v>
      </c>
      <c r="C5602" s="5" t="s">
        <v>35</v>
      </c>
      <c r="D5602" s="3">
        <v>8026.7871822295865</v>
      </c>
    </row>
    <row r="5603" spans="1:4" x14ac:dyDescent="0.25">
      <c r="A5603" s="5">
        <v>2003</v>
      </c>
      <c r="B5603" s="5" t="s">
        <v>15</v>
      </c>
      <c r="C5603" s="5" t="s">
        <v>35</v>
      </c>
      <c r="D5603" s="3">
        <v>9800</v>
      </c>
    </row>
    <row r="5604" spans="1:4" x14ac:dyDescent="0.25">
      <c r="A5604" s="5">
        <v>2003</v>
      </c>
      <c r="B5604" s="5" t="s">
        <v>4</v>
      </c>
      <c r="C5604" s="5" t="s">
        <v>35</v>
      </c>
      <c r="D5604" s="3">
        <v>8121</v>
      </c>
    </row>
    <row r="5605" spans="1:4" x14ac:dyDescent="0.25">
      <c r="A5605" s="5">
        <v>2003</v>
      </c>
      <c r="B5605" s="5" t="s">
        <v>5</v>
      </c>
      <c r="C5605" s="5" t="s">
        <v>35</v>
      </c>
      <c r="D5605" s="3">
        <v>8955</v>
      </c>
    </row>
    <row r="5606" spans="1:4" x14ac:dyDescent="0.25">
      <c r="A5606" s="5">
        <v>2003</v>
      </c>
      <c r="B5606" s="5" t="s">
        <v>6</v>
      </c>
      <c r="C5606" s="5" t="s">
        <v>35</v>
      </c>
      <c r="D5606" s="3">
        <v>8470</v>
      </c>
    </row>
    <row r="5607" spans="1:4" x14ac:dyDescent="0.25">
      <c r="A5607" s="5">
        <v>2003</v>
      </c>
      <c r="B5607" s="5" t="s">
        <v>7</v>
      </c>
      <c r="C5607" s="5" t="s">
        <v>35</v>
      </c>
      <c r="D5607" s="3">
        <v>8129</v>
      </c>
    </row>
    <row r="5608" spans="1:4" x14ac:dyDescent="0.25">
      <c r="A5608" s="5">
        <v>2003</v>
      </c>
      <c r="B5608" s="5" t="s">
        <v>8</v>
      </c>
      <c r="C5608" s="5" t="s">
        <v>35</v>
      </c>
      <c r="D5608" s="3">
        <v>8809</v>
      </c>
    </row>
    <row r="5609" spans="1:4" x14ac:dyDescent="0.25">
      <c r="A5609" s="5">
        <v>2003</v>
      </c>
      <c r="B5609" s="5" t="s">
        <v>9</v>
      </c>
      <c r="C5609" s="5" t="s">
        <v>35</v>
      </c>
      <c r="D5609" s="3">
        <v>8510</v>
      </c>
    </row>
    <row r="5610" spans="1:4" x14ac:dyDescent="0.25">
      <c r="A5610" s="5">
        <v>2003</v>
      </c>
      <c r="B5610" s="5" t="s">
        <v>10</v>
      </c>
      <c r="C5610" s="5" t="s">
        <v>35</v>
      </c>
      <c r="D5610" s="3">
        <v>7837</v>
      </c>
    </row>
    <row r="5611" spans="1:4" x14ac:dyDescent="0.25">
      <c r="A5611" s="5">
        <v>2003</v>
      </c>
      <c r="B5611" s="5" t="s">
        <v>11</v>
      </c>
      <c r="C5611" s="5" t="s">
        <v>35</v>
      </c>
      <c r="D5611" s="3">
        <v>7929</v>
      </c>
    </row>
    <row r="5612" spans="1:4" x14ac:dyDescent="0.25">
      <c r="A5612" s="5">
        <v>2004</v>
      </c>
      <c r="B5612" s="5" t="s">
        <v>12</v>
      </c>
      <c r="C5612" s="5" t="s">
        <v>35</v>
      </c>
      <c r="D5612" s="3">
        <v>6292</v>
      </c>
    </row>
    <row r="5613" spans="1:4" x14ac:dyDescent="0.25">
      <c r="A5613" s="5">
        <v>2004</v>
      </c>
      <c r="B5613" s="5" t="s">
        <v>13</v>
      </c>
      <c r="C5613" s="5" t="s">
        <v>35</v>
      </c>
      <c r="D5613" s="3">
        <v>1626.8967299467968</v>
      </c>
    </row>
    <row r="5614" spans="1:4" x14ac:dyDescent="0.25">
      <c r="A5614" s="5">
        <v>2004</v>
      </c>
      <c r="B5614" s="5" t="s">
        <v>14</v>
      </c>
      <c r="C5614" s="5" t="s">
        <v>35</v>
      </c>
      <c r="D5614" s="3">
        <v>7967</v>
      </c>
    </row>
    <row r="5615" spans="1:4" x14ac:dyDescent="0.25">
      <c r="A5615" s="5">
        <v>2004</v>
      </c>
      <c r="B5615" s="5" t="s">
        <v>15</v>
      </c>
      <c r="C5615" s="5" t="s">
        <v>35</v>
      </c>
      <c r="D5615" s="3">
        <v>7056</v>
      </c>
    </row>
    <row r="5616" spans="1:4" x14ac:dyDescent="0.25">
      <c r="A5616" s="5">
        <v>2004</v>
      </c>
      <c r="B5616" s="5" t="s">
        <v>4</v>
      </c>
      <c r="C5616" s="5" t="s">
        <v>35</v>
      </c>
      <c r="D5616" s="3">
        <v>7099</v>
      </c>
    </row>
    <row r="5617" spans="1:4" x14ac:dyDescent="0.25">
      <c r="A5617" s="5">
        <v>2004</v>
      </c>
      <c r="B5617" s="5" t="s">
        <v>5</v>
      </c>
      <c r="C5617" s="5" t="s">
        <v>35</v>
      </c>
      <c r="D5617" s="3">
        <v>7204</v>
      </c>
    </row>
    <row r="5618" spans="1:4" x14ac:dyDescent="0.25">
      <c r="A5618" s="5">
        <v>2004</v>
      </c>
      <c r="B5618" s="5" t="s">
        <v>6</v>
      </c>
      <c r="C5618" s="5" t="s">
        <v>35</v>
      </c>
      <c r="D5618" s="3">
        <v>6101</v>
      </c>
    </row>
    <row r="5619" spans="1:4" x14ac:dyDescent="0.25">
      <c r="A5619" s="5">
        <v>2004</v>
      </c>
      <c r="B5619" s="5" t="s">
        <v>7</v>
      </c>
      <c r="C5619" s="5" t="s">
        <v>35</v>
      </c>
      <c r="D5619" s="3">
        <v>5296</v>
      </c>
    </row>
    <row r="5620" spans="1:4" x14ac:dyDescent="0.25">
      <c r="A5620" s="5">
        <v>2004</v>
      </c>
      <c r="B5620" s="5" t="s">
        <v>8</v>
      </c>
      <c r="C5620" s="5" t="s">
        <v>35</v>
      </c>
      <c r="D5620" s="3">
        <v>7076.547644285256</v>
      </c>
    </row>
    <row r="5621" spans="1:4" x14ac:dyDescent="0.25">
      <c r="A5621" s="5">
        <v>2004</v>
      </c>
      <c r="B5621" s="5" t="s">
        <v>9</v>
      </c>
      <c r="C5621" s="5" t="s">
        <v>35</v>
      </c>
      <c r="D5621" s="3">
        <v>6421</v>
      </c>
    </row>
    <row r="5622" spans="1:4" x14ac:dyDescent="0.25">
      <c r="A5622" s="5">
        <v>2004</v>
      </c>
      <c r="B5622" s="5" t="s">
        <v>10</v>
      </c>
      <c r="C5622" s="5" t="s">
        <v>35</v>
      </c>
      <c r="D5622" s="3">
        <v>5482.4553028345954</v>
      </c>
    </row>
    <row r="5623" spans="1:4" x14ac:dyDescent="0.25">
      <c r="A5623" s="5">
        <v>2004</v>
      </c>
      <c r="B5623" s="5" t="s">
        <v>11</v>
      </c>
      <c r="C5623" s="5" t="s">
        <v>35</v>
      </c>
      <c r="D5623" s="3">
        <v>4116.9280333863917</v>
      </c>
    </row>
    <row r="5624" spans="1:4" x14ac:dyDescent="0.25">
      <c r="A5624" s="5">
        <v>2005</v>
      </c>
      <c r="B5624" s="5" t="s">
        <v>12</v>
      </c>
      <c r="C5624" s="5" t="s">
        <v>35</v>
      </c>
      <c r="D5624" s="3">
        <v>0</v>
      </c>
    </row>
    <row r="5625" spans="1:4" x14ac:dyDescent="0.25">
      <c r="A5625" s="5">
        <v>2005</v>
      </c>
      <c r="B5625" s="5" t="s">
        <v>13</v>
      </c>
      <c r="C5625" s="5" t="s">
        <v>35</v>
      </c>
      <c r="D5625" s="3">
        <v>0</v>
      </c>
    </row>
    <row r="5626" spans="1:4" x14ac:dyDescent="0.25">
      <c r="A5626" s="5">
        <v>2005</v>
      </c>
      <c r="B5626" s="5" t="s">
        <v>14</v>
      </c>
      <c r="C5626" s="5" t="s">
        <v>35</v>
      </c>
      <c r="D5626" s="3">
        <v>0</v>
      </c>
    </row>
    <row r="5627" spans="1:4" x14ac:dyDescent="0.25">
      <c r="A5627" s="5">
        <v>2005</v>
      </c>
      <c r="B5627" s="5" t="s">
        <v>15</v>
      </c>
      <c r="C5627" s="5" t="s">
        <v>35</v>
      </c>
      <c r="D5627" s="3">
        <v>0</v>
      </c>
    </row>
    <row r="5628" spans="1:4" x14ac:dyDescent="0.25">
      <c r="A5628" s="5">
        <v>2005</v>
      </c>
      <c r="B5628" s="5" t="s">
        <v>4</v>
      </c>
      <c r="C5628" s="5" t="s">
        <v>35</v>
      </c>
      <c r="D5628" s="3">
        <v>0</v>
      </c>
    </row>
    <row r="5629" spans="1:4" x14ac:dyDescent="0.25">
      <c r="A5629" s="5">
        <v>2005</v>
      </c>
      <c r="B5629" s="5" t="s">
        <v>5</v>
      </c>
      <c r="C5629" s="5" t="s">
        <v>35</v>
      </c>
      <c r="D5629" s="3">
        <v>0</v>
      </c>
    </row>
    <row r="5630" spans="1:4" x14ac:dyDescent="0.25">
      <c r="A5630" s="5">
        <v>2005</v>
      </c>
      <c r="B5630" s="5" t="s">
        <v>6</v>
      </c>
      <c r="C5630" s="5" t="s">
        <v>35</v>
      </c>
      <c r="D5630" s="3">
        <v>0</v>
      </c>
    </row>
    <row r="5631" spans="1:4" x14ac:dyDescent="0.25">
      <c r="A5631" s="5">
        <v>2005</v>
      </c>
      <c r="B5631" s="5" t="s">
        <v>7</v>
      </c>
      <c r="C5631" s="5" t="s">
        <v>35</v>
      </c>
      <c r="D5631" s="3">
        <v>5501.712751191586</v>
      </c>
    </row>
    <row r="5632" spans="1:4" x14ac:dyDescent="0.25">
      <c r="A5632" s="5">
        <v>2005</v>
      </c>
      <c r="B5632" s="5" t="s">
        <v>8</v>
      </c>
      <c r="C5632" s="5" t="s">
        <v>35</v>
      </c>
      <c r="D5632" s="3">
        <v>6545.9618450759453</v>
      </c>
    </row>
    <row r="5633" spans="1:4" x14ac:dyDescent="0.25">
      <c r="A5633" s="5">
        <v>2005</v>
      </c>
      <c r="B5633" s="5" t="s">
        <v>9</v>
      </c>
      <c r="C5633" s="5" t="s">
        <v>35</v>
      </c>
      <c r="D5633" s="3">
        <v>6927.8659007054257</v>
      </c>
    </row>
    <row r="5634" spans="1:4" x14ac:dyDescent="0.25">
      <c r="A5634" s="5">
        <v>2005</v>
      </c>
      <c r="B5634" s="5" t="s">
        <v>10</v>
      </c>
      <c r="C5634" s="5" t="s">
        <v>35</v>
      </c>
      <c r="D5634" s="3">
        <v>7469</v>
      </c>
    </row>
    <row r="5635" spans="1:4" x14ac:dyDescent="0.25">
      <c r="A5635" s="5">
        <v>2005</v>
      </c>
      <c r="B5635" s="5" t="s">
        <v>11</v>
      </c>
      <c r="C5635" s="5" t="s">
        <v>35</v>
      </c>
      <c r="D5635" s="3">
        <v>6621.6196104988821</v>
      </c>
    </row>
    <row r="5636" spans="1:4" x14ac:dyDescent="0.25">
      <c r="A5636" s="5">
        <v>2006</v>
      </c>
      <c r="B5636" s="5" t="s">
        <v>12</v>
      </c>
      <c r="C5636" s="5" t="s">
        <v>35</v>
      </c>
      <c r="D5636" s="3">
        <v>5713</v>
      </c>
    </row>
    <row r="5637" spans="1:4" x14ac:dyDescent="0.25">
      <c r="A5637" s="5">
        <v>2006</v>
      </c>
      <c r="B5637" s="5" t="s">
        <v>13</v>
      </c>
      <c r="C5637" s="5" t="s">
        <v>35</v>
      </c>
      <c r="D5637" s="3">
        <v>5064</v>
      </c>
    </row>
    <row r="5638" spans="1:4" x14ac:dyDescent="0.25">
      <c r="A5638" s="5">
        <v>2006</v>
      </c>
      <c r="B5638" s="5" t="s">
        <v>14</v>
      </c>
      <c r="C5638" s="5" t="s">
        <v>35</v>
      </c>
      <c r="D5638" s="3">
        <v>5262</v>
      </c>
    </row>
    <row r="5639" spans="1:4" x14ac:dyDescent="0.25">
      <c r="A5639" s="5">
        <v>2006</v>
      </c>
      <c r="B5639" s="5" t="s">
        <v>15</v>
      </c>
      <c r="C5639" s="5" t="s">
        <v>35</v>
      </c>
      <c r="D5639" s="3">
        <v>5974</v>
      </c>
    </row>
    <row r="5640" spans="1:4" x14ac:dyDescent="0.25">
      <c r="A5640" s="5">
        <v>2006</v>
      </c>
      <c r="B5640" s="5" t="s">
        <v>4</v>
      </c>
      <c r="C5640" s="5" t="s">
        <v>35</v>
      </c>
      <c r="D5640" s="3">
        <v>5816</v>
      </c>
    </row>
    <row r="5641" spans="1:4" x14ac:dyDescent="0.25">
      <c r="A5641" s="5">
        <v>2006</v>
      </c>
      <c r="B5641" s="5" t="s">
        <v>5</v>
      </c>
      <c r="C5641" s="5" t="s">
        <v>35</v>
      </c>
      <c r="D5641" s="3">
        <v>5970</v>
      </c>
    </row>
    <row r="5642" spans="1:4" x14ac:dyDescent="0.25">
      <c r="A5642" s="5">
        <v>2006</v>
      </c>
      <c r="B5642" s="5" t="s">
        <v>6</v>
      </c>
      <c r="C5642" s="5" t="s">
        <v>35</v>
      </c>
      <c r="D5642" s="3">
        <v>5215</v>
      </c>
    </row>
    <row r="5643" spans="1:4" x14ac:dyDescent="0.25">
      <c r="A5643" s="5">
        <v>2006</v>
      </c>
      <c r="B5643" s="5" t="s">
        <v>7</v>
      </c>
      <c r="C5643" s="5" t="s">
        <v>35</v>
      </c>
      <c r="D5643" s="3">
        <v>6744.1154081843288</v>
      </c>
    </row>
    <row r="5644" spans="1:4" x14ac:dyDescent="0.25">
      <c r="A5644" s="5">
        <v>2006</v>
      </c>
      <c r="B5644" s="5" t="s">
        <v>8</v>
      </c>
      <c r="C5644" s="5" t="s">
        <v>35</v>
      </c>
      <c r="D5644" s="3">
        <v>7783</v>
      </c>
    </row>
    <row r="5645" spans="1:4" x14ac:dyDescent="0.25">
      <c r="A5645" s="5">
        <v>2006</v>
      </c>
      <c r="B5645" s="5" t="s">
        <v>9</v>
      </c>
      <c r="C5645" s="5" t="s">
        <v>35</v>
      </c>
      <c r="D5645" s="3">
        <v>6778</v>
      </c>
    </row>
    <row r="5646" spans="1:4" x14ac:dyDescent="0.25">
      <c r="A5646" s="5">
        <v>2006</v>
      </c>
      <c r="B5646" s="5" t="s">
        <v>10</v>
      </c>
      <c r="C5646" s="5" t="s">
        <v>35</v>
      </c>
      <c r="D5646" s="3">
        <v>7266.8297763402097</v>
      </c>
    </row>
    <row r="5647" spans="1:4" x14ac:dyDescent="0.25">
      <c r="A5647" s="5">
        <v>2006</v>
      </c>
      <c r="B5647" s="5" t="s">
        <v>11</v>
      </c>
      <c r="C5647" s="5" t="s">
        <v>35</v>
      </c>
      <c r="D5647" s="3">
        <v>7922</v>
      </c>
    </row>
    <row r="5648" spans="1:4" x14ac:dyDescent="0.25">
      <c r="A5648" s="5">
        <v>2007</v>
      </c>
      <c r="B5648" s="5" t="s">
        <v>12</v>
      </c>
      <c r="C5648" s="5" t="s">
        <v>35</v>
      </c>
      <c r="D5648" s="3">
        <v>6747</v>
      </c>
    </row>
    <row r="5649" spans="1:4" x14ac:dyDescent="0.25">
      <c r="A5649" s="5">
        <v>2007</v>
      </c>
      <c r="B5649" s="5" t="s">
        <v>13</v>
      </c>
      <c r="C5649" s="5" t="s">
        <v>35</v>
      </c>
      <c r="D5649" s="3">
        <v>6920</v>
      </c>
    </row>
    <row r="5650" spans="1:4" x14ac:dyDescent="0.25">
      <c r="A5650" s="5">
        <v>2007</v>
      </c>
      <c r="B5650" s="5" t="s">
        <v>14</v>
      </c>
      <c r="C5650" s="5" t="s">
        <v>35</v>
      </c>
      <c r="D5650" s="3">
        <v>5608</v>
      </c>
    </row>
    <row r="5651" spans="1:4" x14ac:dyDescent="0.25">
      <c r="A5651" s="5">
        <v>2007</v>
      </c>
      <c r="B5651" s="5" t="s">
        <v>15</v>
      </c>
      <c r="C5651" s="5" t="s">
        <v>35</v>
      </c>
      <c r="D5651" s="3">
        <v>4986</v>
      </c>
    </row>
    <row r="5652" spans="1:4" x14ac:dyDescent="0.25">
      <c r="A5652" s="5">
        <v>2007</v>
      </c>
      <c r="B5652" s="5" t="s">
        <v>4</v>
      </c>
      <c r="C5652" s="5" t="s">
        <v>35</v>
      </c>
      <c r="D5652" s="3">
        <v>6528</v>
      </c>
    </row>
    <row r="5653" spans="1:4" x14ac:dyDescent="0.25">
      <c r="A5653" s="5">
        <v>2007</v>
      </c>
      <c r="B5653" s="5" t="s">
        <v>5</v>
      </c>
      <c r="C5653" s="5" t="s">
        <v>35</v>
      </c>
      <c r="D5653" s="3">
        <v>3661</v>
      </c>
    </row>
    <row r="5654" spans="1:4" x14ac:dyDescent="0.25">
      <c r="A5654" s="5">
        <v>2007</v>
      </c>
      <c r="B5654" s="5" t="s">
        <v>6</v>
      </c>
      <c r="C5654" s="5" t="s">
        <v>35</v>
      </c>
      <c r="D5654" s="3">
        <v>6074.6715620642781</v>
      </c>
    </row>
    <row r="5655" spans="1:4" x14ac:dyDescent="0.25">
      <c r="A5655" s="5">
        <v>2007</v>
      </c>
      <c r="B5655" s="5" t="s">
        <v>7</v>
      </c>
      <c r="C5655" s="5" t="s">
        <v>35</v>
      </c>
      <c r="D5655" s="3">
        <v>6118</v>
      </c>
    </row>
    <row r="5656" spans="1:4" x14ac:dyDescent="0.25">
      <c r="A5656" s="5">
        <v>2007</v>
      </c>
      <c r="B5656" s="5" t="s">
        <v>8</v>
      </c>
      <c r="C5656" s="5" t="s">
        <v>35</v>
      </c>
      <c r="D5656" s="3">
        <v>5847</v>
      </c>
    </row>
    <row r="5657" spans="1:4" x14ac:dyDescent="0.25">
      <c r="A5657" s="5">
        <v>2007</v>
      </c>
      <c r="B5657" s="5" t="s">
        <v>9</v>
      </c>
      <c r="C5657" s="5" t="s">
        <v>35</v>
      </c>
      <c r="D5657" s="3">
        <v>5917.4394178184493</v>
      </c>
    </row>
    <row r="5658" spans="1:4" x14ac:dyDescent="0.25">
      <c r="A5658" s="5">
        <v>2007</v>
      </c>
      <c r="B5658" s="5" t="s">
        <v>10</v>
      </c>
      <c r="C5658" s="5" t="s">
        <v>35</v>
      </c>
      <c r="D5658" s="3">
        <v>7627.9443312952453</v>
      </c>
    </row>
    <row r="5659" spans="1:4" x14ac:dyDescent="0.25">
      <c r="A5659" s="5">
        <v>2007</v>
      </c>
      <c r="B5659" s="5" t="s">
        <v>11</v>
      </c>
      <c r="C5659" s="5" t="s">
        <v>35</v>
      </c>
      <c r="D5659" s="3">
        <v>5983</v>
      </c>
    </row>
    <row r="5660" spans="1:4" x14ac:dyDescent="0.25">
      <c r="A5660" s="5">
        <v>2008</v>
      </c>
      <c r="B5660" s="5" t="s">
        <v>12</v>
      </c>
      <c r="C5660" s="5" t="s">
        <v>35</v>
      </c>
      <c r="D5660" s="3">
        <v>7476</v>
      </c>
    </row>
    <row r="5661" spans="1:4" x14ac:dyDescent="0.25">
      <c r="A5661" s="5">
        <v>2008</v>
      </c>
      <c r="B5661" s="5" t="s">
        <v>13</v>
      </c>
      <c r="C5661" s="5" t="s">
        <v>35</v>
      </c>
      <c r="D5661" s="3">
        <v>8550</v>
      </c>
    </row>
    <row r="5662" spans="1:4" x14ac:dyDescent="0.25">
      <c r="A5662" s="5">
        <v>2008</v>
      </c>
      <c r="B5662" s="5" t="s">
        <v>14</v>
      </c>
      <c r="C5662" s="5" t="s">
        <v>35</v>
      </c>
      <c r="D5662" s="3">
        <v>8740</v>
      </c>
    </row>
    <row r="5663" spans="1:4" x14ac:dyDescent="0.25">
      <c r="A5663" s="5">
        <v>2008</v>
      </c>
      <c r="B5663" s="5" t="s">
        <v>15</v>
      </c>
      <c r="C5663" s="5" t="s">
        <v>35</v>
      </c>
      <c r="D5663" s="3">
        <v>9297</v>
      </c>
    </row>
    <row r="5664" spans="1:4" x14ac:dyDescent="0.25">
      <c r="A5664" s="5">
        <v>2008</v>
      </c>
      <c r="B5664" s="5" t="s">
        <v>4</v>
      </c>
      <c r="C5664" s="5" t="s">
        <v>35</v>
      </c>
      <c r="D5664" s="3">
        <v>9522</v>
      </c>
    </row>
    <row r="5665" spans="1:4" x14ac:dyDescent="0.25">
      <c r="A5665" s="5">
        <v>2008</v>
      </c>
      <c r="B5665" s="5" t="s">
        <v>5</v>
      </c>
      <c r="C5665" s="5" t="s">
        <v>35</v>
      </c>
      <c r="D5665" s="3">
        <v>8582</v>
      </c>
    </row>
    <row r="5666" spans="1:4" x14ac:dyDescent="0.25">
      <c r="A5666" s="5">
        <v>2008</v>
      </c>
      <c r="B5666" s="5" t="s">
        <v>6</v>
      </c>
      <c r="C5666" s="5" t="s">
        <v>35</v>
      </c>
      <c r="D5666" s="3">
        <v>8734</v>
      </c>
    </row>
    <row r="5667" spans="1:4" x14ac:dyDescent="0.25">
      <c r="A5667" s="5">
        <v>2008</v>
      </c>
      <c r="B5667" s="5" t="s">
        <v>7</v>
      </c>
      <c r="C5667" s="5" t="s">
        <v>35</v>
      </c>
      <c r="D5667" s="3">
        <v>9476.9100517823881</v>
      </c>
    </row>
    <row r="5668" spans="1:4" x14ac:dyDescent="0.25">
      <c r="A5668" s="5">
        <v>2008</v>
      </c>
      <c r="B5668" s="5" t="s">
        <v>8</v>
      </c>
      <c r="C5668" s="5" t="s">
        <v>35</v>
      </c>
      <c r="D5668" s="3">
        <v>9615.1348528339167</v>
      </c>
    </row>
    <row r="5669" spans="1:4" x14ac:dyDescent="0.25">
      <c r="A5669" s="5">
        <v>2008</v>
      </c>
      <c r="B5669" s="5" t="s">
        <v>9</v>
      </c>
      <c r="C5669" s="5" t="s">
        <v>35</v>
      </c>
      <c r="D5669" s="3">
        <v>10921</v>
      </c>
    </row>
    <row r="5670" spans="1:4" x14ac:dyDescent="0.25">
      <c r="A5670" s="5">
        <v>2008</v>
      </c>
      <c r="B5670" s="5" t="s">
        <v>10</v>
      </c>
      <c r="C5670" s="5" t="s">
        <v>35</v>
      </c>
      <c r="D5670" s="3">
        <v>9642</v>
      </c>
    </row>
    <row r="5671" spans="1:4" x14ac:dyDescent="0.25">
      <c r="A5671" s="5">
        <v>2008</v>
      </c>
      <c r="B5671" s="5" t="s">
        <v>11</v>
      </c>
      <c r="C5671" s="5" t="s">
        <v>35</v>
      </c>
      <c r="D5671" s="3">
        <v>9704.6673237591203</v>
      </c>
    </row>
    <row r="5672" spans="1:4" x14ac:dyDescent="0.25">
      <c r="A5672" s="5">
        <v>2009</v>
      </c>
      <c r="B5672" s="5" t="s">
        <v>12</v>
      </c>
      <c r="C5672" s="5" t="s">
        <v>35</v>
      </c>
      <c r="D5672" s="3">
        <v>9567.6777744725005</v>
      </c>
    </row>
    <row r="5673" spans="1:4" x14ac:dyDescent="0.25">
      <c r="A5673" s="5">
        <v>2009</v>
      </c>
      <c r="B5673" s="5" t="s">
        <v>13</v>
      </c>
      <c r="C5673" s="5" t="s">
        <v>35</v>
      </c>
      <c r="D5673" s="3">
        <v>7995.9503652170752</v>
      </c>
    </row>
    <row r="5674" spans="1:4" x14ac:dyDescent="0.25">
      <c r="A5674" s="5">
        <v>2009</v>
      </c>
      <c r="B5674" s="5" t="s">
        <v>14</v>
      </c>
      <c r="C5674" s="5" t="s">
        <v>35</v>
      </c>
      <c r="D5674" s="3">
        <v>9790.8757188654254</v>
      </c>
    </row>
    <row r="5675" spans="1:4" x14ac:dyDescent="0.25">
      <c r="A5675" s="5">
        <v>2009</v>
      </c>
      <c r="B5675" s="5" t="s">
        <v>15</v>
      </c>
      <c r="C5675" s="5" t="s">
        <v>35</v>
      </c>
      <c r="D5675" s="3">
        <v>8522.7688482768626</v>
      </c>
    </row>
    <row r="5676" spans="1:4" x14ac:dyDescent="0.25">
      <c r="A5676" s="5">
        <v>2009</v>
      </c>
      <c r="B5676" s="5" t="s">
        <v>4</v>
      </c>
      <c r="C5676" s="5" t="s">
        <v>35</v>
      </c>
      <c r="D5676" s="3">
        <v>7230</v>
      </c>
    </row>
    <row r="5677" spans="1:4" x14ac:dyDescent="0.25">
      <c r="A5677" s="5">
        <v>2009</v>
      </c>
      <c r="B5677" s="5" t="s">
        <v>5</v>
      </c>
      <c r="C5677" s="5" t="s">
        <v>35</v>
      </c>
      <c r="D5677" s="3">
        <v>5428.7755232695199</v>
      </c>
    </row>
    <row r="5678" spans="1:4" x14ac:dyDescent="0.25">
      <c r="A5678" s="5">
        <v>2009</v>
      </c>
      <c r="B5678" s="5" t="s">
        <v>6</v>
      </c>
      <c r="C5678" s="5" t="s">
        <v>35</v>
      </c>
      <c r="D5678" s="3">
        <v>5442.2752610031876</v>
      </c>
    </row>
    <row r="5679" spans="1:4" x14ac:dyDescent="0.25">
      <c r="A5679" s="5">
        <v>2009</v>
      </c>
      <c r="B5679" s="5" t="s">
        <v>7</v>
      </c>
      <c r="C5679" s="5" t="s">
        <v>35</v>
      </c>
      <c r="D5679" s="3">
        <v>5683.1246327174777</v>
      </c>
    </row>
    <row r="5680" spans="1:4" x14ac:dyDescent="0.25">
      <c r="A5680" s="5">
        <v>2009</v>
      </c>
      <c r="B5680" s="5" t="s">
        <v>8</v>
      </c>
      <c r="C5680" s="5" t="s">
        <v>35</v>
      </c>
      <c r="D5680" s="3">
        <v>5086</v>
      </c>
    </row>
    <row r="5681" spans="1:4" x14ac:dyDescent="0.25">
      <c r="A5681" s="5">
        <v>2009</v>
      </c>
      <c r="B5681" s="5" t="s">
        <v>9</v>
      </c>
      <c r="C5681" s="5" t="s">
        <v>35</v>
      </c>
      <c r="D5681" s="3">
        <v>6766.2109167564049</v>
      </c>
    </row>
    <row r="5682" spans="1:4" x14ac:dyDescent="0.25">
      <c r="A5682" s="5">
        <v>2009</v>
      </c>
      <c r="B5682" s="5" t="s">
        <v>10</v>
      </c>
      <c r="C5682" s="5" t="s">
        <v>35</v>
      </c>
      <c r="D5682" s="3">
        <v>6874</v>
      </c>
    </row>
    <row r="5683" spans="1:4" x14ac:dyDescent="0.25">
      <c r="A5683" s="5">
        <v>2009</v>
      </c>
      <c r="B5683" s="5" t="s">
        <v>11</v>
      </c>
      <c r="C5683" s="5" t="s">
        <v>35</v>
      </c>
      <c r="D5683" s="3">
        <v>7244</v>
      </c>
    </row>
    <row r="5684" spans="1:4" x14ac:dyDescent="0.25">
      <c r="A5684" s="5">
        <v>2010</v>
      </c>
      <c r="B5684" s="5" t="s">
        <v>12</v>
      </c>
      <c r="C5684" s="5" t="s">
        <v>35</v>
      </c>
      <c r="D5684" s="3">
        <v>5517.6811523346669</v>
      </c>
    </row>
    <row r="5685" spans="1:4" x14ac:dyDescent="0.25">
      <c r="A5685" s="5">
        <v>2010</v>
      </c>
      <c r="B5685" s="5" t="s">
        <v>13</v>
      </c>
      <c r="C5685" s="5" t="s">
        <v>35</v>
      </c>
      <c r="D5685" s="3">
        <v>6003.3191811526085</v>
      </c>
    </row>
    <row r="5686" spans="1:4" x14ac:dyDescent="0.25">
      <c r="A5686" s="5">
        <v>2010</v>
      </c>
      <c r="B5686" s="5" t="s">
        <v>14</v>
      </c>
      <c r="C5686" s="5" t="s">
        <v>35</v>
      </c>
      <c r="D5686" s="3">
        <v>7345.8281001426931</v>
      </c>
    </row>
    <row r="5687" spans="1:4" x14ac:dyDescent="0.25">
      <c r="A5687" s="5">
        <v>2010</v>
      </c>
      <c r="B5687" s="5" t="s">
        <v>15</v>
      </c>
      <c r="C5687" s="5" t="s">
        <v>35</v>
      </c>
      <c r="D5687" s="3">
        <v>4896</v>
      </c>
    </row>
    <row r="5688" spans="1:4" x14ac:dyDescent="0.25">
      <c r="A5688" s="5">
        <v>2010</v>
      </c>
      <c r="B5688" s="5" t="s">
        <v>4</v>
      </c>
      <c r="C5688" s="5" t="s">
        <v>35</v>
      </c>
      <c r="D5688" s="3">
        <v>5429.7579148860223</v>
      </c>
    </row>
    <row r="5689" spans="1:4" x14ac:dyDescent="0.25">
      <c r="A5689" s="5">
        <v>2010</v>
      </c>
      <c r="B5689" s="5" t="s">
        <v>5</v>
      </c>
      <c r="C5689" s="5" t="s">
        <v>35</v>
      </c>
      <c r="D5689" s="3">
        <v>5396.5706557061012</v>
      </c>
    </row>
    <row r="5690" spans="1:4" x14ac:dyDescent="0.25">
      <c r="A5690" s="5">
        <v>2010</v>
      </c>
      <c r="B5690" s="5" t="s">
        <v>6</v>
      </c>
      <c r="C5690" s="5" t="s">
        <v>35</v>
      </c>
      <c r="D5690" s="3">
        <v>5396.5706557061012</v>
      </c>
    </row>
    <row r="5691" spans="1:4" x14ac:dyDescent="0.25">
      <c r="A5691" s="5">
        <v>2010</v>
      </c>
      <c r="B5691" s="5" t="s">
        <v>7</v>
      </c>
      <c r="C5691" s="5" t="s">
        <v>35</v>
      </c>
      <c r="D5691" s="3">
        <v>6012.6751117859485</v>
      </c>
    </row>
    <row r="5692" spans="1:4" x14ac:dyDescent="0.25">
      <c r="A5692" s="5">
        <v>2010</v>
      </c>
      <c r="B5692" s="5" t="s">
        <v>8</v>
      </c>
      <c r="C5692" s="5" t="s">
        <v>35</v>
      </c>
      <c r="D5692" s="3">
        <v>4146.4861139260347</v>
      </c>
    </row>
    <row r="5693" spans="1:4" x14ac:dyDescent="0.25">
      <c r="A5693" s="5">
        <v>2010</v>
      </c>
      <c r="B5693" s="5" t="s">
        <v>9</v>
      </c>
      <c r="C5693" s="5" t="s">
        <v>35</v>
      </c>
      <c r="D5693" s="3">
        <v>5421.8874703739966</v>
      </c>
    </row>
    <row r="5694" spans="1:4" x14ac:dyDescent="0.25">
      <c r="A5694" s="5">
        <v>2010</v>
      </c>
      <c r="B5694" s="5" t="s">
        <v>10</v>
      </c>
      <c r="C5694" s="5" t="s">
        <v>35</v>
      </c>
      <c r="D5694" s="3">
        <v>4250.6620805235953</v>
      </c>
    </row>
    <row r="5695" spans="1:4" x14ac:dyDescent="0.25">
      <c r="A5695" s="5">
        <v>2010</v>
      </c>
      <c r="B5695" s="5" t="s">
        <v>11</v>
      </c>
      <c r="C5695" s="5" t="s">
        <v>35</v>
      </c>
      <c r="D5695" s="3">
        <v>4068.0254614894975</v>
      </c>
    </row>
    <row r="5696" spans="1:4" x14ac:dyDescent="0.25">
      <c r="A5696" s="5">
        <v>2011</v>
      </c>
      <c r="B5696" s="5" t="s">
        <v>12</v>
      </c>
      <c r="C5696" s="5" t="s">
        <v>35</v>
      </c>
      <c r="D5696" s="3">
        <v>3593.8519238753311</v>
      </c>
    </row>
    <row r="5697" spans="1:4" x14ac:dyDescent="0.25">
      <c r="A5697" s="5">
        <v>2011</v>
      </c>
      <c r="B5697" s="5" t="s">
        <v>13</v>
      </c>
      <c r="C5697" s="5" t="s">
        <v>35</v>
      </c>
      <c r="D5697" s="3">
        <v>3886.4858708071652</v>
      </c>
    </row>
    <row r="5698" spans="1:4" x14ac:dyDescent="0.25">
      <c r="A5698" s="5">
        <v>2011</v>
      </c>
      <c r="B5698" s="5" t="s">
        <v>14</v>
      </c>
      <c r="C5698" s="5" t="s">
        <v>35</v>
      </c>
      <c r="D5698" s="3">
        <v>3408.5429471987641</v>
      </c>
    </row>
    <row r="5699" spans="1:4" x14ac:dyDescent="0.25">
      <c r="A5699" s="5">
        <v>2011</v>
      </c>
      <c r="B5699" s="5" t="s">
        <v>15</v>
      </c>
      <c r="C5699" s="5" t="s">
        <v>35</v>
      </c>
      <c r="D5699" s="3">
        <v>2385.4074746164301</v>
      </c>
    </row>
    <row r="5700" spans="1:4" x14ac:dyDescent="0.25">
      <c r="A5700" s="5">
        <v>2011</v>
      </c>
      <c r="B5700" s="5" t="s">
        <v>4</v>
      </c>
      <c r="C5700" s="5" t="s">
        <v>35</v>
      </c>
      <c r="D5700" s="3">
        <v>2326.1174888762653</v>
      </c>
    </row>
    <row r="5701" spans="1:4" x14ac:dyDescent="0.25">
      <c r="A5701" s="5">
        <v>2011</v>
      </c>
      <c r="B5701" s="5" t="s">
        <v>5</v>
      </c>
      <c r="C5701" s="5" t="s">
        <v>35</v>
      </c>
      <c r="D5701" s="3">
        <v>3103.968815643158</v>
      </c>
    </row>
    <row r="5702" spans="1:4" x14ac:dyDescent="0.25">
      <c r="A5702" s="5">
        <v>2011</v>
      </c>
      <c r="B5702" s="5" t="s">
        <v>6</v>
      </c>
      <c r="C5702" s="5" t="s">
        <v>35</v>
      </c>
      <c r="D5702" s="3">
        <v>2344.058948580308</v>
      </c>
    </row>
    <row r="5703" spans="1:4" x14ac:dyDescent="0.25">
      <c r="A5703" s="5">
        <v>2011</v>
      </c>
      <c r="B5703" s="5" t="s">
        <v>7</v>
      </c>
      <c r="C5703" s="5" t="s">
        <v>35</v>
      </c>
      <c r="D5703" s="3">
        <v>2699.9995867366242</v>
      </c>
    </row>
    <row r="5704" spans="1:4" x14ac:dyDescent="0.25">
      <c r="A5704" s="5">
        <v>2011</v>
      </c>
      <c r="B5704" s="5" t="s">
        <v>8</v>
      </c>
      <c r="C5704" s="5" t="s">
        <v>35</v>
      </c>
      <c r="D5704" s="3">
        <v>2053.8515383783051</v>
      </c>
    </row>
    <row r="5705" spans="1:4" x14ac:dyDescent="0.25">
      <c r="A5705" s="5">
        <v>2011</v>
      </c>
      <c r="B5705" s="5" t="s">
        <v>9</v>
      </c>
      <c r="C5705" s="5" t="s">
        <v>35</v>
      </c>
      <c r="D5705" s="3">
        <v>2930.1027777870895</v>
      </c>
    </row>
    <row r="5706" spans="1:4" x14ac:dyDescent="0.25">
      <c r="A5706" s="5">
        <v>2011</v>
      </c>
      <c r="B5706" s="5" t="s">
        <v>10</v>
      </c>
      <c r="C5706" s="5" t="s">
        <v>35</v>
      </c>
      <c r="D5706" s="3">
        <v>2648.1068210696626</v>
      </c>
    </row>
    <row r="5707" spans="1:4" x14ac:dyDescent="0.25">
      <c r="A5707" s="5">
        <v>2011</v>
      </c>
      <c r="B5707" s="5" t="s">
        <v>11</v>
      </c>
      <c r="C5707" s="5" t="s">
        <v>35</v>
      </c>
      <c r="D5707" s="3">
        <v>2424.9519375865816</v>
      </c>
    </row>
    <row r="5708" spans="1:4" x14ac:dyDescent="0.25">
      <c r="A5708" s="5">
        <v>2012</v>
      </c>
      <c r="B5708" s="5" t="s">
        <v>12</v>
      </c>
      <c r="C5708" s="5" t="s">
        <v>35</v>
      </c>
      <c r="D5708" s="3">
        <v>2271.5611419498009</v>
      </c>
    </row>
    <row r="5709" spans="1:4" x14ac:dyDescent="0.25">
      <c r="A5709" s="5">
        <v>2012</v>
      </c>
      <c r="B5709" s="5" t="s">
        <v>13</v>
      </c>
      <c r="C5709" s="5" t="s">
        <v>35</v>
      </c>
      <c r="D5709" s="3">
        <v>1545.0790598166977</v>
      </c>
    </row>
    <row r="5710" spans="1:4" x14ac:dyDescent="0.25">
      <c r="A5710" s="5">
        <v>2012</v>
      </c>
      <c r="B5710" s="5" t="s">
        <v>14</v>
      </c>
      <c r="C5710" s="5" t="s">
        <v>35</v>
      </c>
      <c r="D5710" s="3">
        <v>440.33069409058561</v>
      </c>
    </row>
    <row r="5711" spans="1:4" x14ac:dyDescent="0.25">
      <c r="A5711" s="5">
        <v>2012</v>
      </c>
      <c r="B5711" s="5" t="s">
        <v>15</v>
      </c>
      <c r="C5711" s="5" t="s">
        <v>35</v>
      </c>
      <c r="D5711" s="3">
        <v>1490.775004482635</v>
      </c>
    </row>
    <row r="5712" spans="1:4" x14ac:dyDescent="0.25">
      <c r="A5712" s="5">
        <v>2012</v>
      </c>
      <c r="B5712" s="5" t="s">
        <v>4</v>
      </c>
      <c r="C5712" s="5" t="s">
        <v>35</v>
      </c>
      <c r="D5712" s="3">
        <v>823.24622816997112</v>
      </c>
    </row>
    <row r="5713" spans="1:4" x14ac:dyDescent="0.25">
      <c r="A5713" s="5">
        <v>2012</v>
      </c>
      <c r="B5713" s="5" t="s">
        <v>5</v>
      </c>
      <c r="C5713" s="5" t="s">
        <v>35</v>
      </c>
      <c r="D5713" s="3">
        <v>628.11098294457781</v>
      </c>
    </row>
    <row r="5714" spans="1:4" x14ac:dyDescent="0.25">
      <c r="A5714" s="5">
        <v>2012</v>
      </c>
      <c r="B5714" s="5" t="s">
        <v>6</v>
      </c>
      <c r="C5714" s="5" t="s">
        <v>35</v>
      </c>
      <c r="D5714" s="3">
        <v>408.29787017166547</v>
      </c>
    </row>
    <row r="5715" spans="1:4" x14ac:dyDescent="0.25">
      <c r="A5715" s="5">
        <v>2012</v>
      </c>
      <c r="B5715" s="5" t="s">
        <v>7</v>
      </c>
      <c r="C5715" s="5" t="s">
        <v>35</v>
      </c>
      <c r="D5715" s="3">
        <v>40.807278457436603</v>
      </c>
    </row>
    <row r="5716" spans="1:4" x14ac:dyDescent="0.25">
      <c r="A5716" s="5">
        <v>2012</v>
      </c>
      <c r="B5716" s="5" t="s">
        <v>8</v>
      </c>
      <c r="C5716" s="5" t="s">
        <v>35</v>
      </c>
      <c r="D5716" s="3">
        <v>5.4011437203734127</v>
      </c>
    </row>
    <row r="5717" spans="1:4" x14ac:dyDescent="0.25">
      <c r="A5717" s="5">
        <v>2012</v>
      </c>
      <c r="B5717" s="5" t="s">
        <v>9</v>
      </c>
      <c r="C5717" s="5" t="s">
        <v>35</v>
      </c>
      <c r="D5717" s="3">
        <v>155.79450799361868</v>
      </c>
    </row>
    <row r="5718" spans="1:4" x14ac:dyDescent="0.25">
      <c r="A5718" s="5">
        <v>2012</v>
      </c>
      <c r="B5718" s="5" t="s">
        <v>10</v>
      </c>
      <c r="C5718" s="5" t="s">
        <v>35</v>
      </c>
      <c r="D5718" s="3">
        <v>0</v>
      </c>
    </row>
    <row r="5719" spans="1:4" x14ac:dyDescent="0.25">
      <c r="A5719" s="5">
        <v>2012</v>
      </c>
      <c r="B5719" s="5" t="s">
        <v>11</v>
      </c>
      <c r="C5719" s="5" t="s">
        <v>35</v>
      </c>
      <c r="D5719" s="3">
        <v>0</v>
      </c>
    </row>
    <row r="5720" spans="1:4" x14ac:dyDescent="0.25">
      <c r="A5720" s="5">
        <v>2013</v>
      </c>
      <c r="B5720" s="5" t="s">
        <v>12</v>
      </c>
      <c r="C5720" s="5" t="s">
        <v>35</v>
      </c>
      <c r="D5720" s="3">
        <v>130.00365756633397</v>
      </c>
    </row>
    <row r="5721" spans="1:4" x14ac:dyDescent="0.25">
      <c r="A5721" s="5">
        <v>2013</v>
      </c>
      <c r="B5721" s="5" t="s">
        <v>13</v>
      </c>
      <c r="C5721" s="5" t="s">
        <v>35</v>
      </c>
      <c r="D5721" s="3">
        <v>0</v>
      </c>
    </row>
    <row r="5722" spans="1:4" x14ac:dyDescent="0.25">
      <c r="A5722" s="5">
        <v>2013</v>
      </c>
      <c r="B5722" s="5" t="s">
        <v>14</v>
      </c>
      <c r="C5722" s="5" t="s">
        <v>35</v>
      </c>
      <c r="D5722" s="3">
        <v>0</v>
      </c>
    </row>
    <row r="5723" spans="1:4" x14ac:dyDescent="0.25">
      <c r="A5723" s="5">
        <v>2013</v>
      </c>
      <c r="B5723" s="5" t="s">
        <v>15</v>
      </c>
      <c r="C5723" s="5" t="s">
        <v>35</v>
      </c>
      <c r="D5723" s="3">
        <v>133.39043816869813</v>
      </c>
    </row>
    <row r="5724" spans="1:4" x14ac:dyDescent="0.25">
      <c r="A5724" s="5">
        <v>2013</v>
      </c>
      <c r="B5724" s="5" t="s">
        <v>4</v>
      </c>
      <c r="C5724" s="5" t="s">
        <v>35</v>
      </c>
      <c r="D5724" s="3">
        <v>673.33724530320467</v>
      </c>
    </row>
    <row r="5725" spans="1:4" x14ac:dyDescent="0.25">
      <c r="A5725" s="5">
        <v>2013</v>
      </c>
      <c r="B5725" s="5" t="s">
        <v>5</v>
      </c>
      <c r="C5725" s="5" t="s">
        <v>35</v>
      </c>
      <c r="D5725" s="3">
        <v>0</v>
      </c>
    </row>
    <row r="5726" spans="1:4" x14ac:dyDescent="0.25">
      <c r="A5726" s="5">
        <v>2013</v>
      </c>
      <c r="B5726" s="5" t="s">
        <v>6</v>
      </c>
      <c r="C5726" s="5" t="s">
        <v>35</v>
      </c>
      <c r="D5726" s="3">
        <v>0</v>
      </c>
    </row>
    <row r="5727" spans="1:4" x14ac:dyDescent="0.25">
      <c r="A5727" s="5">
        <v>2013</v>
      </c>
      <c r="B5727" s="5" t="s">
        <v>7</v>
      </c>
      <c r="C5727" s="5" t="s">
        <v>35</v>
      </c>
      <c r="D5727" s="3">
        <v>323.03260789847104</v>
      </c>
    </row>
    <row r="5728" spans="1:4" x14ac:dyDescent="0.25">
      <c r="A5728" s="5">
        <v>2013</v>
      </c>
      <c r="B5728" s="5" t="s">
        <v>8</v>
      </c>
      <c r="C5728" s="5" t="s">
        <v>35</v>
      </c>
      <c r="D5728" s="3">
        <v>82.509149154279854</v>
      </c>
    </row>
    <row r="5729" spans="1:4" x14ac:dyDescent="0.25">
      <c r="A5729" s="5">
        <v>2013</v>
      </c>
      <c r="B5729" s="5" t="s">
        <v>9</v>
      </c>
      <c r="C5729" s="5" t="s">
        <v>35</v>
      </c>
      <c r="D5729" s="3">
        <v>27.388218068431783</v>
      </c>
    </row>
    <row r="5730" spans="1:4" x14ac:dyDescent="0.25">
      <c r="A5730" s="5">
        <v>2013</v>
      </c>
      <c r="B5730" s="5" t="s">
        <v>10</v>
      </c>
      <c r="C5730" s="5" t="s">
        <v>35</v>
      </c>
      <c r="D5730" s="3">
        <v>0</v>
      </c>
    </row>
    <row r="5731" spans="1:4" x14ac:dyDescent="0.25">
      <c r="A5731" s="5">
        <v>2013</v>
      </c>
      <c r="B5731" s="5" t="s">
        <v>11</v>
      </c>
      <c r="C5731" s="5" t="s">
        <v>35</v>
      </c>
      <c r="D5731" s="3">
        <v>34.809096977671139</v>
      </c>
    </row>
    <row r="5732" spans="1:4" x14ac:dyDescent="0.25">
      <c r="A5732" s="5">
        <v>2014</v>
      </c>
      <c r="B5732" s="5" t="s">
        <v>12</v>
      </c>
      <c r="C5732" s="5" t="s">
        <v>35</v>
      </c>
      <c r="D5732" s="3">
        <v>0</v>
      </c>
    </row>
    <row r="5733" spans="1:4" x14ac:dyDescent="0.25">
      <c r="A5733" s="5">
        <v>2014</v>
      </c>
      <c r="B5733" s="5" t="s">
        <v>13</v>
      </c>
      <c r="C5733" s="5" t="s">
        <v>35</v>
      </c>
      <c r="D5733" s="3">
        <v>0</v>
      </c>
    </row>
    <row r="5734" spans="1:4" x14ac:dyDescent="0.25">
      <c r="A5734" s="5">
        <v>2014</v>
      </c>
      <c r="B5734" s="5" t="s">
        <v>14</v>
      </c>
      <c r="C5734" s="5" t="s">
        <v>35</v>
      </c>
      <c r="D5734" s="3">
        <v>0</v>
      </c>
    </row>
    <row r="5735" spans="1:4" x14ac:dyDescent="0.25">
      <c r="A5735" s="5">
        <v>2014</v>
      </c>
      <c r="B5735" s="5" t="s">
        <v>15</v>
      </c>
      <c r="C5735" s="5" t="s">
        <v>35</v>
      </c>
      <c r="D5735" s="3">
        <v>360</v>
      </c>
    </row>
    <row r="5736" spans="1:4" x14ac:dyDescent="0.25">
      <c r="A5736" s="5">
        <v>2014</v>
      </c>
      <c r="B5736" s="5" t="s">
        <v>4</v>
      </c>
      <c r="C5736" s="5" t="s">
        <v>35</v>
      </c>
      <c r="D5736" s="3">
        <v>0</v>
      </c>
    </row>
    <row r="5737" spans="1:4" x14ac:dyDescent="0.25">
      <c r="A5737" s="5">
        <v>2014</v>
      </c>
      <c r="B5737" s="5" t="s">
        <v>5</v>
      </c>
      <c r="C5737" s="5" t="s">
        <v>35</v>
      </c>
      <c r="D5737" s="3">
        <v>257</v>
      </c>
    </row>
    <row r="5738" spans="1:4" x14ac:dyDescent="0.25">
      <c r="A5738" s="5">
        <v>2014</v>
      </c>
      <c r="B5738" s="5" t="s">
        <v>6</v>
      </c>
      <c r="C5738" s="5" t="s">
        <v>35</v>
      </c>
      <c r="D5738" s="3">
        <v>0</v>
      </c>
    </row>
    <row r="5739" spans="1:4" x14ac:dyDescent="0.25">
      <c r="A5739" s="5">
        <v>2014</v>
      </c>
      <c r="B5739" s="5" t="s">
        <v>7</v>
      </c>
      <c r="C5739" s="5" t="s">
        <v>35</v>
      </c>
      <c r="D5739" s="3">
        <v>107</v>
      </c>
    </row>
    <row r="5740" spans="1:4" x14ac:dyDescent="0.25">
      <c r="A5740" s="5">
        <v>2014</v>
      </c>
      <c r="B5740" s="5" t="s">
        <v>8</v>
      </c>
      <c r="C5740" s="5" t="s">
        <v>35</v>
      </c>
      <c r="D5740" s="3">
        <v>0</v>
      </c>
    </row>
    <row r="5741" spans="1:4" x14ac:dyDescent="0.25">
      <c r="A5741" s="5">
        <v>2014</v>
      </c>
      <c r="B5741" s="5" t="s">
        <v>9</v>
      </c>
      <c r="C5741" s="5" t="s">
        <v>35</v>
      </c>
      <c r="D5741" s="3">
        <v>0</v>
      </c>
    </row>
    <row r="5742" spans="1:4" x14ac:dyDescent="0.25">
      <c r="A5742" s="5">
        <v>2014</v>
      </c>
      <c r="B5742" s="5" t="s">
        <v>10</v>
      </c>
      <c r="C5742" s="5" t="s">
        <v>35</v>
      </c>
      <c r="D5742" s="3">
        <v>74</v>
      </c>
    </row>
    <row r="5743" spans="1:4" x14ac:dyDescent="0.25">
      <c r="A5743" s="5">
        <v>2014</v>
      </c>
      <c r="B5743" s="5" t="s">
        <v>11</v>
      </c>
      <c r="C5743" s="5" t="s">
        <v>35</v>
      </c>
      <c r="D5743" s="3">
        <v>0</v>
      </c>
    </row>
    <row r="5744" spans="1:4" x14ac:dyDescent="0.25">
      <c r="A5744" s="5">
        <v>2015</v>
      </c>
      <c r="B5744" s="5" t="s">
        <v>12</v>
      </c>
      <c r="C5744" s="5" t="s">
        <v>35</v>
      </c>
      <c r="D5744" s="3">
        <v>0</v>
      </c>
    </row>
    <row r="5745" spans="1:4" x14ac:dyDescent="0.25">
      <c r="A5745" s="5">
        <v>2015</v>
      </c>
      <c r="B5745" s="5" t="s">
        <v>13</v>
      </c>
      <c r="C5745" s="5" t="s">
        <v>35</v>
      </c>
      <c r="D5745" s="3">
        <v>0</v>
      </c>
    </row>
    <row r="5746" spans="1:4" x14ac:dyDescent="0.25">
      <c r="A5746" s="5">
        <v>2015</v>
      </c>
      <c r="B5746" s="5" t="s">
        <v>14</v>
      </c>
      <c r="C5746" s="5" t="s">
        <v>35</v>
      </c>
      <c r="D5746" s="3">
        <v>0</v>
      </c>
    </row>
    <row r="5747" spans="1:4" x14ac:dyDescent="0.25">
      <c r="A5747" s="5">
        <v>2015</v>
      </c>
      <c r="B5747" s="5" t="s">
        <v>15</v>
      </c>
      <c r="C5747" s="5" t="s">
        <v>35</v>
      </c>
      <c r="D5747" s="3">
        <v>0</v>
      </c>
    </row>
    <row r="5748" spans="1:4" x14ac:dyDescent="0.25">
      <c r="A5748" s="5">
        <v>2015</v>
      </c>
      <c r="B5748" s="5" t="s">
        <v>4</v>
      </c>
      <c r="C5748" s="5" t="s">
        <v>35</v>
      </c>
      <c r="D5748" s="3">
        <v>0</v>
      </c>
    </row>
    <row r="5749" spans="1:4" x14ac:dyDescent="0.25">
      <c r="A5749" s="5">
        <v>2015</v>
      </c>
      <c r="B5749" s="5" t="s">
        <v>5</v>
      </c>
      <c r="C5749" s="5" t="s">
        <v>35</v>
      </c>
      <c r="D5749" s="3">
        <v>0</v>
      </c>
    </row>
    <row r="5750" spans="1:4" x14ac:dyDescent="0.25">
      <c r="A5750" s="5">
        <v>2015</v>
      </c>
      <c r="B5750" s="5" t="s">
        <v>6</v>
      </c>
      <c r="C5750" s="5" t="s">
        <v>35</v>
      </c>
      <c r="D5750" s="3">
        <v>0</v>
      </c>
    </row>
    <row r="5751" spans="1:4" x14ac:dyDescent="0.25">
      <c r="A5751" s="5">
        <v>2015</v>
      </c>
      <c r="B5751" s="5" t="s">
        <v>7</v>
      </c>
      <c r="C5751" s="5" t="s">
        <v>35</v>
      </c>
      <c r="D5751" s="3">
        <v>0</v>
      </c>
    </row>
    <row r="5752" spans="1:4" x14ac:dyDescent="0.25">
      <c r="A5752" s="5">
        <v>2015</v>
      </c>
      <c r="B5752" s="5" t="s">
        <v>8</v>
      </c>
      <c r="C5752" s="5" t="s">
        <v>35</v>
      </c>
      <c r="D5752" s="3">
        <v>0</v>
      </c>
    </row>
    <row r="5753" spans="1:4" x14ac:dyDescent="0.25">
      <c r="A5753" s="5">
        <v>2015</v>
      </c>
      <c r="B5753" s="5" t="s">
        <v>9</v>
      </c>
      <c r="C5753" s="5" t="s">
        <v>35</v>
      </c>
      <c r="D5753" s="3">
        <v>0</v>
      </c>
    </row>
    <row r="5754" spans="1:4" x14ac:dyDescent="0.25">
      <c r="A5754" s="5">
        <v>2015</v>
      </c>
      <c r="B5754" s="5" t="s">
        <v>10</v>
      </c>
      <c r="C5754" s="5" t="s">
        <v>35</v>
      </c>
      <c r="D5754" s="3">
        <v>0</v>
      </c>
    </row>
    <row r="5755" spans="1:4" x14ac:dyDescent="0.25">
      <c r="A5755" s="5">
        <v>2015</v>
      </c>
      <c r="B5755" s="5" t="s">
        <v>11</v>
      </c>
      <c r="C5755" s="5" t="s">
        <v>35</v>
      </c>
      <c r="D5755" s="3">
        <v>0</v>
      </c>
    </row>
    <row r="5756" spans="1:4" x14ac:dyDescent="0.25">
      <c r="A5756" s="5">
        <v>2016</v>
      </c>
      <c r="B5756" s="5" t="s">
        <v>12</v>
      </c>
      <c r="C5756" s="5" t="s">
        <v>35</v>
      </c>
      <c r="D5756" s="3">
        <v>0</v>
      </c>
    </row>
    <row r="5757" spans="1:4" x14ac:dyDescent="0.25">
      <c r="A5757" s="5">
        <v>2016</v>
      </c>
      <c r="B5757" s="5" t="s">
        <v>13</v>
      </c>
      <c r="C5757" s="5" t="s">
        <v>35</v>
      </c>
      <c r="D5757" s="3">
        <v>0</v>
      </c>
    </row>
    <row r="5758" spans="1:4" x14ac:dyDescent="0.25">
      <c r="A5758" s="5">
        <v>2016</v>
      </c>
      <c r="B5758" s="5" t="s">
        <v>14</v>
      </c>
      <c r="C5758" s="5" t="s">
        <v>35</v>
      </c>
      <c r="D5758" s="3">
        <v>0</v>
      </c>
    </row>
    <row r="5759" spans="1:4" x14ac:dyDescent="0.25">
      <c r="A5759" s="5">
        <v>2016</v>
      </c>
      <c r="B5759" s="5" t="s">
        <v>15</v>
      </c>
      <c r="C5759" s="5" t="s">
        <v>35</v>
      </c>
      <c r="D5759" s="3">
        <v>51989</v>
      </c>
    </row>
    <row r="5760" spans="1:4" x14ac:dyDescent="0.25">
      <c r="A5760" s="5">
        <v>2016</v>
      </c>
      <c r="B5760" s="5" t="s">
        <v>4</v>
      </c>
      <c r="C5760" s="5" t="s">
        <v>35</v>
      </c>
      <c r="D5760" s="3">
        <v>0</v>
      </c>
    </row>
    <row r="5761" spans="1:4" x14ac:dyDescent="0.25">
      <c r="A5761" s="5">
        <v>2016</v>
      </c>
      <c r="B5761" s="5" t="s">
        <v>5</v>
      </c>
      <c r="C5761" s="5" t="s">
        <v>35</v>
      </c>
      <c r="D5761" s="3">
        <v>0</v>
      </c>
    </row>
    <row r="5762" spans="1:4" x14ac:dyDescent="0.25">
      <c r="A5762" s="5">
        <v>2016</v>
      </c>
      <c r="B5762" s="5" t="s">
        <v>6</v>
      </c>
      <c r="C5762" s="5" t="s">
        <v>35</v>
      </c>
      <c r="D5762" s="3">
        <v>0</v>
      </c>
    </row>
    <row r="5763" spans="1:4" x14ac:dyDescent="0.25">
      <c r="A5763" s="5">
        <v>2016</v>
      </c>
      <c r="B5763" s="5" t="s">
        <v>7</v>
      </c>
      <c r="C5763" s="5" t="s">
        <v>35</v>
      </c>
      <c r="D5763" s="3">
        <v>0</v>
      </c>
    </row>
    <row r="5764" spans="1:4" x14ac:dyDescent="0.25">
      <c r="A5764" s="5">
        <v>2016</v>
      </c>
      <c r="B5764" s="5" t="s">
        <v>8</v>
      </c>
      <c r="C5764" s="5" t="s">
        <v>35</v>
      </c>
      <c r="D5764" s="3">
        <v>0</v>
      </c>
    </row>
    <row r="5765" spans="1:4" x14ac:dyDescent="0.25">
      <c r="A5765" s="5">
        <v>2016</v>
      </c>
      <c r="B5765" s="5" t="s">
        <v>9</v>
      </c>
      <c r="C5765" s="5" t="s">
        <v>35</v>
      </c>
      <c r="D5765" s="3">
        <v>0</v>
      </c>
    </row>
    <row r="5766" spans="1:4" x14ac:dyDescent="0.25">
      <c r="A5766" s="5">
        <v>2016</v>
      </c>
      <c r="B5766" s="5" t="s">
        <v>10</v>
      </c>
      <c r="C5766" s="5" t="s">
        <v>35</v>
      </c>
      <c r="D5766" s="3">
        <v>0</v>
      </c>
    </row>
    <row r="5767" spans="1:4" x14ac:dyDescent="0.25">
      <c r="A5767" s="5">
        <v>2016</v>
      </c>
      <c r="B5767" s="5" t="s">
        <v>11</v>
      </c>
      <c r="C5767" s="5" t="s">
        <v>35</v>
      </c>
      <c r="D5767" s="3">
        <v>0</v>
      </c>
    </row>
    <row r="5768" spans="1:4" x14ac:dyDescent="0.25">
      <c r="A5768" s="5">
        <v>2017</v>
      </c>
      <c r="B5768" s="5" t="s">
        <v>12</v>
      </c>
      <c r="C5768" s="5" t="s">
        <v>35</v>
      </c>
      <c r="D5768" s="3">
        <v>0</v>
      </c>
    </row>
    <row r="5769" spans="1:4" x14ac:dyDescent="0.25">
      <c r="A5769" s="5">
        <v>2017</v>
      </c>
      <c r="B5769" s="5" t="s">
        <v>13</v>
      </c>
      <c r="C5769" s="5" t="s">
        <v>35</v>
      </c>
      <c r="D5769" s="3">
        <v>0</v>
      </c>
    </row>
    <row r="5770" spans="1:4" x14ac:dyDescent="0.25">
      <c r="A5770" s="5">
        <v>2017</v>
      </c>
      <c r="B5770" s="5" t="s">
        <v>14</v>
      </c>
      <c r="C5770" s="5" t="s">
        <v>35</v>
      </c>
      <c r="D5770" s="3">
        <v>0</v>
      </c>
    </row>
    <row r="5771" spans="1:4" x14ac:dyDescent="0.25">
      <c r="A5771" s="5">
        <v>2017</v>
      </c>
      <c r="B5771" s="5" t="s">
        <v>15</v>
      </c>
      <c r="C5771" s="5" t="s">
        <v>35</v>
      </c>
      <c r="D5771" s="3">
        <v>0</v>
      </c>
    </row>
    <row r="5772" spans="1:4" x14ac:dyDescent="0.25">
      <c r="A5772" s="5">
        <v>2017</v>
      </c>
      <c r="B5772" s="5" t="s">
        <v>4</v>
      </c>
      <c r="C5772" s="5" t="s">
        <v>35</v>
      </c>
      <c r="D5772" s="3">
        <v>0</v>
      </c>
    </row>
    <row r="5773" spans="1:4" x14ac:dyDescent="0.25">
      <c r="A5773" s="5">
        <v>2017</v>
      </c>
      <c r="B5773" s="5" t="s">
        <v>5</v>
      </c>
      <c r="C5773" s="5" t="s">
        <v>35</v>
      </c>
      <c r="D5773" s="3">
        <v>0</v>
      </c>
    </row>
    <row r="5774" spans="1:4" x14ac:dyDescent="0.25">
      <c r="A5774" s="5">
        <v>2017</v>
      </c>
      <c r="B5774" s="5" t="s">
        <v>6</v>
      </c>
      <c r="C5774" s="5" t="s">
        <v>35</v>
      </c>
      <c r="D5774" s="3">
        <v>0</v>
      </c>
    </row>
    <row r="5775" spans="1:4" x14ac:dyDescent="0.25">
      <c r="A5775" s="5">
        <v>2017</v>
      </c>
      <c r="B5775" s="5" t="s">
        <v>7</v>
      </c>
      <c r="C5775" s="5" t="s">
        <v>35</v>
      </c>
      <c r="D5775" s="3">
        <v>0</v>
      </c>
    </row>
    <row r="5776" spans="1:4" x14ac:dyDescent="0.25">
      <c r="A5776" s="5">
        <v>2017</v>
      </c>
      <c r="B5776" s="5" t="s">
        <v>8</v>
      </c>
      <c r="C5776" s="5" t="s">
        <v>35</v>
      </c>
      <c r="D5776" s="3">
        <v>0</v>
      </c>
    </row>
    <row r="5777" spans="1:4" x14ac:dyDescent="0.25">
      <c r="A5777" s="5">
        <v>2017</v>
      </c>
      <c r="B5777" s="5" t="s">
        <v>9</v>
      </c>
      <c r="C5777" s="5" t="s">
        <v>35</v>
      </c>
      <c r="D5777" s="3">
        <v>0</v>
      </c>
    </row>
    <row r="5778" spans="1:4" x14ac:dyDescent="0.25">
      <c r="A5778" s="5">
        <v>2017</v>
      </c>
      <c r="B5778" s="5" t="s">
        <v>10</v>
      </c>
      <c r="C5778" s="5" t="s">
        <v>35</v>
      </c>
      <c r="D5778" s="3">
        <v>0</v>
      </c>
    </row>
    <row r="5779" spans="1:4" x14ac:dyDescent="0.25">
      <c r="A5779" s="5">
        <v>2017</v>
      </c>
      <c r="B5779" s="5" t="s">
        <v>11</v>
      </c>
      <c r="C5779" s="5" t="s">
        <v>35</v>
      </c>
      <c r="D5779" s="3">
        <v>0</v>
      </c>
    </row>
    <row r="5780" spans="1:4" x14ac:dyDescent="0.25">
      <c r="A5780" s="5">
        <v>2018</v>
      </c>
      <c r="B5780" s="5" t="s">
        <v>12</v>
      </c>
      <c r="C5780" s="5" t="s">
        <v>35</v>
      </c>
      <c r="D5780" s="3">
        <v>311</v>
      </c>
    </row>
    <row r="5781" spans="1:4" x14ac:dyDescent="0.25">
      <c r="A5781" s="5">
        <v>2018</v>
      </c>
      <c r="B5781" s="5" t="s">
        <v>13</v>
      </c>
      <c r="C5781" s="5" t="s">
        <v>35</v>
      </c>
      <c r="D5781" s="3">
        <v>0</v>
      </c>
    </row>
    <row r="5782" spans="1:4" x14ac:dyDescent="0.25">
      <c r="A5782" s="5">
        <v>2018</v>
      </c>
      <c r="B5782" s="5" t="s">
        <v>14</v>
      </c>
      <c r="C5782" s="5" t="s">
        <v>35</v>
      </c>
      <c r="D5782" s="3">
        <v>0</v>
      </c>
    </row>
    <row r="5783" spans="1:4" x14ac:dyDescent="0.25">
      <c r="A5783" s="5">
        <v>2018</v>
      </c>
      <c r="B5783" s="5" t="s">
        <v>15</v>
      </c>
      <c r="C5783" s="5" t="s">
        <v>35</v>
      </c>
      <c r="D5783" s="3">
        <v>1063</v>
      </c>
    </row>
    <row r="5784" spans="1:4" x14ac:dyDescent="0.25">
      <c r="A5784" s="5">
        <v>2018</v>
      </c>
      <c r="B5784" s="5" t="s">
        <v>4</v>
      </c>
      <c r="C5784" s="5" t="s">
        <v>35</v>
      </c>
      <c r="D5784" s="3">
        <v>124</v>
      </c>
    </row>
    <row r="5785" spans="1:4" x14ac:dyDescent="0.25">
      <c r="A5785" s="5">
        <v>2018</v>
      </c>
      <c r="B5785" s="5" t="s">
        <v>5</v>
      </c>
      <c r="C5785" s="5" t="s">
        <v>35</v>
      </c>
      <c r="D5785" s="3">
        <v>336</v>
      </c>
    </row>
    <row r="5786" spans="1:4" x14ac:dyDescent="0.25">
      <c r="A5786" s="5">
        <v>2018</v>
      </c>
      <c r="B5786" s="5" t="s">
        <v>6</v>
      </c>
      <c r="C5786" s="5" t="s">
        <v>35</v>
      </c>
      <c r="D5786" s="3">
        <v>848</v>
      </c>
    </row>
    <row r="5787" spans="1:4" x14ac:dyDescent="0.25">
      <c r="A5787" s="5">
        <v>2018</v>
      </c>
      <c r="B5787" s="5" t="s">
        <v>7</v>
      </c>
      <c r="C5787" s="5" t="s">
        <v>35</v>
      </c>
      <c r="D5787" s="3">
        <v>1508</v>
      </c>
    </row>
    <row r="5788" spans="1:4" x14ac:dyDescent="0.25">
      <c r="A5788" s="5">
        <v>2018</v>
      </c>
      <c r="B5788" s="5" t="s">
        <v>8</v>
      </c>
      <c r="C5788" s="5" t="s">
        <v>35</v>
      </c>
      <c r="D5788" s="3">
        <v>1543</v>
      </c>
    </row>
    <row r="5789" spans="1:4" x14ac:dyDescent="0.25">
      <c r="A5789" s="5">
        <v>2018</v>
      </c>
      <c r="B5789" s="5" t="s">
        <v>9</v>
      </c>
      <c r="C5789" s="5" t="s">
        <v>35</v>
      </c>
      <c r="D5789" s="3">
        <v>2121</v>
      </c>
    </row>
    <row r="5790" spans="1:4" x14ac:dyDescent="0.25">
      <c r="A5790" s="5">
        <v>2018</v>
      </c>
      <c r="B5790" s="5" t="s">
        <v>10</v>
      </c>
      <c r="C5790" s="5" t="s">
        <v>35</v>
      </c>
      <c r="D5790" s="3">
        <v>1945</v>
      </c>
    </row>
    <row r="5791" spans="1:4" x14ac:dyDescent="0.25">
      <c r="A5791" s="5">
        <v>2018</v>
      </c>
      <c r="B5791" s="5" t="s">
        <v>11</v>
      </c>
      <c r="C5791" s="5" t="s">
        <v>35</v>
      </c>
      <c r="D5791" s="3">
        <v>2230</v>
      </c>
    </row>
    <row r="5792" spans="1:4" x14ac:dyDescent="0.25">
      <c r="A5792" s="5">
        <v>2019</v>
      </c>
      <c r="B5792" s="5" t="s">
        <v>12</v>
      </c>
      <c r="C5792" s="5" t="s">
        <v>35</v>
      </c>
      <c r="D5792" s="3">
        <v>4308</v>
      </c>
    </row>
    <row r="5793" spans="1:4" x14ac:dyDescent="0.25">
      <c r="A5793" s="5">
        <v>2019</v>
      </c>
      <c r="B5793" s="5" t="s">
        <v>13</v>
      </c>
      <c r="C5793" s="5" t="s">
        <v>35</v>
      </c>
      <c r="D5793" s="3">
        <v>4583</v>
      </c>
    </row>
    <row r="5794" spans="1:4" x14ac:dyDescent="0.25">
      <c r="A5794" s="5">
        <v>2019</v>
      </c>
      <c r="B5794" s="5" t="s">
        <v>14</v>
      </c>
      <c r="C5794" s="5" t="s">
        <v>35</v>
      </c>
      <c r="D5794" s="3">
        <v>5135</v>
      </c>
    </row>
    <row r="5795" spans="1:4" x14ac:dyDescent="0.25">
      <c r="A5795" s="5">
        <v>2019</v>
      </c>
      <c r="B5795" s="5" t="s">
        <v>15</v>
      </c>
      <c r="C5795" s="5" t="s">
        <v>35</v>
      </c>
      <c r="D5795" s="3">
        <v>4966</v>
      </c>
    </row>
    <row r="5796" spans="1:4" x14ac:dyDescent="0.25">
      <c r="A5796" s="5">
        <v>2019</v>
      </c>
      <c r="B5796" s="5" t="s">
        <v>4</v>
      </c>
      <c r="C5796" s="5" t="s">
        <v>35</v>
      </c>
      <c r="D5796" s="3">
        <v>4985</v>
      </c>
    </row>
    <row r="5797" spans="1:4" x14ac:dyDescent="0.25">
      <c r="A5797" s="5">
        <v>2019</v>
      </c>
      <c r="B5797" s="5" t="s">
        <v>5</v>
      </c>
      <c r="C5797" s="5" t="s">
        <v>35</v>
      </c>
      <c r="D5797" s="3">
        <v>4084</v>
      </c>
    </row>
    <row r="5798" spans="1:4" x14ac:dyDescent="0.25">
      <c r="A5798" s="5">
        <v>2019</v>
      </c>
      <c r="B5798" s="5" t="s">
        <v>6</v>
      </c>
      <c r="C5798" s="5" t="s">
        <v>35</v>
      </c>
      <c r="D5798" s="3">
        <v>2382</v>
      </c>
    </row>
    <row r="5799" spans="1:4" x14ac:dyDescent="0.25">
      <c r="A5799" s="5">
        <v>2019</v>
      </c>
      <c r="B5799" s="5" t="s">
        <v>7</v>
      </c>
      <c r="C5799" s="5" t="s">
        <v>35</v>
      </c>
      <c r="D5799" s="3">
        <v>4569</v>
      </c>
    </row>
    <row r="5800" spans="1:4" x14ac:dyDescent="0.25">
      <c r="A5800" s="5">
        <v>2019</v>
      </c>
      <c r="B5800" s="5" t="s">
        <v>8</v>
      </c>
      <c r="C5800" s="5" t="s">
        <v>35</v>
      </c>
      <c r="D5800" s="3">
        <v>5656</v>
      </c>
    </row>
    <row r="5801" spans="1:4" x14ac:dyDescent="0.25">
      <c r="A5801" s="5">
        <v>2019</v>
      </c>
      <c r="B5801" s="5" t="s">
        <v>9</v>
      </c>
      <c r="C5801" s="5" t="s">
        <v>35</v>
      </c>
      <c r="D5801" s="3">
        <v>4731</v>
      </c>
    </row>
    <row r="5802" spans="1:4" x14ac:dyDescent="0.25">
      <c r="A5802" s="5">
        <v>2019</v>
      </c>
      <c r="B5802" s="5" t="s">
        <v>10</v>
      </c>
      <c r="C5802" s="5" t="s">
        <v>35</v>
      </c>
      <c r="D5802" s="3">
        <v>2613</v>
      </c>
    </row>
    <row r="5803" spans="1:4" x14ac:dyDescent="0.25">
      <c r="A5803" s="5">
        <v>2019</v>
      </c>
      <c r="B5803" s="5" t="s">
        <v>11</v>
      </c>
      <c r="C5803" s="5" t="s">
        <v>35</v>
      </c>
      <c r="D5803" s="3">
        <v>2328</v>
      </c>
    </row>
    <row r="5804" spans="1:4" x14ac:dyDescent="0.25">
      <c r="A5804" s="5">
        <v>2020</v>
      </c>
      <c r="B5804" s="5" t="s">
        <v>12</v>
      </c>
      <c r="C5804" s="5" t="s">
        <v>35</v>
      </c>
      <c r="D5804" s="3">
        <v>2812</v>
      </c>
    </row>
    <row r="5805" spans="1:4" x14ac:dyDescent="0.25">
      <c r="A5805" s="5">
        <v>2020</v>
      </c>
      <c r="B5805" s="5" t="s">
        <v>13</v>
      </c>
      <c r="C5805" s="5" t="s">
        <v>35</v>
      </c>
      <c r="D5805" s="3">
        <v>2518</v>
      </c>
    </row>
    <row r="5806" spans="1:4" x14ac:dyDescent="0.25">
      <c r="A5806" s="5">
        <v>2020</v>
      </c>
      <c r="B5806" s="5" t="s">
        <v>14</v>
      </c>
      <c r="C5806" s="5" t="s">
        <v>35</v>
      </c>
      <c r="D5806" s="3">
        <v>1577</v>
      </c>
    </row>
    <row r="5807" spans="1:4" x14ac:dyDescent="0.25">
      <c r="A5807" s="5">
        <v>2020</v>
      </c>
      <c r="B5807" s="5" t="s">
        <v>15</v>
      </c>
      <c r="C5807" s="5" t="s">
        <v>35</v>
      </c>
      <c r="D5807" s="3">
        <v>73</v>
      </c>
    </row>
    <row r="5808" spans="1:4" x14ac:dyDescent="0.25">
      <c r="A5808" s="5">
        <v>2020</v>
      </c>
      <c r="B5808" s="5" t="s">
        <v>4</v>
      </c>
      <c r="C5808" s="5" t="s">
        <v>35</v>
      </c>
      <c r="D5808" s="3">
        <v>63</v>
      </c>
    </row>
    <row r="5809" spans="1:4" x14ac:dyDescent="0.25">
      <c r="A5809" s="5">
        <v>2020</v>
      </c>
      <c r="B5809" s="5" t="s">
        <v>5</v>
      </c>
      <c r="C5809" s="5" t="s">
        <v>35</v>
      </c>
      <c r="D5809" s="3">
        <v>128</v>
      </c>
    </row>
    <row r="5810" spans="1:4" x14ac:dyDescent="0.25">
      <c r="A5810" s="5">
        <v>2020</v>
      </c>
      <c r="B5810" s="5" t="s">
        <v>6</v>
      </c>
      <c r="C5810" s="5" t="s">
        <v>35</v>
      </c>
      <c r="D5810" s="3">
        <v>96</v>
      </c>
    </row>
    <row r="5811" spans="1:4" x14ac:dyDescent="0.25">
      <c r="A5811" s="5">
        <v>2020</v>
      </c>
      <c r="B5811" s="5" t="s">
        <v>7</v>
      </c>
      <c r="C5811" s="5" t="s">
        <v>35</v>
      </c>
      <c r="D5811" s="3">
        <v>96</v>
      </c>
    </row>
    <row r="5812" spans="1:4" x14ac:dyDescent="0.25">
      <c r="A5812" s="5">
        <v>2020</v>
      </c>
      <c r="B5812" s="5" t="s">
        <v>8</v>
      </c>
      <c r="C5812" s="5" t="s">
        <v>35</v>
      </c>
      <c r="D5812" s="3">
        <v>145</v>
      </c>
    </row>
    <row r="5813" spans="1:4" x14ac:dyDescent="0.25">
      <c r="A5813" s="5">
        <v>2020</v>
      </c>
      <c r="B5813" s="5" t="s">
        <v>9</v>
      </c>
      <c r="C5813" s="5" t="s">
        <v>35</v>
      </c>
      <c r="D5813" s="3">
        <v>285</v>
      </c>
    </row>
    <row r="5814" spans="1:4" x14ac:dyDescent="0.25">
      <c r="A5814" s="5">
        <v>2020</v>
      </c>
      <c r="B5814" s="5" t="s">
        <v>10</v>
      </c>
      <c r="C5814" s="5" t="s">
        <v>35</v>
      </c>
      <c r="D5814" s="3">
        <v>249</v>
      </c>
    </row>
    <row r="5815" spans="1:4" x14ac:dyDescent="0.25">
      <c r="A5815" s="5">
        <v>2020</v>
      </c>
      <c r="B5815" s="5" t="s">
        <v>11</v>
      </c>
      <c r="C5815" s="5" t="s">
        <v>35</v>
      </c>
      <c r="D5815" s="3">
        <v>329</v>
      </c>
    </row>
    <row r="5816" spans="1:4" x14ac:dyDescent="0.25">
      <c r="A5816" s="5">
        <v>1995</v>
      </c>
      <c r="B5816" s="5" t="s">
        <v>6</v>
      </c>
      <c r="C5816" s="5" t="s">
        <v>37</v>
      </c>
      <c r="D5816" s="3">
        <v>2545</v>
      </c>
    </row>
    <row r="5817" spans="1:4" x14ac:dyDescent="0.25">
      <c r="A5817" s="5">
        <v>1995</v>
      </c>
      <c r="B5817" s="5" t="s">
        <v>7</v>
      </c>
      <c r="C5817" s="5" t="s">
        <v>37</v>
      </c>
      <c r="D5817" s="3">
        <v>16864</v>
      </c>
    </row>
    <row r="5818" spans="1:4" x14ac:dyDescent="0.25">
      <c r="A5818" s="5">
        <v>1995</v>
      </c>
      <c r="B5818" s="5" t="s">
        <v>8</v>
      </c>
      <c r="C5818" s="5" t="s">
        <v>37</v>
      </c>
      <c r="D5818" s="3">
        <v>22302</v>
      </c>
    </row>
    <row r="5819" spans="1:4" x14ac:dyDescent="0.25">
      <c r="A5819" s="5">
        <v>1995</v>
      </c>
      <c r="B5819" s="5" t="s">
        <v>9</v>
      </c>
      <c r="C5819" s="5" t="s">
        <v>37</v>
      </c>
      <c r="D5819" s="3">
        <v>27209</v>
      </c>
    </row>
    <row r="5820" spans="1:4" x14ac:dyDescent="0.25">
      <c r="A5820" s="5">
        <v>1995</v>
      </c>
      <c r="B5820" s="5" t="s">
        <v>10</v>
      </c>
      <c r="C5820" s="5" t="s">
        <v>37</v>
      </c>
      <c r="D5820" s="3">
        <v>28973</v>
      </c>
    </row>
    <row r="5821" spans="1:4" x14ac:dyDescent="0.25">
      <c r="A5821" s="5">
        <v>1995</v>
      </c>
      <c r="B5821" s="5" t="s">
        <v>11</v>
      </c>
      <c r="C5821" s="5" t="s">
        <v>37</v>
      </c>
      <c r="D5821" s="3">
        <v>24974</v>
      </c>
    </row>
    <row r="5822" spans="1:4" x14ac:dyDescent="0.25">
      <c r="A5822" s="5">
        <v>1996</v>
      </c>
      <c r="B5822" s="5" t="s">
        <v>12</v>
      </c>
      <c r="C5822" s="5" t="s">
        <v>37</v>
      </c>
      <c r="D5822" s="3">
        <v>0</v>
      </c>
    </row>
    <row r="5823" spans="1:4" x14ac:dyDescent="0.25">
      <c r="A5823" s="5">
        <v>1996</v>
      </c>
      <c r="B5823" s="5" t="s">
        <v>13</v>
      </c>
      <c r="C5823" s="5" t="s">
        <v>37</v>
      </c>
      <c r="D5823" s="3">
        <v>0</v>
      </c>
    </row>
    <row r="5824" spans="1:4" x14ac:dyDescent="0.25">
      <c r="A5824" s="5">
        <v>1996</v>
      </c>
      <c r="B5824" s="5" t="s">
        <v>14</v>
      </c>
      <c r="C5824" s="5" t="s">
        <v>37</v>
      </c>
      <c r="D5824" s="3">
        <v>0</v>
      </c>
    </row>
    <row r="5825" spans="1:4" x14ac:dyDescent="0.25">
      <c r="A5825" s="5">
        <v>1996</v>
      </c>
      <c r="B5825" s="5" t="s">
        <v>15</v>
      </c>
      <c r="C5825" s="5" t="s">
        <v>37</v>
      </c>
      <c r="D5825" s="3">
        <v>0</v>
      </c>
    </row>
    <row r="5826" spans="1:4" x14ac:dyDescent="0.25">
      <c r="A5826" s="5">
        <v>1996</v>
      </c>
      <c r="B5826" s="5" t="s">
        <v>4</v>
      </c>
      <c r="C5826" s="5" t="s">
        <v>37</v>
      </c>
      <c r="D5826" s="3">
        <v>0</v>
      </c>
    </row>
    <row r="5827" spans="1:4" x14ac:dyDescent="0.25">
      <c r="A5827" s="5">
        <v>1996</v>
      </c>
      <c r="B5827" s="5" t="s">
        <v>5</v>
      </c>
      <c r="C5827" s="5" t="s">
        <v>37</v>
      </c>
      <c r="D5827" s="3">
        <v>0</v>
      </c>
    </row>
    <row r="5828" spans="1:4" x14ac:dyDescent="0.25">
      <c r="A5828" s="5">
        <v>1996</v>
      </c>
      <c r="B5828" s="5" t="s">
        <v>6</v>
      </c>
      <c r="C5828" s="5" t="s">
        <v>37</v>
      </c>
      <c r="D5828" s="3">
        <v>0</v>
      </c>
    </row>
    <row r="5829" spans="1:4" x14ac:dyDescent="0.25">
      <c r="A5829" s="5">
        <v>1996</v>
      </c>
      <c r="B5829" s="5" t="s">
        <v>7</v>
      </c>
      <c r="C5829" s="5" t="s">
        <v>37</v>
      </c>
      <c r="D5829" s="3">
        <v>0</v>
      </c>
    </row>
    <row r="5830" spans="1:4" x14ac:dyDescent="0.25">
      <c r="A5830" s="5">
        <v>1996</v>
      </c>
      <c r="B5830" s="5" t="s">
        <v>8</v>
      </c>
      <c r="C5830" s="5" t="s">
        <v>37</v>
      </c>
      <c r="D5830" s="3">
        <v>0</v>
      </c>
    </row>
    <row r="5831" spans="1:4" x14ac:dyDescent="0.25">
      <c r="A5831" s="5">
        <v>1996</v>
      </c>
      <c r="B5831" s="5" t="s">
        <v>9</v>
      </c>
      <c r="C5831" s="5" t="s">
        <v>37</v>
      </c>
      <c r="D5831" s="3">
        <v>0</v>
      </c>
    </row>
    <row r="5832" spans="1:4" x14ac:dyDescent="0.25">
      <c r="A5832" s="5">
        <v>1996</v>
      </c>
      <c r="B5832" s="5" t="s">
        <v>10</v>
      </c>
      <c r="C5832" s="5" t="s">
        <v>37</v>
      </c>
      <c r="D5832" s="3">
        <v>0</v>
      </c>
    </row>
    <row r="5833" spans="1:4" x14ac:dyDescent="0.25">
      <c r="A5833" s="5">
        <v>1996</v>
      </c>
      <c r="B5833" s="5" t="s">
        <v>11</v>
      </c>
      <c r="C5833" s="5" t="s">
        <v>37</v>
      </c>
      <c r="D5833" s="3">
        <v>0</v>
      </c>
    </row>
    <row r="5834" spans="1:4" x14ac:dyDescent="0.25">
      <c r="A5834" s="5">
        <v>1997</v>
      </c>
      <c r="B5834" s="5" t="s">
        <v>12</v>
      </c>
      <c r="C5834" s="5" t="s">
        <v>37</v>
      </c>
      <c r="D5834" s="3">
        <v>0</v>
      </c>
    </row>
    <row r="5835" spans="1:4" x14ac:dyDescent="0.25">
      <c r="A5835" s="5">
        <v>1997</v>
      </c>
      <c r="B5835" s="5" t="s">
        <v>13</v>
      </c>
      <c r="C5835" s="5" t="s">
        <v>37</v>
      </c>
      <c r="D5835" s="3">
        <v>0</v>
      </c>
    </row>
    <row r="5836" spans="1:4" x14ac:dyDescent="0.25">
      <c r="A5836" s="5">
        <v>1997</v>
      </c>
      <c r="B5836" s="5" t="s">
        <v>14</v>
      </c>
      <c r="C5836" s="5" t="s">
        <v>37</v>
      </c>
      <c r="D5836" s="3">
        <v>0</v>
      </c>
    </row>
    <row r="5837" spans="1:4" x14ac:dyDescent="0.25">
      <c r="A5837" s="5">
        <v>1997</v>
      </c>
      <c r="B5837" s="5" t="s">
        <v>15</v>
      </c>
      <c r="C5837" s="5" t="s">
        <v>37</v>
      </c>
      <c r="D5837" s="3">
        <v>0</v>
      </c>
    </row>
    <row r="5838" spans="1:4" x14ac:dyDescent="0.25">
      <c r="A5838" s="5">
        <v>1997</v>
      </c>
      <c r="B5838" s="5" t="s">
        <v>4</v>
      </c>
      <c r="C5838" s="5" t="s">
        <v>37</v>
      </c>
      <c r="D5838" s="3">
        <v>0</v>
      </c>
    </row>
    <row r="5839" spans="1:4" x14ac:dyDescent="0.25">
      <c r="A5839" s="5">
        <v>1997</v>
      </c>
      <c r="B5839" s="5" t="s">
        <v>5</v>
      </c>
      <c r="C5839" s="5" t="s">
        <v>37</v>
      </c>
      <c r="D5839" s="3">
        <v>0</v>
      </c>
    </row>
    <row r="5840" spans="1:4" x14ac:dyDescent="0.25">
      <c r="A5840" s="5">
        <v>1997</v>
      </c>
      <c r="B5840" s="5" t="s">
        <v>6</v>
      </c>
      <c r="C5840" s="5" t="s">
        <v>37</v>
      </c>
      <c r="D5840" s="3">
        <v>0</v>
      </c>
    </row>
    <row r="5841" spans="1:4" x14ac:dyDescent="0.25">
      <c r="A5841" s="5">
        <v>1997</v>
      </c>
      <c r="B5841" s="5" t="s">
        <v>7</v>
      </c>
      <c r="C5841" s="5" t="s">
        <v>37</v>
      </c>
      <c r="D5841" s="3">
        <v>0</v>
      </c>
    </row>
    <row r="5842" spans="1:4" x14ac:dyDescent="0.25">
      <c r="A5842" s="5">
        <v>1997</v>
      </c>
      <c r="B5842" s="5" t="s">
        <v>8</v>
      </c>
      <c r="C5842" s="5" t="s">
        <v>37</v>
      </c>
      <c r="D5842" s="3">
        <v>0</v>
      </c>
    </row>
    <row r="5843" spans="1:4" x14ac:dyDescent="0.25">
      <c r="A5843" s="5">
        <v>1997</v>
      </c>
      <c r="B5843" s="5" t="s">
        <v>9</v>
      </c>
      <c r="C5843" s="5" t="s">
        <v>37</v>
      </c>
      <c r="D5843" s="3">
        <v>0</v>
      </c>
    </row>
    <row r="5844" spans="1:4" x14ac:dyDescent="0.25">
      <c r="A5844" s="5">
        <v>1997</v>
      </c>
      <c r="B5844" s="5" t="s">
        <v>10</v>
      </c>
      <c r="C5844" s="5" t="s">
        <v>37</v>
      </c>
      <c r="D5844" s="3">
        <v>0</v>
      </c>
    </row>
    <row r="5845" spans="1:4" x14ac:dyDescent="0.25">
      <c r="A5845" s="5">
        <v>1997</v>
      </c>
      <c r="B5845" s="5" t="s">
        <v>11</v>
      </c>
      <c r="C5845" s="5" t="s">
        <v>37</v>
      </c>
      <c r="D5845" s="3">
        <v>0</v>
      </c>
    </row>
    <row r="5846" spans="1:4" x14ac:dyDescent="0.25">
      <c r="A5846" s="5">
        <v>1998</v>
      </c>
      <c r="B5846" s="5" t="s">
        <v>12</v>
      </c>
      <c r="C5846" s="5" t="s">
        <v>37</v>
      </c>
      <c r="D5846" s="3">
        <v>41886</v>
      </c>
    </row>
    <row r="5847" spans="1:4" x14ac:dyDescent="0.25">
      <c r="A5847" s="5">
        <v>1998</v>
      </c>
      <c r="B5847" s="5" t="s">
        <v>13</v>
      </c>
      <c r="C5847" s="5" t="s">
        <v>37</v>
      </c>
      <c r="D5847" s="3">
        <v>32123</v>
      </c>
    </row>
    <row r="5848" spans="1:4" x14ac:dyDescent="0.25">
      <c r="A5848" s="5">
        <v>1998</v>
      </c>
      <c r="B5848" s="5" t="s">
        <v>14</v>
      </c>
      <c r="C5848" s="5" t="s">
        <v>37</v>
      </c>
      <c r="D5848" s="3">
        <v>41877</v>
      </c>
    </row>
    <row r="5849" spans="1:4" x14ac:dyDescent="0.25">
      <c r="A5849" s="5">
        <v>1998</v>
      </c>
      <c r="B5849" s="5" t="s">
        <v>15</v>
      </c>
      <c r="C5849" s="5" t="s">
        <v>37</v>
      </c>
      <c r="D5849" s="3">
        <v>43827</v>
      </c>
    </row>
    <row r="5850" spans="1:4" x14ac:dyDescent="0.25">
      <c r="A5850" s="5">
        <v>1998</v>
      </c>
      <c r="B5850" s="5" t="s">
        <v>4</v>
      </c>
      <c r="C5850" s="5" t="s">
        <v>37</v>
      </c>
      <c r="D5850" s="3">
        <v>45494</v>
      </c>
    </row>
    <row r="5851" spans="1:4" x14ac:dyDescent="0.25">
      <c r="A5851" s="5">
        <v>1998</v>
      </c>
      <c r="B5851" s="5" t="s">
        <v>5</v>
      </c>
      <c r="C5851" s="5" t="s">
        <v>37</v>
      </c>
      <c r="D5851" s="3">
        <v>41433</v>
      </c>
    </row>
    <row r="5852" spans="1:4" x14ac:dyDescent="0.25">
      <c r="A5852" s="5">
        <v>1998</v>
      </c>
      <c r="B5852" s="5" t="s">
        <v>6</v>
      </c>
      <c r="C5852" s="5" t="s">
        <v>37</v>
      </c>
      <c r="D5852" s="3">
        <v>46683</v>
      </c>
    </row>
    <row r="5853" spans="1:4" x14ac:dyDescent="0.25">
      <c r="A5853" s="5">
        <v>1998</v>
      </c>
      <c r="B5853" s="5" t="s">
        <v>7</v>
      </c>
      <c r="C5853" s="5" t="s">
        <v>37</v>
      </c>
      <c r="D5853" s="3">
        <v>52389</v>
      </c>
    </row>
    <row r="5854" spans="1:4" x14ac:dyDescent="0.25">
      <c r="A5854" s="5">
        <v>1998</v>
      </c>
      <c r="B5854" s="5" t="s">
        <v>8</v>
      </c>
      <c r="C5854" s="5" t="s">
        <v>37</v>
      </c>
      <c r="D5854" s="3">
        <v>49895</v>
      </c>
    </row>
    <row r="5855" spans="1:4" x14ac:dyDescent="0.25">
      <c r="A5855" s="5">
        <v>1998</v>
      </c>
      <c r="B5855" s="5" t="s">
        <v>9</v>
      </c>
      <c r="C5855" s="5" t="s">
        <v>37</v>
      </c>
      <c r="D5855" s="3">
        <v>47413</v>
      </c>
    </row>
    <row r="5856" spans="1:4" x14ac:dyDescent="0.25">
      <c r="A5856" s="5">
        <v>1998</v>
      </c>
      <c r="B5856" s="5" t="s">
        <v>10</v>
      </c>
      <c r="C5856" s="5" t="s">
        <v>37</v>
      </c>
      <c r="D5856" s="3">
        <v>47251</v>
      </c>
    </row>
    <row r="5857" spans="1:4" x14ac:dyDescent="0.25">
      <c r="A5857" s="5">
        <v>1998</v>
      </c>
      <c r="B5857" s="5" t="s">
        <v>11</v>
      </c>
      <c r="C5857" s="5" t="s">
        <v>37</v>
      </c>
      <c r="D5857" s="3">
        <v>46519</v>
      </c>
    </row>
    <row r="5858" spans="1:4" x14ac:dyDescent="0.25">
      <c r="A5858" s="5">
        <v>1999</v>
      </c>
      <c r="B5858" s="5" t="s">
        <v>12</v>
      </c>
      <c r="C5858" s="5" t="s">
        <v>37</v>
      </c>
      <c r="D5858" s="3">
        <v>46696</v>
      </c>
    </row>
    <row r="5859" spans="1:4" x14ac:dyDescent="0.25">
      <c r="A5859" s="5">
        <v>1999</v>
      </c>
      <c r="B5859" s="5" t="s">
        <v>13</v>
      </c>
      <c r="C5859" s="5" t="s">
        <v>37</v>
      </c>
      <c r="D5859" s="3">
        <v>52551</v>
      </c>
    </row>
    <row r="5860" spans="1:4" x14ac:dyDescent="0.25">
      <c r="A5860" s="5">
        <v>1999</v>
      </c>
      <c r="B5860" s="5" t="s">
        <v>14</v>
      </c>
      <c r="C5860" s="5" t="s">
        <v>37</v>
      </c>
      <c r="D5860" s="3">
        <v>61798</v>
      </c>
    </row>
    <row r="5861" spans="1:4" x14ac:dyDescent="0.25">
      <c r="A5861" s="5">
        <v>1999</v>
      </c>
      <c r="B5861" s="5" t="s">
        <v>15</v>
      </c>
      <c r="C5861" s="5" t="s">
        <v>37</v>
      </c>
      <c r="D5861" s="3">
        <v>58813</v>
      </c>
    </row>
    <row r="5862" spans="1:4" x14ac:dyDescent="0.25">
      <c r="A5862" s="5">
        <v>1999</v>
      </c>
      <c r="B5862" s="5" t="s">
        <v>4</v>
      </c>
      <c r="C5862" s="5" t="s">
        <v>37</v>
      </c>
      <c r="D5862" s="3">
        <v>57465</v>
      </c>
    </row>
    <row r="5863" spans="1:4" x14ac:dyDescent="0.25">
      <c r="A5863" s="5">
        <v>1999</v>
      </c>
      <c r="B5863" s="5" t="s">
        <v>5</v>
      </c>
      <c r="C5863" s="5" t="s">
        <v>37</v>
      </c>
      <c r="D5863" s="3">
        <v>51121</v>
      </c>
    </row>
    <row r="5864" spans="1:4" x14ac:dyDescent="0.25">
      <c r="A5864" s="5">
        <v>1999</v>
      </c>
      <c r="B5864" s="5" t="s">
        <v>6</v>
      </c>
      <c r="C5864" s="5" t="s">
        <v>37</v>
      </c>
      <c r="D5864" s="3">
        <v>52261</v>
      </c>
    </row>
    <row r="5865" spans="1:4" x14ac:dyDescent="0.25">
      <c r="A5865" s="5">
        <v>1999</v>
      </c>
      <c r="B5865" s="5" t="s">
        <v>7</v>
      </c>
      <c r="C5865" s="5" t="s">
        <v>37</v>
      </c>
      <c r="D5865" s="3">
        <v>47423</v>
      </c>
    </row>
    <row r="5866" spans="1:4" x14ac:dyDescent="0.25">
      <c r="A5866" s="5">
        <v>1999</v>
      </c>
      <c r="B5866" s="5" t="s">
        <v>8</v>
      </c>
      <c r="C5866" s="5" t="s">
        <v>37</v>
      </c>
      <c r="D5866" s="3">
        <v>52488</v>
      </c>
    </row>
    <row r="5867" spans="1:4" x14ac:dyDescent="0.25">
      <c r="A5867" s="5">
        <v>1999</v>
      </c>
      <c r="B5867" s="5" t="s">
        <v>9</v>
      </c>
      <c r="C5867" s="5" t="s">
        <v>37</v>
      </c>
      <c r="D5867" s="3">
        <v>56860</v>
      </c>
    </row>
    <row r="5868" spans="1:4" x14ac:dyDescent="0.25">
      <c r="A5868" s="5">
        <v>1999</v>
      </c>
      <c r="B5868" s="5" t="s">
        <v>10</v>
      </c>
      <c r="C5868" s="5" t="s">
        <v>37</v>
      </c>
      <c r="D5868" s="3">
        <v>56014</v>
      </c>
    </row>
    <row r="5869" spans="1:4" x14ac:dyDescent="0.25">
      <c r="A5869" s="5">
        <v>1999</v>
      </c>
      <c r="B5869" s="5" t="s">
        <v>11</v>
      </c>
      <c r="C5869" s="5" t="s">
        <v>37</v>
      </c>
      <c r="D5869" s="3">
        <v>51228</v>
      </c>
    </row>
    <row r="5870" spans="1:4" x14ac:dyDescent="0.25">
      <c r="A5870" s="5">
        <v>2000</v>
      </c>
      <c r="B5870" s="5" t="s">
        <v>12</v>
      </c>
      <c r="C5870" s="5" t="s">
        <v>37</v>
      </c>
      <c r="D5870" s="3">
        <v>42867</v>
      </c>
    </row>
    <row r="5871" spans="1:4" x14ac:dyDescent="0.25">
      <c r="A5871" s="5">
        <v>2000</v>
      </c>
      <c r="B5871" s="5" t="s">
        <v>13</v>
      </c>
      <c r="C5871" s="5" t="s">
        <v>37</v>
      </c>
      <c r="D5871" s="3">
        <v>42523</v>
      </c>
    </row>
    <row r="5872" spans="1:4" x14ac:dyDescent="0.25">
      <c r="A5872" s="5">
        <v>2000</v>
      </c>
      <c r="B5872" s="5" t="s">
        <v>14</v>
      </c>
      <c r="C5872" s="5" t="s">
        <v>37</v>
      </c>
      <c r="D5872" s="3">
        <v>47920</v>
      </c>
    </row>
    <row r="5873" spans="1:4" x14ac:dyDescent="0.25">
      <c r="A5873" s="5">
        <v>2000</v>
      </c>
      <c r="B5873" s="5" t="s">
        <v>15</v>
      </c>
      <c r="C5873" s="5" t="s">
        <v>37</v>
      </c>
      <c r="D5873" s="3">
        <v>41545</v>
      </c>
    </row>
    <row r="5874" spans="1:4" x14ac:dyDescent="0.25">
      <c r="A5874" s="5">
        <v>2000</v>
      </c>
      <c r="B5874" s="5" t="s">
        <v>4</v>
      </c>
      <c r="C5874" s="5" t="s">
        <v>37</v>
      </c>
      <c r="D5874" s="3">
        <v>41914</v>
      </c>
    </row>
    <row r="5875" spans="1:4" x14ac:dyDescent="0.25">
      <c r="A5875" s="5">
        <v>2000</v>
      </c>
      <c r="B5875" s="5" t="s">
        <v>5</v>
      </c>
      <c r="C5875" s="5" t="s">
        <v>37</v>
      </c>
      <c r="D5875" s="3">
        <v>38834</v>
      </c>
    </row>
    <row r="5876" spans="1:4" x14ac:dyDescent="0.25">
      <c r="A5876" s="5">
        <v>2000</v>
      </c>
      <c r="B5876" s="5" t="s">
        <v>6</v>
      </c>
      <c r="C5876" s="5" t="s">
        <v>37</v>
      </c>
      <c r="D5876" s="3">
        <v>43535</v>
      </c>
    </row>
    <row r="5877" spans="1:4" x14ac:dyDescent="0.25">
      <c r="A5877" s="5">
        <v>2000</v>
      </c>
      <c r="B5877" s="5" t="s">
        <v>7</v>
      </c>
      <c r="C5877" s="5" t="s">
        <v>37</v>
      </c>
      <c r="D5877" s="3">
        <v>44152</v>
      </c>
    </row>
    <row r="5878" spans="1:4" x14ac:dyDescent="0.25">
      <c r="A5878" s="5">
        <v>2000</v>
      </c>
      <c r="B5878" s="5" t="s">
        <v>8</v>
      </c>
      <c r="C5878" s="5" t="s">
        <v>37</v>
      </c>
      <c r="D5878" s="3">
        <v>47910</v>
      </c>
    </row>
    <row r="5879" spans="1:4" x14ac:dyDescent="0.25">
      <c r="A5879" s="5">
        <v>2000</v>
      </c>
      <c r="B5879" s="5" t="s">
        <v>9</v>
      </c>
      <c r="C5879" s="5" t="s">
        <v>37</v>
      </c>
      <c r="D5879" s="3">
        <v>48080</v>
      </c>
    </row>
    <row r="5880" spans="1:4" x14ac:dyDescent="0.25">
      <c r="A5880" s="5">
        <v>2000</v>
      </c>
      <c r="B5880" s="5" t="s">
        <v>10</v>
      </c>
      <c r="C5880" s="5" t="s">
        <v>37</v>
      </c>
      <c r="D5880" s="3">
        <v>45892</v>
      </c>
    </row>
    <row r="5881" spans="1:4" x14ac:dyDescent="0.25">
      <c r="A5881" s="5">
        <v>2000</v>
      </c>
      <c r="B5881" s="5" t="s">
        <v>11</v>
      </c>
      <c r="C5881" s="5" t="s">
        <v>37</v>
      </c>
      <c r="D5881" s="3">
        <v>44310</v>
      </c>
    </row>
    <row r="5882" spans="1:4" x14ac:dyDescent="0.25">
      <c r="A5882" s="5">
        <v>2001</v>
      </c>
      <c r="B5882" s="5" t="s">
        <v>12</v>
      </c>
      <c r="C5882" s="5" t="s">
        <v>37</v>
      </c>
      <c r="D5882" s="3">
        <v>36211</v>
      </c>
    </row>
    <row r="5883" spans="1:4" x14ac:dyDescent="0.25">
      <c r="A5883" s="5">
        <v>2001</v>
      </c>
      <c r="B5883" s="5" t="s">
        <v>13</v>
      </c>
      <c r="C5883" s="5" t="s">
        <v>37</v>
      </c>
      <c r="D5883" s="3">
        <v>37546</v>
      </c>
    </row>
    <row r="5884" spans="1:4" x14ac:dyDescent="0.25">
      <c r="A5884" s="5">
        <v>2001</v>
      </c>
      <c r="B5884" s="5" t="s">
        <v>14</v>
      </c>
      <c r="C5884" s="5" t="s">
        <v>37</v>
      </c>
      <c r="D5884" s="3">
        <v>42073</v>
      </c>
    </row>
    <row r="5885" spans="1:4" x14ac:dyDescent="0.25">
      <c r="A5885" s="5">
        <v>2001</v>
      </c>
      <c r="B5885" s="5" t="s">
        <v>15</v>
      </c>
      <c r="C5885" s="5" t="s">
        <v>37</v>
      </c>
      <c r="D5885" s="3">
        <v>38283</v>
      </c>
    </row>
    <row r="5886" spans="1:4" x14ac:dyDescent="0.25">
      <c r="A5886" s="5">
        <v>2001</v>
      </c>
      <c r="B5886" s="5" t="s">
        <v>4</v>
      </c>
      <c r="C5886" s="5" t="s">
        <v>37</v>
      </c>
      <c r="D5886" s="3">
        <v>37824</v>
      </c>
    </row>
    <row r="5887" spans="1:4" x14ac:dyDescent="0.25">
      <c r="A5887" s="5">
        <v>2001</v>
      </c>
      <c r="B5887" s="5" t="s">
        <v>5</v>
      </c>
      <c r="C5887" s="5" t="s">
        <v>37</v>
      </c>
      <c r="D5887" s="3">
        <v>33516</v>
      </c>
    </row>
    <row r="5888" spans="1:4" x14ac:dyDescent="0.25">
      <c r="A5888" s="5">
        <v>2001</v>
      </c>
      <c r="B5888" s="5" t="s">
        <v>6</v>
      </c>
      <c r="C5888" s="5" t="s">
        <v>37</v>
      </c>
      <c r="D5888" s="3">
        <v>31468</v>
      </c>
    </row>
    <row r="5889" spans="1:4" x14ac:dyDescent="0.25">
      <c r="A5889" s="5">
        <v>2001</v>
      </c>
      <c r="B5889" s="5" t="s">
        <v>7</v>
      </c>
      <c r="C5889" s="5" t="s">
        <v>37</v>
      </c>
      <c r="D5889" s="3">
        <v>33854</v>
      </c>
    </row>
    <row r="5890" spans="1:4" x14ac:dyDescent="0.25">
      <c r="A5890" s="5">
        <v>2001</v>
      </c>
      <c r="B5890" s="5" t="s">
        <v>8</v>
      </c>
      <c r="C5890" s="5" t="s">
        <v>37</v>
      </c>
      <c r="D5890" s="3">
        <v>36260</v>
      </c>
    </row>
    <row r="5891" spans="1:4" x14ac:dyDescent="0.25">
      <c r="A5891" s="5">
        <v>2001</v>
      </c>
      <c r="B5891" s="5" t="s">
        <v>9</v>
      </c>
      <c r="C5891" s="5" t="s">
        <v>37</v>
      </c>
      <c r="D5891" s="3">
        <v>39058</v>
      </c>
    </row>
    <row r="5892" spans="1:4" x14ac:dyDescent="0.25">
      <c r="A5892" s="5">
        <v>2001</v>
      </c>
      <c r="B5892" s="5" t="s">
        <v>10</v>
      </c>
      <c r="C5892" s="5" t="s">
        <v>37</v>
      </c>
      <c r="D5892" s="3">
        <v>38929</v>
      </c>
    </row>
    <row r="5893" spans="1:4" x14ac:dyDescent="0.25">
      <c r="A5893" s="5">
        <v>2001</v>
      </c>
      <c r="B5893" s="5" t="s">
        <v>11</v>
      </c>
      <c r="C5893" s="5" t="s">
        <v>37</v>
      </c>
      <c r="D5893" s="3">
        <v>28365</v>
      </c>
    </row>
    <row r="5894" spans="1:4" x14ac:dyDescent="0.25">
      <c r="A5894" s="5">
        <v>2002</v>
      </c>
      <c r="B5894" s="5" t="s">
        <v>12</v>
      </c>
      <c r="C5894" s="5" t="s">
        <v>37</v>
      </c>
      <c r="D5894" s="3">
        <v>26984</v>
      </c>
    </row>
    <row r="5895" spans="1:4" x14ac:dyDescent="0.25">
      <c r="A5895" s="5">
        <v>2002</v>
      </c>
      <c r="B5895" s="5" t="s">
        <v>13</v>
      </c>
      <c r="C5895" s="5" t="s">
        <v>37</v>
      </c>
      <c r="D5895" s="3">
        <v>23157</v>
      </c>
    </row>
    <row r="5896" spans="1:4" x14ac:dyDescent="0.25">
      <c r="A5896" s="5">
        <v>2002</v>
      </c>
      <c r="B5896" s="5" t="s">
        <v>14</v>
      </c>
      <c r="C5896" s="5" t="s">
        <v>37</v>
      </c>
      <c r="D5896" s="3">
        <v>23138</v>
      </c>
    </row>
    <row r="5897" spans="1:4" x14ac:dyDescent="0.25">
      <c r="A5897" s="5">
        <v>2002</v>
      </c>
      <c r="B5897" s="5" t="s">
        <v>15</v>
      </c>
      <c r="C5897" s="5" t="s">
        <v>37</v>
      </c>
      <c r="D5897" s="3">
        <v>23911</v>
      </c>
    </row>
    <row r="5898" spans="1:4" x14ac:dyDescent="0.25">
      <c r="A5898" s="5">
        <v>2002</v>
      </c>
      <c r="B5898" s="5" t="s">
        <v>4</v>
      </c>
      <c r="C5898" s="5" t="s">
        <v>37</v>
      </c>
      <c r="D5898" s="3">
        <v>26068.453720806927</v>
      </c>
    </row>
    <row r="5899" spans="1:4" x14ac:dyDescent="0.25">
      <c r="A5899" s="5">
        <v>2002</v>
      </c>
      <c r="B5899" s="5" t="s">
        <v>5</v>
      </c>
      <c r="C5899" s="5" t="s">
        <v>37</v>
      </c>
      <c r="D5899" s="3">
        <v>24842</v>
      </c>
    </row>
    <row r="5900" spans="1:4" x14ac:dyDescent="0.25">
      <c r="A5900" s="5">
        <v>2002</v>
      </c>
      <c r="B5900" s="5" t="s">
        <v>6</v>
      </c>
      <c r="C5900" s="5" t="s">
        <v>37</v>
      </c>
      <c r="D5900" s="3">
        <v>26873</v>
      </c>
    </row>
    <row r="5901" spans="1:4" x14ac:dyDescent="0.25">
      <c r="A5901" s="5">
        <v>2002</v>
      </c>
      <c r="B5901" s="5" t="s">
        <v>7</v>
      </c>
      <c r="C5901" s="5" t="s">
        <v>37</v>
      </c>
      <c r="D5901" s="3">
        <v>24823</v>
      </c>
    </row>
    <row r="5902" spans="1:4" x14ac:dyDescent="0.25">
      <c r="A5902" s="5">
        <v>2002</v>
      </c>
      <c r="B5902" s="5" t="s">
        <v>8</v>
      </c>
      <c r="C5902" s="5" t="s">
        <v>37</v>
      </c>
      <c r="D5902" s="3">
        <v>27122</v>
      </c>
    </row>
    <row r="5903" spans="1:4" x14ac:dyDescent="0.25">
      <c r="A5903" s="5">
        <v>2002</v>
      </c>
      <c r="B5903" s="5" t="s">
        <v>9</v>
      </c>
      <c r="C5903" s="5" t="s">
        <v>37</v>
      </c>
      <c r="D5903" s="3">
        <v>27944</v>
      </c>
    </row>
    <row r="5904" spans="1:4" x14ac:dyDescent="0.25">
      <c r="A5904" s="5">
        <v>2002</v>
      </c>
      <c r="B5904" s="5" t="s">
        <v>10</v>
      </c>
      <c r="C5904" s="5" t="s">
        <v>37</v>
      </c>
      <c r="D5904" s="3">
        <v>26826</v>
      </c>
    </row>
    <row r="5905" spans="1:4" x14ac:dyDescent="0.25">
      <c r="A5905" s="5">
        <v>2002</v>
      </c>
      <c r="B5905" s="5" t="s">
        <v>11</v>
      </c>
      <c r="C5905" s="5" t="s">
        <v>37</v>
      </c>
      <c r="D5905" s="3">
        <v>23335.820218144552</v>
      </c>
    </row>
    <row r="5906" spans="1:4" x14ac:dyDescent="0.25">
      <c r="A5906" s="5">
        <v>2003</v>
      </c>
      <c r="B5906" s="5" t="s">
        <v>12</v>
      </c>
      <c r="C5906" s="5" t="s">
        <v>37</v>
      </c>
      <c r="D5906" s="3">
        <v>20720</v>
      </c>
    </row>
    <row r="5907" spans="1:4" x14ac:dyDescent="0.25">
      <c r="A5907" s="5">
        <v>2003</v>
      </c>
      <c r="B5907" s="5" t="s">
        <v>13</v>
      </c>
      <c r="C5907" s="5" t="s">
        <v>37</v>
      </c>
      <c r="D5907" s="3">
        <v>18731</v>
      </c>
    </row>
    <row r="5908" spans="1:4" x14ac:dyDescent="0.25">
      <c r="A5908" s="5">
        <v>2003</v>
      </c>
      <c r="B5908" s="5" t="s">
        <v>14</v>
      </c>
      <c r="C5908" s="5" t="s">
        <v>37</v>
      </c>
      <c r="D5908" s="3">
        <v>18727.263598140897</v>
      </c>
    </row>
    <row r="5909" spans="1:4" x14ac:dyDescent="0.25">
      <c r="A5909" s="5">
        <v>2003</v>
      </c>
      <c r="B5909" s="5" t="s">
        <v>15</v>
      </c>
      <c r="C5909" s="5" t="s">
        <v>37</v>
      </c>
      <c r="D5909" s="3">
        <v>23567</v>
      </c>
    </row>
    <row r="5910" spans="1:4" x14ac:dyDescent="0.25">
      <c r="A5910" s="5">
        <v>2003</v>
      </c>
      <c r="B5910" s="5" t="s">
        <v>4</v>
      </c>
      <c r="C5910" s="5" t="s">
        <v>37</v>
      </c>
      <c r="D5910" s="3">
        <v>21716</v>
      </c>
    </row>
    <row r="5911" spans="1:4" x14ac:dyDescent="0.25">
      <c r="A5911" s="5">
        <v>2003</v>
      </c>
      <c r="B5911" s="5" t="s">
        <v>5</v>
      </c>
      <c r="C5911" s="5" t="s">
        <v>37</v>
      </c>
      <c r="D5911" s="3">
        <v>20841</v>
      </c>
    </row>
    <row r="5912" spans="1:4" x14ac:dyDescent="0.25">
      <c r="A5912" s="5">
        <v>2003</v>
      </c>
      <c r="B5912" s="5" t="s">
        <v>6</v>
      </c>
      <c r="C5912" s="5" t="s">
        <v>37</v>
      </c>
      <c r="D5912" s="3">
        <v>17792</v>
      </c>
    </row>
    <row r="5913" spans="1:4" x14ac:dyDescent="0.25">
      <c r="A5913" s="5">
        <v>2003</v>
      </c>
      <c r="B5913" s="5" t="s">
        <v>7</v>
      </c>
      <c r="C5913" s="5" t="s">
        <v>37</v>
      </c>
      <c r="D5913" s="3">
        <v>19829</v>
      </c>
    </row>
    <row r="5914" spans="1:4" x14ac:dyDescent="0.25">
      <c r="A5914" s="5">
        <v>2003</v>
      </c>
      <c r="B5914" s="5" t="s">
        <v>8</v>
      </c>
      <c r="C5914" s="5" t="s">
        <v>37</v>
      </c>
      <c r="D5914" s="3">
        <v>21366</v>
      </c>
    </row>
    <row r="5915" spans="1:4" x14ac:dyDescent="0.25">
      <c r="A5915" s="5">
        <v>2003</v>
      </c>
      <c r="B5915" s="5" t="s">
        <v>9</v>
      </c>
      <c r="C5915" s="5" t="s">
        <v>37</v>
      </c>
      <c r="D5915" s="3">
        <v>20665</v>
      </c>
    </row>
    <row r="5916" spans="1:4" x14ac:dyDescent="0.25">
      <c r="A5916" s="5">
        <v>2003</v>
      </c>
      <c r="B5916" s="5" t="s">
        <v>10</v>
      </c>
      <c r="C5916" s="5" t="s">
        <v>37</v>
      </c>
      <c r="D5916" s="3">
        <v>19130</v>
      </c>
    </row>
    <row r="5917" spans="1:4" x14ac:dyDescent="0.25">
      <c r="A5917" s="5">
        <v>2003</v>
      </c>
      <c r="B5917" s="5" t="s">
        <v>11</v>
      </c>
      <c r="C5917" s="5" t="s">
        <v>37</v>
      </c>
      <c r="D5917" s="3">
        <v>18295</v>
      </c>
    </row>
    <row r="5918" spans="1:4" x14ac:dyDescent="0.25">
      <c r="A5918" s="5">
        <v>2004</v>
      </c>
      <c r="B5918" s="5" t="s">
        <v>12</v>
      </c>
      <c r="C5918" s="5" t="s">
        <v>37</v>
      </c>
      <c r="D5918" s="3">
        <v>14935</v>
      </c>
    </row>
    <row r="5919" spans="1:4" x14ac:dyDescent="0.25">
      <c r="A5919" s="5">
        <v>2004</v>
      </c>
      <c r="B5919" s="5" t="s">
        <v>13</v>
      </c>
      <c r="C5919" s="5" t="s">
        <v>37</v>
      </c>
      <c r="D5919" s="3">
        <v>14357.016014274082</v>
      </c>
    </row>
    <row r="5920" spans="1:4" x14ac:dyDescent="0.25">
      <c r="A5920" s="5">
        <v>2004</v>
      </c>
      <c r="B5920" s="5" t="s">
        <v>14</v>
      </c>
      <c r="C5920" s="5" t="s">
        <v>37</v>
      </c>
      <c r="D5920" s="3">
        <v>20116</v>
      </c>
    </row>
    <row r="5921" spans="1:4" x14ac:dyDescent="0.25">
      <c r="A5921" s="5">
        <v>2004</v>
      </c>
      <c r="B5921" s="5" t="s">
        <v>15</v>
      </c>
      <c r="C5921" s="5" t="s">
        <v>37</v>
      </c>
      <c r="D5921" s="3">
        <v>17303</v>
      </c>
    </row>
    <row r="5922" spans="1:4" x14ac:dyDescent="0.25">
      <c r="A5922" s="5">
        <v>2004</v>
      </c>
      <c r="B5922" s="5" t="s">
        <v>4</v>
      </c>
      <c r="C5922" s="5" t="s">
        <v>37</v>
      </c>
      <c r="D5922" s="3">
        <v>18863</v>
      </c>
    </row>
    <row r="5923" spans="1:4" x14ac:dyDescent="0.25">
      <c r="A5923" s="5">
        <v>2004</v>
      </c>
      <c r="B5923" s="5" t="s">
        <v>5</v>
      </c>
      <c r="C5923" s="5" t="s">
        <v>37</v>
      </c>
      <c r="D5923" s="3">
        <v>17863</v>
      </c>
    </row>
    <row r="5924" spans="1:4" x14ac:dyDescent="0.25">
      <c r="A5924" s="5">
        <v>2004</v>
      </c>
      <c r="B5924" s="5" t="s">
        <v>6</v>
      </c>
      <c r="C5924" s="5" t="s">
        <v>37</v>
      </c>
      <c r="D5924" s="3">
        <v>15619</v>
      </c>
    </row>
    <row r="5925" spans="1:4" x14ac:dyDescent="0.25">
      <c r="A5925" s="5">
        <v>2004</v>
      </c>
      <c r="B5925" s="5" t="s">
        <v>7</v>
      </c>
      <c r="C5925" s="5" t="s">
        <v>37</v>
      </c>
      <c r="D5925" s="3">
        <v>16995</v>
      </c>
    </row>
    <row r="5926" spans="1:4" x14ac:dyDescent="0.25">
      <c r="A5926" s="5">
        <v>2004</v>
      </c>
      <c r="B5926" s="5" t="s">
        <v>8</v>
      </c>
      <c r="C5926" s="5" t="s">
        <v>37</v>
      </c>
      <c r="D5926" s="3">
        <v>17721.953594651175</v>
      </c>
    </row>
    <row r="5927" spans="1:4" x14ac:dyDescent="0.25">
      <c r="A5927" s="5">
        <v>2004</v>
      </c>
      <c r="B5927" s="5" t="s">
        <v>9</v>
      </c>
      <c r="C5927" s="5" t="s">
        <v>37</v>
      </c>
      <c r="D5927" s="3">
        <v>19253</v>
      </c>
    </row>
    <row r="5928" spans="1:4" x14ac:dyDescent="0.25">
      <c r="A5928" s="5">
        <v>2004</v>
      </c>
      <c r="B5928" s="5" t="s">
        <v>10</v>
      </c>
      <c r="C5928" s="5" t="s">
        <v>37</v>
      </c>
      <c r="D5928" s="3">
        <v>15215.646978455186</v>
      </c>
    </row>
    <row r="5929" spans="1:4" x14ac:dyDescent="0.25">
      <c r="A5929" s="5">
        <v>2004</v>
      </c>
      <c r="B5929" s="5" t="s">
        <v>11</v>
      </c>
      <c r="C5929" s="5" t="s">
        <v>37</v>
      </c>
      <c r="D5929" s="3">
        <v>14420.832328348319</v>
      </c>
    </row>
    <row r="5930" spans="1:4" x14ac:dyDescent="0.25">
      <c r="A5930" s="5">
        <v>2005</v>
      </c>
      <c r="B5930" s="5" t="s">
        <v>12</v>
      </c>
      <c r="C5930" s="5" t="s">
        <v>37</v>
      </c>
      <c r="D5930" s="3">
        <v>4827</v>
      </c>
    </row>
    <row r="5931" spans="1:4" x14ac:dyDescent="0.25">
      <c r="A5931" s="5">
        <v>2005</v>
      </c>
      <c r="B5931" s="5" t="s">
        <v>13</v>
      </c>
      <c r="C5931" s="5" t="s">
        <v>37</v>
      </c>
      <c r="D5931" s="3">
        <v>4905</v>
      </c>
    </row>
    <row r="5932" spans="1:4" x14ac:dyDescent="0.25">
      <c r="A5932" s="5">
        <v>2005</v>
      </c>
      <c r="B5932" s="5" t="s">
        <v>14</v>
      </c>
      <c r="C5932" s="5" t="s">
        <v>37</v>
      </c>
      <c r="D5932" s="3">
        <v>5532</v>
      </c>
    </row>
    <row r="5933" spans="1:4" x14ac:dyDescent="0.25">
      <c r="A5933" s="5">
        <v>2005</v>
      </c>
      <c r="B5933" s="5" t="s">
        <v>15</v>
      </c>
      <c r="C5933" s="5" t="s">
        <v>37</v>
      </c>
      <c r="D5933" s="3">
        <v>5651</v>
      </c>
    </row>
    <row r="5934" spans="1:4" x14ac:dyDescent="0.25">
      <c r="A5934" s="5">
        <v>2005</v>
      </c>
      <c r="B5934" s="5" t="s">
        <v>4</v>
      </c>
      <c r="C5934" s="5" t="s">
        <v>37</v>
      </c>
      <c r="D5934" s="3">
        <v>5705</v>
      </c>
    </row>
    <row r="5935" spans="1:4" x14ac:dyDescent="0.25">
      <c r="A5935" s="5">
        <v>2005</v>
      </c>
      <c r="B5935" s="5" t="s">
        <v>5</v>
      </c>
      <c r="C5935" s="5" t="s">
        <v>37</v>
      </c>
      <c r="D5935" s="3">
        <v>8683</v>
      </c>
    </row>
    <row r="5936" spans="1:4" x14ac:dyDescent="0.25">
      <c r="A5936" s="5">
        <v>2005</v>
      </c>
      <c r="B5936" s="5" t="s">
        <v>6</v>
      </c>
      <c r="C5936" s="5" t="s">
        <v>37</v>
      </c>
      <c r="D5936" s="3">
        <v>3030</v>
      </c>
    </row>
    <row r="5937" spans="1:4" x14ac:dyDescent="0.25">
      <c r="A5937" s="5">
        <v>2005</v>
      </c>
      <c r="B5937" s="5" t="s">
        <v>7</v>
      </c>
      <c r="C5937" s="5" t="s">
        <v>37</v>
      </c>
      <c r="D5937" s="3">
        <v>13795.772170396638</v>
      </c>
    </row>
    <row r="5938" spans="1:4" x14ac:dyDescent="0.25">
      <c r="A5938" s="5">
        <v>2005</v>
      </c>
      <c r="B5938" s="5" t="s">
        <v>8</v>
      </c>
      <c r="C5938" s="5" t="s">
        <v>37</v>
      </c>
      <c r="D5938" s="3">
        <v>15779.888724100214</v>
      </c>
    </row>
    <row r="5939" spans="1:4" x14ac:dyDescent="0.25">
      <c r="A5939" s="5">
        <v>2005</v>
      </c>
      <c r="B5939" s="5" t="s">
        <v>9</v>
      </c>
      <c r="C5939" s="5" t="s">
        <v>37</v>
      </c>
      <c r="D5939" s="3">
        <v>14575.613955907591</v>
      </c>
    </row>
    <row r="5940" spans="1:4" x14ac:dyDescent="0.25">
      <c r="A5940" s="5">
        <v>2005</v>
      </c>
      <c r="B5940" s="5" t="s">
        <v>10</v>
      </c>
      <c r="C5940" s="5" t="s">
        <v>37</v>
      </c>
      <c r="D5940" s="3">
        <v>14693</v>
      </c>
    </row>
    <row r="5941" spans="1:4" x14ac:dyDescent="0.25">
      <c r="A5941" s="5">
        <v>2005</v>
      </c>
      <c r="B5941" s="5" t="s">
        <v>11</v>
      </c>
      <c r="C5941" s="5" t="s">
        <v>37</v>
      </c>
      <c r="D5941" s="3">
        <v>15585.265227940399</v>
      </c>
    </row>
    <row r="5942" spans="1:4" x14ac:dyDescent="0.25">
      <c r="A5942" s="5">
        <v>2006</v>
      </c>
      <c r="B5942" s="5" t="s">
        <v>12</v>
      </c>
      <c r="C5942" s="5" t="s">
        <v>37</v>
      </c>
      <c r="D5942" s="3">
        <v>13128</v>
      </c>
    </row>
    <row r="5943" spans="1:4" x14ac:dyDescent="0.25">
      <c r="A5943" s="5">
        <v>2006</v>
      </c>
      <c r="B5943" s="5" t="s">
        <v>13</v>
      </c>
      <c r="C5943" s="5" t="s">
        <v>37</v>
      </c>
      <c r="D5943" s="3">
        <v>12361</v>
      </c>
    </row>
    <row r="5944" spans="1:4" x14ac:dyDescent="0.25">
      <c r="A5944" s="5">
        <v>2006</v>
      </c>
      <c r="B5944" s="5" t="s">
        <v>14</v>
      </c>
      <c r="C5944" s="5" t="s">
        <v>37</v>
      </c>
      <c r="D5944" s="3">
        <v>12845</v>
      </c>
    </row>
    <row r="5945" spans="1:4" x14ac:dyDescent="0.25">
      <c r="A5945" s="5">
        <v>2006</v>
      </c>
      <c r="B5945" s="5" t="s">
        <v>15</v>
      </c>
      <c r="C5945" s="5" t="s">
        <v>37</v>
      </c>
      <c r="D5945" s="3">
        <v>14355</v>
      </c>
    </row>
    <row r="5946" spans="1:4" x14ac:dyDescent="0.25">
      <c r="A5946" s="5">
        <v>2006</v>
      </c>
      <c r="B5946" s="5" t="s">
        <v>4</v>
      </c>
      <c r="C5946" s="5" t="s">
        <v>37</v>
      </c>
      <c r="D5946" s="3">
        <v>11689</v>
      </c>
    </row>
    <row r="5947" spans="1:4" x14ac:dyDescent="0.25">
      <c r="A5947" s="5">
        <v>2006</v>
      </c>
      <c r="B5947" s="5" t="s">
        <v>5</v>
      </c>
      <c r="C5947" s="5" t="s">
        <v>37</v>
      </c>
      <c r="D5947" s="3">
        <v>13640</v>
      </c>
    </row>
    <row r="5948" spans="1:4" x14ac:dyDescent="0.25">
      <c r="A5948" s="5">
        <v>2006</v>
      </c>
      <c r="B5948" s="5" t="s">
        <v>6</v>
      </c>
      <c r="C5948" s="5" t="s">
        <v>37</v>
      </c>
      <c r="D5948" s="3">
        <v>13818</v>
      </c>
    </row>
    <row r="5949" spans="1:4" x14ac:dyDescent="0.25">
      <c r="A5949" s="5">
        <v>2006</v>
      </c>
      <c r="B5949" s="5" t="s">
        <v>7</v>
      </c>
      <c r="C5949" s="5" t="s">
        <v>37</v>
      </c>
      <c r="D5949" s="3">
        <v>15227.550089172393</v>
      </c>
    </row>
    <row r="5950" spans="1:4" x14ac:dyDescent="0.25">
      <c r="A5950" s="5">
        <v>2006</v>
      </c>
      <c r="B5950" s="5" t="s">
        <v>8</v>
      </c>
      <c r="C5950" s="5" t="s">
        <v>37</v>
      </c>
      <c r="D5950" s="3">
        <v>16286</v>
      </c>
    </row>
    <row r="5951" spans="1:4" x14ac:dyDescent="0.25">
      <c r="A5951" s="5">
        <v>2006</v>
      </c>
      <c r="B5951" s="5" t="s">
        <v>9</v>
      </c>
      <c r="C5951" s="5" t="s">
        <v>37</v>
      </c>
      <c r="D5951" s="3">
        <v>14838</v>
      </c>
    </row>
    <row r="5952" spans="1:4" x14ac:dyDescent="0.25">
      <c r="A5952" s="5">
        <v>2006</v>
      </c>
      <c r="B5952" s="5" t="s">
        <v>10</v>
      </c>
      <c r="C5952" s="5" t="s">
        <v>37</v>
      </c>
      <c r="D5952" s="3">
        <v>17474.971480411979</v>
      </c>
    </row>
    <row r="5953" spans="1:4" x14ac:dyDescent="0.25">
      <c r="A5953" s="5">
        <v>2006</v>
      </c>
      <c r="B5953" s="5" t="s">
        <v>11</v>
      </c>
      <c r="C5953" s="5" t="s">
        <v>37</v>
      </c>
      <c r="D5953" s="3">
        <v>15476</v>
      </c>
    </row>
    <row r="5954" spans="1:4" x14ac:dyDescent="0.25">
      <c r="A5954" s="5">
        <v>2007</v>
      </c>
      <c r="B5954" s="5" t="s">
        <v>12</v>
      </c>
      <c r="C5954" s="5" t="s">
        <v>37</v>
      </c>
      <c r="D5954" s="3">
        <v>14418</v>
      </c>
    </row>
    <row r="5955" spans="1:4" x14ac:dyDescent="0.25">
      <c r="A5955" s="5">
        <v>2007</v>
      </c>
      <c r="B5955" s="5" t="s">
        <v>13</v>
      </c>
      <c r="C5955" s="5" t="s">
        <v>37</v>
      </c>
      <c r="D5955" s="3">
        <v>13396</v>
      </c>
    </row>
    <row r="5956" spans="1:4" x14ac:dyDescent="0.25">
      <c r="A5956" s="5">
        <v>2007</v>
      </c>
      <c r="B5956" s="5" t="s">
        <v>14</v>
      </c>
      <c r="C5956" s="5" t="s">
        <v>37</v>
      </c>
      <c r="D5956" s="3">
        <v>14217</v>
      </c>
    </row>
    <row r="5957" spans="1:4" x14ac:dyDescent="0.25">
      <c r="A5957" s="5">
        <v>2007</v>
      </c>
      <c r="B5957" s="5" t="s">
        <v>15</v>
      </c>
      <c r="C5957" s="5" t="s">
        <v>37</v>
      </c>
      <c r="D5957" s="3">
        <v>11659</v>
      </c>
    </row>
    <row r="5958" spans="1:4" x14ac:dyDescent="0.25">
      <c r="A5958" s="5">
        <v>2007</v>
      </c>
      <c r="B5958" s="5" t="s">
        <v>4</v>
      </c>
      <c r="C5958" s="5" t="s">
        <v>37</v>
      </c>
      <c r="D5958" s="3">
        <v>13287</v>
      </c>
    </row>
    <row r="5959" spans="1:4" x14ac:dyDescent="0.25">
      <c r="A5959" s="5">
        <v>2007</v>
      </c>
      <c r="B5959" s="5" t="s">
        <v>5</v>
      </c>
      <c r="C5959" s="5" t="s">
        <v>37</v>
      </c>
      <c r="D5959" s="3">
        <v>10511</v>
      </c>
    </row>
    <row r="5960" spans="1:4" x14ac:dyDescent="0.25">
      <c r="A5960" s="5">
        <v>2007</v>
      </c>
      <c r="B5960" s="5" t="s">
        <v>6</v>
      </c>
      <c r="C5960" s="5" t="s">
        <v>37</v>
      </c>
      <c r="D5960" s="3">
        <v>12225.401614856215</v>
      </c>
    </row>
    <row r="5961" spans="1:4" x14ac:dyDescent="0.25">
      <c r="A5961" s="5">
        <v>2007</v>
      </c>
      <c r="B5961" s="5" t="s">
        <v>7</v>
      </c>
      <c r="C5961" s="5" t="s">
        <v>37</v>
      </c>
      <c r="D5961" s="3">
        <v>13216</v>
      </c>
    </row>
    <row r="5962" spans="1:4" x14ac:dyDescent="0.25">
      <c r="A5962" s="5">
        <v>2007</v>
      </c>
      <c r="B5962" s="5" t="s">
        <v>8</v>
      </c>
      <c r="C5962" s="5" t="s">
        <v>37</v>
      </c>
      <c r="D5962" s="3">
        <v>14644</v>
      </c>
    </row>
    <row r="5963" spans="1:4" x14ac:dyDescent="0.25">
      <c r="A5963" s="5">
        <v>2007</v>
      </c>
      <c r="B5963" s="5" t="s">
        <v>9</v>
      </c>
      <c r="C5963" s="5" t="s">
        <v>37</v>
      </c>
      <c r="D5963" s="3">
        <v>15805.276843112571</v>
      </c>
    </row>
    <row r="5964" spans="1:4" x14ac:dyDescent="0.25">
      <c r="A5964" s="5">
        <v>2007</v>
      </c>
      <c r="B5964" s="5" t="s">
        <v>10</v>
      </c>
      <c r="C5964" s="5" t="s">
        <v>37</v>
      </c>
      <c r="D5964" s="3">
        <v>17276.349957293762</v>
      </c>
    </row>
    <row r="5965" spans="1:4" x14ac:dyDescent="0.25">
      <c r="A5965" s="5">
        <v>2007</v>
      </c>
      <c r="B5965" s="5" t="s">
        <v>11</v>
      </c>
      <c r="C5965" s="5" t="s">
        <v>37</v>
      </c>
      <c r="D5965" s="3">
        <v>15736</v>
      </c>
    </row>
    <row r="5966" spans="1:4" x14ac:dyDescent="0.25">
      <c r="A5966" s="5">
        <v>2008</v>
      </c>
      <c r="B5966" s="5" t="s">
        <v>12</v>
      </c>
      <c r="C5966" s="5" t="s">
        <v>37</v>
      </c>
      <c r="D5966" s="3">
        <v>19089</v>
      </c>
    </row>
    <row r="5967" spans="1:4" x14ac:dyDescent="0.25">
      <c r="A5967" s="5">
        <v>2008</v>
      </c>
      <c r="B5967" s="5" t="s">
        <v>13</v>
      </c>
      <c r="C5967" s="5" t="s">
        <v>37</v>
      </c>
      <c r="D5967" s="3">
        <v>21098</v>
      </c>
    </row>
    <row r="5968" spans="1:4" x14ac:dyDescent="0.25">
      <c r="A5968" s="5">
        <v>2008</v>
      </c>
      <c r="B5968" s="5" t="s">
        <v>14</v>
      </c>
      <c r="C5968" s="5" t="s">
        <v>37</v>
      </c>
      <c r="D5968" s="3">
        <v>19978</v>
      </c>
    </row>
    <row r="5969" spans="1:4" x14ac:dyDescent="0.25">
      <c r="A5969" s="5">
        <v>2008</v>
      </c>
      <c r="B5969" s="5" t="s">
        <v>15</v>
      </c>
      <c r="C5969" s="5" t="s">
        <v>37</v>
      </c>
      <c r="D5969" s="3">
        <v>21839</v>
      </c>
    </row>
    <row r="5970" spans="1:4" x14ac:dyDescent="0.25">
      <c r="A5970" s="5">
        <v>2008</v>
      </c>
      <c r="B5970" s="5" t="s">
        <v>4</v>
      </c>
      <c r="C5970" s="5" t="s">
        <v>37</v>
      </c>
      <c r="D5970" s="3">
        <v>22800</v>
      </c>
    </row>
    <row r="5971" spans="1:4" x14ac:dyDescent="0.25">
      <c r="A5971" s="5">
        <v>2008</v>
      </c>
      <c r="B5971" s="5" t="s">
        <v>5</v>
      </c>
      <c r="C5971" s="5" t="s">
        <v>37</v>
      </c>
      <c r="D5971" s="3">
        <v>20712</v>
      </c>
    </row>
    <row r="5972" spans="1:4" x14ac:dyDescent="0.25">
      <c r="A5972" s="5">
        <v>2008</v>
      </c>
      <c r="B5972" s="5" t="s">
        <v>6</v>
      </c>
      <c r="C5972" s="5" t="s">
        <v>37</v>
      </c>
      <c r="D5972" s="3">
        <v>23546</v>
      </c>
    </row>
    <row r="5973" spans="1:4" x14ac:dyDescent="0.25">
      <c r="A5973" s="5">
        <v>2008</v>
      </c>
      <c r="B5973" s="5" t="s">
        <v>7</v>
      </c>
      <c r="C5973" s="5" t="s">
        <v>37</v>
      </c>
      <c r="D5973" s="3">
        <v>23640.392396632884</v>
      </c>
    </row>
    <row r="5974" spans="1:4" x14ac:dyDescent="0.25">
      <c r="A5974" s="5">
        <v>2008</v>
      </c>
      <c r="B5974" s="5" t="s">
        <v>8</v>
      </c>
      <c r="C5974" s="5" t="s">
        <v>37</v>
      </c>
      <c r="D5974" s="3">
        <v>22967.565290279195</v>
      </c>
    </row>
    <row r="5975" spans="1:4" x14ac:dyDescent="0.25">
      <c r="A5975" s="5">
        <v>2008</v>
      </c>
      <c r="B5975" s="5" t="s">
        <v>9</v>
      </c>
      <c r="C5975" s="5" t="s">
        <v>37</v>
      </c>
      <c r="D5975" s="3">
        <v>24510</v>
      </c>
    </row>
    <row r="5976" spans="1:4" x14ac:dyDescent="0.25">
      <c r="A5976" s="5">
        <v>2008</v>
      </c>
      <c r="B5976" s="5" t="s">
        <v>10</v>
      </c>
      <c r="C5976" s="5" t="s">
        <v>37</v>
      </c>
      <c r="D5976" s="3">
        <v>21624</v>
      </c>
    </row>
    <row r="5977" spans="1:4" x14ac:dyDescent="0.25">
      <c r="A5977" s="5">
        <v>2008</v>
      </c>
      <c r="B5977" s="5" t="s">
        <v>11</v>
      </c>
      <c r="C5977" s="5" t="s">
        <v>37</v>
      </c>
      <c r="D5977" s="3">
        <v>22849.286916698926</v>
      </c>
    </row>
    <row r="5978" spans="1:4" x14ac:dyDescent="0.25">
      <c r="A5978" s="5">
        <v>2009</v>
      </c>
      <c r="B5978" s="5" t="s">
        <v>12</v>
      </c>
      <c r="C5978" s="5" t="s">
        <v>37</v>
      </c>
      <c r="D5978" s="3">
        <v>21577.426491380967</v>
      </c>
    </row>
    <row r="5979" spans="1:4" x14ac:dyDescent="0.25">
      <c r="A5979" s="5">
        <v>2009</v>
      </c>
      <c r="B5979" s="5" t="s">
        <v>13</v>
      </c>
      <c r="C5979" s="5" t="s">
        <v>37</v>
      </c>
      <c r="D5979" s="3">
        <v>20714.395393384162</v>
      </c>
    </row>
    <row r="5980" spans="1:4" x14ac:dyDescent="0.25">
      <c r="A5980" s="5">
        <v>2009</v>
      </c>
      <c r="B5980" s="5" t="s">
        <v>14</v>
      </c>
      <c r="C5980" s="5" t="s">
        <v>37</v>
      </c>
      <c r="D5980" s="3">
        <v>21415.271427110471</v>
      </c>
    </row>
    <row r="5981" spans="1:4" x14ac:dyDescent="0.25">
      <c r="A5981" s="5">
        <v>2009</v>
      </c>
      <c r="B5981" s="5" t="s">
        <v>15</v>
      </c>
      <c r="C5981" s="5" t="s">
        <v>37</v>
      </c>
      <c r="D5981" s="3">
        <v>20607.396698265286</v>
      </c>
    </row>
    <row r="5982" spans="1:4" x14ac:dyDescent="0.25">
      <c r="A5982" s="5">
        <v>2009</v>
      </c>
      <c r="B5982" s="5" t="s">
        <v>4</v>
      </c>
      <c r="C5982" s="5" t="s">
        <v>37</v>
      </c>
      <c r="D5982" s="3">
        <v>20677</v>
      </c>
    </row>
    <row r="5983" spans="1:4" x14ac:dyDescent="0.25">
      <c r="A5983" s="5">
        <v>2009</v>
      </c>
      <c r="B5983" s="5" t="s">
        <v>5</v>
      </c>
      <c r="C5983" s="5" t="s">
        <v>37</v>
      </c>
      <c r="D5983" s="3">
        <v>18716.511351257461</v>
      </c>
    </row>
    <row r="5984" spans="1:4" x14ac:dyDescent="0.25">
      <c r="A5984" s="5">
        <v>2009</v>
      </c>
      <c r="B5984" s="5" t="s">
        <v>6</v>
      </c>
      <c r="C5984" s="5" t="s">
        <v>37</v>
      </c>
      <c r="D5984" s="3">
        <v>15837.233875565991</v>
      </c>
    </row>
    <row r="5985" spans="1:4" x14ac:dyDescent="0.25">
      <c r="A5985" s="5">
        <v>2009</v>
      </c>
      <c r="B5985" s="5" t="s">
        <v>7</v>
      </c>
      <c r="C5985" s="5" t="s">
        <v>37</v>
      </c>
      <c r="D5985" s="3">
        <v>17240.069446821039</v>
      </c>
    </row>
    <row r="5986" spans="1:4" x14ac:dyDescent="0.25">
      <c r="A5986" s="5">
        <v>2009</v>
      </c>
      <c r="B5986" s="5" t="s">
        <v>8</v>
      </c>
      <c r="C5986" s="5" t="s">
        <v>37</v>
      </c>
      <c r="D5986" s="3">
        <v>15877</v>
      </c>
    </row>
    <row r="5987" spans="1:4" x14ac:dyDescent="0.25">
      <c r="A5987" s="5">
        <v>2009</v>
      </c>
      <c r="B5987" s="5" t="s">
        <v>9</v>
      </c>
      <c r="C5987" s="5" t="s">
        <v>37</v>
      </c>
      <c r="D5987" s="3">
        <v>17454.148660394512</v>
      </c>
    </row>
    <row r="5988" spans="1:4" x14ac:dyDescent="0.25">
      <c r="A5988" s="5">
        <v>2009</v>
      </c>
      <c r="B5988" s="5" t="s">
        <v>10</v>
      </c>
      <c r="C5988" s="5" t="s">
        <v>37</v>
      </c>
      <c r="D5988" s="3">
        <v>17779</v>
      </c>
    </row>
    <row r="5989" spans="1:4" x14ac:dyDescent="0.25">
      <c r="A5989" s="5">
        <v>2009</v>
      </c>
      <c r="B5989" s="5" t="s">
        <v>11</v>
      </c>
      <c r="C5989" s="5" t="s">
        <v>37</v>
      </c>
      <c r="D5989" s="3">
        <v>18478</v>
      </c>
    </row>
    <row r="5990" spans="1:4" x14ac:dyDescent="0.25">
      <c r="A5990" s="5">
        <v>2010</v>
      </c>
      <c r="B5990" s="5" t="s">
        <v>12</v>
      </c>
      <c r="C5990" s="5" t="s">
        <v>37</v>
      </c>
      <c r="D5990" s="3">
        <v>15600.712427974888</v>
      </c>
    </row>
    <row r="5991" spans="1:4" x14ac:dyDescent="0.25">
      <c r="A5991" s="5">
        <v>2010</v>
      </c>
      <c r="B5991" s="5" t="s">
        <v>13</v>
      </c>
      <c r="C5991" s="5" t="s">
        <v>37</v>
      </c>
      <c r="D5991" s="3">
        <v>15504.172316591204</v>
      </c>
    </row>
    <row r="5992" spans="1:4" x14ac:dyDescent="0.25">
      <c r="A5992" s="5">
        <v>2010</v>
      </c>
      <c r="B5992" s="5" t="s">
        <v>14</v>
      </c>
      <c r="C5992" s="5" t="s">
        <v>37</v>
      </c>
      <c r="D5992" s="3">
        <v>17363.952570681562</v>
      </c>
    </row>
    <row r="5993" spans="1:4" x14ac:dyDescent="0.25">
      <c r="A5993" s="5">
        <v>2010</v>
      </c>
      <c r="B5993" s="5" t="s">
        <v>15</v>
      </c>
      <c r="C5993" s="5" t="s">
        <v>37</v>
      </c>
      <c r="D5993" s="3">
        <v>14752</v>
      </c>
    </row>
    <row r="5994" spans="1:4" x14ac:dyDescent="0.25">
      <c r="A5994" s="5">
        <v>2010</v>
      </c>
      <c r="B5994" s="5" t="s">
        <v>4</v>
      </c>
      <c r="C5994" s="5" t="s">
        <v>37</v>
      </c>
      <c r="D5994" s="3">
        <v>10756.675759994565</v>
      </c>
    </row>
    <row r="5995" spans="1:4" x14ac:dyDescent="0.25">
      <c r="A5995" s="5">
        <v>2010</v>
      </c>
      <c r="B5995" s="5" t="s">
        <v>5</v>
      </c>
      <c r="C5995" s="5" t="s">
        <v>37</v>
      </c>
      <c r="D5995" s="3">
        <v>12720.416498300752</v>
      </c>
    </row>
    <row r="5996" spans="1:4" x14ac:dyDescent="0.25">
      <c r="A5996" s="5">
        <v>2010</v>
      </c>
      <c r="B5996" s="5" t="s">
        <v>6</v>
      </c>
      <c r="C5996" s="5" t="s">
        <v>37</v>
      </c>
      <c r="D5996" s="3">
        <v>12720.416498300752</v>
      </c>
    </row>
    <row r="5997" spans="1:4" x14ac:dyDescent="0.25">
      <c r="A5997" s="5">
        <v>2010</v>
      </c>
      <c r="B5997" s="5" t="s">
        <v>7</v>
      </c>
      <c r="C5997" s="5" t="s">
        <v>37</v>
      </c>
      <c r="D5997" s="3">
        <v>13985.767063298101</v>
      </c>
    </row>
    <row r="5998" spans="1:4" x14ac:dyDescent="0.25">
      <c r="A5998" s="5">
        <v>2010</v>
      </c>
      <c r="B5998" s="5" t="s">
        <v>8</v>
      </c>
      <c r="C5998" s="5" t="s">
        <v>37</v>
      </c>
      <c r="D5998" s="3">
        <v>13314.092084241456</v>
      </c>
    </row>
    <row r="5999" spans="1:4" x14ac:dyDescent="0.25">
      <c r="A5999" s="5">
        <v>2010</v>
      </c>
      <c r="B5999" s="5" t="s">
        <v>9</v>
      </c>
      <c r="C5999" s="5" t="s">
        <v>37</v>
      </c>
      <c r="D5999" s="3">
        <v>13888.426176804629</v>
      </c>
    </row>
    <row r="6000" spans="1:4" x14ac:dyDescent="0.25">
      <c r="A6000" s="5">
        <v>2010</v>
      </c>
      <c r="B6000" s="5" t="s">
        <v>10</v>
      </c>
      <c r="C6000" s="5" t="s">
        <v>37</v>
      </c>
      <c r="D6000" s="3">
        <v>12864.977259001782</v>
      </c>
    </row>
    <row r="6001" spans="1:4" x14ac:dyDescent="0.25">
      <c r="A6001" s="5">
        <v>2010</v>
      </c>
      <c r="B6001" s="5" t="s">
        <v>11</v>
      </c>
      <c r="C6001" s="5" t="s">
        <v>37</v>
      </c>
      <c r="D6001" s="3">
        <v>10174.087417780605</v>
      </c>
    </row>
    <row r="6002" spans="1:4" x14ac:dyDescent="0.25">
      <c r="A6002" s="5">
        <v>2011</v>
      </c>
      <c r="B6002" s="5" t="s">
        <v>12</v>
      </c>
      <c r="C6002" s="5" t="s">
        <v>37</v>
      </c>
      <c r="D6002" s="3">
        <v>9532.3934935312991</v>
      </c>
    </row>
    <row r="6003" spans="1:4" x14ac:dyDescent="0.25">
      <c r="A6003" s="5">
        <v>2011</v>
      </c>
      <c r="B6003" s="5" t="s">
        <v>13</v>
      </c>
      <c r="C6003" s="5" t="s">
        <v>37</v>
      </c>
      <c r="D6003" s="3">
        <v>10377.585124640522</v>
      </c>
    </row>
    <row r="6004" spans="1:4" x14ac:dyDescent="0.25">
      <c r="A6004" s="5">
        <v>2011</v>
      </c>
      <c r="B6004" s="5" t="s">
        <v>14</v>
      </c>
      <c r="C6004" s="5" t="s">
        <v>37</v>
      </c>
      <c r="D6004" s="3">
        <v>8517.4054341450865</v>
      </c>
    </row>
    <row r="6005" spans="1:4" x14ac:dyDescent="0.25">
      <c r="A6005" s="5">
        <v>2011</v>
      </c>
      <c r="B6005" s="5" t="s">
        <v>15</v>
      </c>
      <c r="C6005" s="5" t="s">
        <v>37</v>
      </c>
      <c r="D6005" s="3">
        <v>8076.3081640584851</v>
      </c>
    </row>
    <row r="6006" spans="1:4" x14ac:dyDescent="0.25">
      <c r="A6006" s="5">
        <v>2011</v>
      </c>
      <c r="B6006" s="5" t="s">
        <v>4</v>
      </c>
      <c r="C6006" s="5" t="s">
        <v>37</v>
      </c>
      <c r="D6006" s="3">
        <v>8367.0195954719165</v>
      </c>
    </row>
    <row r="6007" spans="1:4" x14ac:dyDescent="0.25">
      <c r="A6007" s="5">
        <v>2011</v>
      </c>
      <c r="B6007" s="5" t="s">
        <v>5</v>
      </c>
      <c r="C6007" s="5" t="s">
        <v>37</v>
      </c>
      <c r="D6007" s="3">
        <v>8927.2820523293394</v>
      </c>
    </row>
    <row r="6008" spans="1:4" x14ac:dyDescent="0.25">
      <c r="A6008" s="5">
        <v>2011</v>
      </c>
      <c r="B6008" s="5" t="s">
        <v>6</v>
      </c>
      <c r="C6008" s="5" t="s">
        <v>37</v>
      </c>
      <c r="D6008" s="3">
        <v>8130.1412635857569</v>
      </c>
    </row>
    <row r="6009" spans="1:4" x14ac:dyDescent="0.25">
      <c r="A6009" s="5">
        <v>2011</v>
      </c>
      <c r="B6009" s="5" t="s">
        <v>7</v>
      </c>
      <c r="C6009" s="5" t="s">
        <v>37</v>
      </c>
      <c r="D6009" s="3">
        <v>8696.6616277274952</v>
      </c>
    </row>
    <row r="6010" spans="1:4" x14ac:dyDescent="0.25">
      <c r="A6010" s="5">
        <v>2011</v>
      </c>
      <c r="B6010" s="5" t="s">
        <v>8</v>
      </c>
      <c r="C6010" s="5" t="s">
        <v>37</v>
      </c>
      <c r="D6010" s="3">
        <v>7302.8061047220799</v>
      </c>
    </row>
    <row r="6011" spans="1:4" x14ac:dyDescent="0.25">
      <c r="A6011" s="5">
        <v>2011</v>
      </c>
      <c r="B6011" s="5" t="s">
        <v>9</v>
      </c>
      <c r="C6011" s="5" t="s">
        <v>37</v>
      </c>
      <c r="D6011" s="3">
        <v>8191.6413195913337</v>
      </c>
    </row>
    <row r="6012" spans="1:4" x14ac:dyDescent="0.25">
      <c r="A6012" s="5">
        <v>2011</v>
      </c>
      <c r="B6012" s="5" t="s">
        <v>10</v>
      </c>
      <c r="C6012" s="5" t="s">
        <v>37</v>
      </c>
      <c r="D6012" s="3">
        <v>6648.2681822020832</v>
      </c>
    </row>
    <row r="6013" spans="1:4" x14ac:dyDescent="0.25">
      <c r="A6013" s="5">
        <v>2011</v>
      </c>
      <c r="B6013" s="5" t="s">
        <v>11</v>
      </c>
      <c r="C6013" s="5" t="s">
        <v>37</v>
      </c>
      <c r="D6013" s="3">
        <v>5676.4976325896241</v>
      </c>
    </row>
    <row r="6014" spans="1:4" x14ac:dyDescent="0.25">
      <c r="A6014" s="5">
        <v>2012</v>
      </c>
      <c r="B6014" s="5" t="s">
        <v>12</v>
      </c>
      <c r="C6014" s="5" t="s">
        <v>37</v>
      </c>
      <c r="D6014" s="3">
        <v>5372.6604215609077</v>
      </c>
    </row>
    <row r="6015" spans="1:4" x14ac:dyDescent="0.25">
      <c r="A6015" s="5">
        <v>2012</v>
      </c>
      <c r="B6015" s="5" t="s">
        <v>13</v>
      </c>
      <c r="C6015" s="5" t="s">
        <v>37</v>
      </c>
      <c r="D6015" s="3">
        <v>5003.4475787700467</v>
      </c>
    </row>
    <row r="6016" spans="1:4" x14ac:dyDescent="0.25">
      <c r="A6016" s="5">
        <v>2012</v>
      </c>
      <c r="B6016" s="5" t="s">
        <v>14</v>
      </c>
      <c r="C6016" s="5" t="s">
        <v>37</v>
      </c>
      <c r="D6016" s="3">
        <v>3947.6515126821873</v>
      </c>
    </row>
    <row r="6017" spans="1:4" x14ac:dyDescent="0.25">
      <c r="A6017" s="5">
        <v>2012</v>
      </c>
      <c r="B6017" s="5" t="s">
        <v>15</v>
      </c>
      <c r="C6017" s="5" t="s">
        <v>37</v>
      </c>
      <c r="D6017" s="3">
        <v>2762.4973552453725</v>
      </c>
    </row>
    <row r="6018" spans="1:4" x14ac:dyDescent="0.25">
      <c r="A6018" s="5">
        <v>2012</v>
      </c>
      <c r="B6018" s="5" t="s">
        <v>4</v>
      </c>
      <c r="C6018" s="5" t="s">
        <v>37</v>
      </c>
      <c r="D6018" s="3">
        <v>2630.9236365512284</v>
      </c>
    </row>
    <row r="6019" spans="1:4" x14ac:dyDescent="0.25">
      <c r="A6019" s="5">
        <v>2012</v>
      </c>
      <c r="B6019" s="5" t="s">
        <v>5</v>
      </c>
      <c r="C6019" s="5" t="s">
        <v>37</v>
      </c>
      <c r="D6019" s="3">
        <v>2265.4339946652753</v>
      </c>
    </row>
    <row r="6020" spans="1:4" x14ac:dyDescent="0.25">
      <c r="A6020" s="5">
        <v>2012</v>
      </c>
      <c r="B6020" s="5" t="s">
        <v>6</v>
      </c>
      <c r="C6020" s="5" t="s">
        <v>37</v>
      </c>
      <c r="D6020" s="3">
        <v>1816.5709211359708</v>
      </c>
    </row>
    <row r="6021" spans="1:4" x14ac:dyDescent="0.25">
      <c r="A6021" s="5">
        <v>2012</v>
      </c>
      <c r="B6021" s="5" t="s">
        <v>7</v>
      </c>
      <c r="C6021" s="5" t="s">
        <v>37</v>
      </c>
      <c r="D6021" s="3">
        <v>125.73053362561548</v>
      </c>
    </row>
    <row r="6022" spans="1:4" x14ac:dyDescent="0.25">
      <c r="A6022" s="5">
        <v>2012</v>
      </c>
      <c r="B6022" s="5" t="s">
        <v>8</v>
      </c>
      <c r="C6022" s="5" t="s">
        <v>37</v>
      </c>
      <c r="D6022" s="3">
        <v>272.21764350682008</v>
      </c>
    </row>
    <row r="6023" spans="1:4" x14ac:dyDescent="0.25">
      <c r="A6023" s="5">
        <v>2012</v>
      </c>
      <c r="B6023" s="5" t="s">
        <v>9</v>
      </c>
      <c r="C6023" s="5" t="s">
        <v>37</v>
      </c>
      <c r="D6023" s="3">
        <v>515.32029567120026</v>
      </c>
    </row>
    <row r="6024" spans="1:4" x14ac:dyDescent="0.25">
      <c r="A6024" s="5">
        <v>2012</v>
      </c>
      <c r="B6024" s="5" t="s">
        <v>10</v>
      </c>
      <c r="C6024" s="5" t="s">
        <v>37</v>
      </c>
      <c r="D6024" s="3">
        <v>159.32927775295801</v>
      </c>
    </row>
    <row r="6025" spans="1:4" x14ac:dyDescent="0.25">
      <c r="A6025" s="5">
        <v>2012</v>
      </c>
      <c r="B6025" s="5" t="s">
        <v>11</v>
      </c>
      <c r="C6025" s="5" t="s">
        <v>37</v>
      </c>
      <c r="D6025" s="3">
        <v>85.446678030459381</v>
      </c>
    </row>
    <row r="6026" spans="1:4" x14ac:dyDescent="0.25">
      <c r="A6026" s="5">
        <v>2013</v>
      </c>
      <c r="B6026" s="5" t="s">
        <v>12</v>
      </c>
      <c r="C6026" s="5" t="s">
        <v>37</v>
      </c>
      <c r="D6026" s="3">
        <v>1003.7987330121854</v>
      </c>
    </row>
    <row r="6027" spans="1:4" x14ac:dyDescent="0.25">
      <c r="A6027" s="5">
        <v>2013</v>
      </c>
      <c r="B6027" s="5" t="s">
        <v>13</v>
      </c>
      <c r="C6027" s="5" t="s">
        <v>37</v>
      </c>
      <c r="D6027" s="3">
        <v>0</v>
      </c>
    </row>
    <row r="6028" spans="1:4" x14ac:dyDescent="0.25">
      <c r="A6028" s="5">
        <v>2013</v>
      </c>
      <c r="B6028" s="5" t="s">
        <v>14</v>
      </c>
      <c r="C6028" s="5" t="s">
        <v>37</v>
      </c>
      <c r="D6028" s="3">
        <v>0</v>
      </c>
    </row>
    <row r="6029" spans="1:4" x14ac:dyDescent="0.25">
      <c r="A6029" s="5">
        <v>2013</v>
      </c>
      <c r="B6029" s="5" t="s">
        <v>15</v>
      </c>
      <c r="C6029" s="5" t="s">
        <v>37</v>
      </c>
      <c r="D6029" s="3">
        <v>466.86653359044334</v>
      </c>
    </row>
    <row r="6030" spans="1:4" x14ac:dyDescent="0.25">
      <c r="A6030" s="5">
        <v>2013</v>
      </c>
      <c r="B6030" s="5" t="s">
        <v>4</v>
      </c>
      <c r="C6030" s="5" t="s">
        <v>37</v>
      </c>
      <c r="D6030" s="3">
        <v>1339.7020635100744</v>
      </c>
    </row>
    <row r="6031" spans="1:4" x14ac:dyDescent="0.25">
      <c r="A6031" s="5">
        <v>2013</v>
      </c>
      <c r="B6031" s="5" t="s">
        <v>5</v>
      </c>
      <c r="C6031" s="5" t="s">
        <v>37</v>
      </c>
      <c r="D6031" s="3">
        <v>338.56463026316902</v>
      </c>
    </row>
    <row r="6032" spans="1:4" x14ac:dyDescent="0.25">
      <c r="A6032" s="5">
        <v>2013</v>
      </c>
      <c r="B6032" s="5" t="s">
        <v>6</v>
      </c>
      <c r="C6032" s="5" t="s">
        <v>37</v>
      </c>
      <c r="D6032" s="3">
        <v>0</v>
      </c>
    </row>
    <row r="6033" spans="1:4" x14ac:dyDescent="0.25">
      <c r="A6033" s="5">
        <v>2013</v>
      </c>
      <c r="B6033" s="5" t="s">
        <v>7</v>
      </c>
      <c r="C6033" s="5" t="s">
        <v>37</v>
      </c>
      <c r="D6033" s="3">
        <v>709.02045248003071</v>
      </c>
    </row>
    <row r="6034" spans="1:4" x14ac:dyDescent="0.25">
      <c r="A6034" s="5">
        <v>2013</v>
      </c>
      <c r="B6034" s="5" t="s">
        <v>8</v>
      </c>
      <c r="C6034" s="5" t="s">
        <v>37</v>
      </c>
      <c r="D6034" s="3">
        <v>252.62060481804201</v>
      </c>
    </row>
    <row r="6035" spans="1:4" x14ac:dyDescent="0.25">
      <c r="A6035" s="5">
        <v>2013</v>
      </c>
      <c r="B6035" s="5" t="s">
        <v>9</v>
      </c>
      <c r="C6035" s="5" t="s">
        <v>37</v>
      </c>
      <c r="D6035" s="3">
        <v>204.9044462897489</v>
      </c>
    </row>
    <row r="6036" spans="1:4" x14ac:dyDescent="0.25">
      <c r="A6036" s="5">
        <v>2013</v>
      </c>
      <c r="B6036" s="5" t="s">
        <v>10</v>
      </c>
      <c r="C6036" s="5" t="s">
        <v>37</v>
      </c>
      <c r="D6036" s="3">
        <v>0</v>
      </c>
    </row>
    <row r="6037" spans="1:4" x14ac:dyDescent="0.25">
      <c r="A6037" s="5">
        <v>2013</v>
      </c>
      <c r="B6037" s="5" t="s">
        <v>11</v>
      </c>
      <c r="C6037" s="5" t="s">
        <v>37</v>
      </c>
      <c r="D6037" s="3">
        <v>358.32893947602645</v>
      </c>
    </row>
    <row r="6038" spans="1:4" x14ac:dyDescent="0.25">
      <c r="A6038" s="5">
        <v>2014</v>
      </c>
      <c r="B6038" s="5" t="s">
        <v>12</v>
      </c>
      <c r="C6038" s="5" t="s">
        <v>37</v>
      </c>
      <c r="D6038" s="3">
        <v>0</v>
      </c>
    </row>
    <row r="6039" spans="1:4" x14ac:dyDescent="0.25">
      <c r="A6039" s="5">
        <v>2014</v>
      </c>
      <c r="B6039" s="5" t="s">
        <v>13</v>
      </c>
      <c r="C6039" s="5" t="s">
        <v>37</v>
      </c>
      <c r="D6039" s="3">
        <v>0</v>
      </c>
    </row>
    <row r="6040" spans="1:4" x14ac:dyDescent="0.25">
      <c r="A6040" s="5">
        <v>2014</v>
      </c>
      <c r="B6040" s="5" t="s">
        <v>14</v>
      </c>
      <c r="C6040" s="5" t="s">
        <v>37</v>
      </c>
      <c r="D6040" s="3">
        <v>0</v>
      </c>
    </row>
    <row r="6041" spans="1:4" x14ac:dyDescent="0.25">
      <c r="A6041" s="5">
        <v>2014</v>
      </c>
      <c r="B6041" s="5" t="s">
        <v>15</v>
      </c>
      <c r="C6041" s="5" t="s">
        <v>37</v>
      </c>
      <c r="D6041" s="3">
        <v>1045</v>
      </c>
    </row>
    <row r="6042" spans="1:4" x14ac:dyDescent="0.25">
      <c r="A6042" s="5">
        <v>2014</v>
      </c>
      <c r="B6042" s="5" t="s">
        <v>4</v>
      </c>
      <c r="C6042" s="5" t="s">
        <v>37</v>
      </c>
      <c r="D6042" s="3">
        <v>1057</v>
      </c>
    </row>
    <row r="6043" spans="1:4" x14ac:dyDescent="0.25">
      <c r="A6043" s="5">
        <v>2014</v>
      </c>
      <c r="B6043" s="5" t="s">
        <v>5</v>
      </c>
      <c r="C6043" s="5" t="s">
        <v>37</v>
      </c>
      <c r="D6043" s="3">
        <v>281</v>
      </c>
    </row>
    <row r="6044" spans="1:4" x14ac:dyDescent="0.25">
      <c r="A6044" s="5">
        <v>2014</v>
      </c>
      <c r="B6044" s="5" t="s">
        <v>6</v>
      </c>
      <c r="C6044" s="5" t="s">
        <v>37</v>
      </c>
      <c r="D6044" s="3">
        <v>0</v>
      </c>
    </row>
    <row r="6045" spans="1:4" x14ac:dyDescent="0.25">
      <c r="A6045" s="5">
        <v>2014</v>
      </c>
      <c r="B6045" s="5" t="s">
        <v>7</v>
      </c>
      <c r="C6045" s="5" t="s">
        <v>37</v>
      </c>
      <c r="D6045" s="3">
        <v>281</v>
      </c>
    </row>
    <row r="6046" spans="1:4" x14ac:dyDescent="0.25">
      <c r="A6046" s="5">
        <v>2014</v>
      </c>
      <c r="B6046" s="5" t="s">
        <v>8</v>
      </c>
      <c r="C6046" s="5" t="s">
        <v>37</v>
      </c>
      <c r="D6046" s="3">
        <v>0</v>
      </c>
    </row>
    <row r="6047" spans="1:4" x14ac:dyDescent="0.25">
      <c r="A6047" s="5">
        <v>2014</v>
      </c>
      <c r="B6047" s="5" t="s">
        <v>9</v>
      </c>
      <c r="C6047" s="5" t="s">
        <v>37</v>
      </c>
      <c r="D6047" s="3">
        <v>0</v>
      </c>
    </row>
    <row r="6048" spans="1:4" x14ac:dyDescent="0.25">
      <c r="A6048" s="5">
        <v>2014</v>
      </c>
      <c r="B6048" s="5" t="s">
        <v>10</v>
      </c>
      <c r="C6048" s="5" t="s">
        <v>37</v>
      </c>
      <c r="D6048" s="3">
        <v>3061</v>
      </c>
    </row>
    <row r="6049" spans="1:4" x14ac:dyDescent="0.25">
      <c r="A6049" s="5">
        <v>2014</v>
      </c>
      <c r="B6049" s="5" t="s">
        <v>11</v>
      </c>
      <c r="C6049" s="5" t="s">
        <v>37</v>
      </c>
      <c r="D6049" s="3">
        <v>1123</v>
      </c>
    </row>
    <row r="6050" spans="1:4" x14ac:dyDescent="0.25">
      <c r="A6050" s="5">
        <v>2015</v>
      </c>
      <c r="B6050" s="5" t="s">
        <v>12</v>
      </c>
      <c r="C6050" s="5" t="s">
        <v>37</v>
      </c>
      <c r="D6050" s="3">
        <v>0</v>
      </c>
    </row>
    <row r="6051" spans="1:4" x14ac:dyDescent="0.25">
      <c r="A6051" s="5">
        <v>2015</v>
      </c>
      <c r="B6051" s="5" t="s">
        <v>13</v>
      </c>
      <c r="C6051" s="5" t="s">
        <v>37</v>
      </c>
      <c r="D6051" s="3">
        <v>0</v>
      </c>
    </row>
    <row r="6052" spans="1:4" x14ac:dyDescent="0.25">
      <c r="A6052" s="5">
        <v>2015</v>
      </c>
      <c r="B6052" s="5" t="s">
        <v>14</v>
      </c>
      <c r="C6052" s="5" t="s">
        <v>37</v>
      </c>
      <c r="D6052" s="3">
        <v>0</v>
      </c>
    </row>
    <row r="6053" spans="1:4" x14ac:dyDescent="0.25">
      <c r="A6053" s="5">
        <v>2015</v>
      </c>
      <c r="B6053" s="5" t="s">
        <v>15</v>
      </c>
      <c r="C6053" s="5" t="s">
        <v>37</v>
      </c>
      <c r="D6053" s="3">
        <v>4139</v>
      </c>
    </row>
    <row r="6054" spans="1:4" x14ac:dyDescent="0.25">
      <c r="A6054" s="5">
        <v>2015</v>
      </c>
      <c r="B6054" s="5" t="s">
        <v>4</v>
      </c>
      <c r="C6054" s="5" t="s">
        <v>37</v>
      </c>
      <c r="D6054" s="3">
        <v>0</v>
      </c>
    </row>
    <row r="6055" spans="1:4" x14ac:dyDescent="0.25">
      <c r="A6055" s="5">
        <v>2015</v>
      </c>
      <c r="B6055" s="5" t="s">
        <v>5</v>
      </c>
      <c r="C6055" s="5" t="s">
        <v>37</v>
      </c>
      <c r="D6055" s="3">
        <v>0</v>
      </c>
    </row>
    <row r="6056" spans="1:4" x14ac:dyDescent="0.25">
      <c r="A6056" s="5">
        <v>2015</v>
      </c>
      <c r="B6056" s="5" t="s">
        <v>6</v>
      </c>
      <c r="C6056" s="5" t="s">
        <v>37</v>
      </c>
      <c r="D6056" s="3">
        <v>1620</v>
      </c>
    </row>
    <row r="6057" spans="1:4" x14ac:dyDescent="0.25">
      <c r="A6057" s="5">
        <v>2015</v>
      </c>
      <c r="B6057" s="5" t="s">
        <v>7</v>
      </c>
      <c r="C6057" s="5" t="s">
        <v>37</v>
      </c>
      <c r="D6057" s="3">
        <v>534</v>
      </c>
    </row>
    <row r="6058" spans="1:4" x14ac:dyDescent="0.25">
      <c r="A6058" s="5">
        <v>2015</v>
      </c>
      <c r="B6058" s="5" t="s">
        <v>8</v>
      </c>
      <c r="C6058" s="5" t="s">
        <v>37</v>
      </c>
      <c r="D6058" s="3">
        <v>990</v>
      </c>
    </row>
    <row r="6059" spans="1:4" x14ac:dyDescent="0.25">
      <c r="A6059" s="5">
        <v>2015</v>
      </c>
      <c r="B6059" s="5" t="s">
        <v>9</v>
      </c>
      <c r="C6059" s="5" t="s">
        <v>37</v>
      </c>
      <c r="D6059" s="3">
        <v>0</v>
      </c>
    </row>
    <row r="6060" spans="1:4" x14ac:dyDescent="0.25">
      <c r="A6060" s="5">
        <v>2015</v>
      </c>
      <c r="B6060" s="5" t="s">
        <v>10</v>
      </c>
      <c r="C6060" s="5" t="s">
        <v>37</v>
      </c>
      <c r="D6060" s="3">
        <v>3861</v>
      </c>
    </row>
    <row r="6061" spans="1:4" x14ac:dyDescent="0.25">
      <c r="A6061" s="5">
        <v>2015</v>
      </c>
      <c r="B6061" s="5" t="s">
        <v>11</v>
      </c>
      <c r="C6061" s="5" t="s">
        <v>37</v>
      </c>
      <c r="D6061" s="3">
        <v>0</v>
      </c>
    </row>
    <row r="6062" spans="1:4" x14ac:dyDescent="0.25">
      <c r="A6062" s="5">
        <v>2016</v>
      </c>
      <c r="B6062" s="5" t="s">
        <v>12</v>
      </c>
      <c r="C6062" s="5" t="s">
        <v>37</v>
      </c>
      <c r="D6062" s="3">
        <v>2666</v>
      </c>
    </row>
    <row r="6063" spans="1:4" x14ac:dyDescent="0.25">
      <c r="A6063" s="5">
        <v>2016</v>
      </c>
      <c r="B6063" s="5" t="s">
        <v>13</v>
      </c>
      <c r="C6063" s="5" t="s">
        <v>37</v>
      </c>
      <c r="D6063" s="3">
        <v>0</v>
      </c>
    </row>
    <row r="6064" spans="1:4" x14ac:dyDescent="0.25">
      <c r="A6064" s="5">
        <v>2016</v>
      </c>
      <c r="B6064" s="5" t="s">
        <v>14</v>
      </c>
      <c r="C6064" s="5" t="s">
        <v>37</v>
      </c>
      <c r="D6064" s="3">
        <v>0</v>
      </c>
    </row>
    <row r="6065" spans="1:4" x14ac:dyDescent="0.25">
      <c r="A6065" s="5">
        <v>2016</v>
      </c>
      <c r="B6065" s="5" t="s">
        <v>15</v>
      </c>
      <c r="C6065" s="5" t="s">
        <v>37</v>
      </c>
      <c r="D6065" s="3">
        <v>14810</v>
      </c>
    </row>
    <row r="6066" spans="1:4" x14ac:dyDescent="0.25">
      <c r="A6066" s="5">
        <v>2016</v>
      </c>
      <c r="B6066" s="5" t="s">
        <v>4</v>
      </c>
      <c r="C6066" s="5" t="s">
        <v>37</v>
      </c>
      <c r="D6066" s="3">
        <v>3634</v>
      </c>
    </row>
    <row r="6067" spans="1:4" x14ac:dyDescent="0.25">
      <c r="A6067" s="5">
        <v>2016</v>
      </c>
      <c r="B6067" s="5" t="s">
        <v>5</v>
      </c>
      <c r="C6067" s="5" t="s">
        <v>37</v>
      </c>
      <c r="D6067" s="3">
        <v>6299</v>
      </c>
    </row>
    <row r="6068" spans="1:4" x14ac:dyDescent="0.25">
      <c r="A6068" s="5">
        <v>2016</v>
      </c>
      <c r="B6068" s="5" t="s">
        <v>6</v>
      </c>
      <c r="C6068" s="5" t="s">
        <v>37</v>
      </c>
      <c r="D6068" s="3">
        <v>0</v>
      </c>
    </row>
    <row r="6069" spans="1:4" x14ac:dyDescent="0.25">
      <c r="A6069" s="5">
        <v>2016</v>
      </c>
      <c r="B6069" s="5" t="s">
        <v>7</v>
      </c>
      <c r="C6069" s="5" t="s">
        <v>37</v>
      </c>
      <c r="D6069" s="3">
        <v>0</v>
      </c>
    </row>
    <row r="6070" spans="1:4" x14ac:dyDescent="0.25">
      <c r="A6070" s="5">
        <v>2016</v>
      </c>
      <c r="B6070" s="5" t="s">
        <v>8</v>
      </c>
      <c r="C6070" s="5" t="s">
        <v>37</v>
      </c>
      <c r="D6070" s="3">
        <v>7032</v>
      </c>
    </row>
    <row r="6071" spans="1:4" x14ac:dyDescent="0.25">
      <c r="A6071" s="5">
        <v>2016</v>
      </c>
      <c r="B6071" s="5" t="s">
        <v>9</v>
      </c>
      <c r="C6071" s="5" t="s">
        <v>37</v>
      </c>
      <c r="D6071" s="3">
        <v>7413</v>
      </c>
    </row>
    <row r="6072" spans="1:4" x14ac:dyDescent="0.25">
      <c r="A6072" s="5">
        <v>2016</v>
      </c>
      <c r="B6072" s="5" t="s">
        <v>10</v>
      </c>
      <c r="C6072" s="5" t="s">
        <v>37</v>
      </c>
      <c r="D6072" s="3">
        <v>820</v>
      </c>
    </row>
    <row r="6073" spans="1:4" x14ac:dyDescent="0.25">
      <c r="A6073" s="5">
        <v>2016</v>
      </c>
      <c r="B6073" s="5" t="s">
        <v>11</v>
      </c>
      <c r="C6073" s="5" t="s">
        <v>37</v>
      </c>
      <c r="D6073" s="3">
        <v>4581</v>
      </c>
    </row>
    <row r="6074" spans="1:4" x14ac:dyDescent="0.25">
      <c r="A6074" s="5">
        <v>2017</v>
      </c>
      <c r="B6074" s="5" t="s">
        <v>12</v>
      </c>
      <c r="C6074" s="5" t="s">
        <v>37</v>
      </c>
      <c r="D6074" s="3">
        <v>4409</v>
      </c>
    </row>
    <row r="6075" spans="1:4" x14ac:dyDescent="0.25">
      <c r="A6075" s="5">
        <v>2017</v>
      </c>
      <c r="B6075" s="5" t="s">
        <v>13</v>
      </c>
      <c r="C6075" s="5" t="s">
        <v>37</v>
      </c>
      <c r="D6075" s="3">
        <v>1200</v>
      </c>
    </row>
    <row r="6076" spans="1:4" x14ac:dyDescent="0.25">
      <c r="A6076" s="5">
        <v>2017</v>
      </c>
      <c r="B6076" s="5" t="s">
        <v>14</v>
      </c>
      <c r="C6076" s="5" t="s">
        <v>37</v>
      </c>
      <c r="D6076" s="3">
        <v>3457</v>
      </c>
    </row>
    <row r="6077" spans="1:4" x14ac:dyDescent="0.25">
      <c r="A6077" s="5">
        <v>2017</v>
      </c>
      <c r="B6077" s="5" t="s">
        <v>15</v>
      </c>
      <c r="C6077" s="5" t="s">
        <v>37</v>
      </c>
      <c r="D6077" s="3">
        <v>1283</v>
      </c>
    </row>
    <row r="6078" spans="1:4" x14ac:dyDescent="0.25">
      <c r="A6078" s="5">
        <v>2017</v>
      </c>
      <c r="B6078" s="5" t="s">
        <v>4</v>
      </c>
      <c r="C6078" s="5" t="s">
        <v>37</v>
      </c>
      <c r="D6078" s="3">
        <v>4109</v>
      </c>
    </row>
    <row r="6079" spans="1:4" x14ac:dyDescent="0.25">
      <c r="A6079" s="5">
        <v>2017</v>
      </c>
      <c r="B6079" s="5" t="s">
        <v>5</v>
      </c>
      <c r="C6079" s="5" t="s">
        <v>37</v>
      </c>
      <c r="D6079" s="3">
        <v>1354</v>
      </c>
    </row>
    <row r="6080" spans="1:4" x14ac:dyDescent="0.25">
      <c r="A6080" s="5">
        <v>2017</v>
      </c>
      <c r="B6080" s="5" t="s">
        <v>6</v>
      </c>
      <c r="C6080" s="5" t="s">
        <v>37</v>
      </c>
      <c r="D6080" s="3">
        <v>920</v>
      </c>
    </row>
    <row r="6081" spans="1:4" x14ac:dyDescent="0.25">
      <c r="A6081" s="5">
        <v>2017</v>
      </c>
      <c r="B6081" s="5" t="s">
        <v>7</v>
      </c>
      <c r="C6081" s="5" t="s">
        <v>37</v>
      </c>
      <c r="D6081" s="3">
        <v>2427</v>
      </c>
    </row>
    <row r="6082" spans="1:4" x14ac:dyDescent="0.25">
      <c r="A6082" s="5">
        <v>2017</v>
      </c>
      <c r="B6082" s="5" t="s">
        <v>8</v>
      </c>
      <c r="C6082" s="5" t="s">
        <v>37</v>
      </c>
      <c r="D6082" s="3">
        <v>3495</v>
      </c>
    </row>
    <row r="6083" spans="1:4" x14ac:dyDescent="0.25">
      <c r="A6083" s="5">
        <v>2017</v>
      </c>
      <c r="B6083" s="5" t="s">
        <v>9</v>
      </c>
      <c r="C6083" s="5" t="s">
        <v>37</v>
      </c>
      <c r="D6083" s="3">
        <v>2006</v>
      </c>
    </row>
    <row r="6084" spans="1:4" x14ac:dyDescent="0.25">
      <c r="A6084" s="5">
        <v>2017</v>
      </c>
      <c r="B6084" s="5" t="s">
        <v>10</v>
      </c>
      <c r="C6084" s="5" t="s">
        <v>37</v>
      </c>
      <c r="D6084" s="3">
        <v>0</v>
      </c>
    </row>
    <row r="6085" spans="1:4" x14ac:dyDescent="0.25">
      <c r="A6085" s="5">
        <v>2017</v>
      </c>
      <c r="B6085" s="5" t="s">
        <v>11</v>
      </c>
      <c r="C6085" s="5" t="s">
        <v>37</v>
      </c>
      <c r="D6085" s="3">
        <v>0</v>
      </c>
    </row>
    <row r="6086" spans="1:4" x14ac:dyDescent="0.25">
      <c r="A6086" s="5">
        <v>2018</v>
      </c>
      <c r="B6086" s="5" t="s">
        <v>12</v>
      </c>
      <c r="C6086" s="5" t="s">
        <v>37</v>
      </c>
      <c r="D6086" s="3">
        <v>7301</v>
      </c>
    </row>
    <row r="6087" spans="1:4" x14ac:dyDescent="0.25">
      <c r="A6087" s="5">
        <v>2018</v>
      </c>
      <c r="B6087" s="5" t="s">
        <v>13</v>
      </c>
      <c r="C6087" s="5" t="s">
        <v>37</v>
      </c>
      <c r="D6087" s="3">
        <v>0</v>
      </c>
    </row>
    <row r="6088" spans="1:4" x14ac:dyDescent="0.25">
      <c r="A6088" s="5">
        <v>2018</v>
      </c>
      <c r="B6088" s="5" t="s">
        <v>14</v>
      </c>
      <c r="C6088" s="5" t="s">
        <v>37</v>
      </c>
      <c r="D6088" s="3">
        <v>538</v>
      </c>
    </row>
    <row r="6089" spans="1:4" x14ac:dyDescent="0.25">
      <c r="A6089" s="5">
        <v>2018</v>
      </c>
      <c r="B6089" s="5" t="s">
        <v>15</v>
      </c>
      <c r="C6089" s="5" t="s">
        <v>37</v>
      </c>
      <c r="D6089" s="3">
        <v>3984</v>
      </c>
    </row>
    <row r="6090" spans="1:4" x14ac:dyDescent="0.25">
      <c r="A6090" s="5">
        <v>2018</v>
      </c>
      <c r="B6090" s="5" t="s">
        <v>4</v>
      </c>
      <c r="C6090" s="5" t="s">
        <v>37</v>
      </c>
      <c r="D6090" s="3">
        <v>1520</v>
      </c>
    </row>
    <row r="6091" spans="1:4" x14ac:dyDescent="0.25">
      <c r="A6091" s="5">
        <v>2018</v>
      </c>
      <c r="B6091" s="5" t="s">
        <v>5</v>
      </c>
      <c r="C6091" s="5" t="s">
        <v>37</v>
      </c>
      <c r="D6091" s="3">
        <v>730</v>
      </c>
    </row>
    <row r="6092" spans="1:4" x14ac:dyDescent="0.25">
      <c r="A6092" s="5">
        <v>2018</v>
      </c>
      <c r="B6092" s="5" t="s">
        <v>6</v>
      </c>
      <c r="C6092" s="5" t="s">
        <v>37</v>
      </c>
      <c r="D6092" s="3">
        <v>1402</v>
      </c>
    </row>
    <row r="6093" spans="1:4" x14ac:dyDescent="0.25">
      <c r="A6093" s="5">
        <v>2018</v>
      </c>
      <c r="B6093" s="5" t="s">
        <v>7</v>
      </c>
      <c r="C6093" s="5" t="s">
        <v>37</v>
      </c>
      <c r="D6093" s="3">
        <v>4196</v>
      </c>
    </row>
    <row r="6094" spans="1:4" x14ac:dyDescent="0.25">
      <c r="A6094" s="5">
        <v>2018</v>
      </c>
      <c r="B6094" s="5" t="s">
        <v>8</v>
      </c>
      <c r="C6094" s="5" t="s">
        <v>37</v>
      </c>
      <c r="D6094" s="3">
        <v>3702</v>
      </c>
    </row>
    <row r="6095" spans="1:4" x14ac:dyDescent="0.25">
      <c r="A6095" s="5">
        <v>2018</v>
      </c>
      <c r="B6095" s="5" t="s">
        <v>9</v>
      </c>
      <c r="C6095" s="5" t="s">
        <v>37</v>
      </c>
      <c r="D6095" s="3">
        <v>4048</v>
      </c>
    </row>
    <row r="6096" spans="1:4" x14ac:dyDescent="0.25">
      <c r="A6096" s="5">
        <v>2018</v>
      </c>
      <c r="B6096" s="5" t="s">
        <v>10</v>
      </c>
      <c r="C6096" s="5" t="s">
        <v>37</v>
      </c>
      <c r="D6096" s="3">
        <v>3521</v>
      </c>
    </row>
    <row r="6097" spans="1:4" x14ac:dyDescent="0.25">
      <c r="A6097" s="5">
        <v>2018</v>
      </c>
      <c r="B6097" s="5" t="s">
        <v>11</v>
      </c>
      <c r="C6097" s="5" t="s">
        <v>37</v>
      </c>
      <c r="D6097" s="3">
        <v>5221</v>
      </c>
    </row>
    <row r="6098" spans="1:4" x14ac:dyDescent="0.25">
      <c r="A6098" s="5">
        <v>2019</v>
      </c>
      <c r="B6098" s="5" t="s">
        <v>12</v>
      </c>
      <c r="C6098" s="5" t="s">
        <v>37</v>
      </c>
      <c r="D6098" s="3">
        <v>6002</v>
      </c>
    </row>
    <row r="6099" spans="1:4" x14ac:dyDescent="0.25">
      <c r="A6099" s="5">
        <v>2019</v>
      </c>
      <c r="B6099" s="5" t="s">
        <v>13</v>
      </c>
      <c r="C6099" s="5" t="s">
        <v>37</v>
      </c>
      <c r="D6099" s="3">
        <v>8589</v>
      </c>
    </row>
    <row r="6100" spans="1:4" x14ac:dyDescent="0.25">
      <c r="A6100" s="5">
        <v>2019</v>
      </c>
      <c r="B6100" s="5" t="s">
        <v>14</v>
      </c>
      <c r="C6100" s="5" t="s">
        <v>37</v>
      </c>
      <c r="D6100" s="3">
        <v>10306</v>
      </c>
    </row>
    <row r="6101" spans="1:4" x14ac:dyDescent="0.25">
      <c r="A6101" s="5">
        <v>2019</v>
      </c>
      <c r="B6101" s="5" t="s">
        <v>15</v>
      </c>
      <c r="C6101" s="5" t="s">
        <v>37</v>
      </c>
      <c r="D6101" s="3">
        <v>9379</v>
      </c>
    </row>
    <row r="6102" spans="1:4" x14ac:dyDescent="0.25">
      <c r="A6102" s="5">
        <v>2019</v>
      </c>
      <c r="B6102" s="5" t="s">
        <v>4</v>
      </c>
      <c r="C6102" s="5" t="s">
        <v>37</v>
      </c>
      <c r="D6102" s="3">
        <v>9590</v>
      </c>
    </row>
    <row r="6103" spans="1:4" x14ac:dyDescent="0.25">
      <c r="A6103" s="5">
        <v>2019</v>
      </c>
      <c r="B6103" s="5" t="s">
        <v>5</v>
      </c>
      <c r="C6103" s="5" t="s">
        <v>37</v>
      </c>
      <c r="D6103" s="3">
        <v>7596</v>
      </c>
    </row>
    <row r="6104" spans="1:4" x14ac:dyDescent="0.25">
      <c r="A6104" s="5">
        <v>2019</v>
      </c>
      <c r="B6104" s="5" t="s">
        <v>6</v>
      </c>
      <c r="C6104" s="5" t="s">
        <v>37</v>
      </c>
      <c r="D6104" s="3">
        <v>4572</v>
      </c>
    </row>
    <row r="6105" spans="1:4" x14ac:dyDescent="0.25">
      <c r="A6105" s="5">
        <v>2019</v>
      </c>
      <c r="B6105" s="5" t="s">
        <v>7</v>
      </c>
      <c r="C6105" s="5" t="s">
        <v>37</v>
      </c>
      <c r="D6105" s="3">
        <v>7824</v>
      </c>
    </row>
    <row r="6106" spans="1:4" x14ac:dyDescent="0.25">
      <c r="A6106" s="5">
        <v>2019</v>
      </c>
      <c r="B6106" s="5" t="s">
        <v>8</v>
      </c>
      <c r="C6106" s="5" t="s">
        <v>37</v>
      </c>
      <c r="D6106" s="3">
        <v>9953</v>
      </c>
    </row>
    <row r="6107" spans="1:4" x14ac:dyDescent="0.25">
      <c r="A6107" s="5">
        <v>2019</v>
      </c>
      <c r="B6107" s="5" t="s">
        <v>9</v>
      </c>
      <c r="C6107" s="5" t="s">
        <v>37</v>
      </c>
      <c r="D6107" s="3">
        <v>9338</v>
      </c>
    </row>
    <row r="6108" spans="1:4" x14ac:dyDescent="0.25">
      <c r="A6108" s="5">
        <v>2019</v>
      </c>
      <c r="B6108" s="5" t="s">
        <v>10</v>
      </c>
      <c r="C6108" s="5" t="s">
        <v>37</v>
      </c>
      <c r="D6108" s="3">
        <v>5002</v>
      </c>
    </row>
    <row r="6109" spans="1:4" x14ac:dyDescent="0.25">
      <c r="A6109" s="5">
        <v>2019</v>
      </c>
      <c r="B6109" s="5" t="s">
        <v>11</v>
      </c>
      <c r="C6109" s="5" t="s">
        <v>37</v>
      </c>
      <c r="D6109" s="3">
        <v>5173</v>
      </c>
    </row>
    <row r="6110" spans="1:4" x14ac:dyDescent="0.25">
      <c r="A6110" s="5">
        <v>2020</v>
      </c>
      <c r="B6110" s="5" t="s">
        <v>12</v>
      </c>
      <c r="C6110" s="5" t="s">
        <v>37</v>
      </c>
      <c r="D6110" s="3">
        <v>5468</v>
      </c>
    </row>
    <row r="6111" spans="1:4" x14ac:dyDescent="0.25">
      <c r="A6111" s="5">
        <v>2020</v>
      </c>
      <c r="B6111" s="5" t="s">
        <v>13</v>
      </c>
      <c r="C6111" s="5" t="s">
        <v>37</v>
      </c>
      <c r="D6111" s="3">
        <v>4851</v>
      </c>
    </row>
    <row r="6112" spans="1:4" x14ac:dyDescent="0.25">
      <c r="A6112" s="5">
        <v>2020</v>
      </c>
      <c r="B6112" s="5" t="s">
        <v>14</v>
      </c>
      <c r="C6112" s="5" t="s">
        <v>37</v>
      </c>
      <c r="D6112" s="3">
        <v>2989</v>
      </c>
    </row>
    <row r="6113" spans="1:4" x14ac:dyDescent="0.25">
      <c r="A6113" s="5">
        <v>2020</v>
      </c>
      <c r="B6113" s="5" t="s">
        <v>15</v>
      </c>
      <c r="C6113" s="5" t="s">
        <v>37</v>
      </c>
      <c r="D6113" s="3">
        <v>93</v>
      </c>
    </row>
    <row r="6114" spans="1:4" x14ac:dyDescent="0.25">
      <c r="A6114" s="5">
        <v>2020</v>
      </c>
      <c r="B6114" s="5" t="s">
        <v>4</v>
      </c>
      <c r="C6114" s="5" t="s">
        <v>37</v>
      </c>
      <c r="D6114" s="3">
        <v>83</v>
      </c>
    </row>
    <row r="6115" spans="1:4" x14ac:dyDescent="0.25">
      <c r="A6115" s="5">
        <v>2020</v>
      </c>
      <c r="B6115" s="5" t="s">
        <v>5</v>
      </c>
      <c r="C6115" s="5" t="s">
        <v>37</v>
      </c>
      <c r="D6115" s="3">
        <v>226</v>
      </c>
    </row>
    <row r="6116" spans="1:4" x14ac:dyDescent="0.25">
      <c r="A6116" s="5">
        <v>2020</v>
      </c>
      <c r="B6116" s="5" t="s">
        <v>6</v>
      </c>
      <c r="C6116" s="5" t="s">
        <v>37</v>
      </c>
      <c r="D6116" s="3">
        <v>160</v>
      </c>
    </row>
    <row r="6117" spans="1:4" x14ac:dyDescent="0.25">
      <c r="A6117" s="5">
        <v>2020</v>
      </c>
      <c r="B6117" s="5" t="s">
        <v>7</v>
      </c>
      <c r="C6117" s="5" t="s">
        <v>37</v>
      </c>
      <c r="D6117" s="3">
        <v>136</v>
      </c>
    </row>
    <row r="6118" spans="1:4" x14ac:dyDescent="0.25">
      <c r="A6118" s="5">
        <v>2020</v>
      </c>
      <c r="B6118" s="5" t="s">
        <v>8</v>
      </c>
      <c r="C6118" s="5" t="s">
        <v>37</v>
      </c>
      <c r="D6118" s="3">
        <v>283</v>
      </c>
    </row>
    <row r="6119" spans="1:4" x14ac:dyDescent="0.25">
      <c r="A6119" s="5">
        <v>2020</v>
      </c>
      <c r="B6119" s="5" t="s">
        <v>9</v>
      </c>
      <c r="C6119" s="5" t="s">
        <v>37</v>
      </c>
      <c r="D6119" s="3">
        <v>519</v>
      </c>
    </row>
    <row r="6120" spans="1:4" x14ac:dyDescent="0.25">
      <c r="A6120" s="5">
        <v>2020</v>
      </c>
      <c r="B6120" s="5" t="s">
        <v>10</v>
      </c>
      <c r="C6120" s="5" t="s">
        <v>37</v>
      </c>
      <c r="D6120" s="3">
        <v>563</v>
      </c>
    </row>
    <row r="6121" spans="1:4" x14ac:dyDescent="0.25">
      <c r="A6121" s="5">
        <v>2020</v>
      </c>
      <c r="B6121" s="5" t="s">
        <v>11</v>
      </c>
      <c r="C6121" s="5" t="s">
        <v>37</v>
      </c>
      <c r="D6121" s="3">
        <v>809</v>
      </c>
    </row>
    <row r="6122" spans="1:4" x14ac:dyDescent="0.25">
      <c r="A6122" s="5">
        <v>1995</v>
      </c>
      <c r="B6122" s="5" t="s">
        <v>6</v>
      </c>
      <c r="C6122" s="5" t="s">
        <v>40</v>
      </c>
      <c r="D6122" s="3">
        <v>3328</v>
      </c>
    </row>
    <row r="6123" spans="1:4" x14ac:dyDescent="0.25">
      <c r="A6123" s="5">
        <v>1995</v>
      </c>
      <c r="B6123" s="5" t="s">
        <v>7</v>
      </c>
      <c r="C6123" s="5" t="s">
        <v>40</v>
      </c>
      <c r="D6123" s="3">
        <v>12119</v>
      </c>
    </row>
    <row r="6124" spans="1:4" x14ac:dyDescent="0.25">
      <c r="A6124" s="5">
        <v>1995</v>
      </c>
      <c r="B6124" s="5" t="s">
        <v>8</v>
      </c>
      <c r="C6124" s="5" t="s">
        <v>40</v>
      </c>
      <c r="D6124" s="3">
        <v>15211</v>
      </c>
    </row>
    <row r="6125" spans="1:4" x14ac:dyDescent="0.25">
      <c r="A6125" s="5">
        <v>1995</v>
      </c>
      <c r="B6125" s="5" t="s">
        <v>9</v>
      </c>
      <c r="C6125" s="5" t="s">
        <v>40</v>
      </c>
      <c r="D6125" s="3">
        <v>16602</v>
      </c>
    </row>
    <row r="6126" spans="1:4" x14ac:dyDescent="0.25">
      <c r="A6126" s="5">
        <v>1995</v>
      </c>
      <c r="B6126" s="5" t="s">
        <v>10</v>
      </c>
      <c r="C6126" s="5" t="s">
        <v>40</v>
      </c>
      <c r="D6126" s="3">
        <v>16857</v>
      </c>
    </row>
    <row r="6127" spans="1:4" x14ac:dyDescent="0.25">
      <c r="A6127" s="5">
        <v>1995</v>
      </c>
      <c r="B6127" s="5" t="s">
        <v>11</v>
      </c>
      <c r="C6127" s="5" t="s">
        <v>40</v>
      </c>
      <c r="D6127" s="3">
        <v>14796</v>
      </c>
    </row>
    <row r="6128" spans="1:4" x14ac:dyDescent="0.25">
      <c r="A6128" s="5">
        <v>1996</v>
      </c>
      <c r="B6128" s="5" t="s">
        <v>12</v>
      </c>
      <c r="C6128" s="5" t="s">
        <v>40</v>
      </c>
      <c r="D6128" s="3">
        <v>14305</v>
      </c>
    </row>
    <row r="6129" spans="1:4" x14ac:dyDescent="0.25">
      <c r="A6129" s="5">
        <v>1996</v>
      </c>
      <c r="B6129" s="5" t="s">
        <v>13</v>
      </c>
      <c r="C6129" s="5" t="s">
        <v>40</v>
      </c>
      <c r="D6129" s="3">
        <v>14936</v>
      </c>
    </row>
    <row r="6130" spans="1:4" x14ac:dyDescent="0.25">
      <c r="A6130" s="5">
        <v>1996</v>
      </c>
      <c r="B6130" s="5" t="s">
        <v>14</v>
      </c>
      <c r="C6130" s="5" t="s">
        <v>40</v>
      </c>
      <c r="D6130" s="3">
        <v>17362</v>
      </c>
    </row>
    <row r="6131" spans="1:4" x14ac:dyDescent="0.25">
      <c r="A6131" s="5">
        <v>1996</v>
      </c>
      <c r="B6131" s="5" t="s">
        <v>15</v>
      </c>
      <c r="C6131" s="5" t="s">
        <v>40</v>
      </c>
      <c r="D6131" s="3">
        <v>15778</v>
      </c>
    </row>
    <row r="6132" spans="1:4" x14ac:dyDescent="0.25">
      <c r="A6132" s="5">
        <v>1996</v>
      </c>
      <c r="B6132" s="5" t="s">
        <v>4</v>
      </c>
      <c r="C6132" s="5" t="s">
        <v>40</v>
      </c>
      <c r="D6132" s="3">
        <v>16664</v>
      </c>
    </row>
    <row r="6133" spans="1:4" x14ac:dyDescent="0.25">
      <c r="A6133" s="5">
        <v>1996</v>
      </c>
      <c r="B6133" s="5" t="s">
        <v>5</v>
      </c>
      <c r="C6133" s="5" t="s">
        <v>40</v>
      </c>
      <c r="D6133" s="3">
        <v>14156</v>
      </c>
    </row>
    <row r="6134" spans="1:4" x14ac:dyDescent="0.25">
      <c r="A6134" s="5">
        <v>1996</v>
      </c>
      <c r="B6134" s="5" t="s">
        <v>6</v>
      </c>
      <c r="C6134" s="5" t="s">
        <v>40</v>
      </c>
      <c r="D6134" s="3">
        <v>18581</v>
      </c>
    </row>
    <row r="6135" spans="1:4" x14ac:dyDescent="0.25">
      <c r="A6135" s="5">
        <v>1996</v>
      </c>
      <c r="B6135" s="5" t="s">
        <v>7</v>
      </c>
      <c r="C6135" s="5" t="s">
        <v>40</v>
      </c>
      <c r="D6135" s="3">
        <v>19584</v>
      </c>
    </row>
    <row r="6136" spans="1:4" x14ac:dyDescent="0.25">
      <c r="A6136" s="5">
        <v>1996</v>
      </c>
      <c r="B6136" s="5" t="s">
        <v>8</v>
      </c>
      <c r="C6136" s="5" t="s">
        <v>40</v>
      </c>
      <c r="D6136" s="3">
        <v>19560</v>
      </c>
    </row>
    <row r="6137" spans="1:4" x14ac:dyDescent="0.25">
      <c r="A6137" s="5">
        <v>1996</v>
      </c>
      <c r="B6137" s="5" t="s">
        <v>9</v>
      </c>
      <c r="C6137" s="5" t="s">
        <v>40</v>
      </c>
      <c r="D6137" s="3">
        <v>24096</v>
      </c>
    </row>
    <row r="6138" spans="1:4" x14ac:dyDescent="0.25">
      <c r="A6138" s="5">
        <v>1996</v>
      </c>
      <c r="B6138" s="5" t="s">
        <v>10</v>
      </c>
      <c r="C6138" s="5" t="s">
        <v>40</v>
      </c>
      <c r="D6138" s="3">
        <v>22072</v>
      </c>
    </row>
    <row r="6139" spans="1:4" x14ac:dyDescent="0.25">
      <c r="A6139" s="5">
        <v>1996</v>
      </c>
      <c r="B6139" s="5" t="s">
        <v>11</v>
      </c>
      <c r="C6139" s="5" t="s">
        <v>40</v>
      </c>
      <c r="D6139" s="3">
        <v>21335</v>
      </c>
    </row>
    <row r="6140" spans="1:4" x14ac:dyDescent="0.25">
      <c r="A6140" s="5">
        <v>1997</v>
      </c>
      <c r="B6140" s="5" t="s">
        <v>12</v>
      </c>
      <c r="C6140" s="5" t="s">
        <v>40</v>
      </c>
      <c r="D6140" s="3">
        <v>19114</v>
      </c>
    </row>
    <row r="6141" spans="1:4" x14ac:dyDescent="0.25">
      <c r="A6141" s="5">
        <v>1997</v>
      </c>
      <c r="B6141" s="5" t="s">
        <v>13</v>
      </c>
      <c r="C6141" s="5" t="s">
        <v>40</v>
      </c>
      <c r="D6141" s="3">
        <v>19305</v>
      </c>
    </row>
    <row r="6142" spans="1:4" x14ac:dyDescent="0.25">
      <c r="A6142" s="5">
        <v>1997</v>
      </c>
      <c r="B6142" s="5" t="s">
        <v>14</v>
      </c>
      <c r="C6142" s="5" t="s">
        <v>40</v>
      </c>
      <c r="D6142" s="3">
        <v>21295</v>
      </c>
    </row>
    <row r="6143" spans="1:4" x14ac:dyDescent="0.25">
      <c r="A6143" s="5">
        <v>1997</v>
      </c>
      <c r="B6143" s="5" t="s">
        <v>15</v>
      </c>
      <c r="C6143" s="5" t="s">
        <v>40</v>
      </c>
      <c r="D6143" s="3">
        <v>19994</v>
      </c>
    </row>
    <row r="6144" spans="1:4" x14ac:dyDescent="0.25">
      <c r="A6144" s="5">
        <v>1997</v>
      </c>
      <c r="B6144" s="5" t="s">
        <v>4</v>
      </c>
      <c r="C6144" s="5" t="s">
        <v>40</v>
      </c>
      <c r="D6144" s="3">
        <v>19561</v>
      </c>
    </row>
    <row r="6145" spans="1:4" x14ac:dyDescent="0.25">
      <c r="A6145" s="5">
        <v>1997</v>
      </c>
      <c r="B6145" s="5" t="s">
        <v>5</v>
      </c>
      <c r="C6145" s="5" t="s">
        <v>40</v>
      </c>
      <c r="D6145" s="3">
        <v>17683</v>
      </c>
    </row>
    <row r="6146" spans="1:4" x14ac:dyDescent="0.25">
      <c r="A6146" s="5">
        <v>1997</v>
      </c>
      <c r="B6146" s="5" t="s">
        <v>6</v>
      </c>
      <c r="C6146" s="5" t="s">
        <v>40</v>
      </c>
      <c r="D6146" s="3">
        <v>20444</v>
      </c>
    </row>
    <row r="6147" spans="1:4" x14ac:dyDescent="0.25">
      <c r="A6147" s="5">
        <v>1997</v>
      </c>
      <c r="B6147" s="5" t="s">
        <v>7</v>
      </c>
      <c r="C6147" s="5" t="s">
        <v>40</v>
      </c>
      <c r="D6147" s="3">
        <v>19298</v>
      </c>
    </row>
    <row r="6148" spans="1:4" x14ac:dyDescent="0.25">
      <c r="A6148" s="5">
        <v>1997</v>
      </c>
      <c r="B6148" s="5" t="s">
        <v>8</v>
      </c>
      <c r="C6148" s="5" t="s">
        <v>40</v>
      </c>
      <c r="D6148" s="3">
        <v>20768</v>
      </c>
    </row>
    <row r="6149" spans="1:4" x14ac:dyDescent="0.25">
      <c r="A6149" s="5">
        <v>1997</v>
      </c>
      <c r="B6149" s="5" t="s">
        <v>9</v>
      </c>
      <c r="C6149" s="5" t="s">
        <v>40</v>
      </c>
      <c r="D6149" s="3">
        <v>21879</v>
      </c>
    </row>
    <row r="6150" spans="1:4" x14ac:dyDescent="0.25">
      <c r="A6150" s="5">
        <v>1997</v>
      </c>
      <c r="B6150" s="5" t="s">
        <v>10</v>
      </c>
      <c r="C6150" s="5" t="s">
        <v>40</v>
      </c>
      <c r="D6150" s="3">
        <v>21639</v>
      </c>
    </row>
    <row r="6151" spans="1:4" x14ac:dyDescent="0.25">
      <c r="A6151" s="5">
        <v>1997</v>
      </c>
      <c r="B6151" s="5" t="s">
        <v>11</v>
      </c>
      <c r="C6151" s="5" t="s">
        <v>40</v>
      </c>
      <c r="D6151" s="3">
        <v>23113</v>
      </c>
    </row>
    <row r="6152" spans="1:4" x14ac:dyDescent="0.25">
      <c r="A6152" s="5">
        <v>1998</v>
      </c>
      <c r="B6152" s="5" t="s">
        <v>12</v>
      </c>
      <c r="C6152" s="5" t="s">
        <v>40</v>
      </c>
      <c r="D6152" s="3">
        <v>21645</v>
      </c>
    </row>
    <row r="6153" spans="1:4" x14ac:dyDescent="0.25">
      <c r="A6153" s="5">
        <v>1998</v>
      </c>
      <c r="B6153" s="5" t="s">
        <v>13</v>
      </c>
      <c r="C6153" s="5" t="s">
        <v>40</v>
      </c>
      <c r="D6153" s="3">
        <v>20410</v>
      </c>
    </row>
    <row r="6154" spans="1:4" x14ac:dyDescent="0.25">
      <c r="A6154" s="5">
        <v>1998</v>
      </c>
      <c r="B6154" s="5" t="s">
        <v>14</v>
      </c>
      <c r="C6154" s="5" t="s">
        <v>40</v>
      </c>
      <c r="D6154" s="3">
        <v>23410</v>
      </c>
    </row>
    <row r="6155" spans="1:4" x14ac:dyDescent="0.25">
      <c r="A6155" s="5">
        <v>1998</v>
      </c>
      <c r="B6155" s="5" t="s">
        <v>15</v>
      </c>
      <c r="C6155" s="5" t="s">
        <v>40</v>
      </c>
      <c r="D6155" s="3">
        <v>28467</v>
      </c>
    </row>
    <row r="6156" spans="1:4" x14ac:dyDescent="0.25">
      <c r="A6156" s="5">
        <v>1998</v>
      </c>
      <c r="B6156" s="5" t="s">
        <v>4</v>
      </c>
      <c r="C6156" s="5" t="s">
        <v>40</v>
      </c>
      <c r="D6156" s="3">
        <v>29031</v>
      </c>
    </row>
    <row r="6157" spans="1:4" x14ac:dyDescent="0.25">
      <c r="A6157" s="5">
        <v>1998</v>
      </c>
      <c r="B6157" s="5" t="s">
        <v>5</v>
      </c>
      <c r="C6157" s="5" t="s">
        <v>40</v>
      </c>
      <c r="D6157" s="3">
        <v>27368</v>
      </c>
    </row>
    <row r="6158" spans="1:4" x14ac:dyDescent="0.25">
      <c r="A6158" s="5">
        <v>1998</v>
      </c>
      <c r="B6158" s="5" t="s">
        <v>6</v>
      </c>
      <c r="C6158" s="5" t="s">
        <v>40</v>
      </c>
      <c r="D6158" s="3">
        <v>28525</v>
      </c>
    </row>
    <row r="6159" spans="1:4" x14ac:dyDescent="0.25">
      <c r="A6159" s="5">
        <v>1998</v>
      </c>
      <c r="B6159" s="5" t="s">
        <v>7</v>
      </c>
      <c r="C6159" s="5" t="s">
        <v>40</v>
      </c>
      <c r="D6159" s="3">
        <v>27189</v>
      </c>
    </row>
    <row r="6160" spans="1:4" x14ac:dyDescent="0.25">
      <c r="A6160" s="5">
        <v>1998</v>
      </c>
      <c r="B6160" s="5" t="s">
        <v>8</v>
      </c>
      <c r="C6160" s="5" t="s">
        <v>40</v>
      </c>
      <c r="D6160" s="3">
        <v>25228</v>
      </c>
    </row>
    <row r="6161" spans="1:4" x14ac:dyDescent="0.25">
      <c r="A6161" s="5">
        <v>1998</v>
      </c>
      <c r="B6161" s="5" t="s">
        <v>9</v>
      </c>
      <c r="C6161" s="5" t="s">
        <v>40</v>
      </c>
      <c r="D6161" s="3">
        <v>24745</v>
      </c>
    </row>
    <row r="6162" spans="1:4" x14ac:dyDescent="0.25">
      <c r="A6162" s="5">
        <v>1998</v>
      </c>
      <c r="B6162" s="5" t="s">
        <v>10</v>
      </c>
      <c r="C6162" s="5" t="s">
        <v>40</v>
      </c>
      <c r="D6162" s="3">
        <v>22396</v>
      </c>
    </row>
    <row r="6163" spans="1:4" x14ac:dyDescent="0.25">
      <c r="A6163" s="5">
        <v>1998</v>
      </c>
      <c r="B6163" s="5" t="s">
        <v>11</v>
      </c>
      <c r="C6163" s="5" t="s">
        <v>40</v>
      </c>
      <c r="D6163" s="3">
        <v>22832</v>
      </c>
    </row>
    <row r="6164" spans="1:4" x14ac:dyDescent="0.25">
      <c r="A6164" s="5">
        <v>1999</v>
      </c>
      <c r="B6164" s="5" t="s">
        <v>12</v>
      </c>
      <c r="C6164" s="5" t="s">
        <v>40</v>
      </c>
      <c r="D6164" s="3">
        <v>27521</v>
      </c>
    </row>
    <row r="6165" spans="1:4" x14ac:dyDescent="0.25">
      <c r="A6165" s="5">
        <v>1999</v>
      </c>
      <c r="B6165" s="5" t="s">
        <v>13</v>
      </c>
      <c r="C6165" s="5" t="s">
        <v>40</v>
      </c>
      <c r="D6165" s="3">
        <v>30603</v>
      </c>
    </row>
    <row r="6166" spans="1:4" x14ac:dyDescent="0.25">
      <c r="A6166" s="5">
        <v>1999</v>
      </c>
      <c r="B6166" s="5" t="s">
        <v>14</v>
      </c>
      <c r="C6166" s="5" t="s">
        <v>40</v>
      </c>
      <c r="D6166" s="3">
        <v>36419</v>
      </c>
    </row>
    <row r="6167" spans="1:4" x14ac:dyDescent="0.25">
      <c r="A6167" s="5">
        <v>1999</v>
      </c>
      <c r="B6167" s="5" t="s">
        <v>15</v>
      </c>
      <c r="C6167" s="5" t="s">
        <v>40</v>
      </c>
      <c r="D6167" s="3">
        <v>34890</v>
      </c>
    </row>
    <row r="6168" spans="1:4" x14ac:dyDescent="0.25">
      <c r="A6168" s="5">
        <v>1999</v>
      </c>
      <c r="B6168" s="5" t="s">
        <v>4</v>
      </c>
      <c r="C6168" s="5" t="s">
        <v>40</v>
      </c>
      <c r="D6168" s="3">
        <v>34841</v>
      </c>
    </row>
    <row r="6169" spans="1:4" x14ac:dyDescent="0.25">
      <c r="A6169" s="5">
        <v>1999</v>
      </c>
      <c r="B6169" s="5" t="s">
        <v>5</v>
      </c>
      <c r="C6169" s="5" t="s">
        <v>40</v>
      </c>
      <c r="D6169" s="3">
        <v>31758</v>
      </c>
    </row>
    <row r="6170" spans="1:4" x14ac:dyDescent="0.25">
      <c r="A6170" s="5">
        <v>1999</v>
      </c>
      <c r="B6170" s="5" t="s">
        <v>6</v>
      </c>
      <c r="C6170" s="5" t="s">
        <v>40</v>
      </c>
      <c r="D6170" s="3">
        <v>32343</v>
      </c>
    </row>
    <row r="6171" spans="1:4" x14ac:dyDescent="0.25">
      <c r="A6171" s="5">
        <v>1999</v>
      </c>
      <c r="B6171" s="5" t="s">
        <v>7</v>
      </c>
      <c r="C6171" s="5" t="s">
        <v>40</v>
      </c>
      <c r="D6171" s="3">
        <v>30452</v>
      </c>
    </row>
    <row r="6172" spans="1:4" x14ac:dyDescent="0.25">
      <c r="A6172" s="5">
        <v>1999</v>
      </c>
      <c r="B6172" s="5" t="s">
        <v>8</v>
      </c>
      <c r="C6172" s="5" t="s">
        <v>40</v>
      </c>
      <c r="D6172" s="3">
        <v>32545</v>
      </c>
    </row>
    <row r="6173" spans="1:4" x14ac:dyDescent="0.25">
      <c r="A6173" s="5">
        <v>1999</v>
      </c>
      <c r="B6173" s="5" t="s">
        <v>9</v>
      </c>
      <c r="C6173" s="5" t="s">
        <v>40</v>
      </c>
      <c r="D6173" s="3">
        <v>34293</v>
      </c>
    </row>
    <row r="6174" spans="1:4" x14ac:dyDescent="0.25">
      <c r="A6174" s="5">
        <v>1999</v>
      </c>
      <c r="B6174" s="5" t="s">
        <v>10</v>
      </c>
      <c r="C6174" s="5" t="s">
        <v>40</v>
      </c>
      <c r="D6174" s="3">
        <v>33496</v>
      </c>
    </row>
    <row r="6175" spans="1:4" x14ac:dyDescent="0.25">
      <c r="A6175" s="5">
        <v>1999</v>
      </c>
      <c r="B6175" s="5" t="s">
        <v>11</v>
      </c>
      <c r="C6175" s="5" t="s">
        <v>40</v>
      </c>
      <c r="D6175" s="3">
        <v>33190</v>
      </c>
    </row>
    <row r="6176" spans="1:4" x14ac:dyDescent="0.25">
      <c r="A6176" s="5">
        <v>2000</v>
      </c>
      <c r="B6176" s="5" t="s">
        <v>12</v>
      </c>
      <c r="C6176" s="5" t="s">
        <v>40</v>
      </c>
      <c r="D6176" s="3">
        <v>27622</v>
      </c>
    </row>
    <row r="6177" spans="1:4" x14ac:dyDescent="0.25">
      <c r="A6177" s="5">
        <v>2000</v>
      </c>
      <c r="B6177" s="5" t="s">
        <v>13</v>
      </c>
      <c r="C6177" s="5" t="s">
        <v>40</v>
      </c>
      <c r="D6177" s="3">
        <v>28007</v>
      </c>
    </row>
    <row r="6178" spans="1:4" x14ac:dyDescent="0.25">
      <c r="A6178" s="5">
        <v>2000</v>
      </c>
      <c r="B6178" s="5" t="s">
        <v>14</v>
      </c>
      <c r="C6178" s="5" t="s">
        <v>40</v>
      </c>
      <c r="D6178" s="3">
        <v>31846</v>
      </c>
    </row>
    <row r="6179" spans="1:4" x14ac:dyDescent="0.25">
      <c r="A6179" s="5">
        <v>2000</v>
      </c>
      <c r="B6179" s="5" t="s">
        <v>15</v>
      </c>
      <c r="C6179" s="5" t="s">
        <v>40</v>
      </c>
      <c r="D6179" s="3">
        <v>29562</v>
      </c>
    </row>
    <row r="6180" spans="1:4" x14ac:dyDescent="0.25">
      <c r="A6180" s="5">
        <v>2000</v>
      </c>
      <c r="B6180" s="5" t="s">
        <v>4</v>
      </c>
      <c r="C6180" s="5" t="s">
        <v>40</v>
      </c>
      <c r="D6180" s="3">
        <v>28508</v>
      </c>
    </row>
    <row r="6181" spans="1:4" x14ac:dyDescent="0.25">
      <c r="A6181" s="5">
        <v>2000</v>
      </c>
      <c r="B6181" s="5" t="s">
        <v>5</v>
      </c>
      <c r="C6181" s="5" t="s">
        <v>40</v>
      </c>
      <c r="D6181" s="3">
        <v>26231</v>
      </c>
    </row>
    <row r="6182" spans="1:4" x14ac:dyDescent="0.25">
      <c r="A6182" s="5">
        <v>2000</v>
      </c>
      <c r="B6182" s="5" t="s">
        <v>6</v>
      </c>
      <c r="C6182" s="5" t="s">
        <v>40</v>
      </c>
      <c r="D6182" s="3">
        <v>26834</v>
      </c>
    </row>
    <row r="6183" spans="1:4" x14ac:dyDescent="0.25">
      <c r="A6183" s="5">
        <v>2000</v>
      </c>
      <c r="B6183" s="5" t="s">
        <v>7</v>
      </c>
      <c r="C6183" s="5" t="s">
        <v>40</v>
      </c>
      <c r="D6183" s="3">
        <v>28289</v>
      </c>
    </row>
    <row r="6184" spans="1:4" x14ac:dyDescent="0.25">
      <c r="A6184" s="5">
        <v>2000</v>
      </c>
      <c r="B6184" s="5" t="s">
        <v>8</v>
      </c>
      <c r="C6184" s="5" t="s">
        <v>40</v>
      </c>
      <c r="D6184" s="3">
        <v>28273</v>
      </c>
    </row>
    <row r="6185" spans="1:4" x14ac:dyDescent="0.25">
      <c r="A6185" s="5">
        <v>2000</v>
      </c>
      <c r="B6185" s="5" t="s">
        <v>9</v>
      </c>
      <c r="C6185" s="5" t="s">
        <v>40</v>
      </c>
      <c r="D6185" s="3">
        <v>28044</v>
      </c>
    </row>
    <row r="6186" spans="1:4" x14ac:dyDescent="0.25">
      <c r="A6186" s="5">
        <v>2000</v>
      </c>
      <c r="B6186" s="5" t="s">
        <v>10</v>
      </c>
      <c r="C6186" s="5" t="s">
        <v>40</v>
      </c>
      <c r="D6186" s="3">
        <v>25734</v>
      </c>
    </row>
    <row r="6187" spans="1:4" x14ac:dyDescent="0.25">
      <c r="A6187" s="5">
        <v>2000</v>
      </c>
      <c r="B6187" s="5" t="s">
        <v>11</v>
      </c>
      <c r="C6187" s="5" t="s">
        <v>40</v>
      </c>
      <c r="D6187" s="3">
        <v>23110</v>
      </c>
    </row>
    <row r="6188" spans="1:4" x14ac:dyDescent="0.25">
      <c r="A6188" s="5">
        <v>2001</v>
      </c>
      <c r="B6188" s="5" t="s">
        <v>12</v>
      </c>
      <c r="C6188" s="5" t="s">
        <v>40</v>
      </c>
      <c r="D6188" s="3">
        <v>21438</v>
      </c>
    </row>
    <row r="6189" spans="1:4" x14ac:dyDescent="0.25">
      <c r="A6189" s="5">
        <v>2001</v>
      </c>
      <c r="B6189" s="5" t="s">
        <v>13</v>
      </c>
      <c r="C6189" s="5" t="s">
        <v>40</v>
      </c>
      <c r="D6189" s="3">
        <v>20884</v>
      </c>
    </row>
    <row r="6190" spans="1:4" x14ac:dyDescent="0.25">
      <c r="A6190" s="5">
        <v>2001</v>
      </c>
      <c r="B6190" s="5" t="s">
        <v>14</v>
      </c>
      <c r="C6190" s="5" t="s">
        <v>40</v>
      </c>
      <c r="D6190" s="3">
        <v>23367</v>
      </c>
    </row>
    <row r="6191" spans="1:4" x14ac:dyDescent="0.25">
      <c r="A6191" s="5">
        <v>2001</v>
      </c>
      <c r="B6191" s="5" t="s">
        <v>15</v>
      </c>
      <c r="C6191" s="5" t="s">
        <v>40</v>
      </c>
      <c r="D6191" s="3">
        <v>22345</v>
      </c>
    </row>
    <row r="6192" spans="1:4" x14ac:dyDescent="0.25">
      <c r="A6192" s="5">
        <v>2001</v>
      </c>
      <c r="B6192" s="5" t="s">
        <v>4</v>
      </c>
      <c r="C6192" s="5" t="s">
        <v>40</v>
      </c>
      <c r="D6192" s="3">
        <v>23734</v>
      </c>
    </row>
    <row r="6193" spans="1:4" x14ac:dyDescent="0.25">
      <c r="A6193" s="5">
        <v>2001</v>
      </c>
      <c r="B6193" s="5" t="s">
        <v>5</v>
      </c>
      <c r="C6193" s="5" t="s">
        <v>40</v>
      </c>
      <c r="D6193" s="3">
        <v>21638</v>
      </c>
    </row>
    <row r="6194" spans="1:4" x14ac:dyDescent="0.25">
      <c r="A6194" s="5">
        <v>2001</v>
      </c>
      <c r="B6194" s="5" t="s">
        <v>6</v>
      </c>
      <c r="C6194" s="5" t="s">
        <v>40</v>
      </c>
      <c r="D6194" s="3">
        <v>21020</v>
      </c>
    </row>
    <row r="6195" spans="1:4" x14ac:dyDescent="0.25">
      <c r="A6195" s="5">
        <v>2001</v>
      </c>
      <c r="B6195" s="5" t="s">
        <v>7</v>
      </c>
      <c r="C6195" s="5" t="s">
        <v>40</v>
      </c>
      <c r="D6195" s="3">
        <v>22886</v>
      </c>
    </row>
    <row r="6196" spans="1:4" x14ac:dyDescent="0.25">
      <c r="A6196" s="5">
        <v>2001</v>
      </c>
      <c r="B6196" s="5" t="s">
        <v>8</v>
      </c>
      <c r="C6196" s="5" t="s">
        <v>40</v>
      </c>
      <c r="D6196" s="3">
        <v>25327</v>
      </c>
    </row>
    <row r="6197" spans="1:4" x14ac:dyDescent="0.25">
      <c r="A6197" s="5">
        <v>2001</v>
      </c>
      <c r="B6197" s="5" t="s">
        <v>9</v>
      </c>
      <c r="C6197" s="5" t="s">
        <v>40</v>
      </c>
      <c r="D6197" s="3">
        <v>26296</v>
      </c>
    </row>
    <row r="6198" spans="1:4" x14ac:dyDescent="0.25">
      <c r="A6198" s="5">
        <v>2001</v>
      </c>
      <c r="B6198" s="5" t="s">
        <v>10</v>
      </c>
      <c r="C6198" s="5" t="s">
        <v>40</v>
      </c>
      <c r="D6198" s="3">
        <v>25845</v>
      </c>
    </row>
    <row r="6199" spans="1:4" x14ac:dyDescent="0.25">
      <c r="A6199" s="5">
        <v>2001</v>
      </c>
      <c r="B6199" s="5" t="s">
        <v>11</v>
      </c>
      <c r="C6199" s="5" t="s">
        <v>40</v>
      </c>
      <c r="D6199" s="3">
        <v>18714</v>
      </c>
    </row>
    <row r="6200" spans="1:4" x14ac:dyDescent="0.25">
      <c r="A6200" s="5">
        <v>2002</v>
      </c>
      <c r="B6200" s="5" t="s">
        <v>12</v>
      </c>
      <c r="C6200" s="5" t="s">
        <v>40</v>
      </c>
      <c r="D6200" s="3">
        <v>18771</v>
      </c>
    </row>
    <row r="6201" spans="1:4" x14ac:dyDescent="0.25">
      <c r="A6201" s="5">
        <v>2002</v>
      </c>
      <c r="B6201" s="5" t="s">
        <v>13</v>
      </c>
      <c r="C6201" s="5" t="s">
        <v>40</v>
      </c>
      <c r="D6201" s="3">
        <v>18015</v>
      </c>
    </row>
    <row r="6202" spans="1:4" x14ac:dyDescent="0.25">
      <c r="A6202" s="5">
        <v>2002</v>
      </c>
      <c r="B6202" s="5" t="s">
        <v>14</v>
      </c>
      <c r="C6202" s="5" t="s">
        <v>40</v>
      </c>
      <c r="D6202" s="3">
        <v>18498</v>
      </c>
    </row>
    <row r="6203" spans="1:4" x14ac:dyDescent="0.25">
      <c r="A6203" s="5">
        <v>2002</v>
      </c>
      <c r="B6203" s="5" t="s">
        <v>15</v>
      </c>
      <c r="C6203" s="5" t="s">
        <v>40</v>
      </c>
      <c r="D6203" s="3">
        <v>21118</v>
      </c>
    </row>
    <row r="6204" spans="1:4" x14ac:dyDescent="0.25">
      <c r="A6204" s="5">
        <v>2002</v>
      </c>
      <c r="B6204" s="5" t="s">
        <v>4</v>
      </c>
      <c r="C6204" s="5" t="s">
        <v>40</v>
      </c>
      <c r="D6204" s="3">
        <v>19850.043447432687</v>
      </c>
    </row>
    <row r="6205" spans="1:4" x14ac:dyDescent="0.25">
      <c r="A6205" s="5">
        <v>2002</v>
      </c>
      <c r="B6205" s="5" t="s">
        <v>5</v>
      </c>
      <c r="C6205" s="5" t="s">
        <v>40</v>
      </c>
      <c r="D6205" s="3">
        <v>22864</v>
      </c>
    </row>
    <row r="6206" spans="1:4" x14ac:dyDescent="0.25">
      <c r="A6206" s="5">
        <v>2002</v>
      </c>
      <c r="B6206" s="5" t="s">
        <v>6</v>
      </c>
      <c r="C6206" s="5" t="s">
        <v>40</v>
      </c>
      <c r="D6206" s="3">
        <v>17265</v>
      </c>
    </row>
    <row r="6207" spans="1:4" x14ac:dyDescent="0.25">
      <c r="A6207" s="5">
        <v>2002</v>
      </c>
      <c r="B6207" s="5" t="s">
        <v>7</v>
      </c>
      <c r="C6207" s="5" t="s">
        <v>40</v>
      </c>
      <c r="D6207" s="3">
        <v>18850</v>
      </c>
    </row>
    <row r="6208" spans="1:4" x14ac:dyDescent="0.25">
      <c r="A6208" s="5">
        <v>2002</v>
      </c>
      <c r="B6208" s="5" t="s">
        <v>8</v>
      </c>
      <c r="C6208" s="5" t="s">
        <v>40</v>
      </c>
      <c r="D6208" s="3">
        <v>18759</v>
      </c>
    </row>
    <row r="6209" spans="1:4" x14ac:dyDescent="0.25">
      <c r="A6209" s="5">
        <v>2002</v>
      </c>
      <c r="B6209" s="5" t="s">
        <v>9</v>
      </c>
      <c r="C6209" s="5" t="s">
        <v>40</v>
      </c>
      <c r="D6209" s="3">
        <v>20925</v>
      </c>
    </row>
    <row r="6210" spans="1:4" x14ac:dyDescent="0.25">
      <c r="A6210" s="5">
        <v>2002</v>
      </c>
      <c r="B6210" s="5" t="s">
        <v>10</v>
      </c>
      <c r="C6210" s="5" t="s">
        <v>40</v>
      </c>
      <c r="D6210" s="3">
        <v>19579</v>
      </c>
    </row>
    <row r="6211" spans="1:4" x14ac:dyDescent="0.25">
      <c r="A6211" s="5">
        <v>2002</v>
      </c>
      <c r="B6211" s="5" t="s">
        <v>11</v>
      </c>
      <c r="C6211" s="5" t="s">
        <v>40</v>
      </c>
      <c r="D6211" s="3">
        <v>16075.205750202917</v>
      </c>
    </row>
    <row r="6212" spans="1:4" x14ac:dyDescent="0.25">
      <c r="A6212" s="5">
        <v>2003</v>
      </c>
      <c r="B6212" s="5" t="s">
        <v>12</v>
      </c>
      <c r="C6212" s="5" t="s">
        <v>40</v>
      </c>
      <c r="D6212" s="3">
        <v>14493</v>
      </c>
    </row>
    <row r="6213" spans="1:4" x14ac:dyDescent="0.25">
      <c r="A6213" s="5">
        <v>2003</v>
      </c>
      <c r="B6213" s="5" t="s">
        <v>13</v>
      </c>
      <c r="C6213" s="5" t="s">
        <v>40</v>
      </c>
      <c r="D6213" s="3">
        <v>13871</v>
      </c>
    </row>
    <row r="6214" spans="1:4" x14ac:dyDescent="0.25">
      <c r="A6214" s="5">
        <v>2003</v>
      </c>
      <c r="B6214" s="5" t="s">
        <v>14</v>
      </c>
      <c r="C6214" s="5" t="s">
        <v>40</v>
      </c>
      <c r="D6214" s="3">
        <v>13763.006260116203</v>
      </c>
    </row>
    <row r="6215" spans="1:4" x14ac:dyDescent="0.25">
      <c r="A6215" s="5">
        <v>2003</v>
      </c>
      <c r="B6215" s="5" t="s">
        <v>15</v>
      </c>
      <c r="C6215" s="5" t="s">
        <v>40</v>
      </c>
      <c r="D6215" s="3">
        <v>18156</v>
      </c>
    </row>
    <row r="6216" spans="1:4" x14ac:dyDescent="0.25">
      <c r="A6216" s="5">
        <v>2003</v>
      </c>
      <c r="B6216" s="5" t="s">
        <v>4</v>
      </c>
      <c r="C6216" s="5" t="s">
        <v>40</v>
      </c>
      <c r="D6216" s="3">
        <v>15758</v>
      </c>
    </row>
    <row r="6217" spans="1:4" x14ac:dyDescent="0.25">
      <c r="A6217" s="5">
        <v>2003</v>
      </c>
      <c r="B6217" s="5" t="s">
        <v>5</v>
      </c>
      <c r="C6217" s="5" t="s">
        <v>40</v>
      </c>
      <c r="D6217" s="3">
        <v>16250</v>
      </c>
    </row>
    <row r="6218" spans="1:4" x14ac:dyDescent="0.25">
      <c r="A6218" s="5">
        <v>2003</v>
      </c>
      <c r="B6218" s="5" t="s">
        <v>6</v>
      </c>
      <c r="C6218" s="5" t="s">
        <v>40</v>
      </c>
      <c r="D6218" s="3">
        <v>15090</v>
      </c>
    </row>
    <row r="6219" spans="1:4" x14ac:dyDescent="0.25">
      <c r="A6219" s="5">
        <v>2003</v>
      </c>
      <c r="B6219" s="5" t="s">
        <v>7</v>
      </c>
      <c r="C6219" s="5" t="s">
        <v>40</v>
      </c>
      <c r="D6219" s="3">
        <v>16032</v>
      </c>
    </row>
    <row r="6220" spans="1:4" x14ac:dyDescent="0.25">
      <c r="A6220" s="5">
        <v>2003</v>
      </c>
      <c r="B6220" s="5" t="s">
        <v>8</v>
      </c>
      <c r="C6220" s="5" t="s">
        <v>40</v>
      </c>
      <c r="D6220" s="3">
        <v>16335</v>
      </c>
    </row>
    <row r="6221" spans="1:4" x14ac:dyDescent="0.25">
      <c r="A6221" s="5">
        <v>2003</v>
      </c>
      <c r="B6221" s="5" t="s">
        <v>9</v>
      </c>
      <c r="C6221" s="5" t="s">
        <v>40</v>
      </c>
      <c r="D6221" s="3">
        <v>13944</v>
      </c>
    </row>
    <row r="6222" spans="1:4" x14ac:dyDescent="0.25">
      <c r="A6222" s="5">
        <v>2003</v>
      </c>
      <c r="B6222" s="5" t="s">
        <v>10</v>
      </c>
      <c r="C6222" s="5" t="s">
        <v>40</v>
      </c>
      <c r="D6222" s="3">
        <v>12617</v>
      </c>
    </row>
    <row r="6223" spans="1:4" x14ac:dyDescent="0.25">
      <c r="A6223" s="5">
        <v>2003</v>
      </c>
      <c r="B6223" s="5" t="s">
        <v>11</v>
      </c>
      <c r="C6223" s="5" t="s">
        <v>40</v>
      </c>
      <c r="D6223" s="3">
        <v>11085</v>
      </c>
    </row>
    <row r="6224" spans="1:4" x14ac:dyDescent="0.25">
      <c r="A6224" s="5">
        <v>2004</v>
      </c>
      <c r="B6224" s="5" t="s">
        <v>12</v>
      </c>
      <c r="C6224" s="5" t="s">
        <v>40</v>
      </c>
      <c r="D6224" s="3">
        <v>9443</v>
      </c>
    </row>
    <row r="6225" spans="1:4" x14ac:dyDescent="0.25">
      <c r="A6225" s="5">
        <v>2004</v>
      </c>
      <c r="B6225" s="5" t="s">
        <v>13</v>
      </c>
      <c r="C6225" s="5" t="s">
        <v>40</v>
      </c>
      <c r="D6225" s="3">
        <v>10450.676063797433</v>
      </c>
    </row>
    <row r="6226" spans="1:4" x14ac:dyDescent="0.25">
      <c r="A6226" s="5">
        <v>2004</v>
      </c>
      <c r="B6226" s="5" t="s">
        <v>14</v>
      </c>
      <c r="C6226" s="5" t="s">
        <v>40</v>
      </c>
      <c r="D6226" s="3">
        <v>14072</v>
      </c>
    </row>
    <row r="6227" spans="1:4" x14ac:dyDescent="0.25">
      <c r="A6227" s="5">
        <v>2004</v>
      </c>
      <c r="B6227" s="5" t="s">
        <v>15</v>
      </c>
      <c r="C6227" s="5" t="s">
        <v>40</v>
      </c>
      <c r="D6227" s="3">
        <v>14928</v>
      </c>
    </row>
    <row r="6228" spans="1:4" x14ac:dyDescent="0.25">
      <c r="A6228" s="5">
        <v>2004</v>
      </c>
      <c r="B6228" s="5" t="s">
        <v>4</v>
      </c>
      <c r="C6228" s="5" t="s">
        <v>40</v>
      </c>
      <c r="D6228" s="3">
        <v>16480</v>
      </c>
    </row>
    <row r="6229" spans="1:4" x14ac:dyDescent="0.25">
      <c r="A6229" s="5">
        <v>2004</v>
      </c>
      <c r="B6229" s="5" t="s">
        <v>5</v>
      </c>
      <c r="C6229" s="5" t="s">
        <v>40</v>
      </c>
      <c r="D6229" s="3">
        <v>15933</v>
      </c>
    </row>
    <row r="6230" spans="1:4" x14ac:dyDescent="0.25">
      <c r="A6230" s="5">
        <v>2004</v>
      </c>
      <c r="B6230" s="5" t="s">
        <v>6</v>
      </c>
      <c r="C6230" s="5" t="s">
        <v>40</v>
      </c>
      <c r="D6230" s="3">
        <v>11992</v>
      </c>
    </row>
    <row r="6231" spans="1:4" x14ac:dyDescent="0.25">
      <c r="A6231" s="5">
        <v>2004</v>
      </c>
      <c r="B6231" s="5" t="s">
        <v>7</v>
      </c>
      <c r="C6231" s="5" t="s">
        <v>40</v>
      </c>
      <c r="D6231" s="3">
        <v>13146</v>
      </c>
    </row>
    <row r="6232" spans="1:4" x14ac:dyDescent="0.25">
      <c r="A6232" s="5">
        <v>2004</v>
      </c>
      <c r="B6232" s="5" t="s">
        <v>8</v>
      </c>
      <c r="C6232" s="5" t="s">
        <v>40</v>
      </c>
      <c r="D6232" s="3">
        <v>14104.962330241804</v>
      </c>
    </row>
    <row r="6233" spans="1:4" x14ac:dyDescent="0.25">
      <c r="A6233" s="5">
        <v>2004</v>
      </c>
      <c r="B6233" s="5" t="s">
        <v>9</v>
      </c>
      <c r="C6233" s="5" t="s">
        <v>40</v>
      </c>
      <c r="D6233" s="3">
        <v>14061</v>
      </c>
    </row>
    <row r="6234" spans="1:4" x14ac:dyDescent="0.25">
      <c r="A6234" s="5">
        <v>2004</v>
      </c>
      <c r="B6234" s="5" t="s">
        <v>10</v>
      </c>
      <c r="C6234" s="5" t="s">
        <v>40</v>
      </c>
      <c r="D6234" s="3">
        <v>10662.506529042252</v>
      </c>
    </row>
    <row r="6235" spans="1:4" x14ac:dyDescent="0.25">
      <c r="A6235" s="5">
        <v>2004</v>
      </c>
      <c r="B6235" s="5" t="s">
        <v>11</v>
      </c>
      <c r="C6235" s="5" t="s">
        <v>40</v>
      </c>
      <c r="D6235" s="3">
        <v>9618.9248325927692</v>
      </c>
    </row>
    <row r="6236" spans="1:4" x14ac:dyDescent="0.25">
      <c r="A6236" s="5">
        <v>2005</v>
      </c>
      <c r="B6236" s="5" t="s">
        <v>12</v>
      </c>
      <c r="C6236" s="5" t="s">
        <v>40</v>
      </c>
      <c r="D6236" s="3">
        <v>11239</v>
      </c>
    </row>
    <row r="6237" spans="1:4" x14ac:dyDescent="0.25">
      <c r="A6237" s="5">
        <v>2005</v>
      </c>
      <c r="B6237" s="5" t="s">
        <v>13</v>
      </c>
      <c r="C6237" s="5" t="s">
        <v>40</v>
      </c>
      <c r="D6237" s="3">
        <v>10727</v>
      </c>
    </row>
    <row r="6238" spans="1:4" x14ac:dyDescent="0.25">
      <c r="A6238" s="5">
        <v>2005</v>
      </c>
      <c r="B6238" s="5" t="s">
        <v>14</v>
      </c>
      <c r="C6238" s="5" t="s">
        <v>40</v>
      </c>
      <c r="D6238" s="3">
        <v>12742</v>
      </c>
    </row>
    <row r="6239" spans="1:4" x14ac:dyDescent="0.25">
      <c r="A6239" s="5">
        <v>2005</v>
      </c>
      <c r="B6239" s="5" t="s">
        <v>15</v>
      </c>
      <c r="C6239" s="5" t="s">
        <v>40</v>
      </c>
      <c r="D6239" s="3">
        <v>17575</v>
      </c>
    </row>
    <row r="6240" spans="1:4" x14ac:dyDescent="0.25">
      <c r="A6240" s="5">
        <v>2005</v>
      </c>
      <c r="B6240" s="5" t="s">
        <v>4</v>
      </c>
      <c r="C6240" s="5" t="s">
        <v>40</v>
      </c>
      <c r="D6240" s="3">
        <v>15777</v>
      </c>
    </row>
    <row r="6241" spans="1:4" x14ac:dyDescent="0.25">
      <c r="A6241" s="5">
        <v>2005</v>
      </c>
      <c r="B6241" s="5" t="s">
        <v>5</v>
      </c>
      <c r="C6241" s="5" t="s">
        <v>40</v>
      </c>
      <c r="D6241" s="3">
        <v>16120</v>
      </c>
    </row>
    <row r="6242" spans="1:4" x14ac:dyDescent="0.25">
      <c r="A6242" s="5">
        <v>2005</v>
      </c>
      <c r="B6242" s="5" t="s">
        <v>6</v>
      </c>
      <c r="C6242" s="5" t="s">
        <v>40</v>
      </c>
      <c r="D6242" s="3">
        <v>11203</v>
      </c>
    </row>
    <row r="6243" spans="1:4" x14ac:dyDescent="0.25">
      <c r="A6243" s="5">
        <v>2005</v>
      </c>
      <c r="B6243" s="5" t="s">
        <v>7</v>
      </c>
      <c r="C6243" s="5" t="s">
        <v>40</v>
      </c>
      <c r="D6243" s="3">
        <v>11097.403514124406</v>
      </c>
    </row>
    <row r="6244" spans="1:4" x14ac:dyDescent="0.25">
      <c r="A6244" s="5">
        <v>2005</v>
      </c>
      <c r="B6244" s="5" t="s">
        <v>8</v>
      </c>
      <c r="C6244" s="5" t="s">
        <v>40</v>
      </c>
      <c r="D6244" s="3">
        <v>12141.460858304441</v>
      </c>
    </row>
    <row r="6245" spans="1:4" x14ac:dyDescent="0.25">
      <c r="A6245" s="5">
        <v>2005</v>
      </c>
      <c r="B6245" s="5" t="s">
        <v>9</v>
      </c>
      <c r="C6245" s="5" t="s">
        <v>40</v>
      </c>
      <c r="D6245" s="3">
        <v>10887.217750437492</v>
      </c>
    </row>
    <row r="6246" spans="1:4" x14ac:dyDescent="0.25">
      <c r="A6246" s="5">
        <v>2005</v>
      </c>
      <c r="B6246" s="5" t="s">
        <v>10</v>
      </c>
      <c r="C6246" s="5" t="s">
        <v>40</v>
      </c>
      <c r="D6246" s="3">
        <v>10686</v>
      </c>
    </row>
    <row r="6247" spans="1:4" x14ac:dyDescent="0.25">
      <c r="A6247" s="5">
        <v>2005</v>
      </c>
      <c r="B6247" s="5" t="s">
        <v>11</v>
      </c>
      <c r="C6247" s="5" t="s">
        <v>40</v>
      </c>
      <c r="D6247" s="3">
        <v>9816.9419145446482</v>
      </c>
    </row>
    <row r="6248" spans="1:4" x14ac:dyDescent="0.25">
      <c r="A6248" s="5">
        <v>2006</v>
      </c>
      <c r="B6248" s="5" t="s">
        <v>12</v>
      </c>
      <c r="C6248" s="5" t="s">
        <v>40</v>
      </c>
      <c r="D6248" s="3">
        <v>8349</v>
      </c>
    </row>
    <row r="6249" spans="1:4" x14ac:dyDescent="0.25">
      <c r="A6249" s="5">
        <v>2006</v>
      </c>
      <c r="B6249" s="5" t="s">
        <v>13</v>
      </c>
      <c r="C6249" s="5" t="s">
        <v>40</v>
      </c>
      <c r="D6249" s="3">
        <v>8510</v>
      </c>
    </row>
    <row r="6250" spans="1:4" x14ac:dyDescent="0.25">
      <c r="A6250" s="5">
        <v>2006</v>
      </c>
      <c r="B6250" s="5" t="s">
        <v>14</v>
      </c>
      <c r="C6250" s="5" t="s">
        <v>40</v>
      </c>
      <c r="D6250" s="3">
        <v>8455</v>
      </c>
    </row>
    <row r="6251" spans="1:4" x14ac:dyDescent="0.25">
      <c r="A6251" s="5">
        <v>2006</v>
      </c>
      <c r="B6251" s="5" t="s">
        <v>15</v>
      </c>
      <c r="C6251" s="5" t="s">
        <v>40</v>
      </c>
      <c r="D6251" s="3">
        <v>10708</v>
      </c>
    </row>
    <row r="6252" spans="1:4" x14ac:dyDescent="0.25">
      <c r="A6252" s="5">
        <v>2006</v>
      </c>
      <c r="B6252" s="5" t="s">
        <v>4</v>
      </c>
      <c r="C6252" s="5" t="s">
        <v>40</v>
      </c>
      <c r="D6252" s="3">
        <v>8548</v>
      </c>
    </row>
    <row r="6253" spans="1:4" x14ac:dyDescent="0.25">
      <c r="A6253" s="5">
        <v>2006</v>
      </c>
      <c r="B6253" s="5" t="s">
        <v>5</v>
      </c>
      <c r="C6253" s="5" t="s">
        <v>40</v>
      </c>
      <c r="D6253" s="3">
        <v>10015</v>
      </c>
    </row>
    <row r="6254" spans="1:4" x14ac:dyDescent="0.25">
      <c r="A6254" s="5">
        <v>2006</v>
      </c>
      <c r="B6254" s="5" t="s">
        <v>6</v>
      </c>
      <c r="C6254" s="5" t="s">
        <v>40</v>
      </c>
      <c r="D6254" s="3">
        <v>10146</v>
      </c>
    </row>
    <row r="6255" spans="1:4" x14ac:dyDescent="0.25">
      <c r="A6255" s="5">
        <v>2006</v>
      </c>
      <c r="B6255" s="5" t="s">
        <v>7</v>
      </c>
      <c r="C6255" s="5" t="s">
        <v>40</v>
      </c>
      <c r="D6255" s="3">
        <v>10738.144877551247</v>
      </c>
    </row>
    <row r="6256" spans="1:4" x14ac:dyDescent="0.25">
      <c r="A6256" s="5">
        <v>2006</v>
      </c>
      <c r="B6256" s="5" t="s">
        <v>8</v>
      </c>
      <c r="C6256" s="5" t="s">
        <v>40</v>
      </c>
      <c r="D6256" s="3">
        <v>10873</v>
      </c>
    </row>
    <row r="6257" spans="1:4" x14ac:dyDescent="0.25">
      <c r="A6257" s="5">
        <v>2006</v>
      </c>
      <c r="B6257" s="5" t="s">
        <v>9</v>
      </c>
      <c r="C6257" s="5" t="s">
        <v>40</v>
      </c>
      <c r="D6257" s="3">
        <v>10303</v>
      </c>
    </row>
    <row r="6258" spans="1:4" x14ac:dyDescent="0.25">
      <c r="A6258" s="5">
        <v>2006</v>
      </c>
      <c r="B6258" s="5" t="s">
        <v>10</v>
      </c>
      <c r="C6258" s="5" t="s">
        <v>40</v>
      </c>
      <c r="D6258" s="3">
        <v>10047.304414790482</v>
      </c>
    </row>
    <row r="6259" spans="1:4" x14ac:dyDescent="0.25">
      <c r="A6259" s="5">
        <v>2006</v>
      </c>
      <c r="B6259" s="5" t="s">
        <v>11</v>
      </c>
      <c r="C6259" s="5" t="s">
        <v>40</v>
      </c>
      <c r="D6259" s="3">
        <v>8362</v>
      </c>
    </row>
    <row r="6260" spans="1:4" x14ac:dyDescent="0.25">
      <c r="A6260" s="5">
        <v>2007</v>
      </c>
      <c r="B6260" s="5" t="s">
        <v>12</v>
      </c>
      <c r="C6260" s="5" t="s">
        <v>40</v>
      </c>
      <c r="D6260" s="3">
        <v>8713</v>
      </c>
    </row>
    <row r="6261" spans="1:4" x14ac:dyDescent="0.25">
      <c r="A6261" s="5">
        <v>2007</v>
      </c>
      <c r="B6261" s="5" t="s">
        <v>13</v>
      </c>
      <c r="C6261" s="5" t="s">
        <v>40</v>
      </c>
      <c r="D6261" s="3">
        <v>7595</v>
      </c>
    </row>
    <row r="6262" spans="1:4" x14ac:dyDescent="0.25">
      <c r="A6262" s="5">
        <v>2007</v>
      </c>
      <c r="B6262" s="5" t="s">
        <v>14</v>
      </c>
      <c r="C6262" s="5" t="s">
        <v>40</v>
      </c>
      <c r="D6262" s="3">
        <v>8090</v>
      </c>
    </row>
    <row r="6263" spans="1:4" x14ac:dyDescent="0.25">
      <c r="A6263" s="5">
        <v>2007</v>
      </c>
      <c r="B6263" s="5" t="s">
        <v>15</v>
      </c>
      <c r="C6263" s="5" t="s">
        <v>40</v>
      </c>
      <c r="D6263" s="3">
        <v>7083</v>
      </c>
    </row>
    <row r="6264" spans="1:4" x14ac:dyDescent="0.25">
      <c r="A6264" s="5">
        <v>2007</v>
      </c>
      <c r="B6264" s="5" t="s">
        <v>4</v>
      </c>
      <c r="C6264" s="5" t="s">
        <v>40</v>
      </c>
      <c r="D6264" s="3">
        <v>8759</v>
      </c>
    </row>
    <row r="6265" spans="1:4" x14ac:dyDescent="0.25">
      <c r="A6265" s="5">
        <v>2007</v>
      </c>
      <c r="B6265" s="5" t="s">
        <v>5</v>
      </c>
      <c r="C6265" s="5" t="s">
        <v>40</v>
      </c>
      <c r="D6265" s="3">
        <v>6441</v>
      </c>
    </row>
    <row r="6266" spans="1:4" x14ac:dyDescent="0.25">
      <c r="A6266" s="5">
        <v>2007</v>
      </c>
      <c r="B6266" s="5" t="s">
        <v>6</v>
      </c>
      <c r="C6266" s="5" t="s">
        <v>40</v>
      </c>
      <c r="D6266" s="3">
        <v>7775.9799072882124</v>
      </c>
    </row>
    <row r="6267" spans="1:4" x14ac:dyDescent="0.25">
      <c r="A6267" s="5">
        <v>2007</v>
      </c>
      <c r="B6267" s="5" t="s">
        <v>7</v>
      </c>
      <c r="C6267" s="5" t="s">
        <v>40</v>
      </c>
      <c r="D6267" s="3">
        <v>9065</v>
      </c>
    </row>
    <row r="6268" spans="1:4" x14ac:dyDescent="0.25">
      <c r="A6268" s="5">
        <v>2007</v>
      </c>
      <c r="B6268" s="5" t="s">
        <v>8</v>
      </c>
      <c r="C6268" s="5" t="s">
        <v>40</v>
      </c>
      <c r="D6268" s="3">
        <v>9446</v>
      </c>
    </row>
    <row r="6269" spans="1:4" x14ac:dyDescent="0.25">
      <c r="A6269" s="5">
        <v>2007</v>
      </c>
      <c r="B6269" s="5" t="s">
        <v>9</v>
      </c>
      <c r="C6269" s="5" t="s">
        <v>40</v>
      </c>
      <c r="D6269" s="3">
        <v>10302.55021666677</v>
      </c>
    </row>
    <row r="6270" spans="1:4" x14ac:dyDescent="0.25">
      <c r="A6270" s="5">
        <v>2007</v>
      </c>
      <c r="B6270" s="5" t="s">
        <v>10</v>
      </c>
      <c r="C6270" s="5" t="s">
        <v>40</v>
      </c>
      <c r="D6270" s="3">
        <v>10557.21152644904</v>
      </c>
    </row>
    <row r="6271" spans="1:4" x14ac:dyDescent="0.25">
      <c r="A6271" s="5">
        <v>2007</v>
      </c>
      <c r="B6271" s="5" t="s">
        <v>11</v>
      </c>
      <c r="C6271" s="5" t="s">
        <v>40</v>
      </c>
      <c r="D6271" s="3">
        <v>10201</v>
      </c>
    </row>
    <row r="6272" spans="1:4" x14ac:dyDescent="0.25">
      <c r="A6272" s="5">
        <v>2008</v>
      </c>
      <c r="B6272" s="5" t="s">
        <v>12</v>
      </c>
      <c r="C6272" s="5" t="s">
        <v>40</v>
      </c>
      <c r="D6272" s="3">
        <v>11942</v>
      </c>
    </row>
    <row r="6273" spans="1:4" x14ac:dyDescent="0.25">
      <c r="A6273" s="5">
        <v>2008</v>
      </c>
      <c r="B6273" s="5" t="s">
        <v>13</v>
      </c>
      <c r="C6273" s="5" t="s">
        <v>40</v>
      </c>
      <c r="D6273" s="3">
        <v>12683</v>
      </c>
    </row>
    <row r="6274" spans="1:4" x14ac:dyDescent="0.25">
      <c r="A6274" s="5">
        <v>2008</v>
      </c>
      <c r="B6274" s="5" t="s">
        <v>14</v>
      </c>
      <c r="C6274" s="5" t="s">
        <v>40</v>
      </c>
      <c r="D6274" s="3">
        <v>12542</v>
      </c>
    </row>
    <row r="6275" spans="1:4" x14ac:dyDescent="0.25">
      <c r="A6275" s="5">
        <v>2008</v>
      </c>
      <c r="B6275" s="5" t="s">
        <v>15</v>
      </c>
      <c r="C6275" s="5" t="s">
        <v>40</v>
      </c>
      <c r="D6275" s="3">
        <v>14256</v>
      </c>
    </row>
    <row r="6276" spans="1:4" x14ac:dyDescent="0.25">
      <c r="A6276" s="5">
        <v>2008</v>
      </c>
      <c r="B6276" s="5" t="s">
        <v>4</v>
      </c>
      <c r="C6276" s="5" t="s">
        <v>40</v>
      </c>
      <c r="D6276" s="3">
        <v>14898</v>
      </c>
    </row>
    <row r="6277" spans="1:4" x14ac:dyDescent="0.25">
      <c r="A6277" s="5">
        <v>2008</v>
      </c>
      <c r="B6277" s="5" t="s">
        <v>5</v>
      </c>
      <c r="C6277" s="5" t="s">
        <v>40</v>
      </c>
      <c r="D6277" s="3">
        <v>13619</v>
      </c>
    </row>
    <row r="6278" spans="1:4" x14ac:dyDescent="0.25">
      <c r="A6278" s="5">
        <v>2008</v>
      </c>
      <c r="B6278" s="5" t="s">
        <v>6</v>
      </c>
      <c r="C6278" s="5" t="s">
        <v>40</v>
      </c>
      <c r="D6278" s="3">
        <v>13722</v>
      </c>
    </row>
    <row r="6279" spans="1:4" x14ac:dyDescent="0.25">
      <c r="A6279" s="5">
        <v>2008</v>
      </c>
      <c r="B6279" s="5" t="s">
        <v>7</v>
      </c>
      <c r="C6279" s="5" t="s">
        <v>40</v>
      </c>
      <c r="D6279" s="3">
        <v>15235.389679292555</v>
      </c>
    </row>
    <row r="6280" spans="1:4" x14ac:dyDescent="0.25">
      <c r="A6280" s="5">
        <v>2008</v>
      </c>
      <c r="B6280" s="5" t="s">
        <v>8</v>
      </c>
      <c r="C6280" s="5" t="s">
        <v>40</v>
      </c>
      <c r="D6280" s="3">
        <v>14684.414803840824</v>
      </c>
    </row>
    <row r="6281" spans="1:4" x14ac:dyDescent="0.25">
      <c r="A6281" s="5">
        <v>2008</v>
      </c>
      <c r="B6281" s="5" t="s">
        <v>9</v>
      </c>
      <c r="C6281" s="5" t="s">
        <v>40</v>
      </c>
      <c r="D6281" s="3">
        <v>15245</v>
      </c>
    </row>
    <row r="6282" spans="1:4" x14ac:dyDescent="0.25">
      <c r="A6282" s="5">
        <v>2008</v>
      </c>
      <c r="B6282" s="5" t="s">
        <v>10</v>
      </c>
      <c r="C6282" s="5" t="s">
        <v>40</v>
      </c>
      <c r="D6282" s="3">
        <v>14586</v>
      </c>
    </row>
    <row r="6283" spans="1:4" x14ac:dyDescent="0.25">
      <c r="A6283" s="5">
        <v>2008</v>
      </c>
      <c r="B6283" s="5" t="s">
        <v>11</v>
      </c>
      <c r="C6283" s="5" t="s">
        <v>40</v>
      </c>
      <c r="D6283" s="3">
        <v>13760.87341839018</v>
      </c>
    </row>
    <row r="6284" spans="1:4" x14ac:dyDescent="0.25">
      <c r="A6284" s="5">
        <v>2009</v>
      </c>
      <c r="B6284" s="5" t="s">
        <v>12</v>
      </c>
      <c r="C6284" s="5" t="s">
        <v>40</v>
      </c>
      <c r="D6284" s="3">
        <v>12932.945695147038</v>
      </c>
    </row>
    <row r="6285" spans="1:4" x14ac:dyDescent="0.25">
      <c r="A6285" s="5">
        <v>2009</v>
      </c>
      <c r="B6285" s="5" t="s">
        <v>13</v>
      </c>
      <c r="C6285" s="5" t="s">
        <v>40</v>
      </c>
      <c r="D6285" s="3">
        <v>12266.377162995806</v>
      </c>
    </row>
    <row r="6286" spans="1:4" x14ac:dyDescent="0.25">
      <c r="A6286" s="5">
        <v>2009</v>
      </c>
      <c r="B6286" s="5" t="s">
        <v>14</v>
      </c>
      <c r="C6286" s="5" t="s">
        <v>40</v>
      </c>
      <c r="D6286" s="3">
        <v>13978.320711111948</v>
      </c>
    </row>
    <row r="6287" spans="1:4" x14ac:dyDescent="0.25">
      <c r="A6287" s="5">
        <v>2009</v>
      </c>
      <c r="B6287" s="5" t="s">
        <v>15</v>
      </c>
      <c r="C6287" s="5" t="s">
        <v>40</v>
      </c>
      <c r="D6287" s="3">
        <v>13634.222186038762</v>
      </c>
    </row>
    <row r="6288" spans="1:4" x14ac:dyDescent="0.25">
      <c r="A6288" s="5">
        <v>2009</v>
      </c>
      <c r="B6288" s="5" t="s">
        <v>4</v>
      </c>
      <c r="C6288" s="5" t="s">
        <v>40</v>
      </c>
      <c r="D6288" s="3">
        <v>14407</v>
      </c>
    </row>
    <row r="6289" spans="1:4" x14ac:dyDescent="0.25">
      <c r="A6289" s="5">
        <v>2009</v>
      </c>
      <c r="B6289" s="5" t="s">
        <v>5</v>
      </c>
      <c r="C6289" s="5" t="s">
        <v>40</v>
      </c>
      <c r="D6289" s="3">
        <v>12792.125718681373</v>
      </c>
    </row>
    <row r="6290" spans="1:4" x14ac:dyDescent="0.25">
      <c r="A6290" s="5">
        <v>2009</v>
      </c>
      <c r="B6290" s="5" t="s">
        <v>6</v>
      </c>
      <c r="C6290" s="5" t="s">
        <v>40</v>
      </c>
      <c r="D6290" s="3">
        <v>10034.099982989486</v>
      </c>
    </row>
    <row r="6291" spans="1:4" x14ac:dyDescent="0.25">
      <c r="A6291" s="5">
        <v>2009</v>
      </c>
      <c r="B6291" s="5" t="s">
        <v>7</v>
      </c>
      <c r="C6291" s="5" t="s">
        <v>40</v>
      </c>
      <c r="D6291" s="3">
        <v>12318.73380279533</v>
      </c>
    </row>
    <row r="6292" spans="1:4" x14ac:dyDescent="0.25">
      <c r="A6292" s="5">
        <v>2009</v>
      </c>
      <c r="B6292" s="5" t="s">
        <v>8</v>
      </c>
      <c r="C6292" s="5" t="s">
        <v>40</v>
      </c>
      <c r="D6292" s="3">
        <v>12403</v>
      </c>
    </row>
    <row r="6293" spans="1:4" x14ac:dyDescent="0.25">
      <c r="A6293" s="5">
        <v>2009</v>
      </c>
      <c r="B6293" s="5" t="s">
        <v>9</v>
      </c>
      <c r="C6293" s="5" t="s">
        <v>40</v>
      </c>
      <c r="D6293" s="3">
        <v>13344.331831813173</v>
      </c>
    </row>
    <row r="6294" spans="1:4" x14ac:dyDescent="0.25">
      <c r="A6294" s="5">
        <v>2009</v>
      </c>
      <c r="B6294" s="5" t="s">
        <v>10</v>
      </c>
      <c r="C6294" s="5" t="s">
        <v>40</v>
      </c>
      <c r="D6294" s="3">
        <v>12249</v>
      </c>
    </row>
    <row r="6295" spans="1:4" x14ac:dyDescent="0.25">
      <c r="A6295" s="5">
        <v>2009</v>
      </c>
      <c r="B6295" s="5" t="s">
        <v>11</v>
      </c>
      <c r="C6295" s="5" t="s">
        <v>40</v>
      </c>
      <c r="D6295" s="3">
        <v>12498</v>
      </c>
    </row>
    <row r="6296" spans="1:4" x14ac:dyDescent="0.25">
      <c r="A6296" s="5">
        <v>2010</v>
      </c>
      <c r="B6296" s="5" t="s">
        <v>12</v>
      </c>
      <c r="C6296" s="5" t="s">
        <v>40</v>
      </c>
      <c r="D6296" s="3">
        <v>9755.8562392401509</v>
      </c>
    </row>
    <row r="6297" spans="1:4" x14ac:dyDescent="0.25">
      <c r="A6297" s="5">
        <v>2010</v>
      </c>
      <c r="B6297" s="5" t="s">
        <v>13</v>
      </c>
      <c r="C6297" s="5" t="s">
        <v>40</v>
      </c>
      <c r="D6297" s="3">
        <v>11373.713295057682</v>
      </c>
    </row>
    <row r="6298" spans="1:4" x14ac:dyDescent="0.25">
      <c r="A6298" s="5">
        <v>2010</v>
      </c>
      <c r="B6298" s="5" t="s">
        <v>14</v>
      </c>
      <c r="C6298" s="5" t="s">
        <v>40</v>
      </c>
      <c r="D6298" s="3">
        <v>12232.426679093674</v>
      </c>
    </row>
    <row r="6299" spans="1:4" x14ac:dyDescent="0.25">
      <c r="A6299" s="5">
        <v>2010</v>
      </c>
      <c r="B6299" s="5" t="s">
        <v>15</v>
      </c>
      <c r="C6299" s="5" t="s">
        <v>40</v>
      </c>
      <c r="D6299" s="3">
        <v>11958</v>
      </c>
    </row>
    <row r="6300" spans="1:4" x14ac:dyDescent="0.25">
      <c r="A6300" s="5">
        <v>2010</v>
      </c>
      <c r="B6300" s="5" t="s">
        <v>4</v>
      </c>
      <c r="C6300" s="5" t="s">
        <v>40</v>
      </c>
      <c r="D6300" s="3">
        <v>10060.527595347003</v>
      </c>
    </row>
    <row r="6301" spans="1:4" x14ac:dyDescent="0.25">
      <c r="A6301" s="5">
        <v>2010</v>
      </c>
      <c r="B6301" s="5" t="s">
        <v>5</v>
      </c>
      <c r="C6301" s="5" t="s">
        <v>40</v>
      </c>
      <c r="D6301" s="3">
        <v>11031.298889023561</v>
      </c>
    </row>
    <row r="6302" spans="1:4" x14ac:dyDescent="0.25">
      <c r="A6302" s="5">
        <v>2010</v>
      </c>
      <c r="B6302" s="5" t="s">
        <v>6</v>
      </c>
      <c r="C6302" s="5" t="s">
        <v>40</v>
      </c>
      <c r="D6302" s="3">
        <v>11031.298889023561</v>
      </c>
    </row>
    <row r="6303" spans="1:4" x14ac:dyDescent="0.25">
      <c r="A6303" s="5">
        <v>2010</v>
      </c>
      <c r="B6303" s="5" t="s">
        <v>7</v>
      </c>
      <c r="C6303" s="5" t="s">
        <v>40</v>
      </c>
      <c r="D6303" s="3">
        <v>11076.504490581003</v>
      </c>
    </row>
    <row r="6304" spans="1:4" x14ac:dyDescent="0.25">
      <c r="A6304" s="5">
        <v>2010</v>
      </c>
      <c r="B6304" s="5" t="s">
        <v>8</v>
      </c>
      <c r="C6304" s="5" t="s">
        <v>40</v>
      </c>
      <c r="D6304" s="3">
        <v>11033.223815478079</v>
      </c>
    </row>
    <row r="6305" spans="1:4" x14ac:dyDescent="0.25">
      <c r="A6305" s="5">
        <v>2010</v>
      </c>
      <c r="B6305" s="5" t="s">
        <v>9</v>
      </c>
      <c r="C6305" s="5" t="s">
        <v>40</v>
      </c>
      <c r="D6305" s="3">
        <v>10874.799099573049</v>
      </c>
    </row>
    <row r="6306" spans="1:4" x14ac:dyDescent="0.25">
      <c r="A6306" s="5">
        <v>2010</v>
      </c>
      <c r="B6306" s="5" t="s">
        <v>10</v>
      </c>
      <c r="C6306" s="5" t="s">
        <v>40</v>
      </c>
      <c r="D6306" s="3">
        <v>9816.219629381354</v>
      </c>
    </row>
    <row r="6307" spans="1:4" x14ac:dyDescent="0.25">
      <c r="A6307" s="5">
        <v>2010</v>
      </c>
      <c r="B6307" s="5" t="s">
        <v>11</v>
      </c>
      <c r="C6307" s="5" t="s">
        <v>40</v>
      </c>
      <c r="D6307" s="3">
        <v>7892.6131975387234</v>
      </c>
    </row>
    <row r="6308" spans="1:4" x14ac:dyDescent="0.25">
      <c r="A6308" s="5">
        <v>2011</v>
      </c>
      <c r="B6308" s="5" t="s">
        <v>12</v>
      </c>
      <c r="C6308" s="5" t="s">
        <v>40</v>
      </c>
      <c r="D6308" s="3">
        <v>8674.8496145177396</v>
      </c>
    </row>
    <row r="6309" spans="1:4" x14ac:dyDescent="0.25">
      <c r="A6309" s="5">
        <v>2011</v>
      </c>
      <c r="B6309" s="5" t="s">
        <v>13</v>
      </c>
      <c r="C6309" s="5" t="s">
        <v>40</v>
      </c>
      <c r="D6309" s="3">
        <v>8231.4953375546465</v>
      </c>
    </row>
    <row r="6310" spans="1:4" x14ac:dyDescent="0.25">
      <c r="A6310" s="5">
        <v>2011</v>
      </c>
      <c r="B6310" s="5" t="s">
        <v>14</v>
      </c>
      <c r="C6310" s="5" t="s">
        <v>40</v>
      </c>
      <c r="D6310" s="3">
        <v>7679.5954575582582</v>
      </c>
    </row>
    <row r="6311" spans="1:4" x14ac:dyDescent="0.25">
      <c r="A6311" s="5">
        <v>2011</v>
      </c>
      <c r="B6311" s="5" t="s">
        <v>15</v>
      </c>
      <c r="C6311" s="5" t="s">
        <v>40</v>
      </c>
      <c r="D6311" s="3">
        <v>7236.4041877019436</v>
      </c>
    </row>
    <row r="6312" spans="1:4" x14ac:dyDescent="0.25">
      <c r="A6312" s="5">
        <v>2011</v>
      </c>
      <c r="B6312" s="5" t="s">
        <v>4</v>
      </c>
      <c r="C6312" s="5" t="s">
        <v>40</v>
      </c>
      <c r="D6312" s="3">
        <v>8222.9503832576447</v>
      </c>
    </row>
    <row r="6313" spans="1:4" x14ac:dyDescent="0.25">
      <c r="A6313" s="5">
        <v>2011</v>
      </c>
      <c r="B6313" s="5" t="s">
        <v>5</v>
      </c>
      <c r="C6313" s="5" t="s">
        <v>40</v>
      </c>
      <c r="D6313" s="3">
        <v>8344.8508262205651</v>
      </c>
    </row>
    <row r="6314" spans="1:4" x14ac:dyDescent="0.25">
      <c r="A6314" s="5">
        <v>2011</v>
      </c>
      <c r="B6314" s="5" t="s">
        <v>6</v>
      </c>
      <c r="C6314" s="5" t="s">
        <v>40</v>
      </c>
      <c r="D6314" s="3">
        <v>8290.2819261702371</v>
      </c>
    </row>
    <row r="6315" spans="1:4" x14ac:dyDescent="0.25">
      <c r="A6315" s="5">
        <v>2011</v>
      </c>
      <c r="B6315" s="5" t="s">
        <v>7</v>
      </c>
      <c r="C6315" s="5" t="s">
        <v>40</v>
      </c>
      <c r="D6315" s="3">
        <v>7575.4159706473984</v>
      </c>
    </row>
    <row r="6316" spans="1:4" x14ac:dyDescent="0.25">
      <c r="A6316" s="5">
        <v>2011</v>
      </c>
      <c r="B6316" s="5" t="s">
        <v>8</v>
      </c>
      <c r="C6316" s="5" t="s">
        <v>40</v>
      </c>
      <c r="D6316" s="3">
        <v>7299.7975331326588</v>
      </c>
    </row>
    <row r="6317" spans="1:4" x14ac:dyDescent="0.25">
      <c r="A6317" s="5">
        <v>2011</v>
      </c>
      <c r="B6317" s="5" t="s">
        <v>9</v>
      </c>
      <c r="C6317" s="5" t="s">
        <v>40</v>
      </c>
      <c r="D6317" s="3">
        <v>8641.4064866655099</v>
      </c>
    </row>
    <row r="6318" spans="1:4" x14ac:dyDescent="0.25">
      <c r="A6318" s="5">
        <v>2011</v>
      </c>
      <c r="B6318" s="5" t="s">
        <v>10</v>
      </c>
      <c r="C6318" s="5" t="s">
        <v>40</v>
      </c>
      <c r="D6318" s="3">
        <v>7511.3029958664019</v>
      </c>
    </row>
    <row r="6319" spans="1:4" x14ac:dyDescent="0.25">
      <c r="A6319" s="5">
        <v>2011</v>
      </c>
      <c r="B6319" s="5" t="s">
        <v>11</v>
      </c>
      <c r="C6319" s="5" t="s">
        <v>40</v>
      </c>
      <c r="D6319" s="3">
        <v>6516.3833499243383</v>
      </c>
    </row>
    <row r="6320" spans="1:4" x14ac:dyDescent="0.25">
      <c r="A6320" s="5">
        <v>2012</v>
      </c>
      <c r="B6320" s="5" t="s">
        <v>12</v>
      </c>
      <c r="C6320" s="5" t="s">
        <v>40</v>
      </c>
      <c r="D6320" s="3">
        <v>5819.3955175802221</v>
      </c>
    </row>
    <row r="6321" spans="1:4" x14ac:dyDescent="0.25">
      <c r="A6321" s="5">
        <v>2012</v>
      </c>
      <c r="B6321" s="5" t="s">
        <v>13</v>
      </c>
      <c r="C6321" s="5" t="s">
        <v>40</v>
      </c>
      <c r="D6321" s="3">
        <v>5410.7866036308124</v>
      </c>
    </row>
    <row r="6322" spans="1:4" x14ac:dyDescent="0.25">
      <c r="A6322" s="5">
        <v>2012</v>
      </c>
      <c r="B6322" s="5" t="s">
        <v>14</v>
      </c>
      <c r="C6322" s="5" t="s">
        <v>40</v>
      </c>
      <c r="D6322" s="3">
        <v>5357.527052925826</v>
      </c>
    </row>
    <row r="6323" spans="1:4" x14ac:dyDescent="0.25">
      <c r="A6323" s="5">
        <v>2012</v>
      </c>
      <c r="B6323" s="5" t="s">
        <v>15</v>
      </c>
      <c r="C6323" s="5" t="s">
        <v>40</v>
      </c>
      <c r="D6323" s="3">
        <v>4884.0628718288226</v>
      </c>
    </row>
    <row r="6324" spans="1:4" x14ac:dyDescent="0.25">
      <c r="A6324" s="5">
        <v>2012</v>
      </c>
      <c r="B6324" s="5" t="s">
        <v>4</v>
      </c>
      <c r="C6324" s="5" t="s">
        <v>40</v>
      </c>
      <c r="D6324" s="3">
        <v>3556.2950417509787</v>
      </c>
    </row>
    <row r="6325" spans="1:4" x14ac:dyDescent="0.25">
      <c r="A6325" s="5">
        <v>2012</v>
      </c>
      <c r="B6325" s="5" t="s">
        <v>5</v>
      </c>
      <c r="C6325" s="5" t="s">
        <v>40</v>
      </c>
      <c r="D6325" s="3">
        <v>3951.1507899836292</v>
      </c>
    </row>
    <row r="6326" spans="1:4" x14ac:dyDescent="0.25">
      <c r="A6326" s="5">
        <v>2012</v>
      </c>
      <c r="B6326" s="5" t="s">
        <v>6</v>
      </c>
      <c r="C6326" s="5" t="s">
        <v>40</v>
      </c>
      <c r="D6326" s="3">
        <v>4210.6351077752888</v>
      </c>
    </row>
    <row r="6327" spans="1:4" x14ac:dyDescent="0.25">
      <c r="A6327" s="5">
        <v>2012</v>
      </c>
      <c r="B6327" s="5" t="s">
        <v>7</v>
      </c>
      <c r="C6327" s="5" t="s">
        <v>40</v>
      </c>
      <c r="D6327" s="3">
        <v>245.94657016238818</v>
      </c>
    </row>
    <row r="6328" spans="1:4" x14ac:dyDescent="0.25">
      <c r="A6328" s="5">
        <v>2012</v>
      </c>
      <c r="B6328" s="5" t="s">
        <v>8</v>
      </c>
      <c r="C6328" s="5" t="s">
        <v>40</v>
      </c>
      <c r="D6328" s="3">
        <v>0</v>
      </c>
    </row>
    <row r="6329" spans="1:4" x14ac:dyDescent="0.25">
      <c r="A6329" s="5">
        <v>2012</v>
      </c>
      <c r="B6329" s="5" t="s">
        <v>9</v>
      </c>
      <c r="C6329" s="5" t="s">
        <v>40</v>
      </c>
      <c r="D6329" s="3">
        <v>299.60482306465133</v>
      </c>
    </row>
    <row r="6330" spans="1:4" x14ac:dyDescent="0.25">
      <c r="A6330" s="5">
        <v>2012</v>
      </c>
      <c r="B6330" s="5" t="s">
        <v>10</v>
      </c>
      <c r="C6330" s="5" t="s">
        <v>40</v>
      </c>
      <c r="D6330" s="3">
        <v>0</v>
      </c>
    </row>
    <row r="6331" spans="1:4" x14ac:dyDescent="0.25">
      <c r="A6331" s="5">
        <v>2012</v>
      </c>
      <c r="B6331" s="5" t="s">
        <v>11</v>
      </c>
      <c r="C6331" s="5" t="s">
        <v>40</v>
      </c>
      <c r="D6331" s="3">
        <v>0</v>
      </c>
    </row>
    <row r="6332" spans="1:4" x14ac:dyDescent="0.25">
      <c r="A6332" s="5">
        <v>2013</v>
      </c>
      <c r="B6332" s="5" t="s">
        <v>12</v>
      </c>
      <c r="C6332" s="5" t="s">
        <v>40</v>
      </c>
      <c r="D6332" s="3">
        <v>2471.1350975108894</v>
      </c>
    </row>
    <row r="6333" spans="1:4" x14ac:dyDescent="0.25">
      <c r="A6333" s="5">
        <v>2013</v>
      </c>
      <c r="B6333" s="5" t="s">
        <v>13</v>
      </c>
      <c r="C6333" s="5" t="s">
        <v>40</v>
      </c>
      <c r="D6333" s="3">
        <v>0</v>
      </c>
    </row>
    <row r="6334" spans="1:4" x14ac:dyDescent="0.25">
      <c r="A6334" s="5">
        <v>2013</v>
      </c>
      <c r="B6334" s="5" t="s">
        <v>14</v>
      </c>
      <c r="C6334" s="5" t="s">
        <v>40</v>
      </c>
      <c r="D6334" s="3">
        <v>0</v>
      </c>
    </row>
    <row r="6335" spans="1:4" x14ac:dyDescent="0.25">
      <c r="A6335" s="5">
        <v>2013</v>
      </c>
      <c r="B6335" s="5" t="s">
        <v>15</v>
      </c>
      <c r="C6335" s="5" t="s">
        <v>40</v>
      </c>
      <c r="D6335" s="3">
        <v>1210.7747464543368</v>
      </c>
    </row>
    <row r="6336" spans="1:4" x14ac:dyDescent="0.25">
      <c r="A6336" s="5">
        <v>2013</v>
      </c>
      <c r="B6336" s="5" t="s">
        <v>4</v>
      </c>
      <c r="C6336" s="5" t="s">
        <v>40</v>
      </c>
      <c r="D6336" s="3">
        <v>4517.1366974112925</v>
      </c>
    </row>
    <row r="6337" spans="1:4" x14ac:dyDescent="0.25">
      <c r="A6337" s="5">
        <v>2013</v>
      </c>
      <c r="B6337" s="5" t="s">
        <v>5</v>
      </c>
      <c r="C6337" s="5" t="s">
        <v>40</v>
      </c>
      <c r="D6337" s="3">
        <v>1195.3616240273238</v>
      </c>
    </row>
    <row r="6338" spans="1:4" x14ac:dyDescent="0.25">
      <c r="A6338" s="5">
        <v>2013</v>
      </c>
      <c r="B6338" s="5" t="s">
        <v>6</v>
      </c>
      <c r="C6338" s="5" t="s">
        <v>40</v>
      </c>
      <c r="D6338" s="3">
        <v>0</v>
      </c>
    </row>
    <row r="6339" spans="1:4" x14ac:dyDescent="0.25">
      <c r="A6339" s="5">
        <v>2013</v>
      </c>
      <c r="B6339" s="5" t="s">
        <v>7</v>
      </c>
      <c r="C6339" s="5" t="s">
        <v>40</v>
      </c>
      <c r="D6339" s="3">
        <v>2170.4075859759892</v>
      </c>
    </row>
    <row r="6340" spans="1:4" x14ac:dyDescent="0.25">
      <c r="A6340" s="5">
        <v>2013</v>
      </c>
      <c r="B6340" s="5" t="s">
        <v>8</v>
      </c>
      <c r="C6340" s="5" t="s">
        <v>40</v>
      </c>
      <c r="D6340" s="3">
        <v>846.48275243464889</v>
      </c>
    </row>
    <row r="6341" spans="1:4" x14ac:dyDescent="0.25">
      <c r="A6341" s="5">
        <v>2013</v>
      </c>
      <c r="B6341" s="5" t="s">
        <v>9</v>
      </c>
      <c r="C6341" s="5" t="s">
        <v>40</v>
      </c>
      <c r="D6341" s="3">
        <v>637.02966470278375</v>
      </c>
    </row>
    <row r="6342" spans="1:4" x14ac:dyDescent="0.25">
      <c r="A6342" s="5">
        <v>2013</v>
      </c>
      <c r="B6342" s="5" t="s">
        <v>10</v>
      </c>
      <c r="C6342" s="5" t="s">
        <v>40</v>
      </c>
      <c r="D6342" s="3">
        <v>0</v>
      </c>
    </row>
    <row r="6343" spans="1:4" x14ac:dyDescent="0.25">
      <c r="A6343" s="5">
        <v>2013</v>
      </c>
      <c r="B6343" s="5" t="s">
        <v>11</v>
      </c>
      <c r="C6343" s="5" t="s">
        <v>40</v>
      </c>
      <c r="D6343" s="3">
        <v>806.75201230602522</v>
      </c>
    </row>
    <row r="6344" spans="1:4" x14ac:dyDescent="0.25">
      <c r="A6344" s="5">
        <v>2014</v>
      </c>
      <c r="B6344" s="5" t="s">
        <v>12</v>
      </c>
      <c r="C6344" s="5" t="s">
        <v>40</v>
      </c>
      <c r="D6344" s="3">
        <v>0</v>
      </c>
    </row>
    <row r="6345" spans="1:4" x14ac:dyDescent="0.25">
      <c r="A6345" s="5">
        <v>2014</v>
      </c>
      <c r="B6345" s="5" t="s">
        <v>13</v>
      </c>
      <c r="C6345" s="5" t="s">
        <v>40</v>
      </c>
      <c r="D6345" s="3">
        <v>0</v>
      </c>
    </row>
    <row r="6346" spans="1:4" x14ac:dyDescent="0.25">
      <c r="A6346" s="5">
        <v>2014</v>
      </c>
      <c r="B6346" s="5" t="s">
        <v>14</v>
      </c>
      <c r="C6346" s="5" t="s">
        <v>40</v>
      </c>
      <c r="D6346" s="3">
        <v>0</v>
      </c>
    </row>
    <row r="6347" spans="1:4" x14ac:dyDescent="0.25">
      <c r="A6347" s="5">
        <v>2014</v>
      </c>
      <c r="B6347" s="5" t="s">
        <v>15</v>
      </c>
      <c r="C6347" s="5" t="s">
        <v>40</v>
      </c>
      <c r="D6347" s="3">
        <v>2498</v>
      </c>
    </row>
    <row r="6348" spans="1:4" x14ac:dyDescent="0.25">
      <c r="A6348" s="5">
        <v>2014</v>
      </c>
      <c r="B6348" s="5" t="s">
        <v>4</v>
      </c>
      <c r="C6348" s="5" t="s">
        <v>40</v>
      </c>
      <c r="D6348" s="3">
        <v>1960</v>
      </c>
    </row>
    <row r="6349" spans="1:4" x14ac:dyDescent="0.25">
      <c r="A6349" s="5">
        <v>2014</v>
      </c>
      <c r="B6349" s="5" t="s">
        <v>5</v>
      </c>
      <c r="C6349" s="5" t="s">
        <v>40</v>
      </c>
      <c r="D6349" s="3">
        <v>1371</v>
      </c>
    </row>
    <row r="6350" spans="1:4" x14ac:dyDescent="0.25">
      <c r="A6350" s="5">
        <v>2014</v>
      </c>
      <c r="B6350" s="5" t="s">
        <v>6</v>
      </c>
      <c r="C6350" s="5" t="s">
        <v>40</v>
      </c>
      <c r="D6350" s="3">
        <v>0</v>
      </c>
    </row>
    <row r="6351" spans="1:4" x14ac:dyDescent="0.25">
      <c r="A6351" s="5">
        <v>2014</v>
      </c>
      <c r="B6351" s="5" t="s">
        <v>7</v>
      </c>
      <c r="C6351" s="5" t="s">
        <v>40</v>
      </c>
      <c r="D6351" s="3">
        <v>630</v>
      </c>
    </row>
    <row r="6352" spans="1:4" x14ac:dyDescent="0.25">
      <c r="A6352" s="5">
        <v>2014</v>
      </c>
      <c r="B6352" s="5" t="s">
        <v>8</v>
      </c>
      <c r="C6352" s="5" t="s">
        <v>40</v>
      </c>
      <c r="D6352" s="3">
        <v>0</v>
      </c>
    </row>
    <row r="6353" spans="1:4" x14ac:dyDescent="0.25">
      <c r="A6353" s="5">
        <v>2014</v>
      </c>
      <c r="B6353" s="5" t="s">
        <v>9</v>
      </c>
      <c r="C6353" s="5" t="s">
        <v>40</v>
      </c>
      <c r="D6353" s="3">
        <v>0</v>
      </c>
    </row>
    <row r="6354" spans="1:4" x14ac:dyDescent="0.25">
      <c r="A6354" s="5">
        <v>2014</v>
      </c>
      <c r="B6354" s="5" t="s">
        <v>10</v>
      </c>
      <c r="C6354" s="5" t="s">
        <v>40</v>
      </c>
      <c r="D6354" s="3">
        <v>2425</v>
      </c>
    </row>
    <row r="6355" spans="1:4" x14ac:dyDescent="0.25">
      <c r="A6355" s="5">
        <v>2014</v>
      </c>
      <c r="B6355" s="5" t="s">
        <v>11</v>
      </c>
      <c r="C6355" s="5" t="s">
        <v>40</v>
      </c>
      <c r="D6355" s="3">
        <v>388</v>
      </c>
    </row>
    <row r="6356" spans="1:4" x14ac:dyDescent="0.25">
      <c r="A6356" s="5">
        <v>2015</v>
      </c>
      <c r="B6356" s="5" t="s">
        <v>12</v>
      </c>
      <c r="C6356" s="5" t="s">
        <v>40</v>
      </c>
      <c r="D6356" s="3">
        <v>0</v>
      </c>
    </row>
    <row r="6357" spans="1:4" x14ac:dyDescent="0.25">
      <c r="A6357" s="5">
        <v>2015</v>
      </c>
      <c r="B6357" s="5" t="s">
        <v>13</v>
      </c>
      <c r="C6357" s="5" t="s">
        <v>40</v>
      </c>
      <c r="D6357" s="3">
        <v>936</v>
      </c>
    </row>
    <row r="6358" spans="1:4" x14ac:dyDescent="0.25">
      <c r="A6358" s="5">
        <v>2015</v>
      </c>
      <c r="B6358" s="5" t="s">
        <v>14</v>
      </c>
      <c r="C6358" s="5" t="s">
        <v>40</v>
      </c>
      <c r="D6358" s="3">
        <v>1407</v>
      </c>
    </row>
    <row r="6359" spans="1:4" x14ac:dyDescent="0.25">
      <c r="A6359" s="5">
        <v>2015</v>
      </c>
      <c r="B6359" s="5" t="s">
        <v>15</v>
      </c>
      <c r="C6359" s="5" t="s">
        <v>40</v>
      </c>
      <c r="D6359" s="3">
        <v>1441</v>
      </c>
    </row>
    <row r="6360" spans="1:4" x14ac:dyDescent="0.25">
      <c r="A6360" s="5">
        <v>2015</v>
      </c>
      <c r="B6360" s="5" t="s">
        <v>4</v>
      </c>
      <c r="C6360" s="5" t="s">
        <v>40</v>
      </c>
      <c r="D6360" s="3">
        <v>0</v>
      </c>
    </row>
    <row r="6361" spans="1:4" x14ac:dyDescent="0.25">
      <c r="A6361" s="5">
        <v>2015</v>
      </c>
      <c r="B6361" s="5" t="s">
        <v>5</v>
      </c>
      <c r="C6361" s="5" t="s">
        <v>40</v>
      </c>
      <c r="D6361" s="3">
        <v>0</v>
      </c>
    </row>
    <row r="6362" spans="1:4" x14ac:dyDescent="0.25">
      <c r="A6362" s="5">
        <v>2015</v>
      </c>
      <c r="B6362" s="5" t="s">
        <v>6</v>
      </c>
      <c r="C6362" s="5" t="s">
        <v>40</v>
      </c>
      <c r="D6362" s="3">
        <v>3729</v>
      </c>
    </row>
    <row r="6363" spans="1:4" x14ac:dyDescent="0.25">
      <c r="A6363" s="5">
        <v>2015</v>
      </c>
      <c r="B6363" s="5" t="s">
        <v>7</v>
      </c>
      <c r="C6363" s="5" t="s">
        <v>40</v>
      </c>
      <c r="D6363" s="3">
        <v>1060</v>
      </c>
    </row>
    <row r="6364" spans="1:4" x14ac:dyDescent="0.25">
      <c r="A6364" s="5">
        <v>2015</v>
      </c>
      <c r="B6364" s="5" t="s">
        <v>8</v>
      </c>
      <c r="C6364" s="5" t="s">
        <v>40</v>
      </c>
      <c r="D6364" s="3">
        <v>2736</v>
      </c>
    </row>
    <row r="6365" spans="1:4" x14ac:dyDescent="0.25">
      <c r="A6365" s="5">
        <v>2015</v>
      </c>
      <c r="B6365" s="5" t="s">
        <v>9</v>
      </c>
      <c r="C6365" s="5" t="s">
        <v>40</v>
      </c>
      <c r="D6365" s="3">
        <v>0</v>
      </c>
    </row>
    <row r="6366" spans="1:4" x14ac:dyDescent="0.25">
      <c r="A6366" s="5">
        <v>2015</v>
      </c>
      <c r="B6366" s="5" t="s">
        <v>10</v>
      </c>
      <c r="C6366" s="5" t="s">
        <v>40</v>
      </c>
      <c r="D6366" s="3">
        <v>7524</v>
      </c>
    </row>
    <row r="6367" spans="1:4" x14ac:dyDescent="0.25">
      <c r="A6367" s="5">
        <v>2015</v>
      </c>
      <c r="B6367" s="5" t="s">
        <v>11</v>
      </c>
      <c r="C6367" s="5" t="s">
        <v>40</v>
      </c>
      <c r="D6367" s="3">
        <v>0</v>
      </c>
    </row>
    <row r="6368" spans="1:4" x14ac:dyDescent="0.25">
      <c r="A6368" s="5">
        <v>2016</v>
      </c>
      <c r="B6368" s="5" t="s">
        <v>12</v>
      </c>
      <c r="C6368" s="5" t="s">
        <v>40</v>
      </c>
      <c r="D6368" s="3">
        <v>3379</v>
      </c>
    </row>
    <row r="6369" spans="1:4" x14ac:dyDescent="0.25">
      <c r="A6369" s="5">
        <v>2016</v>
      </c>
      <c r="B6369" s="5" t="s">
        <v>13</v>
      </c>
      <c r="C6369" s="5" t="s">
        <v>40</v>
      </c>
      <c r="D6369" s="3">
        <v>0</v>
      </c>
    </row>
    <row r="6370" spans="1:4" x14ac:dyDescent="0.25">
      <c r="A6370" s="5">
        <v>2016</v>
      </c>
      <c r="B6370" s="5" t="s">
        <v>14</v>
      </c>
      <c r="C6370" s="5" t="s">
        <v>40</v>
      </c>
      <c r="D6370" s="3">
        <v>0</v>
      </c>
    </row>
    <row r="6371" spans="1:4" x14ac:dyDescent="0.25">
      <c r="A6371" s="5">
        <v>2016</v>
      </c>
      <c r="B6371" s="5" t="s">
        <v>15</v>
      </c>
      <c r="C6371" s="5" t="s">
        <v>40</v>
      </c>
      <c r="D6371" s="3">
        <v>14506</v>
      </c>
    </row>
    <row r="6372" spans="1:4" x14ac:dyDescent="0.25">
      <c r="A6372" s="5">
        <v>2016</v>
      </c>
      <c r="B6372" s="5" t="s">
        <v>4</v>
      </c>
      <c r="C6372" s="5" t="s">
        <v>40</v>
      </c>
      <c r="D6372" s="3">
        <v>18418</v>
      </c>
    </row>
    <row r="6373" spans="1:4" x14ac:dyDescent="0.25">
      <c r="A6373" s="5">
        <v>2016</v>
      </c>
      <c r="B6373" s="5" t="s">
        <v>5</v>
      </c>
      <c r="C6373" s="5" t="s">
        <v>40</v>
      </c>
      <c r="D6373" s="3">
        <v>14658</v>
      </c>
    </row>
    <row r="6374" spans="1:4" x14ac:dyDescent="0.25">
      <c r="A6374" s="5">
        <v>2016</v>
      </c>
      <c r="B6374" s="5" t="s">
        <v>6</v>
      </c>
      <c r="C6374" s="5" t="s">
        <v>40</v>
      </c>
      <c r="D6374" s="3">
        <v>0</v>
      </c>
    </row>
    <row r="6375" spans="1:4" x14ac:dyDescent="0.25">
      <c r="A6375" s="5">
        <v>2016</v>
      </c>
      <c r="B6375" s="5" t="s">
        <v>7</v>
      </c>
      <c r="C6375" s="5" t="s">
        <v>40</v>
      </c>
      <c r="D6375" s="3">
        <v>0</v>
      </c>
    </row>
    <row r="6376" spans="1:4" x14ac:dyDescent="0.25">
      <c r="A6376" s="5">
        <v>2016</v>
      </c>
      <c r="B6376" s="5" t="s">
        <v>8</v>
      </c>
      <c r="C6376" s="5" t="s">
        <v>40</v>
      </c>
      <c r="D6376" s="3">
        <v>0</v>
      </c>
    </row>
    <row r="6377" spans="1:4" x14ac:dyDescent="0.25">
      <c r="A6377" s="5">
        <v>2016</v>
      </c>
      <c r="B6377" s="5" t="s">
        <v>9</v>
      </c>
      <c r="C6377" s="5" t="s">
        <v>40</v>
      </c>
      <c r="D6377" s="3">
        <v>35168</v>
      </c>
    </row>
    <row r="6378" spans="1:4" x14ac:dyDescent="0.25">
      <c r="A6378" s="5">
        <v>2016</v>
      </c>
      <c r="B6378" s="5" t="s">
        <v>10</v>
      </c>
      <c r="C6378" s="5" t="s">
        <v>40</v>
      </c>
      <c r="D6378" s="3">
        <v>772</v>
      </c>
    </row>
    <row r="6379" spans="1:4" x14ac:dyDescent="0.25">
      <c r="A6379" s="5">
        <v>2016</v>
      </c>
      <c r="B6379" s="5" t="s">
        <v>11</v>
      </c>
      <c r="C6379" s="5" t="s">
        <v>40</v>
      </c>
      <c r="D6379" s="3">
        <v>1558</v>
      </c>
    </row>
    <row r="6380" spans="1:4" x14ac:dyDescent="0.25">
      <c r="A6380" s="5">
        <v>2017</v>
      </c>
      <c r="B6380" s="5" t="s">
        <v>12</v>
      </c>
      <c r="C6380" s="5" t="s">
        <v>40</v>
      </c>
      <c r="D6380" s="3">
        <v>25930</v>
      </c>
    </row>
    <row r="6381" spans="1:4" x14ac:dyDescent="0.25">
      <c r="A6381" s="5">
        <v>2017</v>
      </c>
      <c r="B6381" s="5" t="s">
        <v>13</v>
      </c>
      <c r="C6381" s="5" t="s">
        <v>40</v>
      </c>
      <c r="D6381" s="3">
        <v>115</v>
      </c>
    </row>
    <row r="6382" spans="1:4" x14ac:dyDescent="0.25">
      <c r="A6382" s="5">
        <v>2017</v>
      </c>
      <c r="B6382" s="5" t="s">
        <v>14</v>
      </c>
      <c r="C6382" s="5" t="s">
        <v>40</v>
      </c>
      <c r="D6382" s="3">
        <v>13431</v>
      </c>
    </row>
    <row r="6383" spans="1:4" x14ac:dyDescent="0.25">
      <c r="A6383" s="5">
        <v>2017</v>
      </c>
      <c r="B6383" s="5" t="s">
        <v>15</v>
      </c>
      <c r="C6383" s="5" t="s">
        <v>40</v>
      </c>
      <c r="D6383" s="3">
        <v>4773</v>
      </c>
    </row>
    <row r="6384" spans="1:4" x14ac:dyDescent="0.25">
      <c r="A6384" s="5">
        <v>2017</v>
      </c>
      <c r="B6384" s="5" t="s">
        <v>4</v>
      </c>
      <c r="C6384" s="5" t="s">
        <v>40</v>
      </c>
      <c r="D6384" s="3">
        <v>16498</v>
      </c>
    </row>
    <row r="6385" spans="1:4" x14ac:dyDescent="0.25">
      <c r="A6385" s="5">
        <v>2017</v>
      </c>
      <c r="B6385" s="5" t="s">
        <v>5</v>
      </c>
      <c r="C6385" s="5" t="s">
        <v>40</v>
      </c>
      <c r="D6385" s="3">
        <v>8653</v>
      </c>
    </row>
    <row r="6386" spans="1:4" x14ac:dyDescent="0.25">
      <c r="A6386" s="5">
        <v>2017</v>
      </c>
      <c r="B6386" s="5" t="s">
        <v>6</v>
      </c>
      <c r="C6386" s="5" t="s">
        <v>40</v>
      </c>
      <c r="D6386" s="3">
        <v>1180</v>
      </c>
    </row>
    <row r="6387" spans="1:4" x14ac:dyDescent="0.25">
      <c r="A6387" s="5">
        <v>2017</v>
      </c>
      <c r="B6387" s="5" t="s">
        <v>7</v>
      </c>
      <c r="C6387" s="5" t="s">
        <v>40</v>
      </c>
      <c r="D6387" s="3">
        <v>8794</v>
      </c>
    </row>
    <row r="6388" spans="1:4" x14ac:dyDescent="0.25">
      <c r="A6388" s="5">
        <v>2017</v>
      </c>
      <c r="B6388" s="5" t="s">
        <v>8</v>
      </c>
      <c r="C6388" s="5" t="s">
        <v>40</v>
      </c>
      <c r="D6388" s="3">
        <v>15298</v>
      </c>
    </row>
    <row r="6389" spans="1:4" x14ac:dyDescent="0.25">
      <c r="A6389" s="5">
        <v>2017</v>
      </c>
      <c r="B6389" s="5" t="s">
        <v>9</v>
      </c>
      <c r="C6389" s="5" t="s">
        <v>40</v>
      </c>
      <c r="D6389" s="3">
        <v>7241</v>
      </c>
    </row>
    <row r="6390" spans="1:4" x14ac:dyDescent="0.25">
      <c r="A6390" s="5">
        <v>2017</v>
      </c>
      <c r="B6390" s="5" t="s">
        <v>10</v>
      </c>
      <c r="C6390" s="5" t="s">
        <v>40</v>
      </c>
      <c r="D6390" s="3">
        <v>0</v>
      </c>
    </row>
    <row r="6391" spans="1:4" x14ac:dyDescent="0.25">
      <c r="A6391" s="5">
        <v>2017</v>
      </c>
      <c r="B6391" s="5" t="s">
        <v>11</v>
      </c>
      <c r="C6391" s="5" t="s">
        <v>40</v>
      </c>
      <c r="D6391" s="3">
        <v>0</v>
      </c>
    </row>
    <row r="6392" spans="1:4" x14ac:dyDescent="0.25">
      <c r="A6392" s="5">
        <v>2018</v>
      </c>
      <c r="B6392" s="5" t="s">
        <v>12</v>
      </c>
      <c r="C6392" s="5" t="s">
        <v>40</v>
      </c>
      <c r="D6392" s="3">
        <v>25415</v>
      </c>
    </row>
    <row r="6393" spans="1:4" x14ac:dyDescent="0.25">
      <c r="A6393" s="5">
        <v>2018</v>
      </c>
      <c r="B6393" s="5" t="s">
        <v>13</v>
      </c>
      <c r="C6393" s="5" t="s">
        <v>40</v>
      </c>
      <c r="D6393" s="3">
        <v>0</v>
      </c>
    </row>
    <row r="6394" spans="1:4" x14ac:dyDescent="0.25">
      <c r="A6394" s="5">
        <v>2018</v>
      </c>
      <c r="B6394" s="5" t="s">
        <v>14</v>
      </c>
      <c r="C6394" s="5" t="s">
        <v>40</v>
      </c>
      <c r="D6394" s="3">
        <v>961</v>
      </c>
    </row>
    <row r="6395" spans="1:4" x14ac:dyDescent="0.25">
      <c r="A6395" s="5">
        <v>2018</v>
      </c>
      <c r="B6395" s="5" t="s">
        <v>15</v>
      </c>
      <c r="C6395" s="5" t="s">
        <v>40</v>
      </c>
      <c r="D6395" s="3">
        <v>9904</v>
      </c>
    </row>
    <row r="6396" spans="1:4" x14ac:dyDescent="0.25">
      <c r="A6396" s="5">
        <v>2018</v>
      </c>
      <c r="B6396" s="5" t="s">
        <v>4</v>
      </c>
      <c r="C6396" s="5" t="s">
        <v>40</v>
      </c>
      <c r="D6396" s="3">
        <v>4920</v>
      </c>
    </row>
    <row r="6397" spans="1:4" x14ac:dyDescent="0.25">
      <c r="A6397" s="5">
        <v>2018</v>
      </c>
      <c r="B6397" s="5" t="s">
        <v>5</v>
      </c>
      <c r="C6397" s="5" t="s">
        <v>40</v>
      </c>
      <c r="D6397" s="3">
        <v>1677</v>
      </c>
    </row>
    <row r="6398" spans="1:4" x14ac:dyDescent="0.25">
      <c r="A6398" s="5">
        <v>2018</v>
      </c>
      <c r="B6398" s="5" t="s">
        <v>6</v>
      </c>
      <c r="C6398" s="5" t="s">
        <v>40</v>
      </c>
      <c r="D6398" s="3">
        <v>3321</v>
      </c>
    </row>
    <row r="6399" spans="1:4" x14ac:dyDescent="0.25">
      <c r="A6399" s="5">
        <v>2018</v>
      </c>
      <c r="B6399" s="5" t="s">
        <v>7</v>
      </c>
      <c r="C6399" s="5" t="s">
        <v>40</v>
      </c>
      <c r="D6399" s="3">
        <v>11439</v>
      </c>
    </row>
    <row r="6400" spans="1:4" x14ac:dyDescent="0.25">
      <c r="A6400" s="5">
        <v>2018</v>
      </c>
      <c r="B6400" s="5" t="s">
        <v>8</v>
      </c>
      <c r="C6400" s="5" t="s">
        <v>40</v>
      </c>
      <c r="D6400" s="3">
        <v>8927</v>
      </c>
    </row>
    <row r="6401" spans="1:4" x14ac:dyDescent="0.25">
      <c r="A6401" s="5">
        <v>2018</v>
      </c>
      <c r="B6401" s="5" t="s">
        <v>9</v>
      </c>
      <c r="C6401" s="5" t="s">
        <v>40</v>
      </c>
      <c r="D6401" s="3">
        <v>9203</v>
      </c>
    </row>
    <row r="6402" spans="1:4" x14ac:dyDescent="0.25">
      <c r="A6402" s="5">
        <v>2018</v>
      </c>
      <c r="B6402" s="5" t="s">
        <v>10</v>
      </c>
      <c r="C6402" s="5" t="s">
        <v>40</v>
      </c>
      <c r="D6402" s="3">
        <v>7795</v>
      </c>
    </row>
    <row r="6403" spans="1:4" x14ac:dyDescent="0.25">
      <c r="A6403" s="5">
        <v>2018</v>
      </c>
      <c r="B6403" s="5" t="s">
        <v>11</v>
      </c>
      <c r="C6403" s="5" t="s">
        <v>40</v>
      </c>
      <c r="D6403" s="3">
        <v>10199</v>
      </c>
    </row>
    <row r="6404" spans="1:4" x14ac:dyDescent="0.25">
      <c r="A6404" s="5">
        <v>2019</v>
      </c>
      <c r="B6404" s="5" t="s">
        <v>12</v>
      </c>
      <c r="C6404" s="5" t="s">
        <v>40</v>
      </c>
      <c r="D6404" s="3">
        <v>8939</v>
      </c>
    </row>
    <row r="6405" spans="1:4" x14ac:dyDescent="0.25">
      <c r="A6405" s="5">
        <v>2019</v>
      </c>
      <c r="B6405" s="5" t="s">
        <v>13</v>
      </c>
      <c r="C6405" s="5" t="s">
        <v>40</v>
      </c>
      <c r="D6405" s="3">
        <v>14588</v>
      </c>
    </row>
    <row r="6406" spans="1:4" x14ac:dyDescent="0.25">
      <c r="A6406" s="5">
        <v>2019</v>
      </c>
      <c r="B6406" s="5" t="s">
        <v>14</v>
      </c>
      <c r="C6406" s="5" t="s">
        <v>40</v>
      </c>
      <c r="D6406" s="3">
        <v>17417</v>
      </c>
    </row>
    <row r="6407" spans="1:4" x14ac:dyDescent="0.25">
      <c r="A6407" s="5">
        <v>2019</v>
      </c>
      <c r="B6407" s="5" t="s">
        <v>15</v>
      </c>
      <c r="C6407" s="5" t="s">
        <v>40</v>
      </c>
      <c r="D6407" s="3">
        <v>15385</v>
      </c>
    </row>
    <row r="6408" spans="1:4" x14ac:dyDescent="0.25">
      <c r="A6408" s="5">
        <v>2019</v>
      </c>
      <c r="B6408" s="5" t="s">
        <v>4</v>
      </c>
      <c r="C6408" s="5" t="s">
        <v>40</v>
      </c>
      <c r="D6408" s="3">
        <v>16891</v>
      </c>
    </row>
    <row r="6409" spans="1:4" x14ac:dyDescent="0.25">
      <c r="A6409" s="5">
        <v>2019</v>
      </c>
      <c r="B6409" s="5" t="s">
        <v>5</v>
      </c>
      <c r="C6409" s="5" t="s">
        <v>40</v>
      </c>
      <c r="D6409" s="3">
        <v>13191</v>
      </c>
    </row>
    <row r="6410" spans="1:4" x14ac:dyDescent="0.25">
      <c r="A6410" s="5">
        <v>2019</v>
      </c>
      <c r="B6410" s="5" t="s">
        <v>6</v>
      </c>
      <c r="C6410" s="5" t="s">
        <v>40</v>
      </c>
      <c r="D6410" s="3">
        <v>8488</v>
      </c>
    </row>
    <row r="6411" spans="1:4" x14ac:dyDescent="0.25">
      <c r="A6411" s="5">
        <v>2019</v>
      </c>
      <c r="B6411" s="5" t="s">
        <v>7</v>
      </c>
      <c r="C6411" s="5" t="s">
        <v>40</v>
      </c>
      <c r="D6411" s="3">
        <v>12103</v>
      </c>
    </row>
    <row r="6412" spans="1:4" x14ac:dyDescent="0.25">
      <c r="A6412" s="5">
        <v>2019</v>
      </c>
      <c r="B6412" s="5" t="s">
        <v>8</v>
      </c>
      <c r="C6412" s="5" t="s">
        <v>40</v>
      </c>
      <c r="D6412" s="3">
        <v>15339</v>
      </c>
    </row>
    <row r="6413" spans="1:4" x14ac:dyDescent="0.25">
      <c r="A6413" s="5">
        <v>2019</v>
      </c>
      <c r="B6413" s="5" t="s">
        <v>9</v>
      </c>
      <c r="C6413" s="5" t="s">
        <v>40</v>
      </c>
      <c r="D6413" s="3">
        <v>18878</v>
      </c>
    </row>
    <row r="6414" spans="1:4" x14ac:dyDescent="0.25">
      <c r="A6414" s="5">
        <v>2019</v>
      </c>
      <c r="B6414" s="5" t="s">
        <v>10</v>
      </c>
      <c r="C6414" s="5" t="s">
        <v>40</v>
      </c>
      <c r="D6414" s="3">
        <v>11321</v>
      </c>
    </row>
    <row r="6415" spans="1:4" x14ac:dyDescent="0.25">
      <c r="A6415" s="5">
        <v>2019</v>
      </c>
      <c r="B6415" s="5" t="s">
        <v>11</v>
      </c>
      <c r="C6415" s="5" t="s">
        <v>40</v>
      </c>
      <c r="D6415" s="3">
        <v>9918</v>
      </c>
    </row>
    <row r="6416" spans="1:4" x14ac:dyDescent="0.25">
      <c r="A6416" s="5">
        <v>2020</v>
      </c>
      <c r="B6416" s="5" t="s">
        <v>12</v>
      </c>
      <c r="C6416" s="5" t="s">
        <v>40</v>
      </c>
      <c r="D6416" s="3">
        <v>9610</v>
      </c>
    </row>
    <row r="6417" spans="1:4" x14ac:dyDescent="0.25">
      <c r="A6417" s="5">
        <v>2020</v>
      </c>
      <c r="B6417" s="5" t="s">
        <v>13</v>
      </c>
      <c r="C6417" s="5" t="s">
        <v>40</v>
      </c>
      <c r="D6417" s="3">
        <v>6546</v>
      </c>
    </row>
    <row r="6418" spans="1:4" x14ac:dyDescent="0.25">
      <c r="A6418" s="5">
        <v>2020</v>
      </c>
      <c r="B6418" s="5" t="s">
        <v>14</v>
      </c>
      <c r="C6418" s="5" t="s">
        <v>40</v>
      </c>
      <c r="D6418" s="3">
        <v>580</v>
      </c>
    </row>
    <row r="6419" spans="1:4" x14ac:dyDescent="0.25">
      <c r="A6419" s="5">
        <v>2020</v>
      </c>
      <c r="B6419" s="5" t="s">
        <v>15</v>
      </c>
      <c r="C6419" s="5" t="s">
        <v>40</v>
      </c>
      <c r="D6419" s="3">
        <v>41</v>
      </c>
    </row>
    <row r="6420" spans="1:4" x14ac:dyDescent="0.25">
      <c r="A6420" s="5">
        <v>2020</v>
      </c>
      <c r="B6420" s="5" t="s">
        <v>4</v>
      </c>
      <c r="C6420" s="5" t="s">
        <v>40</v>
      </c>
      <c r="D6420" s="3">
        <v>34</v>
      </c>
    </row>
    <row r="6421" spans="1:4" x14ac:dyDescent="0.25">
      <c r="A6421" s="5">
        <v>2020</v>
      </c>
      <c r="B6421" s="5" t="s">
        <v>5</v>
      </c>
      <c r="C6421" s="5" t="s">
        <v>40</v>
      </c>
      <c r="D6421" s="3">
        <v>695</v>
      </c>
    </row>
    <row r="6422" spans="1:4" x14ac:dyDescent="0.25">
      <c r="A6422" s="5">
        <v>2020</v>
      </c>
      <c r="B6422" s="5" t="s">
        <v>6</v>
      </c>
      <c r="C6422" s="5" t="s">
        <v>40</v>
      </c>
      <c r="D6422" s="3">
        <v>529</v>
      </c>
    </row>
    <row r="6423" spans="1:4" x14ac:dyDescent="0.25">
      <c r="A6423" s="5">
        <v>2020</v>
      </c>
      <c r="B6423" s="5" t="s">
        <v>7</v>
      </c>
      <c r="C6423" s="5" t="s">
        <v>40</v>
      </c>
      <c r="D6423" s="3">
        <v>416</v>
      </c>
    </row>
    <row r="6424" spans="1:4" x14ac:dyDescent="0.25">
      <c r="A6424" s="5">
        <v>2020</v>
      </c>
      <c r="B6424" s="5" t="s">
        <v>8</v>
      </c>
      <c r="C6424" s="5" t="s">
        <v>40</v>
      </c>
      <c r="D6424" s="3">
        <v>780</v>
      </c>
    </row>
    <row r="6425" spans="1:4" x14ac:dyDescent="0.25">
      <c r="A6425" s="5">
        <v>2020</v>
      </c>
      <c r="B6425" s="5" t="s">
        <v>9</v>
      </c>
      <c r="C6425" s="5" t="s">
        <v>40</v>
      </c>
      <c r="D6425" s="3">
        <v>1192</v>
      </c>
    </row>
    <row r="6426" spans="1:4" x14ac:dyDescent="0.25">
      <c r="A6426" s="5">
        <v>2020</v>
      </c>
      <c r="B6426" s="5" t="s">
        <v>10</v>
      </c>
      <c r="C6426" s="5" t="s">
        <v>40</v>
      </c>
      <c r="D6426" s="3">
        <v>1551</v>
      </c>
    </row>
    <row r="6427" spans="1:4" x14ac:dyDescent="0.25">
      <c r="A6427" s="5">
        <v>2020</v>
      </c>
      <c r="B6427" s="5" t="s">
        <v>11</v>
      </c>
      <c r="C6427" s="5" t="s">
        <v>40</v>
      </c>
      <c r="D6427" s="3">
        <v>2167</v>
      </c>
    </row>
    <row r="6428" spans="1:4" x14ac:dyDescent="0.25">
      <c r="A6428" s="5">
        <v>1995</v>
      </c>
      <c r="B6428" s="5" t="s">
        <v>6</v>
      </c>
      <c r="C6428" s="5" t="s">
        <v>43</v>
      </c>
      <c r="D6428" s="3">
        <v>0</v>
      </c>
    </row>
    <row r="6429" spans="1:4" x14ac:dyDescent="0.25">
      <c r="A6429" s="5">
        <v>1995</v>
      </c>
      <c r="B6429" s="5" t="s">
        <v>7</v>
      </c>
      <c r="C6429" s="5" t="s">
        <v>43</v>
      </c>
      <c r="D6429" s="3">
        <v>0</v>
      </c>
    </row>
    <row r="6430" spans="1:4" x14ac:dyDescent="0.25">
      <c r="A6430" s="5">
        <v>1995</v>
      </c>
      <c r="B6430" s="5" t="s">
        <v>8</v>
      </c>
      <c r="C6430" s="5" t="s">
        <v>43</v>
      </c>
      <c r="D6430" s="3">
        <v>0</v>
      </c>
    </row>
    <row r="6431" spans="1:4" x14ac:dyDescent="0.25">
      <c r="A6431" s="5">
        <v>1995</v>
      </c>
      <c r="B6431" s="5" t="s">
        <v>9</v>
      </c>
      <c r="C6431" s="5" t="s">
        <v>43</v>
      </c>
      <c r="D6431" s="3">
        <v>0</v>
      </c>
    </row>
    <row r="6432" spans="1:4" x14ac:dyDescent="0.25">
      <c r="A6432" s="5">
        <v>1995</v>
      </c>
      <c r="B6432" s="5" t="s">
        <v>10</v>
      </c>
      <c r="C6432" s="5" t="s">
        <v>43</v>
      </c>
      <c r="D6432" s="3">
        <v>0</v>
      </c>
    </row>
    <row r="6433" spans="1:4" x14ac:dyDescent="0.25">
      <c r="A6433" s="5">
        <v>1995</v>
      </c>
      <c r="B6433" s="5" t="s">
        <v>11</v>
      </c>
      <c r="C6433" s="5" t="s">
        <v>43</v>
      </c>
      <c r="D6433" s="3">
        <v>0</v>
      </c>
    </row>
    <row r="6434" spans="1:4" x14ac:dyDescent="0.25">
      <c r="A6434" s="5">
        <v>1996</v>
      </c>
      <c r="B6434" s="5" t="s">
        <v>12</v>
      </c>
      <c r="C6434" s="5" t="s">
        <v>43</v>
      </c>
      <c r="D6434" s="3">
        <v>0</v>
      </c>
    </row>
    <row r="6435" spans="1:4" x14ac:dyDescent="0.25">
      <c r="A6435" s="5">
        <v>1996</v>
      </c>
      <c r="B6435" s="5" t="s">
        <v>13</v>
      </c>
      <c r="C6435" s="5" t="s">
        <v>43</v>
      </c>
      <c r="D6435" s="3">
        <v>0</v>
      </c>
    </row>
    <row r="6436" spans="1:4" x14ac:dyDescent="0.25">
      <c r="A6436" s="5">
        <v>1996</v>
      </c>
      <c r="B6436" s="5" t="s">
        <v>14</v>
      </c>
      <c r="C6436" s="5" t="s">
        <v>43</v>
      </c>
      <c r="D6436" s="3">
        <v>0</v>
      </c>
    </row>
    <row r="6437" spans="1:4" x14ac:dyDescent="0.25">
      <c r="A6437" s="5">
        <v>1996</v>
      </c>
      <c r="B6437" s="5" t="s">
        <v>15</v>
      </c>
      <c r="C6437" s="5" t="s">
        <v>43</v>
      </c>
      <c r="D6437" s="3">
        <v>0</v>
      </c>
    </row>
    <row r="6438" spans="1:4" x14ac:dyDescent="0.25">
      <c r="A6438" s="5">
        <v>1996</v>
      </c>
      <c r="B6438" s="5" t="s">
        <v>4</v>
      </c>
      <c r="C6438" s="5" t="s">
        <v>43</v>
      </c>
      <c r="D6438" s="3">
        <v>0</v>
      </c>
    </row>
    <row r="6439" spans="1:4" x14ac:dyDescent="0.25">
      <c r="A6439" s="5">
        <v>1996</v>
      </c>
      <c r="B6439" s="5" t="s">
        <v>5</v>
      </c>
      <c r="C6439" s="5" t="s">
        <v>43</v>
      </c>
      <c r="D6439" s="3">
        <v>0</v>
      </c>
    </row>
    <row r="6440" spans="1:4" x14ac:dyDescent="0.25">
      <c r="A6440" s="5">
        <v>1996</v>
      </c>
      <c r="B6440" s="5" t="s">
        <v>6</v>
      </c>
      <c r="C6440" s="5" t="s">
        <v>43</v>
      </c>
      <c r="D6440" s="3">
        <v>0</v>
      </c>
    </row>
    <row r="6441" spans="1:4" x14ac:dyDescent="0.25">
      <c r="A6441" s="5">
        <v>1996</v>
      </c>
      <c r="B6441" s="5" t="s">
        <v>7</v>
      </c>
      <c r="C6441" s="5" t="s">
        <v>43</v>
      </c>
      <c r="D6441" s="3">
        <v>0</v>
      </c>
    </row>
    <row r="6442" spans="1:4" x14ac:dyDescent="0.25">
      <c r="A6442" s="5">
        <v>1996</v>
      </c>
      <c r="B6442" s="5" t="s">
        <v>8</v>
      </c>
      <c r="C6442" s="5" t="s">
        <v>43</v>
      </c>
      <c r="D6442" s="3">
        <v>0</v>
      </c>
    </row>
    <row r="6443" spans="1:4" x14ac:dyDescent="0.25">
      <c r="A6443" s="5">
        <v>1996</v>
      </c>
      <c r="B6443" s="5" t="s">
        <v>9</v>
      </c>
      <c r="C6443" s="5" t="s">
        <v>43</v>
      </c>
      <c r="D6443" s="3">
        <v>0</v>
      </c>
    </row>
    <row r="6444" spans="1:4" x14ac:dyDescent="0.25">
      <c r="A6444" s="5">
        <v>1996</v>
      </c>
      <c r="B6444" s="5" t="s">
        <v>10</v>
      </c>
      <c r="C6444" s="5" t="s">
        <v>43</v>
      </c>
      <c r="D6444" s="3">
        <v>0</v>
      </c>
    </row>
    <row r="6445" spans="1:4" x14ac:dyDescent="0.25">
      <c r="A6445" s="5">
        <v>1996</v>
      </c>
      <c r="B6445" s="5" t="s">
        <v>11</v>
      </c>
      <c r="C6445" s="5" t="s">
        <v>43</v>
      </c>
      <c r="D6445" s="3">
        <v>0</v>
      </c>
    </row>
    <row r="6446" spans="1:4" x14ac:dyDescent="0.25">
      <c r="A6446" s="5">
        <v>1997</v>
      </c>
      <c r="B6446" s="5" t="s">
        <v>12</v>
      </c>
      <c r="C6446" s="5" t="s">
        <v>43</v>
      </c>
      <c r="D6446" s="3">
        <v>0</v>
      </c>
    </row>
    <row r="6447" spans="1:4" x14ac:dyDescent="0.25">
      <c r="A6447" s="5">
        <v>1997</v>
      </c>
      <c r="B6447" s="5" t="s">
        <v>13</v>
      </c>
      <c r="C6447" s="5" t="s">
        <v>43</v>
      </c>
      <c r="D6447" s="3">
        <v>0</v>
      </c>
    </row>
    <row r="6448" spans="1:4" x14ac:dyDescent="0.25">
      <c r="A6448" s="5">
        <v>1997</v>
      </c>
      <c r="B6448" s="5" t="s">
        <v>14</v>
      </c>
      <c r="C6448" s="5" t="s">
        <v>43</v>
      </c>
      <c r="D6448" s="3">
        <v>0</v>
      </c>
    </row>
    <row r="6449" spans="1:4" x14ac:dyDescent="0.25">
      <c r="A6449" s="5">
        <v>1997</v>
      </c>
      <c r="B6449" s="5" t="s">
        <v>15</v>
      </c>
      <c r="C6449" s="5" t="s">
        <v>43</v>
      </c>
      <c r="D6449" s="3">
        <v>0</v>
      </c>
    </row>
    <row r="6450" spans="1:4" x14ac:dyDescent="0.25">
      <c r="A6450" s="5">
        <v>1997</v>
      </c>
      <c r="B6450" s="5" t="s">
        <v>4</v>
      </c>
      <c r="C6450" s="5" t="s">
        <v>43</v>
      </c>
      <c r="D6450" s="3">
        <v>0</v>
      </c>
    </row>
    <row r="6451" spans="1:4" x14ac:dyDescent="0.25">
      <c r="A6451" s="5">
        <v>1997</v>
      </c>
      <c r="B6451" s="5" t="s">
        <v>5</v>
      </c>
      <c r="C6451" s="5" t="s">
        <v>43</v>
      </c>
      <c r="D6451" s="3">
        <v>0</v>
      </c>
    </row>
    <row r="6452" spans="1:4" x14ac:dyDescent="0.25">
      <c r="A6452" s="5">
        <v>1997</v>
      </c>
      <c r="B6452" s="5" t="s">
        <v>6</v>
      </c>
      <c r="C6452" s="5" t="s">
        <v>43</v>
      </c>
      <c r="D6452" s="3">
        <v>0</v>
      </c>
    </row>
    <row r="6453" spans="1:4" x14ac:dyDescent="0.25">
      <c r="A6453" s="5">
        <v>1997</v>
      </c>
      <c r="B6453" s="5" t="s">
        <v>7</v>
      </c>
      <c r="C6453" s="5" t="s">
        <v>43</v>
      </c>
      <c r="D6453" s="3">
        <v>0</v>
      </c>
    </row>
    <row r="6454" spans="1:4" x14ac:dyDescent="0.25">
      <c r="A6454" s="5">
        <v>1997</v>
      </c>
      <c r="B6454" s="5" t="s">
        <v>8</v>
      </c>
      <c r="C6454" s="5" t="s">
        <v>43</v>
      </c>
      <c r="D6454" s="3">
        <v>0</v>
      </c>
    </row>
    <row r="6455" spans="1:4" x14ac:dyDescent="0.25">
      <c r="A6455" s="5">
        <v>1997</v>
      </c>
      <c r="B6455" s="5" t="s">
        <v>9</v>
      </c>
      <c r="C6455" s="5" t="s">
        <v>43</v>
      </c>
      <c r="D6455" s="3">
        <v>0</v>
      </c>
    </row>
    <row r="6456" spans="1:4" x14ac:dyDescent="0.25">
      <c r="A6456" s="5">
        <v>1997</v>
      </c>
      <c r="B6456" s="5" t="s">
        <v>10</v>
      </c>
      <c r="C6456" s="5" t="s">
        <v>43</v>
      </c>
      <c r="D6456" s="3">
        <v>0</v>
      </c>
    </row>
    <row r="6457" spans="1:4" x14ac:dyDescent="0.25">
      <c r="A6457" s="5">
        <v>1997</v>
      </c>
      <c r="B6457" s="5" t="s">
        <v>11</v>
      </c>
      <c r="C6457" s="5" t="s">
        <v>43</v>
      </c>
      <c r="D6457" s="3">
        <v>0</v>
      </c>
    </row>
    <row r="6458" spans="1:4" x14ac:dyDescent="0.25">
      <c r="A6458" s="5">
        <v>1998</v>
      </c>
      <c r="B6458" s="5" t="s">
        <v>12</v>
      </c>
      <c r="C6458" s="5" t="s">
        <v>43</v>
      </c>
      <c r="D6458" s="3">
        <v>0</v>
      </c>
    </row>
    <row r="6459" spans="1:4" x14ac:dyDescent="0.25">
      <c r="A6459" s="5">
        <v>1998</v>
      </c>
      <c r="B6459" s="5" t="s">
        <v>13</v>
      </c>
      <c r="C6459" s="5" t="s">
        <v>43</v>
      </c>
      <c r="D6459" s="3">
        <v>0</v>
      </c>
    </row>
    <row r="6460" spans="1:4" x14ac:dyDescent="0.25">
      <c r="A6460" s="5">
        <v>1998</v>
      </c>
      <c r="B6460" s="5" t="s">
        <v>14</v>
      </c>
      <c r="C6460" s="5" t="s">
        <v>43</v>
      </c>
      <c r="D6460" s="3">
        <v>0</v>
      </c>
    </row>
    <row r="6461" spans="1:4" x14ac:dyDescent="0.25">
      <c r="A6461" s="5">
        <v>1998</v>
      </c>
      <c r="B6461" s="5" t="s">
        <v>15</v>
      </c>
      <c r="C6461" s="5" t="s">
        <v>43</v>
      </c>
      <c r="D6461" s="3">
        <v>0</v>
      </c>
    </row>
    <row r="6462" spans="1:4" x14ac:dyDescent="0.25">
      <c r="A6462" s="5">
        <v>1998</v>
      </c>
      <c r="B6462" s="5" t="s">
        <v>4</v>
      </c>
      <c r="C6462" s="5" t="s">
        <v>43</v>
      </c>
      <c r="D6462" s="3">
        <v>0</v>
      </c>
    </row>
    <row r="6463" spans="1:4" x14ac:dyDescent="0.25">
      <c r="A6463" s="5">
        <v>1998</v>
      </c>
      <c r="B6463" s="5" t="s">
        <v>5</v>
      </c>
      <c r="C6463" s="5" t="s">
        <v>43</v>
      </c>
      <c r="D6463" s="3">
        <v>0</v>
      </c>
    </row>
    <row r="6464" spans="1:4" x14ac:dyDescent="0.25">
      <c r="A6464" s="5">
        <v>1998</v>
      </c>
      <c r="B6464" s="5" t="s">
        <v>6</v>
      </c>
      <c r="C6464" s="5" t="s">
        <v>43</v>
      </c>
      <c r="D6464" s="3">
        <v>0</v>
      </c>
    </row>
    <row r="6465" spans="1:4" x14ac:dyDescent="0.25">
      <c r="A6465" s="5">
        <v>1998</v>
      </c>
      <c r="B6465" s="5" t="s">
        <v>7</v>
      </c>
      <c r="C6465" s="5" t="s">
        <v>43</v>
      </c>
      <c r="D6465" s="3">
        <v>0</v>
      </c>
    </row>
    <row r="6466" spans="1:4" x14ac:dyDescent="0.25">
      <c r="A6466" s="5">
        <v>1998</v>
      </c>
      <c r="B6466" s="5" t="s">
        <v>8</v>
      </c>
      <c r="C6466" s="5" t="s">
        <v>43</v>
      </c>
      <c r="D6466" s="3">
        <v>0</v>
      </c>
    </row>
    <row r="6467" spans="1:4" x14ac:dyDescent="0.25">
      <c r="A6467" s="5">
        <v>1998</v>
      </c>
      <c r="B6467" s="5" t="s">
        <v>9</v>
      </c>
      <c r="C6467" s="5" t="s">
        <v>43</v>
      </c>
      <c r="D6467" s="3">
        <v>0</v>
      </c>
    </row>
    <row r="6468" spans="1:4" x14ac:dyDescent="0.25">
      <c r="A6468" s="5">
        <v>1998</v>
      </c>
      <c r="B6468" s="5" t="s">
        <v>10</v>
      </c>
      <c r="C6468" s="5" t="s">
        <v>43</v>
      </c>
      <c r="D6468" s="3">
        <v>0</v>
      </c>
    </row>
    <row r="6469" spans="1:4" x14ac:dyDescent="0.25">
      <c r="A6469" s="5">
        <v>1998</v>
      </c>
      <c r="B6469" s="5" t="s">
        <v>11</v>
      </c>
      <c r="C6469" s="5" t="s">
        <v>43</v>
      </c>
      <c r="D6469" s="3">
        <v>0</v>
      </c>
    </row>
    <row r="6470" spans="1:4" x14ac:dyDescent="0.25">
      <c r="A6470" s="5">
        <v>1999</v>
      </c>
      <c r="B6470" s="5" t="s">
        <v>12</v>
      </c>
      <c r="C6470" s="5" t="s">
        <v>43</v>
      </c>
      <c r="D6470" s="3">
        <v>0</v>
      </c>
    </row>
    <row r="6471" spans="1:4" x14ac:dyDescent="0.25">
      <c r="A6471" s="5">
        <v>1999</v>
      </c>
      <c r="B6471" s="5" t="s">
        <v>13</v>
      </c>
      <c r="C6471" s="5" t="s">
        <v>43</v>
      </c>
      <c r="D6471" s="3">
        <v>0</v>
      </c>
    </row>
    <row r="6472" spans="1:4" x14ac:dyDescent="0.25">
      <c r="A6472" s="5">
        <v>1999</v>
      </c>
      <c r="B6472" s="5" t="s">
        <v>14</v>
      </c>
      <c r="C6472" s="5" t="s">
        <v>43</v>
      </c>
      <c r="D6472" s="3">
        <v>0</v>
      </c>
    </row>
    <row r="6473" spans="1:4" x14ac:dyDescent="0.25">
      <c r="A6473" s="5">
        <v>1999</v>
      </c>
      <c r="B6473" s="5" t="s">
        <v>15</v>
      </c>
      <c r="C6473" s="5" t="s">
        <v>43</v>
      </c>
      <c r="D6473" s="3">
        <v>0</v>
      </c>
    </row>
    <row r="6474" spans="1:4" x14ac:dyDescent="0.25">
      <c r="A6474" s="5">
        <v>1999</v>
      </c>
      <c r="B6474" s="5" t="s">
        <v>4</v>
      </c>
      <c r="C6474" s="5" t="s">
        <v>43</v>
      </c>
      <c r="D6474" s="3">
        <v>0</v>
      </c>
    </row>
    <row r="6475" spans="1:4" x14ac:dyDescent="0.25">
      <c r="A6475" s="5">
        <v>1999</v>
      </c>
      <c r="B6475" s="5" t="s">
        <v>5</v>
      </c>
      <c r="C6475" s="5" t="s">
        <v>43</v>
      </c>
      <c r="D6475" s="3">
        <v>0</v>
      </c>
    </row>
    <row r="6476" spans="1:4" x14ac:dyDescent="0.25">
      <c r="A6476" s="5">
        <v>1999</v>
      </c>
      <c r="B6476" s="5" t="s">
        <v>6</v>
      </c>
      <c r="C6476" s="5" t="s">
        <v>43</v>
      </c>
      <c r="D6476" s="3">
        <v>0</v>
      </c>
    </row>
    <row r="6477" spans="1:4" x14ac:dyDescent="0.25">
      <c r="A6477" s="5">
        <v>1999</v>
      </c>
      <c r="B6477" s="5" t="s">
        <v>7</v>
      </c>
      <c r="C6477" s="5" t="s">
        <v>43</v>
      </c>
      <c r="D6477" s="3">
        <v>0</v>
      </c>
    </row>
    <row r="6478" spans="1:4" x14ac:dyDescent="0.25">
      <c r="A6478" s="5">
        <v>1999</v>
      </c>
      <c r="B6478" s="5" t="s">
        <v>8</v>
      </c>
      <c r="C6478" s="5" t="s">
        <v>43</v>
      </c>
      <c r="D6478" s="3">
        <v>0</v>
      </c>
    </row>
    <row r="6479" spans="1:4" x14ac:dyDescent="0.25">
      <c r="A6479" s="5">
        <v>1999</v>
      </c>
      <c r="B6479" s="5" t="s">
        <v>9</v>
      </c>
      <c r="C6479" s="5" t="s">
        <v>43</v>
      </c>
      <c r="D6479" s="3">
        <v>0</v>
      </c>
    </row>
    <row r="6480" spans="1:4" x14ac:dyDescent="0.25">
      <c r="A6480" s="5">
        <v>1999</v>
      </c>
      <c r="B6480" s="5" t="s">
        <v>10</v>
      </c>
      <c r="C6480" s="5" t="s">
        <v>43</v>
      </c>
      <c r="D6480" s="3">
        <v>0</v>
      </c>
    </row>
    <row r="6481" spans="1:4" x14ac:dyDescent="0.25">
      <c r="A6481" s="5">
        <v>1999</v>
      </c>
      <c r="B6481" s="5" t="s">
        <v>11</v>
      </c>
      <c r="C6481" s="5" t="s">
        <v>43</v>
      </c>
      <c r="D6481" s="3">
        <v>0</v>
      </c>
    </row>
    <row r="6482" spans="1:4" x14ac:dyDescent="0.25">
      <c r="A6482" s="5">
        <v>2000</v>
      </c>
      <c r="B6482" s="5" t="s">
        <v>12</v>
      </c>
      <c r="C6482" s="5" t="s">
        <v>43</v>
      </c>
      <c r="D6482" s="3">
        <v>0</v>
      </c>
    </row>
    <row r="6483" spans="1:4" x14ac:dyDescent="0.25">
      <c r="A6483" s="5">
        <v>2000</v>
      </c>
      <c r="B6483" s="5" t="s">
        <v>13</v>
      </c>
      <c r="C6483" s="5" t="s">
        <v>43</v>
      </c>
      <c r="D6483" s="3">
        <v>0</v>
      </c>
    </row>
    <row r="6484" spans="1:4" x14ac:dyDescent="0.25">
      <c r="A6484" s="5">
        <v>2000</v>
      </c>
      <c r="B6484" s="5" t="s">
        <v>14</v>
      </c>
      <c r="C6484" s="5" t="s">
        <v>43</v>
      </c>
      <c r="D6484" s="3">
        <v>0</v>
      </c>
    </row>
    <row r="6485" spans="1:4" x14ac:dyDescent="0.25">
      <c r="A6485" s="5">
        <v>2000</v>
      </c>
      <c r="B6485" s="5" t="s">
        <v>15</v>
      </c>
      <c r="C6485" s="5" t="s">
        <v>43</v>
      </c>
      <c r="D6485" s="3">
        <v>0</v>
      </c>
    </row>
    <row r="6486" spans="1:4" x14ac:dyDescent="0.25">
      <c r="A6486" s="5">
        <v>2000</v>
      </c>
      <c r="B6486" s="5" t="s">
        <v>4</v>
      </c>
      <c r="C6486" s="5" t="s">
        <v>43</v>
      </c>
      <c r="D6486" s="3">
        <v>0</v>
      </c>
    </row>
    <row r="6487" spans="1:4" x14ac:dyDescent="0.25">
      <c r="A6487" s="5">
        <v>2000</v>
      </c>
      <c r="B6487" s="5" t="s">
        <v>5</v>
      </c>
      <c r="C6487" s="5" t="s">
        <v>43</v>
      </c>
      <c r="D6487" s="3">
        <v>0</v>
      </c>
    </row>
    <row r="6488" spans="1:4" x14ac:dyDescent="0.25">
      <c r="A6488" s="5">
        <v>2000</v>
      </c>
      <c r="B6488" s="5" t="s">
        <v>6</v>
      </c>
      <c r="C6488" s="5" t="s">
        <v>43</v>
      </c>
      <c r="D6488" s="3">
        <v>0</v>
      </c>
    </row>
    <row r="6489" spans="1:4" x14ac:dyDescent="0.25">
      <c r="A6489" s="5">
        <v>2000</v>
      </c>
      <c r="B6489" s="5" t="s">
        <v>7</v>
      </c>
      <c r="C6489" s="5" t="s">
        <v>43</v>
      </c>
      <c r="D6489" s="3">
        <v>0</v>
      </c>
    </row>
    <row r="6490" spans="1:4" x14ac:dyDescent="0.25">
      <c r="A6490" s="5">
        <v>2000</v>
      </c>
      <c r="B6490" s="5" t="s">
        <v>8</v>
      </c>
      <c r="C6490" s="5" t="s">
        <v>43</v>
      </c>
      <c r="D6490" s="3">
        <v>0</v>
      </c>
    </row>
    <row r="6491" spans="1:4" x14ac:dyDescent="0.25">
      <c r="A6491" s="5">
        <v>2000</v>
      </c>
      <c r="B6491" s="5" t="s">
        <v>9</v>
      </c>
      <c r="C6491" s="5" t="s">
        <v>43</v>
      </c>
      <c r="D6491" s="3">
        <v>0</v>
      </c>
    </row>
    <row r="6492" spans="1:4" x14ac:dyDescent="0.25">
      <c r="A6492" s="5">
        <v>2000</v>
      </c>
      <c r="B6492" s="5" t="s">
        <v>10</v>
      </c>
      <c r="C6492" s="5" t="s">
        <v>43</v>
      </c>
      <c r="D6492" s="3">
        <v>0</v>
      </c>
    </row>
    <row r="6493" spans="1:4" x14ac:dyDescent="0.25">
      <c r="A6493" s="5">
        <v>2000</v>
      </c>
      <c r="B6493" s="5" t="s">
        <v>11</v>
      </c>
      <c r="C6493" s="5" t="s">
        <v>43</v>
      </c>
      <c r="D6493" s="3">
        <v>0</v>
      </c>
    </row>
    <row r="6494" spans="1:4" x14ac:dyDescent="0.25">
      <c r="A6494" s="5">
        <v>2001</v>
      </c>
      <c r="B6494" s="5" t="s">
        <v>12</v>
      </c>
      <c r="C6494" s="5" t="s">
        <v>43</v>
      </c>
      <c r="D6494" s="3">
        <v>0</v>
      </c>
    </row>
    <row r="6495" spans="1:4" x14ac:dyDescent="0.25">
      <c r="A6495" s="5">
        <v>2001</v>
      </c>
      <c r="B6495" s="5" t="s">
        <v>13</v>
      </c>
      <c r="C6495" s="5" t="s">
        <v>43</v>
      </c>
      <c r="D6495" s="3">
        <v>0</v>
      </c>
    </row>
    <row r="6496" spans="1:4" x14ac:dyDescent="0.25">
      <c r="A6496" s="5">
        <v>2001</v>
      </c>
      <c r="B6496" s="5" t="s">
        <v>14</v>
      </c>
      <c r="C6496" s="5" t="s">
        <v>43</v>
      </c>
      <c r="D6496" s="3">
        <v>0</v>
      </c>
    </row>
    <row r="6497" spans="1:4" x14ac:dyDescent="0.25">
      <c r="A6497" s="5">
        <v>2001</v>
      </c>
      <c r="B6497" s="5" t="s">
        <v>15</v>
      </c>
      <c r="C6497" s="5" t="s">
        <v>43</v>
      </c>
      <c r="D6497" s="3">
        <v>0</v>
      </c>
    </row>
    <row r="6498" spans="1:4" x14ac:dyDescent="0.25">
      <c r="A6498" s="5">
        <v>2001</v>
      </c>
      <c r="B6498" s="5" t="s">
        <v>4</v>
      </c>
      <c r="C6498" s="5" t="s">
        <v>43</v>
      </c>
      <c r="D6498" s="3">
        <v>0</v>
      </c>
    </row>
    <row r="6499" spans="1:4" x14ac:dyDescent="0.25">
      <c r="A6499" s="5">
        <v>2001</v>
      </c>
      <c r="B6499" s="5" t="s">
        <v>5</v>
      </c>
      <c r="C6499" s="5" t="s">
        <v>43</v>
      </c>
      <c r="D6499" s="3">
        <v>0</v>
      </c>
    </row>
    <row r="6500" spans="1:4" x14ac:dyDescent="0.25">
      <c r="A6500" s="5">
        <v>2001</v>
      </c>
      <c r="B6500" s="5" t="s">
        <v>6</v>
      </c>
      <c r="C6500" s="5" t="s">
        <v>43</v>
      </c>
      <c r="D6500" s="3">
        <v>0</v>
      </c>
    </row>
    <row r="6501" spans="1:4" x14ac:dyDescent="0.25">
      <c r="A6501" s="5">
        <v>2001</v>
      </c>
      <c r="B6501" s="5" t="s">
        <v>7</v>
      </c>
      <c r="C6501" s="5" t="s">
        <v>43</v>
      </c>
      <c r="D6501" s="3">
        <v>0</v>
      </c>
    </row>
    <row r="6502" spans="1:4" x14ac:dyDescent="0.25">
      <c r="A6502" s="5">
        <v>2001</v>
      </c>
      <c r="B6502" s="5" t="s">
        <v>8</v>
      </c>
      <c r="C6502" s="5" t="s">
        <v>43</v>
      </c>
      <c r="D6502" s="3">
        <v>0</v>
      </c>
    </row>
    <row r="6503" spans="1:4" x14ac:dyDescent="0.25">
      <c r="A6503" s="5">
        <v>2001</v>
      </c>
      <c r="B6503" s="5" t="s">
        <v>9</v>
      </c>
      <c r="C6503" s="5" t="s">
        <v>43</v>
      </c>
      <c r="D6503" s="3">
        <v>0</v>
      </c>
    </row>
    <row r="6504" spans="1:4" x14ac:dyDescent="0.25">
      <c r="A6504" s="5">
        <v>2001</v>
      </c>
      <c r="B6504" s="5" t="s">
        <v>10</v>
      </c>
      <c r="C6504" s="5" t="s">
        <v>43</v>
      </c>
      <c r="D6504" s="3">
        <v>0</v>
      </c>
    </row>
    <row r="6505" spans="1:4" x14ac:dyDescent="0.25">
      <c r="A6505" s="5">
        <v>2001</v>
      </c>
      <c r="B6505" s="5" t="s">
        <v>11</v>
      </c>
      <c r="C6505" s="5" t="s">
        <v>43</v>
      </c>
      <c r="D6505" s="3">
        <v>0</v>
      </c>
    </row>
    <row r="6506" spans="1:4" x14ac:dyDescent="0.25">
      <c r="A6506" s="5">
        <v>2002</v>
      </c>
      <c r="B6506" s="5" t="s">
        <v>12</v>
      </c>
      <c r="C6506" s="5" t="s">
        <v>43</v>
      </c>
      <c r="D6506" s="3">
        <v>0</v>
      </c>
    </row>
    <row r="6507" spans="1:4" x14ac:dyDescent="0.25">
      <c r="A6507" s="5">
        <v>2002</v>
      </c>
      <c r="B6507" s="5" t="s">
        <v>13</v>
      </c>
      <c r="C6507" s="5" t="s">
        <v>43</v>
      </c>
      <c r="D6507" s="3">
        <v>0</v>
      </c>
    </row>
    <row r="6508" spans="1:4" x14ac:dyDescent="0.25">
      <c r="A6508" s="5">
        <v>2002</v>
      </c>
      <c r="B6508" s="5" t="s">
        <v>14</v>
      </c>
      <c r="C6508" s="5" t="s">
        <v>43</v>
      </c>
      <c r="D6508" s="3">
        <v>0</v>
      </c>
    </row>
    <row r="6509" spans="1:4" x14ac:dyDescent="0.25">
      <c r="A6509" s="5">
        <v>2002</v>
      </c>
      <c r="B6509" s="5" t="s">
        <v>15</v>
      </c>
      <c r="C6509" s="5" t="s">
        <v>43</v>
      </c>
      <c r="D6509" s="3">
        <v>0</v>
      </c>
    </row>
    <row r="6510" spans="1:4" x14ac:dyDescent="0.25">
      <c r="A6510" s="5">
        <v>2002</v>
      </c>
      <c r="B6510" s="5" t="s">
        <v>4</v>
      </c>
      <c r="C6510" s="5" t="s">
        <v>43</v>
      </c>
      <c r="D6510" s="3">
        <v>0</v>
      </c>
    </row>
    <row r="6511" spans="1:4" x14ac:dyDescent="0.25">
      <c r="A6511" s="5">
        <v>2002</v>
      </c>
      <c r="B6511" s="5" t="s">
        <v>5</v>
      </c>
      <c r="C6511" s="5" t="s">
        <v>43</v>
      </c>
      <c r="D6511" s="3">
        <v>0</v>
      </c>
    </row>
    <row r="6512" spans="1:4" x14ac:dyDescent="0.25">
      <c r="A6512" s="5">
        <v>2002</v>
      </c>
      <c r="B6512" s="5" t="s">
        <v>6</v>
      </c>
      <c r="C6512" s="5" t="s">
        <v>43</v>
      </c>
      <c r="D6512" s="3">
        <v>0</v>
      </c>
    </row>
    <row r="6513" spans="1:4" x14ac:dyDescent="0.25">
      <c r="A6513" s="5">
        <v>2002</v>
      </c>
      <c r="B6513" s="5" t="s">
        <v>7</v>
      </c>
      <c r="C6513" s="5" t="s">
        <v>43</v>
      </c>
      <c r="D6513" s="3">
        <v>0</v>
      </c>
    </row>
    <row r="6514" spans="1:4" x14ac:dyDescent="0.25">
      <c r="A6514" s="5">
        <v>2002</v>
      </c>
      <c r="B6514" s="5" t="s">
        <v>8</v>
      </c>
      <c r="C6514" s="5" t="s">
        <v>43</v>
      </c>
      <c r="D6514" s="3">
        <v>0</v>
      </c>
    </row>
    <row r="6515" spans="1:4" x14ac:dyDescent="0.25">
      <c r="A6515" s="5">
        <v>2002</v>
      </c>
      <c r="B6515" s="5" t="s">
        <v>9</v>
      </c>
      <c r="C6515" s="5" t="s">
        <v>43</v>
      </c>
      <c r="D6515" s="3">
        <v>0</v>
      </c>
    </row>
    <row r="6516" spans="1:4" x14ac:dyDescent="0.25">
      <c r="A6516" s="5">
        <v>2002</v>
      </c>
      <c r="B6516" s="5" t="s">
        <v>10</v>
      </c>
      <c r="C6516" s="5" t="s">
        <v>43</v>
      </c>
      <c r="D6516" s="3">
        <v>0</v>
      </c>
    </row>
    <row r="6517" spans="1:4" x14ac:dyDescent="0.25">
      <c r="A6517" s="5">
        <v>2002</v>
      </c>
      <c r="B6517" s="5" t="s">
        <v>11</v>
      </c>
      <c r="C6517" s="5" t="s">
        <v>43</v>
      </c>
      <c r="D6517" s="3">
        <v>0</v>
      </c>
    </row>
    <row r="6518" spans="1:4" x14ac:dyDescent="0.25">
      <c r="A6518" s="5">
        <v>2003</v>
      </c>
      <c r="B6518" s="5" t="s">
        <v>12</v>
      </c>
      <c r="C6518" s="5" t="s">
        <v>43</v>
      </c>
      <c r="D6518" s="3">
        <v>0</v>
      </c>
    </row>
    <row r="6519" spans="1:4" x14ac:dyDescent="0.25">
      <c r="A6519" s="5">
        <v>2003</v>
      </c>
      <c r="B6519" s="5" t="s">
        <v>13</v>
      </c>
      <c r="C6519" s="5" t="s">
        <v>43</v>
      </c>
      <c r="D6519" s="3">
        <v>0</v>
      </c>
    </row>
    <row r="6520" spans="1:4" x14ac:dyDescent="0.25">
      <c r="A6520" s="5">
        <v>2003</v>
      </c>
      <c r="B6520" s="5" t="s">
        <v>14</v>
      </c>
      <c r="C6520" s="5" t="s">
        <v>43</v>
      </c>
      <c r="D6520" s="3">
        <v>0</v>
      </c>
    </row>
    <row r="6521" spans="1:4" x14ac:dyDescent="0.25">
      <c r="A6521" s="5">
        <v>2003</v>
      </c>
      <c r="B6521" s="5" t="s">
        <v>15</v>
      </c>
      <c r="C6521" s="5" t="s">
        <v>43</v>
      </c>
      <c r="D6521" s="3">
        <v>0</v>
      </c>
    </row>
    <row r="6522" spans="1:4" x14ac:dyDescent="0.25">
      <c r="A6522" s="5">
        <v>2003</v>
      </c>
      <c r="B6522" s="5" t="s">
        <v>4</v>
      </c>
      <c r="C6522" s="5" t="s">
        <v>43</v>
      </c>
      <c r="D6522" s="3">
        <v>0</v>
      </c>
    </row>
    <row r="6523" spans="1:4" x14ac:dyDescent="0.25">
      <c r="A6523" s="5">
        <v>2003</v>
      </c>
      <c r="B6523" s="5" t="s">
        <v>5</v>
      </c>
      <c r="C6523" s="5" t="s">
        <v>43</v>
      </c>
      <c r="D6523" s="3">
        <v>0</v>
      </c>
    </row>
    <row r="6524" spans="1:4" x14ac:dyDescent="0.25">
      <c r="A6524" s="5">
        <v>2003</v>
      </c>
      <c r="B6524" s="5" t="s">
        <v>6</v>
      </c>
      <c r="C6524" s="5" t="s">
        <v>43</v>
      </c>
      <c r="D6524" s="3">
        <v>0</v>
      </c>
    </row>
    <row r="6525" spans="1:4" x14ac:dyDescent="0.25">
      <c r="A6525" s="5">
        <v>2003</v>
      </c>
      <c r="B6525" s="5" t="s">
        <v>7</v>
      </c>
      <c r="C6525" s="5" t="s">
        <v>43</v>
      </c>
      <c r="D6525" s="3">
        <v>0</v>
      </c>
    </row>
    <row r="6526" spans="1:4" x14ac:dyDescent="0.25">
      <c r="A6526" s="5">
        <v>2003</v>
      </c>
      <c r="B6526" s="5" t="s">
        <v>8</v>
      </c>
      <c r="C6526" s="5" t="s">
        <v>43</v>
      </c>
      <c r="D6526" s="3">
        <v>0</v>
      </c>
    </row>
    <row r="6527" spans="1:4" x14ac:dyDescent="0.25">
      <c r="A6527" s="5">
        <v>2003</v>
      </c>
      <c r="B6527" s="5" t="s">
        <v>9</v>
      </c>
      <c r="C6527" s="5" t="s">
        <v>43</v>
      </c>
      <c r="D6527" s="3">
        <v>0</v>
      </c>
    </row>
    <row r="6528" spans="1:4" x14ac:dyDescent="0.25">
      <c r="A6528" s="5">
        <v>2003</v>
      </c>
      <c r="B6528" s="5" t="s">
        <v>10</v>
      </c>
      <c r="C6528" s="5" t="s">
        <v>43</v>
      </c>
      <c r="D6528" s="3">
        <v>0</v>
      </c>
    </row>
    <row r="6529" spans="1:4" x14ac:dyDescent="0.25">
      <c r="A6529" s="5">
        <v>2003</v>
      </c>
      <c r="B6529" s="5" t="s">
        <v>11</v>
      </c>
      <c r="C6529" s="5" t="s">
        <v>43</v>
      </c>
      <c r="D6529" s="3">
        <v>0</v>
      </c>
    </row>
    <row r="6530" spans="1:4" x14ac:dyDescent="0.25">
      <c r="A6530" s="5">
        <v>2004</v>
      </c>
      <c r="B6530" s="5" t="s">
        <v>12</v>
      </c>
      <c r="C6530" s="5" t="s">
        <v>43</v>
      </c>
      <c r="D6530" s="3">
        <v>0</v>
      </c>
    </row>
    <row r="6531" spans="1:4" x14ac:dyDescent="0.25">
      <c r="A6531" s="5">
        <v>2004</v>
      </c>
      <c r="B6531" s="5" t="s">
        <v>13</v>
      </c>
      <c r="C6531" s="5" t="s">
        <v>43</v>
      </c>
      <c r="D6531" s="3">
        <v>0</v>
      </c>
    </row>
    <row r="6532" spans="1:4" x14ac:dyDescent="0.25">
      <c r="A6532" s="5">
        <v>2004</v>
      </c>
      <c r="B6532" s="5" t="s">
        <v>14</v>
      </c>
      <c r="C6532" s="5" t="s">
        <v>43</v>
      </c>
      <c r="D6532" s="3">
        <v>0</v>
      </c>
    </row>
    <row r="6533" spans="1:4" x14ac:dyDescent="0.25">
      <c r="A6533" s="5">
        <v>2004</v>
      </c>
      <c r="B6533" s="5" t="s">
        <v>15</v>
      </c>
      <c r="C6533" s="5" t="s">
        <v>43</v>
      </c>
      <c r="D6533" s="3">
        <v>0</v>
      </c>
    </row>
    <row r="6534" spans="1:4" x14ac:dyDescent="0.25">
      <c r="A6534" s="5">
        <v>2004</v>
      </c>
      <c r="B6534" s="5" t="s">
        <v>4</v>
      </c>
      <c r="C6534" s="5" t="s">
        <v>43</v>
      </c>
      <c r="D6534" s="3">
        <v>0</v>
      </c>
    </row>
    <row r="6535" spans="1:4" x14ac:dyDescent="0.25">
      <c r="A6535" s="5">
        <v>2004</v>
      </c>
      <c r="B6535" s="5" t="s">
        <v>5</v>
      </c>
      <c r="C6535" s="5" t="s">
        <v>43</v>
      </c>
      <c r="D6535" s="3">
        <v>0</v>
      </c>
    </row>
    <row r="6536" spans="1:4" x14ac:dyDescent="0.25">
      <c r="A6536" s="5">
        <v>2004</v>
      </c>
      <c r="B6536" s="5" t="s">
        <v>6</v>
      </c>
      <c r="C6536" s="5" t="s">
        <v>43</v>
      </c>
      <c r="D6536" s="3">
        <v>0</v>
      </c>
    </row>
    <row r="6537" spans="1:4" x14ac:dyDescent="0.25">
      <c r="A6537" s="5">
        <v>2004</v>
      </c>
      <c r="B6537" s="5" t="s">
        <v>7</v>
      </c>
      <c r="C6537" s="5" t="s">
        <v>43</v>
      </c>
      <c r="D6537" s="3">
        <v>0</v>
      </c>
    </row>
    <row r="6538" spans="1:4" x14ac:dyDescent="0.25">
      <c r="A6538" s="5">
        <v>2004</v>
      </c>
      <c r="B6538" s="5" t="s">
        <v>8</v>
      </c>
      <c r="C6538" s="5" t="s">
        <v>43</v>
      </c>
      <c r="D6538" s="3">
        <v>0</v>
      </c>
    </row>
    <row r="6539" spans="1:4" x14ac:dyDescent="0.25">
      <c r="A6539" s="5">
        <v>2004</v>
      </c>
      <c r="B6539" s="5" t="s">
        <v>9</v>
      </c>
      <c r="C6539" s="5" t="s">
        <v>43</v>
      </c>
      <c r="D6539" s="3">
        <v>0</v>
      </c>
    </row>
    <row r="6540" spans="1:4" x14ac:dyDescent="0.25">
      <c r="A6540" s="5">
        <v>2004</v>
      </c>
      <c r="B6540" s="5" t="s">
        <v>10</v>
      </c>
      <c r="C6540" s="5" t="s">
        <v>43</v>
      </c>
      <c r="D6540" s="3">
        <v>0</v>
      </c>
    </row>
    <row r="6541" spans="1:4" x14ac:dyDescent="0.25">
      <c r="A6541" s="5">
        <v>2004</v>
      </c>
      <c r="B6541" s="5" t="s">
        <v>11</v>
      </c>
      <c r="C6541" s="5" t="s">
        <v>43</v>
      </c>
      <c r="D6541" s="3">
        <v>0</v>
      </c>
    </row>
    <row r="6542" spans="1:4" x14ac:dyDescent="0.25">
      <c r="A6542" s="5">
        <v>2005</v>
      </c>
      <c r="B6542" s="5" t="s">
        <v>12</v>
      </c>
      <c r="C6542" s="5" t="s">
        <v>43</v>
      </c>
      <c r="D6542" s="3">
        <v>0</v>
      </c>
    </row>
    <row r="6543" spans="1:4" x14ac:dyDescent="0.25">
      <c r="A6543" s="5">
        <v>2005</v>
      </c>
      <c r="B6543" s="5" t="s">
        <v>13</v>
      </c>
      <c r="C6543" s="5" t="s">
        <v>43</v>
      </c>
      <c r="D6543" s="3">
        <v>0</v>
      </c>
    </row>
    <row r="6544" spans="1:4" x14ac:dyDescent="0.25">
      <c r="A6544" s="5">
        <v>2005</v>
      </c>
      <c r="B6544" s="5" t="s">
        <v>14</v>
      </c>
      <c r="C6544" s="5" t="s">
        <v>43</v>
      </c>
      <c r="D6544" s="3">
        <v>0</v>
      </c>
    </row>
    <row r="6545" spans="1:4" x14ac:dyDescent="0.25">
      <c r="A6545" s="5">
        <v>2005</v>
      </c>
      <c r="B6545" s="5" t="s">
        <v>15</v>
      </c>
      <c r="C6545" s="5" t="s">
        <v>43</v>
      </c>
      <c r="D6545" s="3">
        <v>0</v>
      </c>
    </row>
    <row r="6546" spans="1:4" x14ac:dyDescent="0.25">
      <c r="A6546" s="5">
        <v>2005</v>
      </c>
      <c r="B6546" s="5" t="s">
        <v>4</v>
      </c>
      <c r="C6546" s="5" t="s">
        <v>43</v>
      </c>
      <c r="D6546" s="3">
        <v>0</v>
      </c>
    </row>
    <row r="6547" spans="1:4" x14ac:dyDescent="0.25">
      <c r="A6547" s="5">
        <v>2005</v>
      </c>
      <c r="B6547" s="5" t="s">
        <v>5</v>
      </c>
      <c r="C6547" s="5" t="s">
        <v>43</v>
      </c>
      <c r="D6547" s="3">
        <v>0</v>
      </c>
    </row>
    <row r="6548" spans="1:4" x14ac:dyDescent="0.25">
      <c r="A6548" s="5">
        <v>2005</v>
      </c>
      <c r="B6548" s="5" t="s">
        <v>6</v>
      </c>
      <c r="C6548" s="5" t="s">
        <v>43</v>
      </c>
      <c r="D6548" s="3">
        <v>0</v>
      </c>
    </row>
    <row r="6549" spans="1:4" x14ac:dyDescent="0.25">
      <c r="A6549" s="5">
        <v>2005</v>
      </c>
      <c r="B6549" s="5" t="s">
        <v>7</v>
      </c>
      <c r="C6549" s="5" t="s">
        <v>43</v>
      </c>
      <c r="D6549" s="3">
        <v>0</v>
      </c>
    </row>
    <row r="6550" spans="1:4" x14ac:dyDescent="0.25">
      <c r="A6550" s="5">
        <v>2005</v>
      </c>
      <c r="B6550" s="5" t="s">
        <v>8</v>
      </c>
      <c r="C6550" s="5" t="s">
        <v>43</v>
      </c>
      <c r="D6550" s="3">
        <v>0</v>
      </c>
    </row>
    <row r="6551" spans="1:4" x14ac:dyDescent="0.25">
      <c r="A6551" s="5">
        <v>2005</v>
      </c>
      <c r="B6551" s="5" t="s">
        <v>9</v>
      </c>
      <c r="C6551" s="5" t="s">
        <v>43</v>
      </c>
      <c r="D6551" s="3">
        <v>0</v>
      </c>
    </row>
    <row r="6552" spans="1:4" x14ac:dyDescent="0.25">
      <c r="A6552" s="5">
        <v>2005</v>
      </c>
      <c r="B6552" s="5" t="s">
        <v>10</v>
      </c>
      <c r="C6552" s="5" t="s">
        <v>43</v>
      </c>
      <c r="D6552" s="3">
        <v>0</v>
      </c>
    </row>
    <row r="6553" spans="1:4" x14ac:dyDescent="0.25">
      <c r="A6553" s="5">
        <v>2005</v>
      </c>
      <c r="B6553" s="5" t="s">
        <v>11</v>
      </c>
      <c r="C6553" s="5" t="s">
        <v>43</v>
      </c>
      <c r="D6553" s="3">
        <v>0</v>
      </c>
    </row>
    <row r="6554" spans="1:4" x14ac:dyDescent="0.25">
      <c r="A6554" s="5">
        <v>2006</v>
      </c>
      <c r="B6554" s="5" t="s">
        <v>12</v>
      </c>
      <c r="C6554" s="5" t="s">
        <v>43</v>
      </c>
      <c r="D6554" s="3">
        <v>0</v>
      </c>
    </row>
    <row r="6555" spans="1:4" x14ac:dyDescent="0.25">
      <c r="A6555" s="5">
        <v>2006</v>
      </c>
      <c r="B6555" s="5" t="s">
        <v>13</v>
      </c>
      <c r="C6555" s="5" t="s">
        <v>43</v>
      </c>
      <c r="D6555" s="3">
        <v>0</v>
      </c>
    </row>
    <row r="6556" spans="1:4" x14ac:dyDescent="0.25">
      <c r="A6556" s="5">
        <v>2006</v>
      </c>
      <c r="B6556" s="5" t="s">
        <v>14</v>
      </c>
      <c r="C6556" s="5" t="s">
        <v>43</v>
      </c>
      <c r="D6556" s="3">
        <v>0</v>
      </c>
    </row>
    <row r="6557" spans="1:4" x14ac:dyDescent="0.25">
      <c r="A6557" s="5">
        <v>2006</v>
      </c>
      <c r="B6557" s="5" t="s">
        <v>15</v>
      </c>
      <c r="C6557" s="5" t="s">
        <v>43</v>
      </c>
      <c r="D6557" s="3">
        <v>0</v>
      </c>
    </row>
    <row r="6558" spans="1:4" x14ac:dyDescent="0.25">
      <c r="A6558" s="5">
        <v>2006</v>
      </c>
      <c r="B6558" s="5" t="s">
        <v>4</v>
      </c>
      <c r="C6558" s="5" t="s">
        <v>43</v>
      </c>
      <c r="D6558" s="3">
        <v>0</v>
      </c>
    </row>
    <row r="6559" spans="1:4" x14ac:dyDescent="0.25">
      <c r="A6559" s="5">
        <v>2006</v>
      </c>
      <c r="B6559" s="5" t="s">
        <v>5</v>
      </c>
      <c r="C6559" s="5" t="s">
        <v>43</v>
      </c>
      <c r="D6559" s="3">
        <v>0</v>
      </c>
    </row>
    <row r="6560" spans="1:4" x14ac:dyDescent="0.25">
      <c r="A6560" s="5">
        <v>2006</v>
      </c>
      <c r="B6560" s="5" t="s">
        <v>6</v>
      </c>
      <c r="C6560" s="5" t="s">
        <v>43</v>
      </c>
      <c r="D6560" s="3">
        <v>0</v>
      </c>
    </row>
    <row r="6561" spans="1:4" x14ac:dyDescent="0.25">
      <c r="A6561" s="5">
        <v>2006</v>
      </c>
      <c r="B6561" s="5" t="s">
        <v>7</v>
      </c>
      <c r="C6561" s="5" t="s">
        <v>43</v>
      </c>
      <c r="D6561" s="3">
        <v>0</v>
      </c>
    </row>
    <row r="6562" spans="1:4" x14ac:dyDescent="0.25">
      <c r="A6562" s="5">
        <v>2006</v>
      </c>
      <c r="B6562" s="5" t="s">
        <v>8</v>
      </c>
      <c r="C6562" s="5" t="s">
        <v>43</v>
      </c>
      <c r="D6562" s="3">
        <v>0</v>
      </c>
    </row>
    <row r="6563" spans="1:4" x14ac:dyDescent="0.25">
      <c r="A6563" s="5">
        <v>2006</v>
      </c>
      <c r="B6563" s="5" t="s">
        <v>9</v>
      </c>
      <c r="C6563" s="5" t="s">
        <v>43</v>
      </c>
      <c r="D6563" s="3">
        <v>0</v>
      </c>
    </row>
    <row r="6564" spans="1:4" x14ac:dyDescent="0.25">
      <c r="A6564" s="5">
        <v>2006</v>
      </c>
      <c r="B6564" s="5" t="s">
        <v>10</v>
      </c>
      <c r="C6564" s="5" t="s">
        <v>43</v>
      </c>
      <c r="D6564" s="3">
        <v>0</v>
      </c>
    </row>
    <row r="6565" spans="1:4" x14ac:dyDescent="0.25">
      <c r="A6565" s="5">
        <v>2006</v>
      </c>
      <c r="B6565" s="5" t="s">
        <v>11</v>
      </c>
      <c r="C6565" s="5" t="s">
        <v>43</v>
      </c>
      <c r="D6565" s="3">
        <v>0</v>
      </c>
    </row>
    <row r="6566" spans="1:4" x14ac:dyDescent="0.25">
      <c r="A6566" s="5">
        <v>2007</v>
      </c>
      <c r="B6566" s="5" t="s">
        <v>12</v>
      </c>
      <c r="C6566" s="5" t="s">
        <v>43</v>
      </c>
      <c r="D6566" s="3">
        <v>0</v>
      </c>
    </row>
    <row r="6567" spans="1:4" x14ac:dyDescent="0.25">
      <c r="A6567" s="5">
        <v>2007</v>
      </c>
      <c r="B6567" s="5" t="s">
        <v>13</v>
      </c>
      <c r="C6567" s="5" t="s">
        <v>43</v>
      </c>
      <c r="D6567" s="3">
        <v>0</v>
      </c>
    </row>
    <row r="6568" spans="1:4" x14ac:dyDescent="0.25">
      <c r="A6568" s="5">
        <v>2007</v>
      </c>
      <c r="B6568" s="5" t="s">
        <v>14</v>
      </c>
      <c r="C6568" s="5" t="s">
        <v>43</v>
      </c>
      <c r="D6568" s="3">
        <v>0</v>
      </c>
    </row>
    <row r="6569" spans="1:4" x14ac:dyDescent="0.25">
      <c r="A6569" s="5">
        <v>2007</v>
      </c>
      <c r="B6569" s="5" t="s">
        <v>15</v>
      </c>
      <c r="C6569" s="5" t="s">
        <v>43</v>
      </c>
      <c r="D6569" s="3">
        <v>0</v>
      </c>
    </row>
    <row r="6570" spans="1:4" x14ac:dyDescent="0.25">
      <c r="A6570" s="5">
        <v>2007</v>
      </c>
      <c r="B6570" s="5" t="s">
        <v>4</v>
      </c>
      <c r="C6570" s="5" t="s">
        <v>43</v>
      </c>
      <c r="D6570" s="3">
        <v>0</v>
      </c>
    </row>
    <row r="6571" spans="1:4" x14ac:dyDescent="0.25">
      <c r="A6571" s="5">
        <v>2007</v>
      </c>
      <c r="B6571" s="5" t="s">
        <v>5</v>
      </c>
      <c r="C6571" s="5" t="s">
        <v>43</v>
      </c>
      <c r="D6571" s="3">
        <v>0</v>
      </c>
    </row>
    <row r="6572" spans="1:4" x14ac:dyDescent="0.25">
      <c r="A6572" s="5">
        <v>2007</v>
      </c>
      <c r="B6572" s="5" t="s">
        <v>6</v>
      </c>
      <c r="C6572" s="5" t="s">
        <v>43</v>
      </c>
      <c r="D6572" s="3">
        <v>0</v>
      </c>
    </row>
    <row r="6573" spans="1:4" x14ac:dyDescent="0.25">
      <c r="A6573" s="5">
        <v>2007</v>
      </c>
      <c r="B6573" s="5" t="s">
        <v>7</v>
      </c>
      <c r="C6573" s="5" t="s">
        <v>43</v>
      </c>
      <c r="D6573" s="3">
        <v>0</v>
      </c>
    </row>
    <row r="6574" spans="1:4" x14ac:dyDescent="0.25">
      <c r="A6574" s="5">
        <v>2007</v>
      </c>
      <c r="B6574" s="5" t="s">
        <v>8</v>
      </c>
      <c r="C6574" s="5" t="s">
        <v>43</v>
      </c>
      <c r="D6574" s="3">
        <v>0</v>
      </c>
    </row>
    <row r="6575" spans="1:4" x14ac:dyDescent="0.25">
      <c r="A6575" s="5">
        <v>2007</v>
      </c>
      <c r="B6575" s="5" t="s">
        <v>9</v>
      </c>
      <c r="C6575" s="5" t="s">
        <v>43</v>
      </c>
      <c r="D6575" s="3">
        <v>0</v>
      </c>
    </row>
    <row r="6576" spans="1:4" x14ac:dyDescent="0.25">
      <c r="A6576" s="5">
        <v>2007</v>
      </c>
      <c r="B6576" s="5" t="s">
        <v>10</v>
      </c>
      <c r="C6576" s="5" t="s">
        <v>43</v>
      </c>
      <c r="D6576" s="3">
        <v>0</v>
      </c>
    </row>
    <row r="6577" spans="1:4" x14ac:dyDescent="0.25">
      <c r="A6577" s="5">
        <v>2007</v>
      </c>
      <c r="B6577" s="5" t="s">
        <v>11</v>
      </c>
      <c r="C6577" s="5" t="s">
        <v>43</v>
      </c>
      <c r="D6577" s="3">
        <v>0</v>
      </c>
    </row>
    <row r="6578" spans="1:4" x14ac:dyDescent="0.25">
      <c r="A6578" s="5">
        <v>2008</v>
      </c>
      <c r="B6578" s="5" t="s">
        <v>12</v>
      </c>
      <c r="C6578" s="5" t="s">
        <v>43</v>
      </c>
      <c r="D6578" s="3">
        <v>0</v>
      </c>
    </row>
    <row r="6579" spans="1:4" x14ac:dyDescent="0.25">
      <c r="A6579" s="5">
        <v>2008</v>
      </c>
      <c r="B6579" s="5" t="s">
        <v>13</v>
      </c>
      <c r="C6579" s="5" t="s">
        <v>43</v>
      </c>
      <c r="D6579" s="3">
        <v>0</v>
      </c>
    </row>
    <row r="6580" spans="1:4" x14ac:dyDescent="0.25">
      <c r="A6580" s="5">
        <v>2008</v>
      </c>
      <c r="B6580" s="5" t="s">
        <v>14</v>
      </c>
      <c r="C6580" s="5" t="s">
        <v>43</v>
      </c>
      <c r="D6580" s="3">
        <v>0</v>
      </c>
    </row>
    <row r="6581" spans="1:4" x14ac:dyDescent="0.25">
      <c r="A6581" s="5">
        <v>2008</v>
      </c>
      <c r="B6581" s="5" t="s">
        <v>15</v>
      </c>
      <c r="C6581" s="5" t="s">
        <v>43</v>
      </c>
      <c r="D6581" s="3">
        <v>0</v>
      </c>
    </row>
    <row r="6582" spans="1:4" x14ac:dyDescent="0.25">
      <c r="A6582" s="5">
        <v>2008</v>
      </c>
      <c r="B6582" s="5" t="s">
        <v>4</v>
      </c>
      <c r="C6582" s="5" t="s">
        <v>43</v>
      </c>
      <c r="D6582" s="3">
        <v>0</v>
      </c>
    </row>
    <row r="6583" spans="1:4" x14ac:dyDescent="0.25">
      <c r="A6583" s="5">
        <v>2008</v>
      </c>
      <c r="B6583" s="5" t="s">
        <v>5</v>
      </c>
      <c r="C6583" s="5" t="s">
        <v>43</v>
      </c>
      <c r="D6583" s="3">
        <v>0</v>
      </c>
    </row>
    <row r="6584" spans="1:4" x14ac:dyDescent="0.25">
      <c r="A6584" s="5">
        <v>2008</v>
      </c>
      <c r="B6584" s="5" t="s">
        <v>6</v>
      </c>
      <c r="C6584" s="5" t="s">
        <v>43</v>
      </c>
      <c r="D6584" s="3">
        <v>0</v>
      </c>
    </row>
    <row r="6585" spans="1:4" x14ac:dyDescent="0.25">
      <c r="A6585" s="5">
        <v>2008</v>
      </c>
      <c r="B6585" s="5" t="s">
        <v>7</v>
      </c>
      <c r="C6585" s="5" t="s">
        <v>43</v>
      </c>
      <c r="D6585" s="3">
        <v>0</v>
      </c>
    </row>
    <row r="6586" spans="1:4" x14ac:dyDescent="0.25">
      <c r="A6586" s="5">
        <v>2008</v>
      </c>
      <c r="B6586" s="5" t="s">
        <v>8</v>
      </c>
      <c r="C6586" s="5" t="s">
        <v>43</v>
      </c>
      <c r="D6586" s="3">
        <v>0</v>
      </c>
    </row>
    <row r="6587" spans="1:4" x14ac:dyDescent="0.25">
      <c r="A6587" s="5">
        <v>2008</v>
      </c>
      <c r="B6587" s="5" t="s">
        <v>9</v>
      </c>
      <c r="C6587" s="5" t="s">
        <v>43</v>
      </c>
      <c r="D6587" s="3">
        <v>0</v>
      </c>
    </row>
    <row r="6588" spans="1:4" x14ac:dyDescent="0.25">
      <c r="A6588" s="5">
        <v>2008</v>
      </c>
      <c r="B6588" s="5" t="s">
        <v>10</v>
      </c>
      <c r="C6588" s="5" t="s">
        <v>43</v>
      </c>
      <c r="D6588" s="3">
        <v>0</v>
      </c>
    </row>
    <row r="6589" spans="1:4" x14ac:dyDescent="0.25">
      <c r="A6589" s="5">
        <v>2008</v>
      </c>
      <c r="B6589" s="5" t="s">
        <v>11</v>
      </c>
      <c r="C6589" s="5" t="s">
        <v>43</v>
      </c>
      <c r="D6589" s="3">
        <v>0</v>
      </c>
    </row>
    <row r="6590" spans="1:4" x14ac:dyDescent="0.25">
      <c r="A6590" s="5">
        <v>2009</v>
      </c>
      <c r="B6590" s="5" t="s">
        <v>12</v>
      </c>
      <c r="C6590" s="5" t="s">
        <v>43</v>
      </c>
      <c r="D6590" s="3">
        <v>0</v>
      </c>
    </row>
    <row r="6591" spans="1:4" x14ac:dyDescent="0.25">
      <c r="A6591" s="5">
        <v>2009</v>
      </c>
      <c r="B6591" s="5" t="s">
        <v>13</v>
      </c>
      <c r="C6591" s="5" t="s">
        <v>43</v>
      </c>
      <c r="D6591" s="3">
        <v>0</v>
      </c>
    </row>
    <row r="6592" spans="1:4" x14ac:dyDescent="0.25">
      <c r="A6592" s="5">
        <v>2009</v>
      </c>
      <c r="B6592" s="5" t="s">
        <v>14</v>
      </c>
      <c r="C6592" s="5" t="s">
        <v>43</v>
      </c>
      <c r="D6592" s="3">
        <v>0</v>
      </c>
    </row>
    <row r="6593" spans="1:4" x14ac:dyDescent="0.25">
      <c r="A6593" s="5">
        <v>2009</v>
      </c>
      <c r="B6593" s="5" t="s">
        <v>15</v>
      </c>
      <c r="C6593" s="5" t="s">
        <v>43</v>
      </c>
      <c r="D6593" s="3">
        <v>0</v>
      </c>
    </row>
    <row r="6594" spans="1:4" x14ac:dyDescent="0.25">
      <c r="A6594" s="5">
        <v>2009</v>
      </c>
      <c r="B6594" s="5" t="s">
        <v>4</v>
      </c>
      <c r="C6594" s="5" t="s">
        <v>43</v>
      </c>
      <c r="D6594" s="3">
        <v>0</v>
      </c>
    </row>
    <row r="6595" spans="1:4" x14ac:dyDescent="0.25">
      <c r="A6595" s="5">
        <v>2009</v>
      </c>
      <c r="B6595" s="5" t="s">
        <v>5</v>
      </c>
      <c r="C6595" s="5" t="s">
        <v>43</v>
      </c>
      <c r="D6595" s="3">
        <v>0</v>
      </c>
    </row>
    <row r="6596" spans="1:4" x14ac:dyDescent="0.25">
      <c r="A6596" s="5">
        <v>2009</v>
      </c>
      <c r="B6596" s="5" t="s">
        <v>6</v>
      </c>
      <c r="C6596" s="5" t="s">
        <v>43</v>
      </c>
      <c r="D6596" s="3">
        <v>0</v>
      </c>
    </row>
    <row r="6597" spans="1:4" x14ac:dyDescent="0.25">
      <c r="A6597" s="5">
        <v>2009</v>
      </c>
      <c r="B6597" s="5" t="s">
        <v>7</v>
      </c>
      <c r="C6597" s="5" t="s">
        <v>43</v>
      </c>
      <c r="D6597" s="3">
        <v>0</v>
      </c>
    </row>
    <row r="6598" spans="1:4" x14ac:dyDescent="0.25">
      <c r="A6598" s="5">
        <v>2009</v>
      </c>
      <c r="B6598" s="5" t="s">
        <v>8</v>
      </c>
      <c r="C6598" s="5" t="s">
        <v>43</v>
      </c>
      <c r="D6598" s="3">
        <v>0</v>
      </c>
    </row>
    <row r="6599" spans="1:4" x14ac:dyDescent="0.25">
      <c r="A6599" s="5">
        <v>2009</v>
      </c>
      <c r="B6599" s="5" t="s">
        <v>9</v>
      </c>
      <c r="C6599" s="5" t="s">
        <v>43</v>
      </c>
      <c r="D6599" s="3">
        <v>0</v>
      </c>
    </row>
    <row r="6600" spans="1:4" x14ac:dyDescent="0.25">
      <c r="A6600" s="5">
        <v>2009</v>
      </c>
      <c r="B6600" s="5" t="s">
        <v>10</v>
      </c>
      <c r="C6600" s="5" t="s">
        <v>43</v>
      </c>
      <c r="D6600" s="3">
        <v>0</v>
      </c>
    </row>
    <row r="6601" spans="1:4" x14ac:dyDescent="0.25">
      <c r="A6601" s="5">
        <v>2009</v>
      </c>
      <c r="B6601" s="5" t="s">
        <v>11</v>
      </c>
      <c r="C6601" s="5" t="s">
        <v>43</v>
      </c>
      <c r="D6601" s="3">
        <v>0</v>
      </c>
    </row>
    <row r="6602" spans="1:4" x14ac:dyDescent="0.25">
      <c r="A6602" s="5">
        <v>2010</v>
      </c>
      <c r="B6602" s="5" t="s">
        <v>12</v>
      </c>
      <c r="C6602" s="5" t="s">
        <v>43</v>
      </c>
      <c r="D6602" s="3">
        <v>0</v>
      </c>
    </row>
    <row r="6603" spans="1:4" x14ac:dyDescent="0.25">
      <c r="A6603" s="5">
        <v>2010</v>
      </c>
      <c r="B6603" s="5" t="s">
        <v>13</v>
      </c>
      <c r="C6603" s="5" t="s">
        <v>43</v>
      </c>
      <c r="D6603" s="3">
        <v>0</v>
      </c>
    </row>
    <row r="6604" spans="1:4" x14ac:dyDescent="0.25">
      <c r="A6604" s="5">
        <v>2010</v>
      </c>
      <c r="B6604" s="5" t="s">
        <v>14</v>
      </c>
      <c r="C6604" s="5" t="s">
        <v>43</v>
      </c>
      <c r="D6604" s="3">
        <v>0</v>
      </c>
    </row>
    <row r="6605" spans="1:4" x14ac:dyDescent="0.25">
      <c r="A6605" s="5">
        <v>2010</v>
      </c>
      <c r="B6605" s="5" t="s">
        <v>15</v>
      </c>
      <c r="C6605" s="5" t="s">
        <v>43</v>
      </c>
      <c r="D6605" s="3">
        <v>0</v>
      </c>
    </row>
    <row r="6606" spans="1:4" x14ac:dyDescent="0.25">
      <c r="A6606" s="5">
        <v>2010</v>
      </c>
      <c r="B6606" s="5" t="s">
        <v>4</v>
      </c>
      <c r="C6606" s="5" t="s">
        <v>43</v>
      </c>
      <c r="D6606" s="3">
        <v>0</v>
      </c>
    </row>
    <row r="6607" spans="1:4" x14ac:dyDescent="0.25">
      <c r="A6607" s="5">
        <v>2010</v>
      </c>
      <c r="B6607" s="5" t="s">
        <v>5</v>
      </c>
      <c r="C6607" s="5" t="s">
        <v>43</v>
      </c>
      <c r="D6607" s="3">
        <v>0</v>
      </c>
    </row>
    <row r="6608" spans="1:4" x14ac:dyDescent="0.25">
      <c r="A6608" s="5">
        <v>2010</v>
      </c>
      <c r="B6608" s="5" t="s">
        <v>6</v>
      </c>
      <c r="C6608" s="5" t="s">
        <v>43</v>
      </c>
      <c r="D6608" s="3">
        <v>0</v>
      </c>
    </row>
    <row r="6609" spans="1:4" x14ac:dyDescent="0.25">
      <c r="A6609" s="5">
        <v>2010</v>
      </c>
      <c r="B6609" s="5" t="s">
        <v>7</v>
      </c>
      <c r="C6609" s="5" t="s">
        <v>43</v>
      </c>
      <c r="D6609" s="3">
        <v>0</v>
      </c>
    </row>
    <row r="6610" spans="1:4" x14ac:dyDescent="0.25">
      <c r="A6610" s="5">
        <v>2010</v>
      </c>
      <c r="B6610" s="5" t="s">
        <v>8</v>
      </c>
      <c r="C6610" s="5" t="s">
        <v>43</v>
      </c>
      <c r="D6610" s="3">
        <v>0</v>
      </c>
    </row>
    <row r="6611" spans="1:4" x14ac:dyDescent="0.25">
      <c r="A6611" s="5">
        <v>2010</v>
      </c>
      <c r="B6611" s="5" t="s">
        <v>9</v>
      </c>
      <c r="C6611" s="5" t="s">
        <v>43</v>
      </c>
      <c r="D6611" s="3">
        <v>0</v>
      </c>
    </row>
    <row r="6612" spans="1:4" x14ac:dyDescent="0.25">
      <c r="A6612" s="5">
        <v>2010</v>
      </c>
      <c r="B6612" s="5" t="s">
        <v>10</v>
      </c>
      <c r="C6612" s="5" t="s">
        <v>43</v>
      </c>
      <c r="D6612" s="3">
        <v>0</v>
      </c>
    </row>
    <row r="6613" spans="1:4" x14ac:dyDescent="0.25">
      <c r="A6613" s="5">
        <v>2010</v>
      </c>
      <c r="B6613" s="5" t="s">
        <v>11</v>
      </c>
      <c r="C6613" s="5" t="s">
        <v>43</v>
      </c>
      <c r="D6613" s="3">
        <v>0</v>
      </c>
    </row>
    <row r="6614" spans="1:4" x14ac:dyDescent="0.25">
      <c r="A6614" s="5">
        <v>2011</v>
      </c>
      <c r="B6614" s="5" t="s">
        <v>12</v>
      </c>
      <c r="C6614" s="5" t="s">
        <v>43</v>
      </c>
      <c r="D6614" s="3">
        <v>0</v>
      </c>
    </row>
    <row r="6615" spans="1:4" x14ac:dyDescent="0.25">
      <c r="A6615" s="5">
        <v>2011</v>
      </c>
      <c r="B6615" s="5" t="s">
        <v>13</v>
      </c>
      <c r="C6615" s="5" t="s">
        <v>43</v>
      </c>
      <c r="D6615" s="3">
        <v>0</v>
      </c>
    </row>
    <row r="6616" spans="1:4" x14ac:dyDescent="0.25">
      <c r="A6616" s="5">
        <v>2011</v>
      </c>
      <c r="B6616" s="5" t="s">
        <v>14</v>
      </c>
      <c r="C6616" s="5" t="s">
        <v>43</v>
      </c>
      <c r="D6616" s="3">
        <v>0</v>
      </c>
    </row>
    <row r="6617" spans="1:4" x14ac:dyDescent="0.25">
      <c r="A6617" s="5">
        <v>2011</v>
      </c>
      <c r="B6617" s="5" t="s">
        <v>15</v>
      </c>
      <c r="C6617" s="5" t="s">
        <v>43</v>
      </c>
      <c r="D6617" s="3">
        <v>0</v>
      </c>
    </row>
    <row r="6618" spans="1:4" x14ac:dyDescent="0.25">
      <c r="A6618" s="5">
        <v>2011</v>
      </c>
      <c r="B6618" s="5" t="s">
        <v>4</v>
      </c>
      <c r="C6618" s="5" t="s">
        <v>43</v>
      </c>
      <c r="D6618" s="3">
        <v>0</v>
      </c>
    </row>
    <row r="6619" spans="1:4" x14ac:dyDescent="0.25">
      <c r="A6619" s="5">
        <v>2011</v>
      </c>
      <c r="B6619" s="5" t="s">
        <v>5</v>
      </c>
      <c r="C6619" s="5" t="s">
        <v>43</v>
      </c>
      <c r="D6619" s="3">
        <v>0</v>
      </c>
    </row>
    <row r="6620" spans="1:4" x14ac:dyDescent="0.25">
      <c r="A6620" s="5">
        <v>2011</v>
      </c>
      <c r="B6620" s="5" t="s">
        <v>6</v>
      </c>
      <c r="C6620" s="5" t="s">
        <v>43</v>
      </c>
      <c r="D6620" s="3">
        <v>0</v>
      </c>
    </row>
    <row r="6621" spans="1:4" x14ac:dyDescent="0.25">
      <c r="A6621" s="5">
        <v>2011</v>
      </c>
      <c r="B6621" s="5" t="s">
        <v>7</v>
      </c>
      <c r="C6621" s="5" t="s">
        <v>43</v>
      </c>
      <c r="D6621" s="3">
        <v>0</v>
      </c>
    </row>
    <row r="6622" spans="1:4" x14ac:dyDescent="0.25">
      <c r="A6622" s="5">
        <v>2011</v>
      </c>
      <c r="B6622" s="5" t="s">
        <v>8</v>
      </c>
      <c r="C6622" s="5" t="s">
        <v>43</v>
      </c>
      <c r="D6622" s="3">
        <v>0</v>
      </c>
    </row>
    <row r="6623" spans="1:4" x14ac:dyDescent="0.25">
      <c r="A6623" s="5">
        <v>2011</v>
      </c>
      <c r="B6623" s="5" t="s">
        <v>9</v>
      </c>
      <c r="C6623" s="5" t="s">
        <v>43</v>
      </c>
      <c r="D6623" s="3">
        <v>0</v>
      </c>
    </row>
    <row r="6624" spans="1:4" x14ac:dyDescent="0.25">
      <c r="A6624" s="5">
        <v>2011</v>
      </c>
      <c r="B6624" s="5" t="s">
        <v>10</v>
      </c>
      <c r="C6624" s="5" t="s">
        <v>43</v>
      </c>
      <c r="D6624" s="3">
        <v>0</v>
      </c>
    </row>
    <row r="6625" spans="1:4" x14ac:dyDescent="0.25">
      <c r="A6625" s="5">
        <v>2011</v>
      </c>
      <c r="B6625" s="5" t="s">
        <v>11</v>
      </c>
      <c r="C6625" s="5" t="s">
        <v>43</v>
      </c>
      <c r="D6625" s="3">
        <v>0</v>
      </c>
    </row>
    <row r="6626" spans="1:4" x14ac:dyDescent="0.25">
      <c r="A6626" s="5">
        <v>2012</v>
      </c>
      <c r="B6626" s="5" t="s">
        <v>12</v>
      </c>
      <c r="C6626" s="5" t="s">
        <v>43</v>
      </c>
      <c r="D6626" s="3">
        <v>0</v>
      </c>
    </row>
    <row r="6627" spans="1:4" x14ac:dyDescent="0.25">
      <c r="A6627" s="5">
        <v>2012</v>
      </c>
      <c r="B6627" s="5" t="s">
        <v>13</v>
      </c>
      <c r="C6627" s="5" t="s">
        <v>43</v>
      </c>
      <c r="D6627" s="3">
        <v>0</v>
      </c>
    </row>
    <row r="6628" spans="1:4" x14ac:dyDescent="0.25">
      <c r="A6628" s="5">
        <v>2012</v>
      </c>
      <c r="B6628" s="5" t="s">
        <v>14</v>
      </c>
      <c r="C6628" s="5" t="s">
        <v>43</v>
      </c>
      <c r="D6628" s="3">
        <v>0</v>
      </c>
    </row>
    <row r="6629" spans="1:4" x14ac:dyDescent="0.25">
      <c r="A6629" s="5">
        <v>2012</v>
      </c>
      <c r="B6629" s="5" t="s">
        <v>15</v>
      </c>
      <c r="C6629" s="5" t="s">
        <v>43</v>
      </c>
      <c r="D6629" s="3">
        <v>0</v>
      </c>
    </row>
    <row r="6630" spans="1:4" x14ac:dyDescent="0.25">
      <c r="A6630" s="5">
        <v>2012</v>
      </c>
      <c r="B6630" s="5" t="s">
        <v>4</v>
      </c>
      <c r="C6630" s="5" t="s">
        <v>43</v>
      </c>
      <c r="D6630" s="3">
        <v>0</v>
      </c>
    </row>
    <row r="6631" spans="1:4" x14ac:dyDescent="0.25">
      <c r="A6631" s="5">
        <v>2012</v>
      </c>
      <c r="B6631" s="5" t="s">
        <v>5</v>
      </c>
      <c r="C6631" s="5" t="s">
        <v>43</v>
      </c>
      <c r="D6631" s="3">
        <v>0</v>
      </c>
    </row>
    <row r="6632" spans="1:4" x14ac:dyDescent="0.25">
      <c r="A6632" s="5">
        <v>2012</v>
      </c>
      <c r="B6632" s="5" t="s">
        <v>6</v>
      </c>
      <c r="C6632" s="5" t="s">
        <v>43</v>
      </c>
      <c r="D6632" s="3">
        <v>0</v>
      </c>
    </row>
    <row r="6633" spans="1:4" x14ac:dyDescent="0.25">
      <c r="A6633" s="5">
        <v>2012</v>
      </c>
      <c r="B6633" s="5" t="s">
        <v>7</v>
      </c>
      <c r="C6633" s="5" t="s">
        <v>43</v>
      </c>
      <c r="D6633" s="3">
        <v>0</v>
      </c>
    </row>
    <row r="6634" spans="1:4" x14ac:dyDescent="0.25">
      <c r="A6634" s="5">
        <v>2012</v>
      </c>
      <c r="B6634" s="5" t="s">
        <v>8</v>
      </c>
      <c r="C6634" s="5" t="s">
        <v>43</v>
      </c>
      <c r="D6634" s="3">
        <v>0</v>
      </c>
    </row>
    <row r="6635" spans="1:4" x14ac:dyDescent="0.25">
      <c r="A6635" s="5">
        <v>2012</v>
      </c>
      <c r="B6635" s="5" t="s">
        <v>9</v>
      </c>
      <c r="C6635" s="5" t="s">
        <v>43</v>
      </c>
      <c r="D6635" s="3">
        <v>0</v>
      </c>
    </row>
    <row r="6636" spans="1:4" x14ac:dyDescent="0.25">
      <c r="A6636" s="5">
        <v>2012</v>
      </c>
      <c r="B6636" s="5" t="s">
        <v>10</v>
      </c>
      <c r="C6636" s="5" t="s">
        <v>43</v>
      </c>
      <c r="D6636" s="3">
        <v>0</v>
      </c>
    </row>
    <row r="6637" spans="1:4" x14ac:dyDescent="0.25">
      <c r="A6637" s="5">
        <v>2012</v>
      </c>
      <c r="B6637" s="5" t="s">
        <v>11</v>
      </c>
      <c r="C6637" s="5" t="s">
        <v>43</v>
      </c>
      <c r="D6637" s="3">
        <v>0</v>
      </c>
    </row>
    <row r="6638" spans="1:4" x14ac:dyDescent="0.25">
      <c r="A6638" s="5">
        <v>2013</v>
      </c>
      <c r="B6638" s="5" t="s">
        <v>12</v>
      </c>
      <c r="C6638" s="5" t="s">
        <v>43</v>
      </c>
      <c r="D6638" s="3">
        <v>0</v>
      </c>
    </row>
    <row r="6639" spans="1:4" x14ac:dyDescent="0.25">
      <c r="A6639" s="5">
        <v>2013</v>
      </c>
      <c r="B6639" s="5" t="s">
        <v>13</v>
      </c>
      <c r="C6639" s="5" t="s">
        <v>43</v>
      </c>
      <c r="D6639" s="3">
        <v>0</v>
      </c>
    </row>
    <row r="6640" spans="1:4" x14ac:dyDescent="0.25">
      <c r="A6640" s="5">
        <v>2013</v>
      </c>
      <c r="B6640" s="5" t="s">
        <v>14</v>
      </c>
      <c r="C6640" s="5" t="s">
        <v>43</v>
      </c>
      <c r="D6640" s="3">
        <v>0</v>
      </c>
    </row>
    <row r="6641" spans="1:4" x14ac:dyDescent="0.25">
      <c r="A6641" s="5">
        <v>2013</v>
      </c>
      <c r="B6641" s="5" t="s">
        <v>15</v>
      </c>
      <c r="C6641" s="5" t="s">
        <v>43</v>
      </c>
      <c r="D6641" s="3">
        <v>0</v>
      </c>
    </row>
    <row r="6642" spans="1:4" x14ac:dyDescent="0.25">
      <c r="A6642" s="5">
        <v>2013</v>
      </c>
      <c r="B6642" s="5" t="s">
        <v>4</v>
      </c>
      <c r="C6642" s="5" t="s">
        <v>43</v>
      </c>
      <c r="D6642" s="3">
        <v>0</v>
      </c>
    </row>
    <row r="6643" spans="1:4" x14ac:dyDescent="0.25">
      <c r="A6643" s="5">
        <v>2013</v>
      </c>
      <c r="B6643" s="5" t="s">
        <v>5</v>
      </c>
      <c r="C6643" s="5" t="s">
        <v>43</v>
      </c>
      <c r="D6643" s="3">
        <v>0</v>
      </c>
    </row>
    <row r="6644" spans="1:4" x14ac:dyDescent="0.25">
      <c r="A6644" s="5">
        <v>2013</v>
      </c>
      <c r="B6644" s="5" t="s">
        <v>6</v>
      </c>
      <c r="C6644" s="5" t="s">
        <v>43</v>
      </c>
      <c r="D6644" s="3">
        <v>0</v>
      </c>
    </row>
    <row r="6645" spans="1:4" x14ac:dyDescent="0.25">
      <c r="A6645" s="5">
        <v>2013</v>
      </c>
      <c r="B6645" s="5" t="s">
        <v>7</v>
      </c>
      <c r="C6645" s="5" t="s">
        <v>43</v>
      </c>
      <c r="D6645" s="3">
        <v>0</v>
      </c>
    </row>
    <row r="6646" spans="1:4" x14ac:dyDescent="0.25">
      <c r="A6646" s="5">
        <v>2013</v>
      </c>
      <c r="B6646" s="5" t="s">
        <v>8</v>
      </c>
      <c r="C6646" s="5" t="s">
        <v>43</v>
      </c>
      <c r="D6646" s="3">
        <v>0</v>
      </c>
    </row>
    <row r="6647" spans="1:4" x14ac:dyDescent="0.25">
      <c r="A6647" s="5">
        <v>2013</v>
      </c>
      <c r="B6647" s="5" t="s">
        <v>9</v>
      </c>
      <c r="C6647" s="5" t="s">
        <v>43</v>
      </c>
      <c r="D6647" s="3">
        <v>0</v>
      </c>
    </row>
    <row r="6648" spans="1:4" x14ac:dyDescent="0.25">
      <c r="A6648" s="5">
        <v>2013</v>
      </c>
      <c r="B6648" s="5" t="s">
        <v>10</v>
      </c>
      <c r="C6648" s="5" t="s">
        <v>43</v>
      </c>
      <c r="D6648" s="3">
        <v>0</v>
      </c>
    </row>
    <row r="6649" spans="1:4" x14ac:dyDescent="0.25">
      <c r="A6649" s="5">
        <v>2013</v>
      </c>
      <c r="B6649" s="5" t="s">
        <v>11</v>
      </c>
      <c r="C6649" s="5" t="s">
        <v>43</v>
      </c>
      <c r="D6649" s="3">
        <v>0</v>
      </c>
    </row>
    <row r="6650" spans="1:4" x14ac:dyDescent="0.25">
      <c r="A6650" s="5">
        <v>2014</v>
      </c>
      <c r="B6650" s="5" t="s">
        <v>12</v>
      </c>
      <c r="C6650" s="5" t="s">
        <v>43</v>
      </c>
      <c r="D6650" s="3">
        <v>0</v>
      </c>
    </row>
    <row r="6651" spans="1:4" x14ac:dyDescent="0.25">
      <c r="A6651" s="5">
        <v>2014</v>
      </c>
      <c r="B6651" s="5" t="s">
        <v>13</v>
      </c>
      <c r="C6651" s="5" t="s">
        <v>43</v>
      </c>
      <c r="D6651" s="3">
        <v>0</v>
      </c>
    </row>
    <row r="6652" spans="1:4" x14ac:dyDescent="0.25">
      <c r="A6652" s="5">
        <v>2014</v>
      </c>
      <c r="B6652" s="5" t="s">
        <v>14</v>
      </c>
      <c r="C6652" s="5" t="s">
        <v>43</v>
      </c>
      <c r="D6652" s="3">
        <v>0</v>
      </c>
    </row>
    <row r="6653" spans="1:4" x14ac:dyDescent="0.25">
      <c r="A6653" s="5">
        <v>2014</v>
      </c>
      <c r="B6653" s="5" t="s">
        <v>15</v>
      </c>
      <c r="C6653" s="5" t="s">
        <v>43</v>
      </c>
      <c r="D6653" s="3">
        <v>0</v>
      </c>
    </row>
    <row r="6654" spans="1:4" x14ac:dyDescent="0.25">
      <c r="A6654" s="5">
        <v>2014</v>
      </c>
      <c r="B6654" s="5" t="s">
        <v>4</v>
      </c>
      <c r="C6654" s="5" t="s">
        <v>43</v>
      </c>
      <c r="D6654" s="3">
        <v>0</v>
      </c>
    </row>
    <row r="6655" spans="1:4" x14ac:dyDescent="0.25">
      <c r="A6655" s="5">
        <v>2014</v>
      </c>
      <c r="B6655" s="5" t="s">
        <v>5</v>
      </c>
      <c r="C6655" s="5" t="s">
        <v>43</v>
      </c>
      <c r="D6655" s="3">
        <v>0</v>
      </c>
    </row>
    <row r="6656" spans="1:4" x14ac:dyDescent="0.25">
      <c r="A6656" s="5">
        <v>2014</v>
      </c>
      <c r="B6656" s="5" t="s">
        <v>6</v>
      </c>
      <c r="C6656" s="5" t="s">
        <v>43</v>
      </c>
      <c r="D6656" s="3">
        <v>0</v>
      </c>
    </row>
    <row r="6657" spans="1:4" x14ac:dyDescent="0.25">
      <c r="A6657" s="5">
        <v>2014</v>
      </c>
      <c r="B6657" s="5" t="s">
        <v>7</v>
      </c>
      <c r="C6657" s="5" t="s">
        <v>43</v>
      </c>
      <c r="D6657" s="3">
        <v>0</v>
      </c>
    </row>
    <row r="6658" spans="1:4" x14ac:dyDescent="0.25">
      <c r="A6658" s="5">
        <v>2014</v>
      </c>
      <c r="B6658" s="5" t="s">
        <v>8</v>
      </c>
      <c r="C6658" s="5" t="s">
        <v>43</v>
      </c>
      <c r="D6658" s="3">
        <v>0</v>
      </c>
    </row>
    <row r="6659" spans="1:4" x14ac:dyDescent="0.25">
      <c r="A6659" s="5">
        <v>2014</v>
      </c>
      <c r="B6659" s="5" t="s">
        <v>9</v>
      </c>
      <c r="C6659" s="5" t="s">
        <v>43</v>
      </c>
      <c r="D6659" s="3">
        <v>0</v>
      </c>
    </row>
    <row r="6660" spans="1:4" x14ac:dyDescent="0.25">
      <c r="A6660" s="5">
        <v>2014</v>
      </c>
      <c r="B6660" s="5" t="s">
        <v>10</v>
      </c>
      <c r="C6660" s="5" t="s">
        <v>43</v>
      </c>
      <c r="D6660" s="3">
        <v>0</v>
      </c>
    </row>
    <row r="6661" spans="1:4" x14ac:dyDescent="0.25">
      <c r="A6661" s="5">
        <v>2014</v>
      </c>
      <c r="B6661" s="5" t="s">
        <v>11</v>
      </c>
      <c r="C6661" s="5" t="s">
        <v>43</v>
      </c>
      <c r="D6661" s="3">
        <v>0</v>
      </c>
    </row>
    <row r="6662" spans="1:4" x14ac:dyDescent="0.25">
      <c r="A6662" s="5">
        <v>2015</v>
      </c>
      <c r="B6662" s="5" t="s">
        <v>12</v>
      </c>
      <c r="C6662" s="5" t="s">
        <v>43</v>
      </c>
      <c r="D6662" s="3">
        <v>0</v>
      </c>
    </row>
    <row r="6663" spans="1:4" x14ac:dyDescent="0.25">
      <c r="A6663" s="5">
        <v>2015</v>
      </c>
      <c r="B6663" s="5" t="s">
        <v>13</v>
      </c>
      <c r="C6663" s="5" t="s">
        <v>43</v>
      </c>
      <c r="D6663" s="3">
        <v>0</v>
      </c>
    </row>
    <row r="6664" spans="1:4" x14ac:dyDescent="0.25">
      <c r="A6664" s="5">
        <v>2015</v>
      </c>
      <c r="B6664" s="5" t="s">
        <v>14</v>
      </c>
      <c r="C6664" s="5" t="s">
        <v>43</v>
      </c>
      <c r="D6664" s="3">
        <v>0</v>
      </c>
    </row>
    <row r="6665" spans="1:4" x14ac:dyDescent="0.25">
      <c r="A6665" s="5">
        <v>2015</v>
      </c>
      <c r="B6665" s="5" t="s">
        <v>15</v>
      </c>
      <c r="C6665" s="5" t="s">
        <v>43</v>
      </c>
      <c r="D6665" s="3">
        <v>0</v>
      </c>
    </row>
    <row r="6666" spans="1:4" x14ac:dyDescent="0.25">
      <c r="A6666" s="5">
        <v>2015</v>
      </c>
      <c r="B6666" s="5" t="s">
        <v>4</v>
      </c>
      <c r="C6666" s="5" t="s">
        <v>43</v>
      </c>
      <c r="D6666" s="3">
        <v>0</v>
      </c>
    </row>
    <row r="6667" spans="1:4" x14ac:dyDescent="0.25">
      <c r="A6667" s="5">
        <v>2015</v>
      </c>
      <c r="B6667" s="5" t="s">
        <v>5</v>
      </c>
      <c r="C6667" s="5" t="s">
        <v>43</v>
      </c>
      <c r="D6667" s="3">
        <v>0</v>
      </c>
    </row>
    <row r="6668" spans="1:4" x14ac:dyDescent="0.25">
      <c r="A6668" s="5">
        <v>2015</v>
      </c>
      <c r="B6668" s="5" t="s">
        <v>6</v>
      </c>
      <c r="C6668" s="5" t="s">
        <v>43</v>
      </c>
      <c r="D6668" s="3">
        <v>0</v>
      </c>
    </row>
    <row r="6669" spans="1:4" x14ac:dyDescent="0.25">
      <c r="A6669" s="5">
        <v>2015</v>
      </c>
      <c r="B6669" s="5" t="s">
        <v>7</v>
      </c>
      <c r="C6669" s="5" t="s">
        <v>43</v>
      </c>
      <c r="D6669" s="3">
        <v>0</v>
      </c>
    </row>
    <row r="6670" spans="1:4" x14ac:dyDescent="0.25">
      <c r="A6670" s="5">
        <v>2015</v>
      </c>
      <c r="B6670" s="5" t="s">
        <v>8</v>
      </c>
      <c r="C6670" s="5" t="s">
        <v>43</v>
      </c>
      <c r="D6670" s="3">
        <v>0</v>
      </c>
    </row>
    <row r="6671" spans="1:4" x14ac:dyDescent="0.25">
      <c r="A6671" s="5">
        <v>2015</v>
      </c>
      <c r="B6671" s="5" t="s">
        <v>9</v>
      </c>
      <c r="C6671" s="5" t="s">
        <v>43</v>
      </c>
      <c r="D6671" s="3">
        <v>0</v>
      </c>
    </row>
    <row r="6672" spans="1:4" x14ac:dyDescent="0.25">
      <c r="A6672" s="5">
        <v>2015</v>
      </c>
      <c r="B6672" s="5" t="s">
        <v>10</v>
      </c>
      <c r="C6672" s="5" t="s">
        <v>43</v>
      </c>
      <c r="D6672" s="3">
        <v>0</v>
      </c>
    </row>
    <row r="6673" spans="1:4" x14ac:dyDescent="0.25">
      <c r="A6673" s="5">
        <v>2015</v>
      </c>
      <c r="B6673" s="5" t="s">
        <v>11</v>
      </c>
      <c r="C6673" s="5" t="s">
        <v>43</v>
      </c>
      <c r="D6673" s="3">
        <v>0</v>
      </c>
    </row>
    <row r="6674" spans="1:4" x14ac:dyDescent="0.25">
      <c r="A6674" s="5">
        <v>2016</v>
      </c>
      <c r="B6674" s="5" t="s">
        <v>12</v>
      </c>
      <c r="C6674" s="5" t="s">
        <v>43</v>
      </c>
      <c r="D6674" s="3">
        <v>0</v>
      </c>
    </row>
    <row r="6675" spans="1:4" x14ac:dyDescent="0.25">
      <c r="A6675" s="5">
        <v>2016</v>
      </c>
      <c r="B6675" s="5" t="s">
        <v>13</v>
      </c>
      <c r="C6675" s="5" t="s">
        <v>43</v>
      </c>
      <c r="D6675" s="3">
        <v>0</v>
      </c>
    </row>
    <row r="6676" spans="1:4" x14ac:dyDescent="0.25">
      <c r="A6676" s="5">
        <v>2016</v>
      </c>
      <c r="B6676" s="5" t="s">
        <v>14</v>
      </c>
      <c r="C6676" s="5" t="s">
        <v>43</v>
      </c>
      <c r="D6676" s="3">
        <v>0</v>
      </c>
    </row>
    <row r="6677" spans="1:4" x14ac:dyDescent="0.25">
      <c r="A6677" s="5">
        <v>2016</v>
      </c>
      <c r="B6677" s="5" t="s">
        <v>15</v>
      </c>
      <c r="C6677" s="5" t="s">
        <v>43</v>
      </c>
      <c r="D6677" s="3">
        <v>0</v>
      </c>
    </row>
    <row r="6678" spans="1:4" x14ac:dyDescent="0.25">
      <c r="A6678" s="5">
        <v>2016</v>
      </c>
      <c r="B6678" s="5" t="s">
        <v>4</v>
      </c>
      <c r="C6678" s="5" t="s">
        <v>43</v>
      </c>
      <c r="D6678" s="3">
        <v>0</v>
      </c>
    </row>
    <row r="6679" spans="1:4" x14ac:dyDescent="0.25">
      <c r="A6679" s="5">
        <v>2016</v>
      </c>
      <c r="B6679" s="5" t="s">
        <v>5</v>
      </c>
      <c r="C6679" s="5" t="s">
        <v>43</v>
      </c>
      <c r="D6679" s="3">
        <v>0</v>
      </c>
    </row>
    <row r="6680" spans="1:4" x14ac:dyDescent="0.25">
      <c r="A6680" s="5">
        <v>2016</v>
      </c>
      <c r="B6680" s="5" t="s">
        <v>6</v>
      </c>
      <c r="C6680" s="5" t="s">
        <v>43</v>
      </c>
      <c r="D6680" s="3">
        <v>0</v>
      </c>
    </row>
    <row r="6681" spans="1:4" x14ac:dyDescent="0.25">
      <c r="A6681" s="5">
        <v>2016</v>
      </c>
      <c r="B6681" s="5" t="s">
        <v>7</v>
      </c>
      <c r="C6681" s="5" t="s">
        <v>43</v>
      </c>
      <c r="D6681" s="3">
        <v>0</v>
      </c>
    </row>
    <row r="6682" spans="1:4" x14ac:dyDescent="0.25">
      <c r="A6682" s="5">
        <v>2016</v>
      </c>
      <c r="B6682" s="5" t="s">
        <v>8</v>
      </c>
      <c r="C6682" s="5" t="s">
        <v>43</v>
      </c>
      <c r="D6682" s="3">
        <v>0</v>
      </c>
    </row>
    <row r="6683" spans="1:4" x14ac:dyDescent="0.25">
      <c r="A6683" s="5">
        <v>2016</v>
      </c>
      <c r="B6683" s="5" t="s">
        <v>9</v>
      </c>
      <c r="C6683" s="5" t="s">
        <v>43</v>
      </c>
      <c r="D6683" s="3">
        <v>0</v>
      </c>
    </row>
    <row r="6684" spans="1:4" x14ac:dyDescent="0.25">
      <c r="A6684" s="5">
        <v>2016</v>
      </c>
      <c r="B6684" s="5" t="s">
        <v>10</v>
      </c>
      <c r="C6684" s="5" t="s">
        <v>43</v>
      </c>
      <c r="D6684" s="3">
        <v>0</v>
      </c>
    </row>
    <row r="6685" spans="1:4" x14ac:dyDescent="0.25">
      <c r="A6685" s="5">
        <v>2016</v>
      </c>
      <c r="B6685" s="5" t="s">
        <v>11</v>
      </c>
      <c r="C6685" s="5" t="s">
        <v>43</v>
      </c>
      <c r="D6685" s="3">
        <v>0</v>
      </c>
    </row>
    <row r="6686" spans="1:4" x14ac:dyDescent="0.25">
      <c r="A6686" s="5">
        <v>2017</v>
      </c>
      <c r="B6686" s="5" t="s">
        <v>12</v>
      </c>
      <c r="C6686" s="5" t="s">
        <v>43</v>
      </c>
      <c r="D6686" s="3">
        <v>0</v>
      </c>
    </row>
    <row r="6687" spans="1:4" x14ac:dyDescent="0.25">
      <c r="A6687" s="5">
        <v>2017</v>
      </c>
      <c r="B6687" s="5" t="s">
        <v>13</v>
      </c>
      <c r="C6687" s="5" t="s">
        <v>43</v>
      </c>
      <c r="D6687" s="3">
        <v>0</v>
      </c>
    </row>
    <row r="6688" spans="1:4" x14ac:dyDescent="0.25">
      <c r="A6688" s="5">
        <v>2017</v>
      </c>
      <c r="B6688" s="5" t="s">
        <v>14</v>
      </c>
      <c r="C6688" s="5" t="s">
        <v>43</v>
      </c>
      <c r="D6688" s="3">
        <v>0</v>
      </c>
    </row>
    <row r="6689" spans="1:4" x14ac:dyDescent="0.25">
      <c r="A6689" s="5">
        <v>2017</v>
      </c>
      <c r="B6689" s="5" t="s">
        <v>15</v>
      </c>
      <c r="C6689" s="5" t="s">
        <v>43</v>
      </c>
      <c r="D6689" s="3">
        <v>0</v>
      </c>
    </row>
    <row r="6690" spans="1:4" x14ac:dyDescent="0.25">
      <c r="A6690" s="5">
        <v>2017</v>
      </c>
      <c r="B6690" s="5" t="s">
        <v>4</v>
      </c>
      <c r="C6690" s="5" t="s">
        <v>43</v>
      </c>
      <c r="D6690" s="3">
        <v>0</v>
      </c>
    </row>
    <row r="6691" spans="1:4" x14ac:dyDescent="0.25">
      <c r="A6691" s="5">
        <v>2017</v>
      </c>
      <c r="B6691" s="5" t="s">
        <v>5</v>
      </c>
      <c r="C6691" s="5" t="s">
        <v>43</v>
      </c>
      <c r="D6691" s="3">
        <v>0</v>
      </c>
    </row>
    <row r="6692" spans="1:4" x14ac:dyDescent="0.25">
      <c r="A6692" s="5">
        <v>2017</v>
      </c>
      <c r="B6692" s="5" t="s">
        <v>6</v>
      </c>
      <c r="C6692" s="5" t="s">
        <v>43</v>
      </c>
      <c r="D6692" s="3">
        <v>0</v>
      </c>
    </row>
    <row r="6693" spans="1:4" x14ac:dyDescent="0.25">
      <c r="A6693" s="5">
        <v>2017</v>
      </c>
      <c r="B6693" s="5" t="s">
        <v>7</v>
      </c>
      <c r="C6693" s="5" t="s">
        <v>43</v>
      </c>
      <c r="D6693" s="3">
        <v>0</v>
      </c>
    </row>
    <row r="6694" spans="1:4" x14ac:dyDescent="0.25">
      <c r="A6694" s="5">
        <v>2017</v>
      </c>
      <c r="B6694" s="5" t="s">
        <v>8</v>
      </c>
      <c r="C6694" s="5" t="s">
        <v>43</v>
      </c>
      <c r="D6694" s="3">
        <v>0</v>
      </c>
    </row>
    <row r="6695" spans="1:4" x14ac:dyDescent="0.25">
      <c r="A6695" s="5">
        <v>2017</v>
      </c>
      <c r="B6695" s="5" t="s">
        <v>9</v>
      </c>
      <c r="C6695" s="5" t="s">
        <v>43</v>
      </c>
      <c r="D6695" s="3">
        <v>0</v>
      </c>
    </row>
    <row r="6696" spans="1:4" x14ac:dyDescent="0.25">
      <c r="A6696" s="5">
        <v>2017</v>
      </c>
      <c r="B6696" s="5" t="s">
        <v>10</v>
      </c>
      <c r="C6696" s="5" t="s">
        <v>43</v>
      </c>
      <c r="D6696" s="3">
        <v>0</v>
      </c>
    </row>
    <row r="6697" spans="1:4" x14ac:dyDescent="0.25">
      <c r="A6697" s="5">
        <v>2017</v>
      </c>
      <c r="B6697" s="5" t="s">
        <v>11</v>
      </c>
      <c r="C6697" s="5" t="s">
        <v>43</v>
      </c>
      <c r="D6697" s="3">
        <v>0</v>
      </c>
    </row>
    <row r="6698" spans="1:4" x14ac:dyDescent="0.25">
      <c r="A6698" s="5">
        <v>2018</v>
      </c>
      <c r="B6698" s="5" t="s">
        <v>12</v>
      </c>
      <c r="C6698" s="5" t="s">
        <v>43</v>
      </c>
      <c r="D6698" s="3">
        <v>0</v>
      </c>
    </row>
    <row r="6699" spans="1:4" x14ac:dyDescent="0.25">
      <c r="A6699" s="5">
        <v>2018</v>
      </c>
      <c r="B6699" s="5" t="s">
        <v>13</v>
      </c>
      <c r="C6699" s="5" t="s">
        <v>43</v>
      </c>
      <c r="D6699" s="3">
        <v>0</v>
      </c>
    </row>
    <row r="6700" spans="1:4" x14ac:dyDescent="0.25">
      <c r="A6700" s="5">
        <v>2018</v>
      </c>
      <c r="B6700" s="5" t="s">
        <v>14</v>
      </c>
      <c r="C6700" s="5" t="s">
        <v>43</v>
      </c>
      <c r="D6700" s="3">
        <v>0</v>
      </c>
    </row>
    <row r="6701" spans="1:4" x14ac:dyDescent="0.25">
      <c r="A6701" s="5">
        <v>2018</v>
      </c>
      <c r="B6701" s="5" t="s">
        <v>15</v>
      </c>
      <c r="C6701" s="5" t="s">
        <v>43</v>
      </c>
      <c r="D6701" s="3">
        <v>0</v>
      </c>
    </row>
    <row r="6702" spans="1:4" x14ac:dyDescent="0.25">
      <c r="A6702" s="5">
        <v>2018</v>
      </c>
      <c r="B6702" s="5" t="s">
        <v>4</v>
      </c>
      <c r="C6702" s="5" t="s">
        <v>43</v>
      </c>
      <c r="D6702" s="3">
        <v>0</v>
      </c>
    </row>
    <row r="6703" spans="1:4" x14ac:dyDescent="0.25">
      <c r="A6703" s="5">
        <v>2018</v>
      </c>
      <c r="B6703" s="5" t="s">
        <v>5</v>
      </c>
      <c r="C6703" s="5" t="s">
        <v>43</v>
      </c>
      <c r="D6703" s="3">
        <v>0</v>
      </c>
    </row>
    <row r="6704" spans="1:4" x14ac:dyDescent="0.25">
      <c r="A6704" s="5">
        <v>2018</v>
      </c>
      <c r="B6704" s="5" t="s">
        <v>6</v>
      </c>
      <c r="C6704" s="5" t="s">
        <v>43</v>
      </c>
      <c r="D6704" s="3">
        <v>0</v>
      </c>
    </row>
    <row r="6705" spans="1:4" x14ac:dyDescent="0.25">
      <c r="A6705" s="5">
        <v>2018</v>
      </c>
      <c r="B6705" s="5" t="s">
        <v>7</v>
      </c>
      <c r="C6705" s="5" t="s">
        <v>43</v>
      </c>
      <c r="D6705" s="3">
        <v>0</v>
      </c>
    </row>
    <row r="6706" spans="1:4" x14ac:dyDescent="0.25">
      <c r="A6706" s="5">
        <v>2018</v>
      </c>
      <c r="B6706" s="5" t="s">
        <v>8</v>
      </c>
      <c r="C6706" s="5" t="s">
        <v>43</v>
      </c>
      <c r="D6706" s="3">
        <v>0</v>
      </c>
    </row>
    <row r="6707" spans="1:4" x14ac:dyDescent="0.25">
      <c r="A6707" s="5">
        <v>2018</v>
      </c>
      <c r="B6707" s="5" t="s">
        <v>9</v>
      </c>
      <c r="C6707" s="5" t="s">
        <v>43</v>
      </c>
      <c r="D6707" s="3">
        <v>0</v>
      </c>
    </row>
    <row r="6708" spans="1:4" x14ac:dyDescent="0.25">
      <c r="A6708" s="5">
        <v>2018</v>
      </c>
      <c r="B6708" s="5" t="s">
        <v>10</v>
      </c>
      <c r="C6708" s="5" t="s">
        <v>43</v>
      </c>
      <c r="D6708" s="3">
        <v>0</v>
      </c>
    </row>
    <row r="6709" spans="1:4" x14ac:dyDescent="0.25">
      <c r="A6709" s="5">
        <v>2018</v>
      </c>
      <c r="B6709" s="5" t="s">
        <v>11</v>
      </c>
      <c r="C6709" s="5" t="s">
        <v>43</v>
      </c>
      <c r="D6709" s="3">
        <v>0</v>
      </c>
    </row>
    <row r="6710" spans="1:4" x14ac:dyDescent="0.25">
      <c r="A6710" s="5">
        <v>2019</v>
      </c>
      <c r="B6710" s="5" t="s">
        <v>12</v>
      </c>
      <c r="C6710" s="5" t="s">
        <v>43</v>
      </c>
      <c r="D6710" s="3">
        <v>0</v>
      </c>
    </row>
    <row r="6711" spans="1:4" x14ac:dyDescent="0.25">
      <c r="A6711" s="5">
        <v>2019</v>
      </c>
      <c r="B6711" s="5" t="s">
        <v>13</v>
      </c>
      <c r="C6711" s="5" t="s">
        <v>43</v>
      </c>
      <c r="D6711" s="3">
        <v>242</v>
      </c>
    </row>
    <row r="6712" spans="1:4" x14ac:dyDescent="0.25">
      <c r="A6712" s="5">
        <v>2019</v>
      </c>
      <c r="B6712" s="5" t="s">
        <v>14</v>
      </c>
      <c r="C6712" s="5" t="s">
        <v>43</v>
      </c>
      <c r="D6712" s="3">
        <v>162</v>
      </c>
    </row>
    <row r="6713" spans="1:4" x14ac:dyDescent="0.25">
      <c r="A6713" s="5">
        <v>2019</v>
      </c>
      <c r="B6713" s="5" t="s">
        <v>15</v>
      </c>
      <c r="C6713" s="5" t="s">
        <v>43</v>
      </c>
      <c r="D6713" s="3">
        <v>75</v>
      </c>
    </row>
    <row r="6714" spans="1:4" x14ac:dyDescent="0.25">
      <c r="A6714" s="5">
        <v>2019</v>
      </c>
      <c r="B6714" s="5" t="s">
        <v>4</v>
      </c>
      <c r="C6714" s="5" t="s">
        <v>43</v>
      </c>
      <c r="D6714" s="3">
        <v>0</v>
      </c>
    </row>
    <row r="6715" spans="1:4" x14ac:dyDescent="0.25">
      <c r="A6715" s="5">
        <v>2019</v>
      </c>
      <c r="B6715" s="5" t="s">
        <v>5</v>
      </c>
      <c r="C6715" s="5" t="s">
        <v>43</v>
      </c>
      <c r="D6715" s="3">
        <v>102</v>
      </c>
    </row>
    <row r="6716" spans="1:4" x14ac:dyDescent="0.25">
      <c r="A6716" s="5">
        <v>2019</v>
      </c>
      <c r="B6716" s="5" t="s">
        <v>6</v>
      </c>
      <c r="C6716" s="5" t="s">
        <v>43</v>
      </c>
      <c r="D6716" s="3">
        <v>119</v>
      </c>
    </row>
    <row r="6717" spans="1:4" x14ac:dyDescent="0.25">
      <c r="A6717" s="5">
        <v>2019</v>
      </c>
      <c r="B6717" s="5" t="s">
        <v>7</v>
      </c>
      <c r="C6717" s="5" t="s">
        <v>43</v>
      </c>
      <c r="D6717" s="3">
        <v>92</v>
      </c>
    </row>
    <row r="6718" spans="1:4" x14ac:dyDescent="0.25">
      <c r="A6718" s="5">
        <v>2019</v>
      </c>
      <c r="B6718" s="5" t="s">
        <v>8</v>
      </c>
      <c r="C6718" s="5" t="s">
        <v>43</v>
      </c>
      <c r="D6718" s="3">
        <v>49</v>
      </c>
    </row>
    <row r="6719" spans="1:4" x14ac:dyDescent="0.25">
      <c r="A6719" s="5">
        <v>2019</v>
      </c>
      <c r="B6719" s="5" t="s">
        <v>9</v>
      </c>
      <c r="C6719" s="5" t="s">
        <v>43</v>
      </c>
      <c r="D6719" s="3">
        <v>0</v>
      </c>
    </row>
    <row r="6720" spans="1:4" x14ac:dyDescent="0.25">
      <c r="A6720" s="5">
        <v>2019</v>
      </c>
      <c r="B6720" s="5" t="s">
        <v>10</v>
      </c>
      <c r="C6720" s="5" t="s">
        <v>43</v>
      </c>
      <c r="D6720" s="3">
        <v>0</v>
      </c>
    </row>
    <row r="6721" spans="1:4" x14ac:dyDescent="0.25">
      <c r="A6721" s="5">
        <v>2019</v>
      </c>
      <c r="B6721" s="5" t="s">
        <v>11</v>
      </c>
      <c r="C6721" s="5" t="s">
        <v>43</v>
      </c>
      <c r="D6721" s="3">
        <v>0</v>
      </c>
    </row>
    <row r="6722" spans="1:4" x14ac:dyDescent="0.25">
      <c r="A6722" s="5">
        <v>2020</v>
      </c>
      <c r="B6722" s="5" t="s">
        <v>12</v>
      </c>
      <c r="C6722" s="5" t="s">
        <v>43</v>
      </c>
      <c r="D6722" s="3">
        <v>0</v>
      </c>
    </row>
    <row r="6723" spans="1:4" x14ac:dyDescent="0.25">
      <c r="A6723" s="5">
        <v>2020</v>
      </c>
      <c r="B6723" s="5" t="s">
        <v>13</v>
      </c>
      <c r="C6723" s="5" t="s">
        <v>43</v>
      </c>
      <c r="D6723" s="3">
        <v>0</v>
      </c>
    </row>
    <row r="6724" spans="1:4" x14ac:dyDescent="0.25">
      <c r="A6724" s="5">
        <v>2020</v>
      </c>
      <c r="B6724" s="5" t="s">
        <v>14</v>
      </c>
      <c r="C6724" s="5" t="s">
        <v>43</v>
      </c>
      <c r="D6724" s="3">
        <v>0</v>
      </c>
    </row>
    <row r="6725" spans="1:4" x14ac:dyDescent="0.25">
      <c r="A6725" s="5">
        <v>2020</v>
      </c>
      <c r="B6725" s="5" t="s">
        <v>15</v>
      </c>
      <c r="C6725" s="5" t="s">
        <v>43</v>
      </c>
      <c r="D6725" s="3">
        <v>0</v>
      </c>
    </row>
    <row r="6726" spans="1:4" x14ac:dyDescent="0.25">
      <c r="A6726" s="5">
        <v>2020</v>
      </c>
      <c r="B6726" s="5" t="s">
        <v>4</v>
      </c>
      <c r="C6726" s="5" t="s">
        <v>43</v>
      </c>
      <c r="D6726" s="3">
        <v>0</v>
      </c>
    </row>
    <row r="6727" spans="1:4" x14ac:dyDescent="0.25">
      <c r="A6727" s="5">
        <v>2020</v>
      </c>
      <c r="B6727" s="5" t="s">
        <v>5</v>
      </c>
      <c r="C6727" s="5" t="s">
        <v>43</v>
      </c>
      <c r="D6727" s="3">
        <v>0</v>
      </c>
    </row>
    <row r="6728" spans="1:4" x14ac:dyDescent="0.25">
      <c r="A6728" s="5">
        <v>2020</v>
      </c>
      <c r="B6728" s="5" t="s">
        <v>6</v>
      </c>
      <c r="C6728" s="5" t="s">
        <v>43</v>
      </c>
      <c r="D6728" s="3">
        <v>0</v>
      </c>
    </row>
    <row r="6729" spans="1:4" x14ac:dyDescent="0.25">
      <c r="A6729" s="5">
        <v>2020</v>
      </c>
      <c r="B6729" s="5" t="s">
        <v>7</v>
      </c>
      <c r="C6729" s="5" t="s">
        <v>43</v>
      </c>
      <c r="D6729" s="3">
        <v>0</v>
      </c>
    </row>
    <row r="6730" spans="1:4" x14ac:dyDescent="0.25">
      <c r="A6730" s="5">
        <v>2020</v>
      </c>
      <c r="B6730" s="5" t="s">
        <v>8</v>
      </c>
      <c r="C6730" s="5" t="s">
        <v>43</v>
      </c>
      <c r="D6730" s="3">
        <v>0</v>
      </c>
    </row>
    <row r="6731" spans="1:4" x14ac:dyDescent="0.25">
      <c r="A6731" s="5">
        <v>2020</v>
      </c>
      <c r="B6731" s="5" t="s">
        <v>9</v>
      </c>
      <c r="C6731" s="5" t="s">
        <v>43</v>
      </c>
      <c r="D6731" s="3">
        <v>0</v>
      </c>
    </row>
    <row r="6732" spans="1:4" x14ac:dyDescent="0.25">
      <c r="A6732" s="5">
        <v>2020</v>
      </c>
      <c r="B6732" s="5" t="s">
        <v>10</v>
      </c>
      <c r="C6732" s="5" t="s">
        <v>43</v>
      </c>
      <c r="D6732" s="3">
        <v>0</v>
      </c>
    </row>
    <row r="6733" spans="1:4" x14ac:dyDescent="0.25">
      <c r="A6733" s="5">
        <v>2020</v>
      </c>
      <c r="B6733" s="5" t="s">
        <v>11</v>
      </c>
      <c r="C6733" s="5" t="s">
        <v>43</v>
      </c>
      <c r="D6733" s="3">
        <v>0</v>
      </c>
    </row>
    <row r="6734" spans="1:4" x14ac:dyDescent="0.25">
      <c r="A6734" s="5">
        <v>1995</v>
      </c>
      <c r="B6734" s="5" t="s">
        <v>6</v>
      </c>
      <c r="C6734" s="5" t="s">
        <v>46</v>
      </c>
      <c r="D6734" s="3">
        <v>0</v>
      </c>
    </row>
    <row r="6735" spans="1:4" x14ac:dyDescent="0.25">
      <c r="A6735" s="5">
        <v>1995</v>
      </c>
      <c r="B6735" s="5" t="s">
        <v>7</v>
      </c>
      <c r="C6735" s="5" t="s">
        <v>46</v>
      </c>
      <c r="D6735" s="3">
        <v>0</v>
      </c>
    </row>
    <row r="6736" spans="1:4" x14ac:dyDescent="0.25">
      <c r="A6736" s="5">
        <v>1995</v>
      </c>
      <c r="B6736" s="5" t="s">
        <v>8</v>
      </c>
      <c r="C6736" s="5" t="s">
        <v>46</v>
      </c>
      <c r="D6736" s="3">
        <v>0</v>
      </c>
    </row>
    <row r="6737" spans="1:4" x14ac:dyDescent="0.25">
      <c r="A6737" s="5">
        <v>1995</v>
      </c>
      <c r="B6737" s="5" t="s">
        <v>9</v>
      </c>
      <c r="C6737" s="5" t="s">
        <v>46</v>
      </c>
      <c r="D6737" s="3">
        <v>0</v>
      </c>
    </row>
    <row r="6738" spans="1:4" x14ac:dyDescent="0.25">
      <c r="A6738" s="5">
        <v>1995</v>
      </c>
      <c r="B6738" s="5" t="s">
        <v>10</v>
      </c>
      <c r="C6738" s="5" t="s">
        <v>46</v>
      </c>
      <c r="D6738" s="3">
        <v>0</v>
      </c>
    </row>
    <row r="6739" spans="1:4" x14ac:dyDescent="0.25">
      <c r="A6739" s="5">
        <v>1995</v>
      </c>
      <c r="B6739" s="5" t="s">
        <v>11</v>
      </c>
      <c r="C6739" s="5" t="s">
        <v>46</v>
      </c>
      <c r="D6739" s="3">
        <v>0</v>
      </c>
    </row>
    <row r="6740" spans="1:4" x14ac:dyDescent="0.25">
      <c r="A6740" s="5">
        <v>1996</v>
      </c>
      <c r="B6740" s="5" t="s">
        <v>12</v>
      </c>
      <c r="C6740" s="5" t="s">
        <v>46</v>
      </c>
      <c r="D6740" s="3">
        <v>0</v>
      </c>
    </row>
    <row r="6741" spans="1:4" x14ac:dyDescent="0.25">
      <c r="A6741" s="5">
        <v>1996</v>
      </c>
      <c r="B6741" s="5" t="s">
        <v>13</v>
      </c>
      <c r="C6741" s="5" t="s">
        <v>46</v>
      </c>
      <c r="D6741" s="3">
        <v>0</v>
      </c>
    </row>
    <row r="6742" spans="1:4" x14ac:dyDescent="0.25">
      <c r="A6742" s="5">
        <v>1996</v>
      </c>
      <c r="B6742" s="5" t="s">
        <v>14</v>
      </c>
      <c r="C6742" s="5" t="s">
        <v>46</v>
      </c>
      <c r="D6742" s="3">
        <v>0</v>
      </c>
    </row>
    <row r="6743" spans="1:4" x14ac:dyDescent="0.25">
      <c r="A6743" s="5">
        <v>1996</v>
      </c>
      <c r="B6743" s="5" t="s">
        <v>15</v>
      </c>
      <c r="C6743" s="5" t="s">
        <v>46</v>
      </c>
      <c r="D6743" s="3">
        <v>0</v>
      </c>
    </row>
    <row r="6744" spans="1:4" x14ac:dyDescent="0.25">
      <c r="A6744" s="5">
        <v>1996</v>
      </c>
      <c r="B6744" s="5" t="s">
        <v>4</v>
      </c>
      <c r="C6744" s="5" t="s">
        <v>46</v>
      </c>
      <c r="D6744" s="3">
        <v>0</v>
      </c>
    </row>
    <row r="6745" spans="1:4" x14ac:dyDescent="0.25">
      <c r="A6745" s="5">
        <v>1996</v>
      </c>
      <c r="B6745" s="5" t="s">
        <v>5</v>
      </c>
      <c r="C6745" s="5" t="s">
        <v>46</v>
      </c>
      <c r="D6745" s="3">
        <v>0</v>
      </c>
    </row>
    <row r="6746" spans="1:4" x14ac:dyDescent="0.25">
      <c r="A6746" s="5">
        <v>1996</v>
      </c>
      <c r="B6746" s="5" t="s">
        <v>6</v>
      </c>
      <c r="C6746" s="5" t="s">
        <v>46</v>
      </c>
      <c r="D6746" s="3">
        <v>0</v>
      </c>
    </row>
    <row r="6747" spans="1:4" x14ac:dyDescent="0.25">
      <c r="A6747" s="5">
        <v>1996</v>
      </c>
      <c r="B6747" s="5" t="s">
        <v>7</v>
      </c>
      <c r="C6747" s="5" t="s">
        <v>46</v>
      </c>
      <c r="D6747" s="3">
        <v>0</v>
      </c>
    </row>
    <row r="6748" spans="1:4" x14ac:dyDescent="0.25">
      <c r="A6748" s="5">
        <v>1996</v>
      </c>
      <c r="B6748" s="5" t="s">
        <v>8</v>
      </c>
      <c r="C6748" s="5" t="s">
        <v>46</v>
      </c>
      <c r="D6748" s="3">
        <v>0</v>
      </c>
    </row>
    <row r="6749" spans="1:4" x14ac:dyDescent="0.25">
      <c r="A6749" s="5">
        <v>1996</v>
      </c>
      <c r="B6749" s="5" t="s">
        <v>9</v>
      </c>
      <c r="C6749" s="5" t="s">
        <v>46</v>
      </c>
      <c r="D6749" s="3">
        <v>0</v>
      </c>
    </row>
    <row r="6750" spans="1:4" x14ac:dyDescent="0.25">
      <c r="A6750" s="5">
        <v>1996</v>
      </c>
      <c r="B6750" s="5" t="s">
        <v>10</v>
      </c>
      <c r="C6750" s="5" t="s">
        <v>46</v>
      </c>
      <c r="D6750" s="3">
        <v>0</v>
      </c>
    </row>
    <row r="6751" spans="1:4" x14ac:dyDescent="0.25">
      <c r="A6751" s="5">
        <v>1996</v>
      </c>
      <c r="B6751" s="5" t="s">
        <v>11</v>
      </c>
      <c r="C6751" s="5" t="s">
        <v>46</v>
      </c>
      <c r="D6751" s="3">
        <v>0</v>
      </c>
    </row>
    <row r="6752" spans="1:4" x14ac:dyDescent="0.25">
      <c r="A6752" s="5">
        <v>1997</v>
      </c>
      <c r="B6752" s="5" t="s">
        <v>12</v>
      </c>
      <c r="C6752" s="5" t="s">
        <v>46</v>
      </c>
      <c r="D6752" s="3">
        <v>0</v>
      </c>
    </row>
    <row r="6753" spans="1:4" x14ac:dyDescent="0.25">
      <c r="A6753" s="5">
        <v>1997</v>
      </c>
      <c r="B6753" s="5" t="s">
        <v>13</v>
      </c>
      <c r="C6753" s="5" t="s">
        <v>46</v>
      </c>
      <c r="D6753" s="3">
        <v>0</v>
      </c>
    </row>
    <row r="6754" spans="1:4" x14ac:dyDescent="0.25">
      <c r="A6754" s="5">
        <v>1997</v>
      </c>
      <c r="B6754" s="5" t="s">
        <v>14</v>
      </c>
      <c r="C6754" s="5" t="s">
        <v>46</v>
      </c>
      <c r="D6754" s="3">
        <v>0</v>
      </c>
    </row>
    <row r="6755" spans="1:4" x14ac:dyDescent="0.25">
      <c r="A6755" s="5">
        <v>1997</v>
      </c>
      <c r="B6755" s="5" t="s">
        <v>15</v>
      </c>
      <c r="C6755" s="5" t="s">
        <v>46</v>
      </c>
      <c r="D6755" s="3">
        <v>0</v>
      </c>
    </row>
    <row r="6756" spans="1:4" x14ac:dyDescent="0.25">
      <c r="A6756" s="5">
        <v>1997</v>
      </c>
      <c r="B6756" s="5" t="s">
        <v>4</v>
      </c>
      <c r="C6756" s="5" t="s">
        <v>46</v>
      </c>
      <c r="D6756" s="3">
        <v>0</v>
      </c>
    </row>
    <row r="6757" spans="1:4" x14ac:dyDescent="0.25">
      <c r="A6757" s="5">
        <v>1997</v>
      </c>
      <c r="B6757" s="5" t="s">
        <v>5</v>
      </c>
      <c r="C6757" s="5" t="s">
        <v>46</v>
      </c>
      <c r="D6757" s="3">
        <v>0</v>
      </c>
    </row>
    <row r="6758" spans="1:4" x14ac:dyDescent="0.25">
      <c r="A6758" s="5">
        <v>1997</v>
      </c>
      <c r="B6758" s="5" t="s">
        <v>6</v>
      </c>
      <c r="C6758" s="5" t="s">
        <v>46</v>
      </c>
      <c r="D6758" s="3">
        <v>0</v>
      </c>
    </row>
    <row r="6759" spans="1:4" x14ac:dyDescent="0.25">
      <c r="A6759" s="5">
        <v>1997</v>
      </c>
      <c r="B6759" s="5" t="s">
        <v>7</v>
      </c>
      <c r="C6759" s="5" t="s">
        <v>46</v>
      </c>
      <c r="D6759" s="3">
        <v>0</v>
      </c>
    </row>
    <row r="6760" spans="1:4" x14ac:dyDescent="0.25">
      <c r="A6760" s="5">
        <v>1997</v>
      </c>
      <c r="B6760" s="5" t="s">
        <v>8</v>
      </c>
      <c r="C6760" s="5" t="s">
        <v>46</v>
      </c>
      <c r="D6760" s="3">
        <v>0</v>
      </c>
    </row>
    <row r="6761" spans="1:4" x14ac:dyDescent="0.25">
      <c r="A6761" s="5">
        <v>1997</v>
      </c>
      <c r="B6761" s="5" t="s">
        <v>9</v>
      </c>
      <c r="C6761" s="5" t="s">
        <v>46</v>
      </c>
      <c r="D6761" s="3">
        <v>0</v>
      </c>
    </row>
    <row r="6762" spans="1:4" x14ac:dyDescent="0.25">
      <c r="A6762" s="5">
        <v>1997</v>
      </c>
      <c r="B6762" s="5" t="s">
        <v>10</v>
      </c>
      <c r="C6762" s="5" t="s">
        <v>46</v>
      </c>
      <c r="D6762" s="3">
        <v>0</v>
      </c>
    </row>
    <row r="6763" spans="1:4" x14ac:dyDescent="0.25">
      <c r="A6763" s="5">
        <v>1997</v>
      </c>
      <c r="B6763" s="5" t="s">
        <v>11</v>
      </c>
      <c r="C6763" s="5" t="s">
        <v>46</v>
      </c>
      <c r="D6763" s="3">
        <v>0</v>
      </c>
    </row>
    <row r="6764" spans="1:4" x14ac:dyDescent="0.25">
      <c r="A6764" s="5">
        <v>1998</v>
      </c>
      <c r="B6764" s="5" t="s">
        <v>12</v>
      </c>
      <c r="C6764" s="5" t="s">
        <v>46</v>
      </c>
      <c r="D6764" s="3">
        <v>0</v>
      </c>
    </row>
    <row r="6765" spans="1:4" x14ac:dyDescent="0.25">
      <c r="A6765" s="5">
        <v>1998</v>
      </c>
      <c r="B6765" s="5" t="s">
        <v>13</v>
      </c>
      <c r="C6765" s="5" t="s">
        <v>46</v>
      </c>
      <c r="D6765" s="3">
        <v>0</v>
      </c>
    </row>
    <row r="6766" spans="1:4" x14ac:dyDescent="0.25">
      <c r="A6766" s="5">
        <v>1998</v>
      </c>
      <c r="B6766" s="5" t="s">
        <v>14</v>
      </c>
      <c r="C6766" s="5" t="s">
        <v>46</v>
      </c>
      <c r="D6766" s="3">
        <v>0</v>
      </c>
    </row>
    <row r="6767" spans="1:4" x14ac:dyDescent="0.25">
      <c r="A6767" s="5">
        <v>1998</v>
      </c>
      <c r="B6767" s="5" t="s">
        <v>15</v>
      </c>
      <c r="C6767" s="5" t="s">
        <v>46</v>
      </c>
      <c r="D6767" s="3">
        <v>0</v>
      </c>
    </row>
    <row r="6768" spans="1:4" x14ac:dyDescent="0.25">
      <c r="A6768" s="5">
        <v>1998</v>
      </c>
      <c r="B6768" s="5" t="s">
        <v>4</v>
      </c>
      <c r="C6768" s="5" t="s">
        <v>46</v>
      </c>
      <c r="D6768" s="3">
        <v>0</v>
      </c>
    </row>
    <row r="6769" spans="1:4" x14ac:dyDescent="0.25">
      <c r="A6769" s="5">
        <v>1998</v>
      </c>
      <c r="B6769" s="5" t="s">
        <v>5</v>
      </c>
      <c r="C6769" s="5" t="s">
        <v>46</v>
      </c>
      <c r="D6769" s="3">
        <v>0</v>
      </c>
    </row>
    <row r="6770" spans="1:4" x14ac:dyDescent="0.25">
      <c r="A6770" s="5">
        <v>1998</v>
      </c>
      <c r="B6770" s="5" t="s">
        <v>6</v>
      </c>
      <c r="C6770" s="5" t="s">
        <v>46</v>
      </c>
      <c r="D6770" s="3">
        <v>0</v>
      </c>
    </row>
    <row r="6771" spans="1:4" x14ac:dyDescent="0.25">
      <c r="A6771" s="5">
        <v>1998</v>
      </c>
      <c r="B6771" s="5" t="s">
        <v>7</v>
      </c>
      <c r="C6771" s="5" t="s">
        <v>46</v>
      </c>
      <c r="D6771" s="3">
        <v>0</v>
      </c>
    </row>
    <row r="6772" spans="1:4" x14ac:dyDescent="0.25">
      <c r="A6772" s="5">
        <v>1998</v>
      </c>
      <c r="B6772" s="5" t="s">
        <v>8</v>
      </c>
      <c r="C6772" s="5" t="s">
        <v>46</v>
      </c>
      <c r="D6772" s="3">
        <v>0</v>
      </c>
    </row>
    <row r="6773" spans="1:4" x14ac:dyDescent="0.25">
      <c r="A6773" s="5">
        <v>1998</v>
      </c>
      <c r="B6773" s="5" t="s">
        <v>9</v>
      </c>
      <c r="C6773" s="5" t="s">
        <v>46</v>
      </c>
      <c r="D6773" s="3">
        <v>0</v>
      </c>
    </row>
    <row r="6774" spans="1:4" x14ac:dyDescent="0.25">
      <c r="A6774" s="5">
        <v>1998</v>
      </c>
      <c r="B6774" s="5" t="s">
        <v>10</v>
      </c>
      <c r="C6774" s="5" t="s">
        <v>46</v>
      </c>
      <c r="D6774" s="3">
        <v>0</v>
      </c>
    </row>
    <row r="6775" spans="1:4" x14ac:dyDescent="0.25">
      <c r="A6775" s="5">
        <v>1998</v>
      </c>
      <c r="B6775" s="5" t="s">
        <v>11</v>
      </c>
      <c r="C6775" s="5" t="s">
        <v>46</v>
      </c>
      <c r="D6775" s="3">
        <v>0</v>
      </c>
    </row>
    <row r="6776" spans="1:4" x14ac:dyDescent="0.25">
      <c r="A6776" s="5">
        <v>1999</v>
      </c>
      <c r="B6776" s="5" t="s">
        <v>12</v>
      </c>
      <c r="C6776" s="5" t="s">
        <v>46</v>
      </c>
      <c r="D6776" s="3">
        <v>0</v>
      </c>
    </row>
    <row r="6777" spans="1:4" x14ac:dyDescent="0.25">
      <c r="A6777" s="5">
        <v>1999</v>
      </c>
      <c r="B6777" s="5" t="s">
        <v>13</v>
      </c>
      <c r="C6777" s="5" t="s">
        <v>46</v>
      </c>
      <c r="D6777" s="3">
        <v>0</v>
      </c>
    </row>
    <row r="6778" spans="1:4" x14ac:dyDescent="0.25">
      <c r="A6778" s="5">
        <v>1999</v>
      </c>
      <c r="B6778" s="5" t="s">
        <v>14</v>
      </c>
      <c r="C6778" s="5" t="s">
        <v>46</v>
      </c>
      <c r="D6778" s="3">
        <v>0</v>
      </c>
    </row>
    <row r="6779" spans="1:4" x14ac:dyDescent="0.25">
      <c r="A6779" s="5">
        <v>1999</v>
      </c>
      <c r="B6779" s="5" t="s">
        <v>15</v>
      </c>
      <c r="C6779" s="5" t="s">
        <v>46</v>
      </c>
      <c r="D6779" s="3">
        <v>0</v>
      </c>
    </row>
    <row r="6780" spans="1:4" x14ac:dyDescent="0.25">
      <c r="A6780" s="5">
        <v>1999</v>
      </c>
      <c r="B6780" s="5" t="s">
        <v>4</v>
      </c>
      <c r="C6780" s="5" t="s">
        <v>46</v>
      </c>
      <c r="D6780" s="3">
        <v>0</v>
      </c>
    </row>
    <row r="6781" spans="1:4" x14ac:dyDescent="0.25">
      <c r="A6781" s="5">
        <v>1999</v>
      </c>
      <c r="B6781" s="5" t="s">
        <v>5</v>
      </c>
      <c r="C6781" s="5" t="s">
        <v>46</v>
      </c>
      <c r="D6781" s="3">
        <v>0</v>
      </c>
    </row>
    <row r="6782" spans="1:4" x14ac:dyDescent="0.25">
      <c r="A6782" s="5">
        <v>1999</v>
      </c>
      <c r="B6782" s="5" t="s">
        <v>6</v>
      </c>
      <c r="C6782" s="5" t="s">
        <v>46</v>
      </c>
      <c r="D6782" s="3">
        <v>0</v>
      </c>
    </row>
    <row r="6783" spans="1:4" x14ac:dyDescent="0.25">
      <c r="A6783" s="5">
        <v>1999</v>
      </c>
      <c r="B6783" s="5" t="s">
        <v>7</v>
      </c>
      <c r="C6783" s="5" t="s">
        <v>46</v>
      </c>
      <c r="D6783" s="3">
        <v>0</v>
      </c>
    </row>
    <row r="6784" spans="1:4" x14ac:dyDescent="0.25">
      <c r="A6784" s="5">
        <v>1999</v>
      </c>
      <c r="B6784" s="5" t="s">
        <v>8</v>
      </c>
      <c r="C6784" s="5" t="s">
        <v>46</v>
      </c>
      <c r="D6784" s="3">
        <v>0</v>
      </c>
    </row>
    <row r="6785" spans="1:4" x14ac:dyDescent="0.25">
      <c r="A6785" s="5">
        <v>1999</v>
      </c>
      <c r="B6785" s="5" t="s">
        <v>9</v>
      </c>
      <c r="C6785" s="5" t="s">
        <v>46</v>
      </c>
      <c r="D6785" s="3">
        <v>0</v>
      </c>
    </row>
    <row r="6786" spans="1:4" x14ac:dyDescent="0.25">
      <c r="A6786" s="5">
        <v>1999</v>
      </c>
      <c r="B6786" s="5" t="s">
        <v>10</v>
      </c>
      <c r="C6786" s="5" t="s">
        <v>46</v>
      </c>
      <c r="D6786" s="3">
        <v>0</v>
      </c>
    </row>
    <row r="6787" spans="1:4" x14ac:dyDescent="0.25">
      <c r="A6787" s="5">
        <v>1999</v>
      </c>
      <c r="B6787" s="5" t="s">
        <v>11</v>
      </c>
      <c r="C6787" s="5" t="s">
        <v>46</v>
      </c>
      <c r="D6787" s="3">
        <v>0</v>
      </c>
    </row>
    <row r="6788" spans="1:4" x14ac:dyDescent="0.25">
      <c r="A6788" s="5">
        <v>2000</v>
      </c>
      <c r="B6788" s="5" t="s">
        <v>12</v>
      </c>
      <c r="C6788" s="5" t="s">
        <v>46</v>
      </c>
      <c r="D6788" s="3">
        <v>0</v>
      </c>
    </row>
    <row r="6789" spans="1:4" x14ac:dyDescent="0.25">
      <c r="A6789" s="5">
        <v>2000</v>
      </c>
      <c r="B6789" s="5" t="s">
        <v>13</v>
      </c>
      <c r="C6789" s="5" t="s">
        <v>46</v>
      </c>
      <c r="D6789" s="3">
        <v>0</v>
      </c>
    </row>
    <row r="6790" spans="1:4" x14ac:dyDescent="0.25">
      <c r="A6790" s="5">
        <v>2000</v>
      </c>
      <c r="B6790" s="5" t="s">
        <v>14</v>
      </c>
      <c r="C6790" s="5" t="s">
        <v>46</v>
      </c>
      <c r="D6790" s="3">
        <v>0</v>
      </c>
    </row>
    <row r="6791" spans="1:4" x14ac:dyDescent="0.25">
      <c r="A6791" s="5">
        <v>2000</v>
      </c>
      <c r="B6791" s="5" t="s">
        <v>15</v>
      </c>
      <c r="C6791" s="5" t="s">
        <v>46</v>
      </c>
      <c r="D6791" s="3">
        <v>0</v>
      </c>
    </row>
    <row r="6792" spans="1:4" x14ac:dyDescent="0.25">
      <c r="A6792" s="5">
        <v>2000</v>
      </c>
      <c r="B6792" s="5" t="s">
        <v>4</v>
      </c>
      <c r="C6792" s="5" t="s">
        <v>46</v>
      </c>
      <c r="D6792" s="3">
        <v>0</v>
      </c>
    </row>
    <row r="6793" spans="1:4" x14ac:dyDescent="0.25">
      <c r="A6793" s="5">
        <v>2000</v>
      </c>
      <c r="B6793" s="5" t="s">
        <v>5</v>
      </c>
      <c r="C6793" s="5" t="s">
        <v>46</v>
      </c>
      <c r="D6793" s="3">
        <v>0</v>
      </c>
    </row>
    <row r="6794" spans="1:4" x14ac:dyDescent="0.25">
      <c r="A6794" s="5">
        <v>2000</v>
      </c>
      <c r="B6794" s="5" t="s">
        <v>6</v>
      </c>
      <c r="C6794" s="5" t="s">
        <v>46</v>
      </c>
      <c r="D6794" s="3">
        <v>0</v>
      </c>
    </row>
    <row r="6795" spans="1:4" x14ac:dyDescent="0.25">
      <c r="A6795" s="5">
        <v>2000</v>
      </c>
      <c r="B6795" s="5" t="s">
        <v>7</v>
      </c>
      <c r="C6795" s="5" t="s">
        <v>46</v>
      </c>
      <c r="D6795" s="3">
        <v>0</v>
      </c>
    </row>
    <row r="6796" spans="1:4" x14ac:dyDescent="0.25">
      <c r="A6796" s="5">
        <v>2000</v>
      </c>
      <c r="B6796" s="5" t="s">
        <v>8</v>
      </c>
      <c r="C6796" s="5" t="s">
        <v>46</v>
      </c>
      <c r="D6796" s="3">
        <v>0</v>
      </c>
    </row>
    <row r="6797" spans="1:4" x14ac:dyDescent="0.25">
      <c r="A6797" s="5">
        <v>2000</v>
      </c>
      <c r="B6797" s="5" t="s">
        <v>9</v>
      </c>
      <c r="C6797" s="5" t="s">
        <v>46</v>
      </c>
      <c r="D6797" s="3">
        <v>0</v>
      </c>
    </row>
    <row r="6798" spans="1:4" x14ac:dyDescent="0.25">
      <c r="A6798" s="5">
        <v>2000</v>
      </c>
      <c r="B6798" s="5" t="s">
        <v>10</v>
      </c>
      <c r="C6798" s="5" t="s">
        <v>46</v>
      </c>
      <c r="D6798" s="3">
        <v>0</v>
      </c>
    </row>
    <row r="6799" spans="1:4" x14ac:dyDescent="0.25">
      <c r="A6799" s="5">
        <v>2000</v>
      </c>
      <c r="B6799" s="5" t="s">
        <v>11</v>
      </c>
      <c r="C6799" s="5" t="s">
        <v>46</v>
      </c>
      <c r="D6799" s="3">
        <v>0</v>
      </c>
    </row>
    <row r="6800" spans="1:4" x14ac:dyDescent="0.25">
      <c r="A6800" s="5">
        <v>2001</v>
      </c>
      <c r="B6800" s="5" t="s">
        <v>12</v>
      </c>
      <c r="C6800" s="5" t="s">
        <v>46</v>
      </c>
      <c r="D6800" s="3">
        <v>0</v>
      </c>
    </row>
    <row r="6801" spans="1:4" x14ac:dyDescent="0.25">
      <c r="A6801" s="5">
        <v>2001</v>
      </c>
      <c r="B6801" s="5" t="s">
        <v>13</v>
      </c>
      <c r="C6801" s="5" t="s">
        <v>46</v>
      </c>
      <c r="D6801" s="3">
        <v>0</v>
      </c>
    </row>
    <row r="6802" spans="1:4" x14ac:dyDescent="0.25">
      <c r="A6802" s="5">
        <v>2001</v>
      </c>
      <c r="B6802" s="5" t="s">
        <v>14</v>
      </c>
      <c r="C6802" s="5" t="s">
        <v>46</v>
      </c>
      <c r="D6802" s="3">
        <v>0</v>
      </c>
    </row>
    <row r="6803" spans="1:4" x14ac:dyDescent="0.25">
      <c r="A6803" s="5">
        <v>2001</v>
      </c>
      <c r="B6803" s="5" t="s">
        <v>15</v>
      </c>
      <c r="C6803" s="5" t="s">
        <v>46</v>
      </c>
      <c r="D6803" s="3">
        <v>0</v>
      </c>
    </row>
    <row r="6804" spans="1:4" x14ac:dyDescent="0.25">
      <c r="A6804" s="5">
        <v>2001</v>
      </c>
      <c r="B6804" s="5" t="s">
        <v>4</v>
      </c>
      <c r="C6804" s="5" t="s">
        <v>46</v>
      </c>
      <c r="D6804" s="3">
        <v>0</v>
      </c>
    </row>
    <row r="6805" spans="1:4" x14ac:dyDescent="0.25">
      <c r="A6805" s="5">
        <v>2001</v>
      </c>
      <c r="B6805" s="5" t="s">
        <v>5</v>
      </c>
      <c r="C6805" s="5" t="s">
        <v>46</v>
      </c>
      <c r="D6805" s="3">
        <v>0</v>
      </c>
    </row>
    <row r="6806" spans="1:4" x14ac:dyDescent="0.25">
      <c r="A6806" s="5">
        <v>2001</v>
      </c>
      <c r="B6806" s="5" t="s">
        <v>6</v>
      </c>
      <c r="C6806" s="5" t="s">
        <v>46</v>
      </c>
      <c r="D6806" s="3">
        <v>0</v>
      </c>
    </row>
    <row r="6807" spans="1:4" x14ac:dyDescent="0.25">
      <c r="A6807" s="5">
        <v>2001</v>
      </c>
      <c r="B6807" s="5" t="s">
        <v>7</v>
      </c>
      <c r="C6807" s="5" t="s">
        <v>46</v>
      </c>
      <c r="D6807" s="3">
        <v>0</v>
      </c>
    </row>
    <row r="6808" spans="1:4" x14ac:dyDescent="0.25">
      <c r="A6808" s="5">
        <v>2001</v>
      </c>
      <c r="B6808" s="5" t="s">
        <v>8</v>
      </c>
      <c r="C6808" s="5" t="s">
        <v>46</v>
      </c>
      <c r="D6808" s="3">
        <v>0</v>
      </c>
    </row>
    <row r="6809" spans="1:4" x14ac:dyDescent="0.25">
      <c r="A6809" s="5">
        <v>2001</v>
      </c>
      <c r="B6809" s="5" t="s">
        <v>9</v>
      </c>
      <c r="C6809" s="5" t="s">
        <v>46</v>
      </c>
      <c r="D6809" s="3">
        <v>0</v>
      </c>
    </row>
    <row r="6810" spans="1:4" x14ac:dyDescent="0.25">
      <c r="A6810" s="5">
        <v>2001</v>
      </c>
      <c r="B6810" s="5" t="s">
        <v>10</v>
      </c>
      <c r="C6810" s="5" t="s">
        <v>46</v>
      </c>
      <c r="D6810" s="3">
        <v>0</v>
      </c>
    </row>
    <row r="6811" spans="1:4" x14ac:dyDescent="0.25">
      <c r="A6811" s="5">
        <v>2001</v>
      </c>
      <c r="B6811" s="5" t="s">
        <v>11</v>
      </c>
      <c r="C6811" s="5" t="s">
        <v>46</v>
      </c>
      <c r="D6811" s="3">
        <v>0</v>
      </c>
    </row>
    <row r="6812" spans="1:4" x14ac:dyDescent="0.25">
      <c r="A6812" s="5">
        <v>2002</v>
      </c>
      <c r="B6812" s="5" t="s">
        <v>12</v>
      </c>
      <c r="C6812" s="5" t="s">
        <v>46</v>
      </c>
      <c r="D6812" s="3">
        <v>0</v>
      </c>
    </row>
    <row r="6813" spans="1:4" x14ac:dyDescent="0.25">
      <c r="A6813" s="5">
        <v>2002</v>
      </c>
      <c r="B6813" s="5" t="s">
        <v>13</v>
      </c>
      <c r="C6813" s="5" t="s">
        <v>46</v>
      </c>
      <c r="D6813" s="3">
        <v>0</v>
      </c>
    </row>
    <row r="6814" spans="1:4" x14ac:dyDescent="0.25">
      <c r="A6814" s="5">
        <v>2002</v>
      </c>
      <c r="B6814" s="5" t="s">
        <v>14</v>
      </c>
      <c r="C6814" s="5" t="s">
        <v>46</v>
      </c>
      <c r="D6814" s="3">
        <v>0</v>
      </c>
    </row>
    <row r="6815" spans="1:4" x14ac:dyDescent="0.25">
      <c r="A6815" s="5">
        <v>2002</v>
      </c>
      <c r="B6815" s="5" t="s">
        <v>15</v>
      </c>
      <c r="C6815" s="5" t="s">
        <v>46</v>
      </c>
      <c r="D6815" s="3">
        <v>0</v>
      </c>
    </row>
    <row r="6816" spans="1:4" x14ac:dyDescent="0.25">
      <c r="A6816" s="5">
        <v>2002</v>
      </c>
      <c r="B6816" s="5" t="s">
        <v>4</v>
      </c>
      <c r="C6816" s="5" t="s">
        <v>46</v>
      </c>
      <c r="D6816" s="3">
        <v>0</v>
      </c>
    </row>
    <row r="6817" spans="1:4" x14ac:dyDescent="0.25">
      <c r="A6817" s="5">
        <v>2002</v>
      </c>
      <c r="B6817" s="5" t="s">
        <v>5</v>
      </c>
      <c r="C6817" s="5" t="s">
        <v>46</v>
      </c>
      <c r="D6817" s="3">
        <v>0</v>
      </c>
    </row>
    <row r="6818" spans="1:4" x14ac:dyDescent="0.25">
      <c r="A6818" s="5">
        <v>2002</v>
      </c>
      <c r="B6818" s="5" t="s">
        <v>6</v>
      </c>
      <c r="C6818" s="5" t="s">
        <v>46</v>
      </c>
      <c r="D6818" s="3">
        <v>0</v>
      </c>
    </row>
    <row r="6819" spans="1:4" x14ac:dyDescent="0.25">
      <c r="A6819" s="5">
        <v>2002</v>
      </c>
      <c r="B6819" s="5" t="s">
        <v>7</v>
      </c>
      <c r="C6819" s="5" t="s">
        <v>46</v>
      </c>
      <c r="D6819" s="3">
        <v>0</v>
      </c>
    </row>
    <row r="6820" spans="1:4" x14ac:dyDescent="0.25">
      <c r="A6820" s="5">
        <v>2002</v>
      </c>
      <c r="B6820" s="5" t="s">
        <v>8</v>
      </c>
      <c r="C6820" s="5" t="s">
        <v>46</v>
      </c>
      <c r="D6820" s="3">
        <v>0</v>
      </c>
    </row>
    <row r="6821" spans="1:4" x14ac:dyDescent="0.25">
      <c r="A6821" s="5">
        <v>2002</v>
      </c>
      <c r="B6821" s="5" t="s">
        <v>9</v>
      </c>
      <c r="C6821" s="5" t="s">
        <v>46</v>
      </c>
      <c r="D6821" s="3">
        <v>0</v>
      </c>
    </row>
    <row r="6822" spans="1:4" x14ac:dyDescent="0.25">
      <c r="A6822" s="5">
        <v>2002</v>
      </c>
      <c r="B6822" s="5" t="s">
        <v>10</v>
      </c>
      <c r="C6822" s="5" t="s">
        <v>46</v>
      </c>
      <c r="D6822" s="3">
        <v>0</v>
      </c>
    </row>
    <row r="6823" spans="1:4" x14ac:dyDescent="0.25">
      <c r="A6823" s="5">
        <v>2002</v>
      </c>
      <c r="B6823" s="5" t="s">
        <v>11</v>
      </c>
      <c r="C6823" s="5" t="s">
        <v>46</v>
      </c>
      <c r="D6823" s="3">
        <v>0</v>
      </c>
    </row>
    <row r="6824" spans="1:4" x14ac:dyDescent="0.25">
      <c r="A6824" s="5">
        <v>2003</v>
      </c>
      <c r="B6824" s="5" t="s">
        <v>12</v>
      </c>
      <c r="C6824" s="5" t="s">
        <v>46</v>
      </c>
      <c r="D6824" s="3">
        <v>0</v>
      </c>
    </row>
    <row r="6825" spans="1:4" x14ac:dyDescent="0.25">
      <c r="A6825" s="5">
        <v>2003</v>
      </c>
      <c r="B6825" s="5" t="s">
        <v>13</v>
      </c>
      <c r="C6825" s="5" t="s">
        <v>46</v>
      </c>
      <c r="D6825" s="3">
        <v>0</v>
      </c>
    </row>
    <row r="6826" spans="1:4" x14ac:dyDescent="0.25">
      <c r="A6826" s="5">
        <v>2003</v>
      </c>
      <c r="B6826" s="5" t="s">
        <v>14</v>
      </c>
      <c r="C6826" s="5" t="s">
        <v>46</v>
      </c>
      <c r="D6826" s="3">
        <v>0</v>
      </c>
    </row>
    <row r="6827" spans="1:4" x14ac:dyDescent="0.25">
      <c r="A6827" s="5">
        <v>2003</v>
      </c>
      <c r="B6827" s="5" t="s">
        <v>15</v>
      </c>
      <c r="C6827" s="5" t="s">
        <v>46</v>
      </c>
      <c r="D6827" s="3">
        <v>0</v>
      </c>
    </row>
    <row r="6828" spans="1:4" x14ac:dyDescent="0.25">
      <c r="A6828" s="5">
        <v>2003</v>
      </c>
      <c r="B6828" s="5" t="s">
        <v>4</v>
      </c>
      <c r="C6828" s="5" t="s">
        <v>46</v>
      </c>
      <c r="D6828" s="3">
        <v>0</v>
      </c>
    </row>
    <row r="6829" spans="1:4" x14ac:dyDescent="0.25">
      <c r="A6829" s="5">
        <v>2003</v>
      </c>
      <c r="B6829" s="5" t="s">
        <v>5</v>
      </c>
      <c r="C6829" s="5" t="s">
        <v>46</v>
      </c>
      <c r="D6829" s="3">
        <v>0</v>
      </c>
    </row>
    <row r="6830" spans="1:4" x14ac:dyDescent="0.25">
      <c r="A6830" s="5">
        <v>2003</v>
      </c>
      <c r="B6830" s="5" t="s">
        <v>6</v>
      </c>
      <c r="C6830" s="5" t="s">
        <v>46</v>
      </c>
      <c r="D6830" s="3">
        <v>0</v>
      </c>
    </row>
    <row r="6831" spans="1:4" x14ac:dyDescent="0.25">
      <c r="A6831" s="5">
        <v>2003</v>
      </c>
      <c r="B6831" s="5" t="s">
        <v>7</v>
      </c>
      <c r="C6831" s="5" t="s">
        <v>46</v>
      </c>
      <c r="D6831" s="3">
        <v>0</v>
      </c>
    </row>
    <row r="6832" spans="1:4" x14ac:dyDescent="0.25">
      <c r="A6832" s="5">
        <v>2003</v>
      </c>
      <c r="B6832" s="5" t="s">
        <v>8</v>
      </c>
      <c r="C6832" s="5" t="s">
        <v>46</v>
      </c>
      <c r="D6832" s="3">
        <v>0</v>
      </c>
    </row>
    <row r="6833" spans="1:4" x14ac:dyDescent="0.25">
      <c r="A6833" s="5">
        <v>2003</v>
      </c>
      <c r="B6833" s="5" t="s">
        <v>9</v>
      </c>
      <c r="C6833" s="5" t="s">
        <v>46</v>
      </c>
      <c r="D6833" s="3">
        <v>0</v>
      </c>
    </row>
    <row r="6834" spans="1:4" x14ac:dyDescent="0.25">
      <c r="A6834" s="5">
        <v>2003</v>
      </c>
      <c r="B6834" s="5" t="s">
        <v>10</v>
      </c>
      <c r="C6834" s="5" t="s">
        <v>46</v>
      </c>
      <c r="D6834" s="3">
        <v>0</v>
      </c>
    </row>
    <row r="6835" spans="1:4" x14ac:dyDescent="0.25">
      <c r="A6835" s="5">
        <v>2003</v>
      </c>
      <c r="B6835" s="5" t="s">
        <v>11</v>
      </c>
      <c r="C6835" s="5" t="s">
        <v>46</v>
      </c>
      <c r="D6835" s="3">
        <v>0</v>
      </c>
    </row>
    <row r="6836" spans="1:4" x14ac:dyDescent="0.25">
      <c r="A6836" s="5">
        <v>2004</v>
      </c>
      <c r="B6836" s="5" t="s">
        <v>12</v>
      </c>
      <c r="C6836" s="5" t="s">
        <v>46</v>
      </c>
      <c r="D6836" s="3">
        <v>0</v>
      </c>
    </row>
    <row r="6837" spans="1:4" x14ac:dyDescent="0.25">
      <c r="A6837" s="5">
        <v>2004</v>
      </c>
      <c r="B6837" s="5" t="s">
        <v>13</v>
      </c>
      <c r="C6837" s="5" t="s">
        <v>46</v>
      </c>
      <c r="D6837" s="3">
        <v>0</v>
      </c>
    </row>
    <row r="6838" spans="1:4" x14ac:dyDescent="0.25">
      <c r="A6838" s="5">
        <v>2004</v>
      </c>
      <c r="B6838" s="5" t="s">
        <v>14</v>
      </c>
      <c r="C6838" s="5" t="s">
        <v>46</v>
      </c>
      <c r="D6838" s="3">
        <v>0</v>
      </c>
    </row>
    <row r="6839" spans="1:4" x14ac:dyDescent="0.25">
      <c r="A6839" s="5">
        <v>2004</v>
      </c>
      <c r="B6839" s="5" t="s">
        <v>15</v>
      </c>
      <c r="C6839" s="5" t="s">
        <v>46</v>
      </c>
      <c r="D6839" s="3">
        <v>0</v>
      </c>
    </row>
    <row r="6840" spans="1:4" x14ac:dyDescent="0.25">
      <c r="A6840" s="5">
        <v>2004</v>
      </c>
      <c r="B6840" s="5" t="s">
        <v>4</v>
      </c>
      <c r="C6840" s="5" t="s">
        <v>46</v>
      </c>
      <c r="D6840" s="3">
        <v>0</v>
      </c>
    </row>
    <row r="6841" spans="1:4" x14ac:dyDescent="0.25">
      <c r="A6841" s="5">
        <v>2004</v>
      </c>
      <c r="B6841" s="5" t="s">
        <v>5</v>
      </c>
      <c r="C6841" s="5" t="s">
        <v>46</v>
      </c>
      <c r="D6841" s="3">
        <v>0</v>
      </c>
    </row>
    <row r="6842" spans="1:4" x14ac:dyDescent="0.25">
      <c r="A6842" s="5">
        <v>2004</v>
      </c>
      <c r="B6842" s="5" t="s">
        <v>6</v>
      </c>
      <c r="C6842" s="5" t="s">
        <v>46</v>
      </c>
      <c r="D6842" s="3">
        <v>0</v>
      </c>
    </row>
    <row r="6843" spans="1:4" x14ac:dyDescent="0.25">
      <c r="A6843" s="5">
        <v>2004</v>
      </c>
      <c r="B6843" s="5" t="s">
        <v>7</v>
      </c>
      <c r="C6843" s="5" t="s">
        <v>46</v>
      </c>
      <c r="D6843" s="3">
        <v>0</v>
      </c>
    </row>
    <row r="6844" spans="1:4" x14ac:dyDescent="0.25">
      <c r="A6844" s="5">
        <v>2004</v>
      </c>
      <c r="B6844" s="5" t="s">
        <v>8</v>
      </c>
      <c r="C6844" s="5" t="s">
        <v>46</v>
      </c>
      <c r="D6844" s="3">
        <v>0</v>
      </c>
    </row>
    <row r="6845" spans="1:4" x14ac:dyDescent="0.25">
      <c r="A6845" s="5">
        <v>2004</v>
      </c>
      <c r="B6845" s="5" t="s">
        <v>9</v>
      </c>
      <c r="C6845" s="5" t="s">
        <v>46</v>
      </c>
      <c r="D6845" s="3">
        <v>0</v>
      </c>
    </row>
    <row r="6846" spans="1:4" x14ac:dyDescent="0.25">
      <c r="A6846" s="5">
        <v>2004</v>
      </c>
      <c r="B6846" s="5" t="s">
        <v>10</v>
      </c>
      <c r="C6846" s="5" t="s">
        <v>46</v>
      </c>
      <c r="D6846" s="3">
        <v>0</v>
      </c>
    </row>
    <row r="6847" spans="1:4" x14ac:dyDescent="0.25">
      <c r="A6847" s="5">
        <v>2004</v>
      </c>
      <c r="B6847" s="5" t="s">
        <v>11</v>
      </c>
      <c r="C6847" s="5" t="s">
        <v>46</v>
      </c>
      <c r="D6847" s="3">
        <v>0</v>
      </c>
    </row>
    <row r="6848" spans="1:4" x14ac:dyDescent="0.25">
      <c r="A6848" s="5">
        <v>2005</v>
      </c>
      <c r="B6848" s="5" t="s">
        <v>12</v>
      </c>
      <c r="C6848" s="5" t="s">
        <v>46</v>
      </c>
      <c r="D6848" s="3">
        <v>0</v>
      </c>
    </row>
    <row r="6849" spans="1:4" x14ac:dyDescent="0.25">
      <c r="A6849" s="5">
        <v>2005</v>
      </c>
      <c r="B6849" s="5" t="s">
        <v>13</v>
      </c>
      <c r="C6849" s="5" t="s">
        <v>46</v>
      </c>
      <c r="D6849" s="3">
        <v>0</v>
      </c>
    </row>
    <row r="6850" spans="1:4" x14ac:dyDescent="0.25">
      <c r="A6850" s="5">
        <v>2005</v>
      </c>
      <c r="B6850" s="5" t="s">
        <v>14</v>
      </c>
      <c r="C6850" s="5" t="s">
        <v>46</v>
      </c>
      <c r="D6850" s="3">
        <v>0</v>
      </c>
    </row>
    <row r="6851" spans="1:4" x14ac:dyDescent="0.25">
      <c r="A6851" s="5">
        <v>2005</v>
      </c>
      <c r="B6851" s="5" t="s">
        <v>15</v>
      </c>
      <c r="C6851" s="5" t="s">
        <v>46</v>
      </c>
      <c r="D6851" s="3">
        <v>0</v>
      </c>
    </row>
    <row r="6852" spans="1:4" x14ac:dyDescent="0.25">
      <c r="A6852" s="5">
        <v>2005</v>
      </c>
      <c r="B6852" s="5" t="s">
        <v>4</v>
      </c>
      <c r="C6852" s="5" t="s">
        <v>46</v>
      </c>
      <c r="D6852" s="3">
        <v>0</v>
      </c>
    </row>
    <row r="6853" spans="1:4" x14ac:dyDescent="0.25">
      <c r="A6853" s="5">
        <v>2005</v>
      </c>
      <c r="B6853" s="5" t="s">
        <v>5</v>
      </c>
      <c r="C6853" s="5" t="s">
        <v>46</v>
      </c>
      <c r="D6853" s="3">
        <v>0</v>
      </c>
    </row>
    <row r="6854" spans="1:4" x14ac:dyDescent="0.25">
      <c r="A6854" s="5">
        <v>2005</v>
      </c>
      <c r="B6854" s="5" t="s">
        <v>6</v>
      </c>
      <c r="C6854" s="5" t="s">
        <v>46</v>
      </c>
      <c r="D6854" s="3">
        <v>0</v>
      </c>
    </row>
    <row r="6855" spans="1:4" x14ac:dyDescent="0.25">
      <c r="A6855" s="5">
        <v>2005</v>
      </c>
      <c r="B6855" s="5" t="s">
        <v>7</v>
      </c>
      <c r="C6855" s="5" t="s">
        <v>46</v>
      </c>
      <c r="D6855" s="3">
        <v>0</v>
      </c>
    </row>
    <row r="6856" spans="1:4" x14ac:dyDescent="0.25">
      <c r="A6856" s="5">
        <v>2005</v>
      </c>
      <c r="B6856" s="5" t="s">
        <v>8</v>
      </c>
      <c r="C6856" s="5" t="s">
        <v>46</v>
      </c>
      <c r="D6856" s="3">
        <v>0</v>
      </c>
    </row>
    <row r="6857" spans="1:4" x14ac:dyDescent="0.25">
      <c r="A6857" s="5">
        <v>2005</v>
      </c>
      <c r="B6857" s="5" t="s">
        <v>9</v>
      </c>
      <c r="C6857" s="5" t="s">
        <v>46</v>
      </c>
      <c r="D6857" s="3">
        <v>0</v>
      </c>
    </row>
    <row r="6858" spans="1:4" x14ac:dyDescent="0.25">
      <c r="A6858" s="5">
        <v>2005</v>
      </c>
      <c r="B6858" s="5" t="s">
        <v>10</v>
      </c>
      <c r="C6858" s="5" t="s">
        <v>46</v>
      </c>
      <c r="D6858" s="3">
        <v>0</v>
      </c>
    </row>
    <row r="6859" spans="1:4" x14ac:dyDescent="0.25">
      <c r="A6859" s="5">
        <v>2005</v>
      </c>
      <c r="B6859" s="5" t="s">
        <v>11</v>
      </c>
      <c r="C6859" s="5" t="s">
        <v>46</v>
      </c>
      <c r="D6859" s="3">
        <v>0</v>
      </c>
    </row>
    <row r="6860" spans="1:4" x14ac:dyDescent="0.25">
      <c r="A6860" s="5">
        <v>2006</v>
      </c>
      <c r="B6860" s="5" t="s">
        <v>12</v>
      </c>
      <c r="C6860" s="5" t="s">
        <v>46</v>
      </c>
      <c r="D6860" s="3">
        <v>0</v>
      </c>
    </row>
    <row r="6861" spans="1:4" x14ac:dyDescent="0.25">
      <c r="A6861" s="5">
        <v>2006</v>
      </c>
      <c r="B6861" s="5" t="s">
        <v>13</v>
      </c>
      <c r="C6861" s="5" t="s">
        <v>46</v>
      </c>
      <c r="D6861" s="3">
        <v>0</v>
      </c>
    </row>
    <row r="6862" spans="1:4" x14ac:dyDescent="0.25">
      <c r="A6862" s="5">
        <v>2006</v>
      </c>
      <c r="B6862" s="5" t="s">
        <v>14</v>
      </c>
      <c r="C6862" s="5" t="s">
        <v>46</v>
      </c>
      <c r="D6862" s="3">
        <v>0</v>
      </c>
    </row>
    <row r="6863" spans="1:4" x14ac:dyDescent="0.25">
      <c r="A6863" s="5">
        <v>2006</v>
      </c>
      <c r="B6863" s="5" t="s">
        <v>15</v>
      </c>
      <c r="C6863" s="5" t="s">
        <v>46</v>
      </c>
      <c r="D6863" s="3">
        <v>0</v>
      </c>
    </row>
    <row r="6864" spans="1:4" x14ac:dyDescent="0.25">
      <c r="A6864" s="5">
        <v>2006</v>
      </c>
      <c r="B6864" s="5" t="s">
        <v>4</v>
      </c>
      <c r="C6864" s="5" t="s">
        <v>46</v>
      </c>
      <c r="D6864" s="3">
        <v>0</v>
      </c>
    </row>
    <row r="6865" spans="1:4" x14ac:dyDescent="0.25">
      <c r="A6865" s="5">
        <v>2006</v>
      </c>
      <c r="B6865" s="5" t="s">
        <v>5</v>
      </c>
      <c r="C6865" s="5" t="s">
        <v>46</v>
      </c>
      <c r="D6865" s="3">
        <v>0</v>
      </c>
    </row>
    <row r="6866" spans="1:4" x14ac:dyDescent="0.25">
      <c r="A6866" s="5">
        <v>2006</v>
      </c>
      <c r="B6866" s="5" t="s">
        <v>6</v>
      </c>
      <c r="C6866" s="5" t="s">
        <v>46</v>
      </c>
      <c r="D6866" s="3">
        <v>0</v>
      </c>
    </row>
    <row r="6867" spans="1:4" x14ac:dyDescent="0.25">
      <c r="A6867" s="5">
        <v>2006</v>
      </c>
      <c r="B6867" s="5" t="s">
        <v>7</v>
      </c>
      <c r="C6867" s="5" t="s">
        <v>46</v>
      </c>
      <c r="D6867" s="3">
        <v>0</v>
      </c>
    </row>
    <row r="6868" spans="1:4" x14ac:dyDescent="0.25">
      <c r="A6868" s="5">
        <v>2006</v>
      </c>
      <c r="B6868" s="5" t="s">
        <v>8</v>
      </c>
      <c r="C6868" s="5" t="s">
        <v>46</v>
      </c>
      <c r="D6868" s="3">
        <v>0</v>
      </c>
    </row>
    <row r="6869" spans="1:4" x14ac:dyDescent="0.25">
      <c r="A6869" s="5">
        <v>2006</v>
      </c>
      <c r="B6869" s="5" t="s">
        <v>9</v>
      </c>
      <c r="C6869" s="5" t="s">
        <v>46</v>
      </c>
      <c r="D6869" s="3">
        <v>0</v>
      </c>
    </row>
    <row r="6870" spans="1:4" x14ac:dyDescent="0.25">
      <c r="A6870" s="5">
        <v>2006</v>
      </c>
      <c r="B6870" s="5" t="s">
        <v>10</v>
      </c>
      <c r="C6870" s="5" t="s">
        <v>46</v>
      </c>
      <c r="D6870" s="3">
        <v>0</v>
      </c>
    </row>
    <row r="6871" spans="1:4" x14ac:dyDescent="0.25">
      <c r="A6871" s="5">
        <v>2006</v>
      </c>
      <c r="B6871" s="5" t="s">
        <v>11</v>
      </c>
      <c r="C6871" s="5" t="s">
        <v>46</v>
      </c>
      <c r="D6871" s="3">
        <v>0</v>
      </c>
    </row>
    <row r="6872" spans="1:4" x14ac:dyDescent="0.25">
      <c r="A6872" s="5">
        <v>2007</v>
      </c>
      <c r="B6872" s="5" t="s">
        <v>12</v>
      </c>
      <c r="C6872" s="5" t="s">
        <v>46</v>
      </c>
      <c r="D6872" s="3">
        <v>0</v>
      </c>
    </row>
    <row r="6873" spans="1:4" x14ac:dyDescent="0.25">
      <c r="A6873" s="5">
        <v>2007</v>
      </c>
      <c r="B6873" s="5" t="s">
        <v>13</v>
      </c>
      <c r="C6873" s="5" t="s">
        <v>46</v>
      </c>
      <c r="D6873" s="3">
        <v>0</v>
      </c>
    </row>
    <row r="6874" spans="1:4" x14ac:dyDescent="0.25">
      <c r="A6874" s="5">
        <v>2007</v>
      </c>
      <c r="B6874" s="5" t="s">
        <v>14</v>
      </c>
      <c r="C6874" s="5" t="s">
        <v>46</v>
      </c>
      <c r="D6874" s="3">
        <v>0</v>
      </c>
    </row>
    <row r="6875" spans="1:4" x14ac:dyDescent="0.25">
      <c r="A6875" s="5">
        <v>2007</v>
      </c>
      <c r="B6875" s="5" t="s">
        <v>15</v>
      </c>
      <c r="C6875" s="5" t="s">
        <v>46</v>
      </c>
      <c r="D6875" s="3">
        <v>0</v>
      </c>
    </row>
    <row r="6876" spans="1:4" x14ac:dyDescent="0.25">
      <c r="A6876" s="5">
        <v>2007</v>
      </c>
      <c r="B6876" s="5" t="s">
        <v>4</v>
      </c>
      <c r="C6876" s="5" t="s">
        <v>46</v>
      </c>
      <c r="D6876" s="3">
        <v>0</v>
      </c>
    </row>
    <row r="6877" spans="1:4" x14ac:dyDescent="0.25">
      <c r="A6877" s="5">
        <v>2007</v>
      </c>
      <c r="B6877" s="5" t="s">
        <v>5</v>
      </c>
      <c r="C6877" s="5" t="s">
        <v>46</v>
      </c>
      <c r="D6877" s="3">
        <v>0</v>
      </c>
    </row>
    <row r="6878" spans="1:4" x14ac:dyDescent="0.25">
      <c r="A6878" s="5">
        <v>2007</v>
      </c>
      <c r="B6878" s="5" t="s">
        <v>6</v>
      </c>
      <c r="C6878" s="5" t="s">
        <v>46</v>
      </c>
      <c r="D6878" s="3">
        <v>0</v>
      </c>
    </row>
    <row r="6879" spans="1:4" x14ac:dyDescent="0.25">
      <c r="A6879" s="5">
        <v>2007</v>
      </c>
      <c r="B6879" s="5" t="s">
        <v>7</v>
      </c>
      <c r="C6879" s="5" t="s">
        <v>46</v>
      </c>
      <c r="D6879" s="3">
        <v>0</v>
      </c>
    </row>
    <row r="6880" spans="1:4" x14ac:dyDescent="0.25">
      <c r="A6880" s="5">
        <v>2007</v>
      </c>
      <c r="B6880" s="5" t="s">
        <v>8</v>
      </c>
      <c r="C6880" s="5" t="s">
        <v>46</v>
      </c>
      <c r="D6880" s="3">
        <v>0</v>
      </c>
    </row>
    <row r="6881" spans="1:4" x14ac:dyDescent="0.25">
      <c r="A6881" s="5">
        <v>2007</v>
      </c>
      <c r="B6881" s="5" t="s">
        <v>9</v>
      </c>
      <c r="C6881" s="5" t="s">
        <v>46</v>
      </c>
      <c r="D6881" s="3">
        <v>0</v>
      </c>
    </row>
    <row r="6882" spans="1:4" x14ac:dyDescent="0.25">
      <c r="A6882" s="5">
        <v>2007</v>
      </c>
      <c r="B6882" s="5" t="s">
        <v>10</v>
      </c>
      <c r="C6882" s="5" t="s">
        <v>46</v>
      </c>
      <c r="D6882" s="3">
        <v>0</v>
      </c>
    </row>
    <row r="6883" spans="1:4" x14ac:dyDescent="0.25">
      <c r="A6883" s="5">
        <v>2007</v>
      </c>
      <c r="B6883" s="5" t="s">
        <v>11</v>
      </c>
      <c r="C6883" s="5" t="s">
        <v>46</v>
      </c>
      <c r="D6883" s="3">
        <v>0</v>
      </c>
    </row>
    <row r="6884" spans="1:4" x14ac:dyDescent="0.25">
      <c r="A6884" s="5">
        <v>2008</v>
      </c>
      <c r="B6884" s="5" t="s">
        <v>12</v>
      </c>
      <c r="C6884" s="5" t="s">
        <v>46</v>
      </c>
      <c r="D6884" s="3">
        <v>0</v>
      </c>
    </row>
    <row r="6885" spans="1:4" x14ac:dyDescent="0.25">
      <c r="A6885" s="5">
        <v>2008</v>
      </c>
      <c r="B6885" s="5" t="s">
        <v>13</v>
      </c>
      <c r="C6885" s="5" t="s">
        <v>46</v>
      </c>
      <c r="D6885" s="3">
        <v>0</v>
      </c>
    </row>
    <row r="6886" spans="1:4" x14ac:dyDescent="0.25">
      <c r="A6886" s="5">
        <v>2008</v>
      </c>
      <c r="B6886" s="5" t="s">
        <v>14</v>
      </c>
      <c r="C6886" s="5" t="s">
        <v>46</v>
      </c>
      <c r="D6886" s="3">
        <v>0</v>
      </c>
    </row>
    <row r="6887" spans="1:4" x14ac:dyDescent="0.25">
      <c r="A6887" s="5">
        <v>2008</v>
      </c>
      <c r="B6887" s="5" t="s">
        <v>15</v>
      </c>
      <c r="C6887" s="5" t="s">
        <v>46</v>
      </c>
      <c r="D6887" s="3">
        <v>0</v>
      </c>
    </row>
    <row r="6888" spans="1:4" x14ac:dyDescent="0.25">
      <c r="A6888" s="5">
        <v>2008</v>
      </c>
      <c r="B6888" s="5" t="s">
        <v>4</v>
      </c>
      <c r="C6888" s="5" t="s">
        <v>46</v>
      </c>
      <c r="D6888" s="3">
        <v>0</v>
      </c>
    </row>
    <row r="6889" spans="1:4" x14ac:dyDescent="0.25">
      <c r="A6889" s="5">
        <v>2008</v>
      </c>
      <c r="B6889" s="5" t="s">
        <v>5</v>
      </c>
      <c r="C6889" s="5" t="s">
        <v>46</v>
      </c>
      <c r="D6889" s="3">
        <v>0</v>
      </c>
    </row>
    <row r="6890" spans="1:4" x14ac:dyDescent="0.25">
      <c r="A6890" s="5">
        <v>2008</v>
      </c>
      <c r="B6890" s="5" t="s">
        <v>6</v>
      </c>
      <c r="C6890" s="5" t="s">
        <v>46</v>
      </c>
      <c r="D6890" s="3">
        <v>0</v>
      </c>
    </row>
    <row r="6891" spans="1:4" x14ac:dyDescent="0.25">
      <c r="A6891" s="5">
        <v>2008</v>
      </c>
      <c r="B6891" s="5" t="s">
        <v>7</v>
      </c>
      <c r="C6891" s="5" t="s">
        <v>46</v>
      </c>
      <c r="D6891" s="3">
        <v>0</v>
      </c>
    </row>
    <row r="6892" spans="1:4" x14ac:dyDescent="0.25">
      <c r="A6892" s="5">
        <v>2008</v>
      </c>
      <c r="B6892" s="5" t="s">
        <v>8</v>
      </c>
      <c r="C6892" s="5" t="s">
        <v>46</v>
      </c>
      <c r="D6892" s="3">
        <v>0</v>
      </c>
    </row>
    <row r="6893" spans="1:4" x14ac:dyDescent="0.25">
      <c r="A6893" s="5">
        <v>2008</v>
      </c>
      <c r="B6893" s="5" t="s">
        <v>9</v>
      </c>
      <c r="C6893" s="5" t="s">
        <v>46</v>
      </c>
      <c r="D6893" s="3">
        <v>0</v>
      </c>
    </row>
    <row r="6894" spans="1:4" x14ac:dyDescent="0.25">
      <c r="A6894" s="5">
        <v>2008</v>
      </c>
      <c r="B6894" s="5" t="s">
        <v>10</v>
      </c>
      <c r="C6894" s="5" t="s">
        <v>46</v>
      </c>
      <c r="D6894" s="3">
        <v>0</v>
      </c>
    </row>
    <row r="6895" spans="1:4" x14ac:dyDescent="0.25">
      <c r="A6895" s="5">
        <v>2008</v>
      </c>
      <c r="B6895" s="5" t="s">
        <v>11</v>
      </c>
      <c r="C6895" s="5" t="s">
        <v>46</v>
      </c>
      <c r="D6895" s="3">
        <v>0</v>
      </c>
    </row>
    <row r="6896" spans="1:4" x14ac:dyDescent="0.25">
      <c r="A6896" s="5">
        <v>2009</v>
      </c>
      <c r="B6896" s="5" t="s">
        <v>12</v>
      </c>
      <c r="C6896" s="5" t="s">
        <v>46</v>
      </c>
      <c r="D6896" s="3">
        <v>0</v>
      </c>
    </row>
    <row r="6897" spans="1:4" x14ac:dyDescent="0.25">
      <c r="A6897" s="5">
        <v>2009</v>
      </c>
      <c r="B6897" s="5" t="s">
        <v>13</v>
      </c>
      <c r="C6897" s="5" t="s">
        <v>46</v>
      </c>
      <c r="D6897" s="3">
        <v>0</v>
      </c>
    </row>
    <row r="6898" spans="1:4" x14ac:dyDescent="0.25">
      <c r="A6898" s="5">
        <v>2009</v>
      </c>
      <c r="B6898" s="5" t="s">
        <v>14</v>
      </c>
      <c r="C6898" s="5" t="s">
        <v>46</v>
      </c>
      <c r="D6898" s="3">
        <v>0</v>
      </c>
    </row>
    <row r="6899" spans="1:4" x14ac:dyDescent="0.25">
      <c r="A6899" s="5">
        <v>2009</v>
      </c>
      <c r="B6899" s="5" t="s">
        <v>15</v>
      </c>
      <c r="C6899" s="5" t="s">
        <v>46</v>
      </c>
      <c r="D6899" s="3">
        <v>0</v>
      </c>
    </row>
    <row r="6900" spans="1:4" x14ac:dyDescent="0.25">
      <c r="A6900" s="5">
        <v>2009</v>
      </c>
      <c r="B6900" s="5" t="s">
        <v>4</v>
      </c>
      <c r="C6900" s="5" t="s">
        <v>46</v>
      </c>
      <c r="D6900" s="3">
        <v>0</v>
      </c>
    </row>
    <row r="6901" spans="1:4" x14ac:dyDescent="0.25">
      <c r="A6901" s="5">
        <v>2009</v>
      </c>
      <c r="B6901" s="5" t="s">
        <v>5</v>
      </c>
      <c r="C6901" s="5" t="s">
        <v>46</v>
      </c>
      <c r="D6901" s="3">
        <v>0</v>
      </c>
    </row>
    <row r="6902" spans="1:4" x14ac:dyDescent="0.25">
      <c r="A6902" s="5">
        <v>2009</v>
      </c>
      <c r="B6902" s="5" t="s">
        <v>6</v>
      </c>
      <c r="C6902" s="5" t="s">
        <v>46</v>
      </c>
      <c r="D6902" s="3">
        <v>0</v>
      </c>
    </row>
    <row r="6903" spans="1:4" x14ac:dyDescent="0.25">
      <c r="A6903" s="5">
        <v>2009</v>
      </c>
      <c r="B6903" s="5" t="s">
        <v>7</v>
      </c>
      <c r="C6903" s="5" t="s">
        <v>46</v>
      </c>
      <c r="D6903" s="3">
        <v>0</v>
      </c>
    </row>
    <row r="6904" spans="1:4" x14ac:dyDescent="0.25">
      <c r="A6904" s="5">
        <v>2009</v>
      </c>
      <c r="B6904" s="5" t="s">
        <v>8</v>
      </c>
      <c r="C6904" s="5" t="s">
        <v>46</v>
      </c>
      <c r="D6904" s="3">
        <v>0</v>
      </c>
    </row>
    <row r="6905" spans="1:4" x14ac:dyDescent="0.25">
      <c r="A6905" s="5">
        <v>2009</v>
      </c>
      <c r="B6905" s="5" t="s">
        <v>9</v>
      </c>
      <c r="C6905" s="5" t="s">
        <v>46</v>
      </c>
      <c r="D6905" s="3">
        <v>0</v>
      </c>
    </row>
    <row r="6906" spans="1:4" x14ac:dyDescent="0.25">
      <c r="A6906" s="5">
        <v>2009</v>
      </c>
      <c r="B6906" s="5" t="s">
        <v>10</v>
      </c>
      <c r="C6906" s="5" t="s">
        <v>46</v>
      </c>
      <c r="D6906" s="3">
        <v>0</v>
      </c>
    </row>
    <row r="6907" spans="1:4" x14ac:dyDescent="0.25">
      <c r="A6907" s="5">
        <v>2009</v>
      </c>
      <c r="B6907" s="5" t="s">
        <v>11</v>
      </c>
      <c r="C6907" s="5" t="s">
        <v>46</v>
      </c>
      <c r="D6907" s="3">
        <v>0</v>
      </c>
    </row>
    <row r="6908" spans="1:4" x14ac:dyDescent="0.25">
      <c r="A6908" s="5">
        <v>2010</v>
      </c>
      <c r="B6908" s="5" t="s">
        <v>12</v>
      </c>
      <c r="C6908" s="5" t="s">
        <v>46</v>
      </c>
      <c r="D6908" s="3">
        <v>0</v>
      </c>
    </row>
    <row r="6909" spans="1:4" x14ac:dyDescent="0.25">
      <c r="A6909" s="5">
        <v>2010</v>
      </c>
      <c r="B6909" s="5" t="s">
        <v>13</v>
      </c>
      <c r="C6909" s="5" t="s">
        <v>46</v>
      </c>
      <c r="D6909" s="3">
        <v>0</v>
      </c>
    </row>
    <row r="6910" spans="1:4" x14ac:dyDescent="0.25">
      <c r="A6910" s="5">
        <v>2010</v>
      </c>
      <c r="B6910" s="5" t="s">
        <v>14</v>
      </c>
      <c r="C6910" s="5" t="s">
        <v>46</v>
      </c>
      <c r="D6910" s="3">
        <v>0</v>
      </c>
    </row>
    <row r="6911" spans="1:4" x14ac:dyDescent="0.25">
      <c r="A6911" s="5">
        <v>2010</v>
      </c>
      <c r="B6911" s="5" t="s">
        <v>15</v>
      </c>
      <c r="C6911" s="5" t="s">
        <v>46</v>
      </c>
      <c r="D6911" s="3">
        <v>0</v>
      </c>
    </row>
    <row r="6912" spans="1:4" x14ac:dyDescent="0.25">
      <c r="A6912" s="5">
        <v>2010</v>
      </c>
      <c r="B6912" s="5" t="s">
        <v>4</v>
      </c>
      <c r="C6912" s="5" t="s">
        <v>46</v>
      </c>
      <c r="D6912" s="3">
        <v>0</v>
      </c>
    </row>
    <row r="6913" spans="1:4" x14ac:dyDescent="0.25">
      <c r="A6913" s="5">
        <v>2010</v>
      </c>
      <c r="B6913" s="5" t="s">
        <v>5</v>
      </c>
      <c r="C6913" s="5" t="s">
        <v>46</v>
      </c>
      <c r="D6913" s="3">
        <v>0</v>
      </c>
    </row>
    <row r="6914" spans="1:4" x14ac:dyDescent="0.25">
      <c r="A6914" s="5">
        <v>2010</v>
      </c>
      <c r="B6914" s="5" t="s">
        <v>6</v>
      </c>
      <c r="C6914" s="5" t="s">
        <v>46</v>
      </c>
      <c r="D6914" s="3">
        <v>0</v>
      </c>
    </row>
    <row r="6915" spans="1:4" x14ac:dyDescent="0.25">
      <c r="A6915" s="5">
        <v>2010</v>
      </c>
      <c r="B6915" s="5" t="s">
        <v>7</v>
      </c>
      <c r="C6915" s="5" t="s">
        <v>46</v>
      </c>
      <c r="D6915" s="3">
        <v>0</v>
      </c>
    </row>
    <row r="6916" spans="1:4" x14ac:dyDescent="0.25">
      <c r="A6916" s="5">
        <v>2010</v>
      </c>
      <c r="B6916" s="5" t="s">
        <v>8</v>
      </c>
      <c r="C6916" s="5" t="s">
        <v>46</v>
      </c>
      <c r="D6916" s="3">
        <v>0</v>
      </c>
    </row>
    <row r="6917" spans="1:4" x14ac:dyDescent="0.25">
      <c r="A6917" s="5">
        <v>2010</v>
      </c>
      <c r="B6917" s="5" t="s">
        <v>9</v>
      </c>
      <c r="C6917" s="5" t="s">
        <v>46</v>
      </c>
      <c r="D6917" s="3">
        <v>0</v>
      </c>
    </row>
    <row r="6918" spans="1:4" x14ac:dyDescent="0.25">
      <c r="A6918" s="5">
        <v>2010</v>
      </c>
      <c r="B6918" s="5" t="s">
        <v>10</v>
      </c>
      <c r="C6918" s="5" t="s">
        <v>46</v>
      </c>
      <c r="D6918" s="3">
        <v>0</v>
      </c>
    </row>
    <row r="6919" spans="1:4" x14ac:dyDescent="0.25">
      <c r="A6919" s="5">
        <v>2010</v>
      </c>
      <c r="B6919" s="5" t="s">
        <v>11</v>
      </c>
      <c r="C6919" s="5" t="s">
        <v>46</v>
      </c>
      <c r="D6919" s="3">
        <v>0</v>
      </c>
    </row>
    <row r="6920" spans="1:4" x14ac:dyDescent="0.25">
      <c r="A6920" s="5">
        <v>2011</v>
      </c>
      <c r="B6920" s="5" t="s">
        <v>12</v>
      </c>
      <c r="C6920" s="5" t="s">
        <v>46</v>
      </c>
      <c r="D6920" s="3">
        <v>0</v>
      </c>
    </row>
    <row r="6921" spans="1:4" x14ac:dyDescent="0.25">
      <c r="A6921" s="5">
        <v>2011</v>
      </c>
      <c r="B6921" s="5" t="s">
        <v>13</v>
      </c>
      <c r="C6921" s="5" t="s">
        <v>46</v>
      </c>
      <c r="D6921" s="3">
        <v>0</v>
      </c>
    </row>
    <row r="6922" spans="1:4" x14ac:dyDescent="0.25">
      <c r="A6922" s="5">
        <v>2011</v>
      </c>
      <c r="B6922" s="5" t="s">
        <v>14</v>
      </c>
      <c r="C6922" s="5" t="s">
        <v>46</v>
      </c>
      <c r="D6922" s="3">
        <v>0</v>
      </c>
    </row>
    <row r="6923" spans="1:4" x14ac:dyDescent="0.25">
      <c r="A6923" s="5">
        <v>2011</v>
      </c>
      <c r="B6923" s="5" t="s">
        <v>15</v>
      </c>
      <c r="C6923" s="5" t="s">
        <v>46</v>
      </c>
      <c r="D6923" s="3">
        <v>0</v>
      </c>
    </row>
    <row r="6924" spans="1:4" x14ac:dyDescent="0.25">
      <c r="A6924" s="5">
        <v>2011</v>
      </c>
      <c r="B6924" s="5" t="s">
        <v>4</v>
      </c>
      <c r="C6924" s="5" t="s">
        <v>46</v>
      </c>
      <c r="D6924" s="3">
        <v>0</v>
      </c>
    </row>
    <row r="6925" spans="1:4" x14ac:dyDescent="0.25">
      <c r="A6925" s="5">
        <v>2011</v>
      </c>
      <c r="B6925" s="5" t="s">
        <v>5</v>
      </c>
      <c r="C6925" s="5" t="s">
        <v>46</v>
      </c>
      <c r="D6925" s="3">
        <v>0</v>
      </c>
    </row>
    <row r="6926" spans="1:4" x14ac:dyDescent="0.25">
      <c r="A6926" s="5">
        <v>2011</v>
      </c>
      <c r="B6926" s="5" t="s">
        <v>6</v>
      </c>
      <c r="C6926" s="5" t="s">
        <v>46</v>
      </c>
      <c r="D6926" s="3">
        <v>0</v>
      </c>
    </row>
    <row r="6927" spans="1:4" x14ac:dyDescent="0.25">
      <c r="A6927" s="5">
        <v>2011</v>
      </c>
      <c r="B6927" s="5" t="s">
        <v>7</v>
      </c>
      <c r="C6927" s="5" t="s">
        <v>46</v>
      </c>
      <c r="D6927" s="3">
        <v>0</v>
      </c>
    </row>
    <row r="6928" spans="1:4" x14ac:dyDescent="0.25">
      <c r="A6928" s="5">
        <v>2011</v>
      </c>
      <c r="B6928" s="5" t="s">
        <v>8</v>
      </c>
      <c r="C6928" s="5" t="s">
        <v>46</v>
      </c>
      <c r="D6928" s="3">
        <v>0</v>
      </c>
    </row>
    <row r="6929" spans="1:4" x14ac:dyDescent="0.25">
      <c r="A6929" s="5">
        <v>2011</v>
      </c>
      <c r="B6929" s="5" t="s">
        <v>9</v>
      </c>
      <c r="C6929" s="5" t="s">
        <v>46</v>
      </c>
      <c r="D6929" s="3">
        <v>0</v>
      </c>
    </row>
    <row r="6930" spans="1:4" x14ac:dyDescent="0.25">
      <c r="A6930" s="5">
        <v>2011</v>
      </c>
      <c r="B6930" s="5" t="s">
        <v>10</v>
      </c>
      <c r="C6930" s="5" t="s">
        <v>46</v>
      </c>
      <c r="D6930" s="3">
        <v>0</v>
      </c>
    </row>
    <row r="6931" spans="1:4" x14ac:dyDescent="0.25">
      <c r="A6931" s="5">
        <v>2011</v>
      </c>
      <c r="B6931" s="5" t="s">
        <v>11</v>
      </c>
      <c r="C6931" s="5" t="s">
        <v>46</v>
      </c>
      <c r="D6931" s="3">
        <v>0</v>
      </c>
    </row>
    <row r="6932" spans="1:4" x14ac:dyDescent="0.25">
      <c r="A6932" s="5">
        <v>2012</v>
      </c>
      <c r="B6932" s="5" t="s">
        <v>12</v>
      </c>
      <c r="C6932" s="5" t="s">
        <v>46</v>
      </c>
      <c r="D6932" s="3">
        <v>0</v>
      </c>
    </row>
    <row r="6933" spans="1:4" x14ac:dyDescent="0.25">
      <c r="A6933" s="5">
        <v>2012</v>
      </c>
      <c r="B6933" s="5" t="s">
        <v>13</v>
      </c>
      <c r="C6933" s="5" t="s">
        <v>46</v>
      </c>
      <c r="D6933" s="3">
        <v>0</v>
      </c>
    </row>
    <row r="6934" spans="1:4" x14ac:dyDescent="0.25">
      <c r="A6934" s="5">
        <v>2012</v>
      </c>
      <c r="B6934" s="5" t="s">
        <v>14</v>
      </c>
      <c r="C6934" s="5" t="s">
        <v>46</v>
      </c>
      <c r="D6934" s="3">
        <v>0</v>
      </c>
    </row>
    <row r="6935" spans="1:4" x14ac:dyDescent="0.25">
      <c r="A6935" s="5">
        <v>2012</v>
      </c>
      <c r="B6935" s="5" t="s">
        <v>15</v>
      </c>
      <c r="C6935" s="5" t="s">
        <v>46</v>
      </c>
      <c r="D6935" s="3">
        <v>0</v>
      </c>
    </row>
    <row r="6936" spans="1:4" x14ac:dyDescent="0.25">
      <c r="A6936" s="5">
        <v>2012</v>
      </c>
      <c r="B6936" s="5" t="s">
        <v>4</v>
      </c>
      <c r="C6936" s="5" t="s">
        <v>46</v>
      </c>
      <c r="D6936" s="3">
        <v>0</v>
      </c>
    </row>
    <row r="6937" spans="1:4" x14ac:dyDescent="0.25">
      <c r="A6937" s="5">
        <v>2012</v>
      </c>
      <c r="B6937" s="5" t="s">
        <v>5</v>
      </c>
      <c r="C6937" s="5" t="s">
        <v>46</v>
      </c>
      <c r="D6937" s="3">
        <v>0</v>
      </c>
    </row>
    <row r="6938" spans="1:4" x14ac:dyDescent="0.25">
      <c r="A6938" s="5">
        <v>2012</v>
      </c>
      <c r="B6938" s="5" t="s">
        <v>6</v>
      </c>
      <c r="C6938" s="5" t="s">
        <v>46</v>
      </c>
      <c r="D6938" s="3">
        <v>0</v>
      </c>
    </row>
    <row r="6939" spans="1:4" x14ac:dyDescent="0.25">
      <c r="A6939" s="5">
        <v>2012</v>
      </c>
      <c r="B6939" s="5" t="s">
        <v>7</v>
      </c>
      <c r="C6939" s="5" t="s">
        <v>46</v>
      </c>
      <c r="D6939" s="3">
        <v>0</v>
      </c>
    </row>
    <row r="6940" spans="1:4" x14ac:dyDescent="0.25">
      <c r="A6940" s="5">
        <v>2012</v>
      </c>
      <c r="B6940" s="5" t="s">
        <v>8</v>
      </c>
      <c r="C6940" s="5" t="s">
        <v>46</v>
      </c>
      <c r="D6940" s="3">
        <v>0</v>
      </c>
    </row>
    <row r="6941" spans="1:4" x14ac:dyDescent="0.25">
      <c r="A6941" s="5">
        <v>2012</v>
      </c>
      <c r="B6941" s="5" t="s">
        <v>9</v>
      </c>
      <c r="C6941" s="5" t="s">
        <v>46</v>
      </c>
      <c r="D6941" s="3">
        <v>0</v>
      </c>
    </row>
    <row r="6942" spans="1:4" x14ac:dyDescent="0.25">
      <c r="A6942" s="5">
        <v>2012</v>
      </c>
      <c r="B6942" s="5" t="s">
        <v>10</v>
      </c>
      <c r="C6942" s="5" t="s">
        <v>46</v>
      </c>
      <c r="D6942" s="3">
        <v>0</v>
      </c>
    </row>
    <row r="6943" spans="1:4" x14ac:dyDescent="0.25">
      <c r="A6943" s="5">
        <v>2012</v>
      </c>
      <c r="B6943" s="5" t="s">
        <v>11</v>
      </c>
      <c r="C6943" s="5" t="s">
        <v>46</v>
      </c>
      <c r="D6943" s="3">
        <v>0</v>
      </c>
    </row>
    <row r="6944" spans="1:4" x14ac:dyDescent="0.25">
      <c r="A6944" s="5">
        <v>2013</v>
      </c>
      <c r="B6944" s="5" t="s">
        <v>12</v>
      </c>
      <c r="C6944" s="5" t="s">
        <v>46</v>
      </c>
      <c r="D6944" s="3">
        <v>0</v>
      </c>
    </row>
    <row r="6945" spans="1:4" x14ac:dyDescent="0.25">
      <c r="A6945" s="5">
        <v>2013</v>
      </c>
      <c r="B6945" s="5" t="s">
        <v>13</v>
      </c>
      <c r="C6945" s="5" t="s">
        <v>46</v>
      </c>
      <c r="D6945" s="3">
        <v>0</v>
      </c>
    </row>
    <row r="6946" spans="1:4" x14ac:dyDescent="0.25">
      <c r="A6946" s="5">
        <v>2013</v>
      </c>
      <c r="B6946" s="5" t="s">
        <v>14</v>
      </c>
      <c r="C6946" s="5" t="s">
        <v>46</v>
      </c>
      <c r="D6946" s="3">
        <v>0</v>
      </c>
    </row>
    <row r="6947" spans="1:4" x14ac:dyDescent="0.25">
      <c r="A6947" s="5">
        <v>2013</v>
      </c>
      <c r="B6947" s="5" t="s">
        <v>15</v>
      </c>
      <c r="C6947" s="5" t="s">
        <v>46</v>
      </c>
      <c r="D6947" s="3">
        <v>0</v>
      </c>
    </row>
    <row r="6948" spans="1:4" x14ac:dyDescent="0.25">
      <c r="A6948" s="5">
        <v>2013</v>
      </c>
      <c r="B6948" s="5" t="s">
        <v>4</v>
      </c>
      <c r="C6948" s="5" t="s">
        <v>46</v>
      </c>
      <c r="D6948" s="3">
        <v>0</v>
      </c>
    </row>
    <row r="6949" spans="1:4" x14ac:dyDescent="0.25">
      <c r="A6949" s="5">
        <v>2013</v>
      </c>
      <c r="B6949" s="5" t="s">
        <v>5</v>
      </c>
      <c r="C6949" s="5" t="s">
        <v>46</v>
      </c>
      <c r="D6949" s="3">
        <v>0</v>
      </c>
    </row>
    <row r="6950" spans="1:4" x14ac:dyDescent="0.25">
      <c r="A6950" s="5">
        <v>2013</v>
      </c>
      <c r="B6950" s="5" t="s">
        <v>6</v>
      </c>
      <c r="C6950" s="5" t="s">
        <v>46</v>
      </c>
      <c r="D6950" s="3">
        <v>0</v>
      </c>
    </row>
    <row r="6951" spans="1:4" x14ac:dyDescent="0.25">
      <c r="A6951" s="5">
        <v>2013</v>
      </c>
      <c r="B6951" s="5" t="s">
        <v>7</v>
      </c>
      <c r="C6951" s="5" t="s">
        <v>46</v>
      </c>
      <c r="D6951" s="3">
        <v>0</v>
      </c>
    </row>
    <row r="6952" spans="1:4" x14ac:dyDescent="0.25">
      <c r="A6952" s="5">
        <v>2013</v>
      </c>
      <c r="B6952" s="5" t="s">
        <v>8</v>
      </c>
      <c r="C6952" s="5" t="s">
        <v>46</v>
      </c>
      <c r="D6952" s="3">
        <v>0</v>
      </c>
    </row>
    <row r="6953" spans="1:4" x14ac:dyDescent="0.25">
      <c r="A6953" s="5">
        <v>2013</v>
      </c>
      <c r="B6953" s="5" t="s">
        <v>9</v>
      </c>
      <c r="C6953" s="5" t="s">
        <v>46</v>
      </c>
      <c r="D6953" s="3">
        <v>0</v>
      </c>
    </row>
    <row r="6954" spans="1:4" x14ac:dyDescent="0.25">
      <c r="A6954" s="5">
        <v>2013</v>
      </c>
      <c r="B6954" s="5" t="s">
        <v>10</v>
      </c>
      <c r="C6954" s="5" t="s">
        <v>46</v>
      </c>
      <c r="D6954" s="3">
        <v>0</v>
      </c>
    </row>
    <row r="6955" spans="1:4" x14ac:dyDescent="0.25">
      <c r="A6955" s="5">
        <v>2013</v>
      </c>
      <c r="B6955" s="5" t="s">
        <v>11</v>
      </c>
      <c r="C6955" s="5" t="s">
        <v>46</v>
      </c>
      <c r="D6955" s="3">
        <v>0</v>
      </c>
    </row>
    <row r="6956" spans="1:4" x14ac:dyDescent="0.25">
      <c r="A6956" s="5">
        <v>2014</v>
      </c>
      <c r="B6956" s="5" t="s">
        <v>12</v>
      </c>
      <c r="C6956" s="5" t="s">
        <v>46</v>
      </c>
      <c r="D6956" s="3">
        <v>0</v>
      </c>
    </row>
    <row r="6957" spans="1:4" x14ac:dyDescent="0.25">
      <c r="A6957" s="5">
        <v>2014</v>
      </c>
      <c r="B6957" s="5" t="s">
        <v>13</v>
      </c>
      <c r="C6957" s="5" t="s">
        <v>46</v>
      </c>
      <c r="D6957" s="3">
        <v>0</v>
      </c>
    </row>
    <row r="6958" spans="1:4" x14ac:dyDescent="0.25">
      <c r="A6958" s="5">
        <v>2014</v>
      </c>
      <c r="B6958" s="5" t="s">
        <v>14</v>
      </c>
      <c r="C6958" s="5" t="s">
        <v>46</v>
      </c>
      <c r="D6958" s="3">
        <v>0</v>
      </c>
    </row>
    <row r="6959" spans="1:4" x14ac:dyDescent="0.25">
      <c r="A6959" s="5">
        <v>2014</v>
      </c>
      <c r="B6959" s="5" t="s">
        <v>15</v>
      </c>
      <c r="C6959" s="5" t="s">
        <v>46</v>
      </c>
      <c r="D6959" s="3">
        <v>0</v>
      </c>
    </row>
    <row r="6960" spans="1:4" x14ac:dyDescent="0.25">
      <c r="A6960" s="5">
        <v>2014</v>
      </c>
      <c r="B6960" s="5" t="s">
        <v>4</v>
      </c>
      <c r="C6960" s="5" t="s">
        <v>46</v>
      </c>
      <c r="D6960" s="3">
        <v>0</v>
      </c>
    </row>
    <row r="6961" spans="1:4" x14ac:dyDescent="0.25">
      <c r="A6961" s="5">
        <v>2014</v>
      </c>
      <c r="B6961" s="5" t="s">
        <v>5</v>
      </c>
      <c r="C6961" s="5" t="s">
        <v>46</v>
      </c>
      <c r="D6961" s="3">
        <v>0</v>
      </c>
    </row>
    <row r="6962" spans="1:4" x14ac:dyDescent="0.25">
      <c r="A6962" s="5">
        <v>2014</v>
      </c>
      <c r="B6962" s="5" t="s">
        <v>6</v>
      </c>
      <c r="C6962" s="5" t="s">
        <v>46</v>
      </c>
      <c r="D6962" s="3">
        <v>0</v>
      </c>
    </row>
    <row r="6963" spans="1:4" x14ac:dyDescent="0.25">
      <c r="A6963" s="5">
        <v>2014</v>
      </c>
      <c r="B6963" s="5" t="s">
        <v>7</v>
      </c>
      <c r="C6963" s="5" t="s">
        <v>46</v>
      </c>
      <c r="D6963" s="3">
        <v>0</v>
      </c>
    </row>
    <row r="6964" spans="1:4" x14ac:dyDescent="0.25">
      <c r="A6964" s="5">
        <v>2014</v>
      </c>
      <c r="B6964" s="5" t="s">
        <v>8</v>
      </c>
      <c r="C6964" s="5" t="s">
        <v>46</v>
      </c>
      <c r="D6964" s="3">
        <v>0</v>
      </c>
    </row>
    <row r="6965" spans="1:4" x14ac:dyDescent="0.25">
      <c r="A6965" s="5">
        <v>2014</v>
      </c>
      <c r="B6965" s="5" t="s">
        <v>9</v>
      </c>
      <c r="C6965" s="5" t="s">
        <v>46</v>
      </c>
      <c r="D6965" s="3">
        <v>0</v>
      </c>
    </row>
    <row r="6966" spans="1:4" x14ac:dyDescent="0.25">
      <c r="A6966" s="5">
        <v>2014</v>
      </c>
      <c r="B6966" s="5" t="s">
        <v>10</v>
      </c>
      <c r="C6966" s="5" t="s">
        <v>46</v>
      </c>
      <c r="D6966" s="3">
        <v>0</v>
      </c>
    </row>
    <row r="6967" spans="1:4" x14ac:dyDescent="0.25">
      <c r="A6967" s="5">
        <v>2014</v>
      </c>
      <c r="B6967" s="5" t="s">
        <v>11</v>
      </c>
      <c r="C6967" s="5" t="s">
        <v>46</v>
      </c>
      <c r="D6967" s="3">
        <v>0</v>
      </c>
    </row>
    <row r="6968" spans="1:4" x14ac:dyDescent="0.25">
      <c r="A6968" s="5">
        <v>2015</v>
      </c>
      <c r="B6968" s="5" t="s">
        <v>12</v>
      </c>
      <c r="C6968" s="5" t="s">
        <v>46</v>
      </c>
      <c r="D6968" s="3">
        <v>0</v>
      </c>
    </row>
    <row r="6969" spans="1:4" x14ac:dyDescent="0.25">
      <c r="A6969" s="5">
        <v>2015</v>
      </c>
      <c r="B6969" s="5" t="s">
        <v>13</v>
      </c>
      <c r="C6969" s="5" t="s">
        <v>46</v>
      </c>
      <c r="D6969" s="3">
        <v>0</v>
      </c>
    </row>
    <row r="6970" spans="1:4" x14ac:dyDescent="0.25">
      <c r="A6970" s="5">
        <v>2015</v>
      </c>
      <c r="B6970" s="5" t="s">
        <v>14</v>
      </c>
      <c r="C6970" s="5" t="s">
        <v>46</v>
      </c>
      <c r="D6970" s="3">
        <v>0</v>
      </c>
    </row>
    <row r="6971" spans="1:4" x14ac:dyDescent="0.25">
      <c r="A6971" s="5">
        <v>2015</v>
      </c>
      <c r="B6971" s="5" t="s">
        <v>15</v>
      </c>
      <c r="C6971" s="5" t="s">
        <v>46</v>
      </c>
      <c r="D6971" s="3">
        <v>0</v>
      </c>
    </row>
    <row r="6972" spans="1:4" x14ac:dyDescent="0.25">
      <c r="A6972" s="5">
        <v>2015</v>
      </c>
      <c r="B6972" s="5" t="s">
        <v>4</v>
      </c>
      <c r="C6972" s="5" t="s">
        <v>46</v>
      </c>
      <c r="D6972" s="3">
        <v>0</v>
      </c>
    </row>
    <row r="6973" spans="1:4" x14ac:dyDescent="0.25">
      <c r="A6973" s="5">
        <v>2015</v>
      </c>
      <c r="B6973" s="5" t="s">
        <v>5</v>
      </c>
      <c r="C6973" s="5" t="s">
        <v>46</v>
      </c>
      <c r="D6973" s="3">
        <v>0</v>
      </c>
    </row>
    <row r="6974" spans="1:4" x14ac:dyDescent="0.25">
      <c r="A6974" s="5">
        <v>2015</v>
      </c>
      <c r="B6974" s="5" t="s">
        <v>6</v>
      </c>
      <c r="C6974" s="5" t="s">
        <v>46</v>
      </c>
      <c r="D6974" s="3">
        <v>0</v>
      </c>
    </row>
    <row r="6975" spans="1:4" x14ac:dyDescent="0.25">
      <c r="A6975" s="5">
        <v>2015</v>
      </c>
      <c r="B6975" s="5" t="s">
        <v>7</v>
      </c>
      <c r="C6975" s="5" t="s">
        <v>46</v>
      </c>
      <c r="D6975" s="3">
        <v>0</v>
      </c>
    </row>
    <row r="6976" spans="1:4" x14ac:dyDescent="0.25">
      <c r="A6976" s="5">
        <v>2015</v>
      </c>
      <c r="B6976" s="5" t="s">
        <v>8</v>
      </c>
      <c r="C6976" s="5" t="s">
        <v>46</v>
      </c>
      <c r="D6976" s="3">
        <v>0</v>
      </c>
    </row>
    <row r="6977" spans="1:4" x14ac:dyDescent="0.25">
      <c r="A6977" s="5">
        <v>2015</v>
      </c>
      <c r="B6977" s="5" t="s">
        <v>9</v>
      </c>
      <c r="C6977" s="5" t="s">
        <v>46</v>
      </c>
      <c r="D6977" s="3">
        <v>0</v>
      </c>
    </row>
    <row r="6978" spans="1:4" x14ac:dyDescent="0.25">
      <c r="A6978" s="5">
        <v>2015</v>
      </c>
      <c r="B6978" s="5" t="s">
        <v>10</v>
      </c>
      <c r="C6978" s="5" t="s">
        <v>46</v>
      </c>
      <c r="D6978" s="3">
        <v>0</v>
      </c>
    </row>
    <row r="6979" spans="1:4" x14ac:dyDescent="0.25">
      <c r="A6979" s="5">
        <v>2015</v>
      </c>
      <c r="B6979" s="5" t="s">
        <v>11</v>
      </c>
      <c r="C6979" s="5" t="s">
        <v>46</v>
      </c>
      <c r="D6979" s="3">
        <v>0</v>
      </c>
    </row>
    <row r="6980" spans="1:4" x14ac:dyDescent="0.25">
      <c r="A6980" s="5">
        <v>2016</v>
      </c>
      <c r="B6980" s="5" t="s">
        <v>12</v>
      </c>
      <c r="C6980" s="5" t="s">
        <v>46</v>
      </c>
      <c r="D6980" s="3">
        <v>0</v>
      </c>
    </row>
    <row r="6981" spans="1:4" x14ac:dyDescent="0.25">
      <c r="A6981" s="5">
        <v>2016</v>
      </c>
      <c r="B6981" s="5" t="s">
        <v>13</v>
      </c>
      <c r="C6981" s="5" t="s">
        <v>46</v>
      </c>
      <c r="D6981" s="3">
        <v>0</v>
      </c>
    </row>
    <row r="6982" spans="1:4" x14ac:dyDescent="0.25">
      <c r="A6982" s="5">
        <v>2016</v>
      </c>
      <c r="B6982" s="5" t="s">
        <v>14</v>
      </c>
      <c r="C6982" s="5" t="s">
        <v>46</v>
      </c>
      <c r="D6982" s="3">
        <v>0</v>
      </c>
    </row>
    <row r="6983" spans="1:4" x14ac:dyDescent="0.25">
      <c r="A6983" s="5">
        <v>2016</v>
      </c>
      <c r="B6983" s="5" t="s">
        <v>15</v>
      </c>
      <c r="C6983" s="5" t="s">
        <v>46</v>
      </c>
      <c r="D6983" s="3">
        <v>0</v>
      </c>
    </row>
    <row r="6984" spans="1:4" x14ac:dyDescent="0.25">
      <c r="A6984" s="5">
        <v>2016</v>
      </c>
      <c r="B6984" s="5" t="s">
        <v>4</v>
      </c>
      <c r="C6984" s="5" t="s">
        <v>46</v>
      </c>
      <c r="D6984" s="3">
        <v>0</v>
      </c>
    </row>
    <row r="6985" spans="1:4" x14ac:dyDescent="0.25">
      <c r="A6985" s="5">
        <v>2016</v>
      </c>
      <c r="B6985" s="5" t="s">
        <v>5</v>
      </c>
      <c r="C6985" s="5" t="s">
        <v>46</v>
      </c>
      <c r="D6985" s="3">
        <v>0</v>
      </c>
    </row>
    <row r="6986" spans="1:4" x14ac:dyDescent="0.25">
      <c r="A6986" s="5">
        <v>2016</v>
      </c>
      <c r="B6986" s="5" t="s">
        <v>6</v>
      </c>
      <c r="C6986" s="5" t="s">
        <v>46</v>
      </c>
      <c r="D6986" s="3">
        <v>0</v>
      </c>
    </row>
    <row r="6987" spans="1:4" x14ac:dyDescent="0.25">
      <c r="A6987" s="5">
        <v>2016</v>
      </c>
      <c r="B6987" s="5" t="s">
        <v>7</v>
      </c>
      <c r="C6987" s="5" t="s">
        <v>46</v>
      </c>
      <c r="D6987" s="3">
        <v>0</v>
      </c>
    </row>
    <row r="6988" spans="1:4" x14ac:dyDescent="0.25">
      <c r="A6988" s="5">
        <v>2016</v>
      </c>
      <c r="B6988" s="5" t="s">
        <v>8</v>
      </c>
      <c r="C6988" s="5" t="s">
        <v>46</v>
      </c>
      <c r="D6988" s="3">
        <v>0</v>
      </c>
    </row>
    <row r="6989" spans="1:4" x14ac:dyDescent="0.25">
      <c r="A6989" s="5">
        <v>2016</v>
      </c>
      <c r="B6989" s="5" t="s">
        <v>9</v>
      </c>
      <c r="C6989" s="5" t="s">
        <v>46</v>
      </c>
      <c r="D6989" s="3">
        <v>0</v>
      </c>
    </row>
    <row r="6990" spans="1:4" x14ac:dyDescent="0.25">
      <c r="A6990" s="5">
        <v>2016</v>
      </c>
      <c r="B6990" s="5" t="s">
        <v>10</v>
      </c>
      <c r="C6990" s="5" t="s">
        <v>46</v>
      </c>
      <c r="D6990" s="3">
        <v>0</v>
      </c>
    </row>
    <row r="6991" spans="1:4" x14ac:dyDescent="0.25">
      <c r="A6991" s="5">
        <v>2016</v>
      </c>
      <c r="B6991" s="5" t="s">
        <v>11</v>
      </c>
      <c r="C6991" s="5" t="s">
        <v>46</v>
      </c>
      <c r="D6991" s="3">
        <v>0</v>
      </c>
    </row>
    <row r="6992" spans="1:4" x14ac:dyDescent="0.25">
      <c r="A6992" s="5">
        <v>2017</v>
      </c>
      <c r="B6992" s="5" t="s">
        <v>12</v>
      </c>
      <c r="C6992" s="5" t="s">
        <v>46</v>
      </c>
      <c r="D6992" s="3">
        <v>0</v>
      </c>
    </row>
    <row r="6993" spans="1:4" x14ac:dyDescent="0.25">
      <c r="A6993" s="5">
        <v>2017</v>
      </c>
      <c r="B6993" s="5" t="s">
        <v>13</v>
      </c>
      <c r="C6993" s="5" t="s">
        <v>46</v>
      </c>
      <c r="D6993" s="3">
        <v>0</v>
      </c>
    </row>
    <row r="6994" spans="1:4" x14ac:dyDescent="0.25">
      <c r="A6994" s="5">
        <v>2017</v>
      </c>
      <c r="B6994" s="5" t="s">
        <v>14</v>
      </c>
      <c r="C6994" s="5" t="s">
        <v>46</v>
      </c>
      <c r="D6994" s="3">
        <v>0</v>
      </c>
    </row>
    <row r="6995" spans="1:4" x14ac:dyDescent="0.25">
      <c r="A6995" s="5">
        <v>2017</v>
      </c>
      <c r="B6995" s="5" t="s">
        <v>15</v>
      </c>
      <c r="C6995" s="5" t="s">
        <v>46</v>
      </c>
      <c r="D6995" s="3">
        <v>0</v>
      </c>
    </row>
    <row r="6996" spans="1:4" x14ac:dyDescent="0.25">
      <c r="A6996" s="5">
        <v>2017</v>
      </c>
      <c r="B6996" s="5" t="s">
        <v>4</v>
      </c>
      <c r="C6996" s="5" t="s">
        <v>46</v>
      </c>
      <c r="D6996" s="3">
        <v>0</v>
      </c>
    </row>
    <row r="6997" spans="1:4" x14ac:dyDescent="0.25">
      <c r="A6997" s="5">
        <v>2017</v>
      </c>
      <c r="B6997" s="5" t="s">
        <v>5</v>
      </c>
      <c r="C6997" s="5" t="s">
        <v>46</v>
      </c>
      <c r="D6997" s="3">
        <v>0</v>
      </c>
    </row>
    <row r="6998" spans="1:4" x14ac:dyDescent="0.25">
      <c r="A6998" s="5">
        <v>2017</v>
      </c>
      <c r="B6998" s="5" t="s">
        <v>6</v>
      </c>
      <c r="C6998" s="5" t="s">
        <v>46</v>
      </c>
      <c r="D6998" s="3">
        <v>0</v>
      </c>
    </row>
    <row r="6999" spans="1:4" x14ac:dyDescent="0.25">
      <c r="A6999" s="5">
        <v>2017</v>
      </c>
      <c r="B6999" s="5" t="s">
        <v>7</v>
      </c>
      <c r="C6999" s="5" t="s">
        <v>46</v>
      </c>
      <c r="D6999" s="3">
        <v>0</v>
      </c>
    </row>
    <row r="7000" spans="1:4" x14ac:dyDescent="0.25">
      <c r="A7000" s="5">
        <v>2017</v>
      </c>
      <c r="B7000" s="5" t="s">
        <v>8</v>
      </c>
      <c r="C7000" s="5" t="s">
        <v>46</v>
      </c>
      <c r="D7000" s="3">
        <v>0</v>
      </c>
    </row>
    <row r="7001" spans="1:4" x14ac:dyDescent="0.25">
      <c r="A7001" s="5">
        <v>2017</v>
      </c>
      <c r="B7001" s="5" t="s">
        <v>9</v>
      </c>
      <c r="C7001" s="5" t="s">
        <v>46</v>
      </c>
      <c r="D7001" s="3">
        <v>0</v>
      </c>
    </row>
    <row r="7002" spans="1:4" x14ac:dyDescent="0.25">
      <c r="A7002" s="5">
        <v>2017</v>
      </c>
      <c r="B7002" s="5" t="s">
        <v>10</v>
      </c>
      <c r="C7002" s="5" t="s">
        <v>46</v>
      </c>
      <c r="D7002" s="3">
        <v>0</v>
      </c>
    </row>
    <row r="7003" spans="1:4" x14ac:dyDescent="0.25">
      <c r="A7003" s="5">
        <v>2017</v>
      </c>
      <c r="B7003" s="5" t="s">
        <v>11</v>
      </c>
      <c r="C7003" s="5" t="s">
        <v>46</v>
      </c>
      <c r="D7003" s="3">
        <v>0</v>
      </c>
    </row>
    <row r="7004" spans="1:4" x14ac:dyDescent="0.25">
      <c r="A7004" s="5">
        <v>2018</v>
      </c>
      <c r="B7004" s="5" t="s">
        <v>12</v>
      </c>
      <c r="C7004" s="5" t="s">
        <v>46</v>
      </c>
      <c r="D7004" s="3">
        <v>0</v>
      </c>
    </row>
    <row r="7005" spans="1:4" x14ac:dyDescent="0.25">
      <c r="A7005" s="5">
        <v>2018</v>
      </c>
      <c r="B7005" s="5" t="s">
        <v>13</v>
      </c>
      <c r="C7005" s="5" t="s">
        <v>46</v>
      </c>
      <c r="D7005" s="3">
        <v>0</v>
      </c>
    </row>
    <row r="7006" spans="1:4" x14ac:dyDescent="0.25">
      <c r="A7006" s="5">
        <v>2018</v>
      </c>
      <c r="B7006" s="5" t="s">
        <v>14</v>
      </c>
      <c r="C7006" s="5" t="s">
        <v>46</v>
      </c>
      <c r="D7006" s="3">
        <v>0</v>
      </c>
    </row>
    <row r="7007" spans="1:4" x14ac:dyDescent="0.25">
      <c r="A7007" s="5">
        <v>2018</v>
      </c>
      <c r="B7007" s="5" t="s">
        <v>15</v>
      </c>
      <c r="C7007" s="5" t="s">
        <v>46</v>
      </c>
      <c r="D7007" s="3">
        <v>1907</v>
      </c>
    </row>
    <row r="7008" spans="1:4" x14ac:dyDescent="0.25">
      <c r="A7008" s="5">
        <v>2018</v>
      </c>
      <c r="B7008" s="5" t="s">
        <v>4</v>
      </c>
      <c r="C7008" s="5" t="s">
        <v>46</v>
      </c>
      <c r="D7008" s="3">
        <v>1610</v>
      </c>
    </row>
    <row r="7009" spans="1:4" x14ac:dyDescent="0.25">
      <c r="A7009" s="5">
        <v>2018</v>
      </c>
      <c r="B7009" s="5" t="s">
        <v>5</v>
      </c>
      <c r="C7009" s="5" t="s">
        <v>46</v>
      </c>
      <c r="D7009" s="3">
        <v>0</v>
      </c>
    </row>
    <row r="7010" spans="1:4" x14ac:dyDescent="0.25">
      <c r="A7010" s="5">
        <v>2018</v>
      </c>
      <c r="B7010" s="5" t="s">
        <v>6</v>
      </c>
      <c r="C7010" s="5" t="s">
        <v>46</v>
      </c>
      <c r="D7010" s="3">
        <v>0</v>
      </c>
    </row>
    <row r="7011" spans="1:4" x14ac:dyDescent="0.25">
      <c r="A7011" s="5">
        <v>2018</v>
      </c>
      <c r="B7011" s="5" t="s">
        <v>7</v>
      </c>
      <c r="C7011" s="5" t="s">
        <v>46</v>
      </c>
      <c r="D7011" s="3">
        <v>0</v>
      </c>
    </row>
    <row r="7012" spans="1:4" x14ac:dyDescent="0.25">
      <c r="A7012" s="5">
        <v>2018</v>
      </c>
      <c r="B7012" s="5" t="s">
        <v>8</v>
      </c>
      <c r="C7012" s="5" t="s">
        <v>46</v>
      </c>
      <c r="D7012" s="3">
        <v>0</v>
      </c>
    </row>
    <row r="7013" spans="1:4" x14ac:dyDescent="0.25">
      <c r="A7013" s="5">
        <v>2018</v>
      </c>
      <c r="B7013" s="5" t="s">
        <v>9</v>
      </c>
      <c r="C7013" s="5" t="s">
        <v>46</v>
      </c>
      <c r="D7013" s="3">
        <v>0</v>
      </c>
    </row>
    <row r="7014" spans="1:4" x14ac:dyDescent="0.25">
      <c r="A7014" s="5">
        <v>2018</v>
      </c>
      <c r="B7014" s="5" t="s">
        <v>10</v>
      </c>
      <c r="C7014" s="5" t="s">
        <v>46</v>
      </c>
      <c r="D7014" s="3">
        <v>0</v>
      </c>
    </row>
    <row r="7015" spans="1:4" x14ac:dyDescent="0.25">
      <c r="A7015" s="5">
        <v>2018</v>
      </c>
      <c r="B7015" s="5" t="s">
        <v>11</v>
      </c>
      <c r="C7015" s="5" t="s">
        <v>46</v>
      </c>
      <c r="D7015" s="3">
        <v>0</v>
      </c>
    </row>
    <row r="7016" spans="1:4" x14ac:dyDescent="0.25">
      <c r="A7016" s="5">
        <v>2019</v>
      </c>
      <c r="B7016" s="5" t="s">
        <v>12</v>
      </c>
      <c r="C7016" s="5" t="s">
        <v>46</v>
      </c>
      <c r="D7016" s="3">
        <v>0</v>
      </c>
    </row>
    <row r="7017" spans="1:4" x14ac:dyDescent="0.25">
      <c r="A7017" s="5">
        <v>2019</v>
      </c>
      <c r="B7017" s="5" t="s">
        <v>13</v>
      </c>
      <c r="C7017" s="5" t="s">
        <v>46</v>
      </c>
      <c r="D7017" s="3">
        <v>0</v>
      </c>
    </row>
    <row r="7018" spans="1:4" x14ac:dyDescent="0.25">
      <c r="A7018" s="5">
        <v>2019</v>
      </c>
      <c r="B7018" s="5" t="s">
        <v>14</v>
      </c>
      <c r="C7018" s="5" t="s">
        <v>46</v>
      </c>
      <c r="D7018" s="3">
        <v>15103</v>
      </c>
    </row>
    <row r="7019" spans="1:4" x14ac:dyDescent="0.25">
      <c r="A7019" s="5">
        <v>2019</v>
      </c>
      <c r="B7019" s="5" t="s">
        <v>15</v>
      </c>
      <c r="C7019" s="5" t="s">
        <v>46</v>
      </c>
      <c r="D7019" s="3">
        <v>16557</v>
      </c>
    </row>
    <row r="7020" spans="1:4" x14ac:dyDescent="0.25">
      <c r="A7020" s="5">
        <v>2019</v>
      </c>
      <c r="B7020" s="5" t="s">
        <v>4</v>
      </c>
      <c r="C7020" s="5" t="s">
        <v>46</v>
      </c>
      <c r="D7020" s="3">
        <v>0</v>
      </c>
    </row>
    <row r="7021" spans="1:4" x14ac:dyDescent="0.25">
      <c r="A7021" s="5">
        <v>2019</v>
      </c>
      <c r="B7021" s="5" t="s">
        <v>5</v>
      </c>
      <c r="C7021" s="5" t="s">
        <v>46</v>
      </c>
      <c r="D7021" s="3">
        <v>0</v>
      </c>
    </row>
    <row r="7022" spans="1:4" x14ac:dyDescent="0.25">
      <c r="A7022" s="5">
        <v>2019</v>
      </c>
      <c r="B7022" s="5" t="s">
        <v>6</v>
      </c>
      <c r="C7022" s="5" t="s">
        <v>46</v>
      </c>
      <c r="D7022" s="3">
        <v>0</v>
      </c>
    </row>
    <row r="7023" spans="1:4" x14ac:dyDescent="0.25">
      <c r="A7023" s="5">
        <v>2019</v>
      </c>
      <c r="B7023" s="5" t="s">
        <v>7</v>
      </c>
      <c r="C7023" s="5" t="s">
        <v>46</v>
      </c>
      <c r="D7023" s="3">
        <v>0</v>
      </c>
    </row>
    <row r="7024" spans="1:4" x14ac:dyDescent="0.25">
      <c r="A7024" s="5">
        <v>2019</v>
      </c>
      <c r="B7024" s="5" t="s">
        <v>8</v>
      </c>
      <c r="C7024" s="5" t="s">
        <v>46</v>
      </c>
      <c r="D7024" s="3">
        <v>0</v>
      </c>
    </row>
    <row r="7025" spans="1:4" x14ac:dyDescent="0.25">
      <c r="A7025" s="5">
        <v>2019</v>
      </c>
      <c r="B7025" s="5" t="s">
        <v>9</v>
      </c>
      <c r="C7025" s="5" t="s">
        <v>46</v>
      </c>
      <c r="D7025" s="3">
        <v>0</v>
      </c>
    </row>
    <row r="7026" spans="1:4" x14ac:dyDescent="0.25">
      <c r="A7026" s="5">
        <v>2019</v>
      </c>
      <c r="B7026" s="5" t="s">
        <v>10</v>
      </c>
      <c r="C7026" s="5" t="s">
        <v>46</v>
      </c>
      <c r="D7026" s="3">
        <v>0</v>
      </c>
    </row>
    <row r="7027" spans="1:4" x14ac:dyDescent="0.25">
      <c r="A7027" s="5">
        <v>2019</v>
      </c>
      <c r="B7027" s="5" t="s">
        <v>11</v>
      </c>
      <c r="C7027" s="5" t="s">
        <v>46</v>
      </c>
      <c r="D7027" s="3">
        <v>0</v>
      </c>
    </row>
    <row r="7028" spans="1:4" x14ac:dyDescent="0.25">
      <c r="A7028" s="5">
        <v>2020</v>
      </c>
      <c r="B7028" s="5" t="s">
        <v>12</v>
      </c>
      <c r="C7028" s="5" t="s">
        <v>46</v>
      </c>
      <c r="D7028" s="3">
        <v>0</v>
      </c>
    </row>
    <row r="7029" spans="1:4" x14ac:dyDescent="0.25">
      <c r="A7029" s="5">
        <v>2020</v>
      </c>
      <c r="B7029" s="5" t="s">
        <v>13</v>
      </c>
      <c r="C7029" s="5" t="s">
        <v>46</v>
      </c>
      <c r="D7029" s="3">
        <v>0</v>
      </c>
    </row>
    <row r="7030" spans="1:4" x14ac:dyDescent="0.25">
      <c r="A7030" s="5">
        <v>2020</v>
      </c>
      <c r="B7030" s="5" t="s">
        <v>14</v>
      </c>
      <c r="C7030" s="5" t="s">
        <v>46</v>
      </c>
      <c r="D7030" s="3">
        <v>0</v>
      </c>
    </row>
    <row r="7031" spans="1:4" x14ac:dyDescent="0.25">
      <c r="A7031" s="5">
        <v>2020</v>
      </c>
      <c r="B7031" s="5" t="s">
        <v>15</v>
      </c>
      <c r="C7031" s="5" t="s">
        <v>46</v>
      </c>
      <c r="D7031" s="3">
        <v>0</v>
      </c>
    </row>
    <row r="7032" spans="1:4" x14ac:dyDescent="0.25">
      <c r="A7032" s="5">
        <v>2020</v>
      </c>
      <c r="B7032" s="5" t="s">
        <v>4</v>
      </c>
      <c r="C7032" s="5" t="s">
        <v>46</v>
      </c>
      <c r="D7032" s="3">
        <v>0</v>
      </c>
    </row>
    <row r="7033" spans="1:4" x14ac:dyDescent="0.25">
      <c r="A7033" s="5">
        <v>2020</v>
      </c>
      <c r="B7033" s="5" t="s">
        <v>5</v>
      </c>
      <c r="C7033" s="5" t="s">
        <v>46</v>
      </c>
      <c r="D7033" s="3">
        <v>0</v>
      </c>
    </row>
    <row r="7034" spans="1:4" x14ac:dyDescent="0.25">
      <c r="A7034" s="5">
        <v>2020</v>
      </c>
      <c r="B7034" s="5" t="s">
        <v>6</v>
      </c>
      <c r="C7034" s="5" t="s">
        <v>46</v>
      </c>
      <c r="D7034" s="3">
        <v>0</v>
      </c>
    </row>
    <row r="7035" spans="1:4" x14ac:dyDescent="0.25">
      <c r="A7035" s="5">
        <v>2020</v>
      </c>
      <c r="B7035" s="5" t="s">
        <v>7</v>
      </c>
      <c r="C7035" s="5" t="s">
        <v>46</v>
      </c>
      <c r="D7035" s="3">
        <v>0</v>
      </c>
    </row>
    <row r="7036" spans="1:4" x14ac:dyDescent="0.25">
      <c r="A7036" s="5">
        <v>2020</v>
      </c>
      <c r="B7036" s="5" t="s">
        <v>8</v>
      </c>
      <c r="C7036" s="5" t="s">
        <v>46</v>
      </c>
      <c r="D7036" s="3">
        <v>0</v>
      </c>
    </row>
    <row r="7037" spans="1:4" x14ac:dyDescent="0.25">
      <c r="A7037" s="5">
        <v>2020</v>
      </c>
      <c r="B7037" s="5" t="s">
        <v>9</v>
      </c>
      <c r="C7037" s="5" t="s">
        <v>46</v>
      </c>
      <c r="D7037" s="3">
        <v>0</v>
      </c>
    </row>
    <row r="7038" spans="1:4" x14ac:dyDescent="0.25">
      <c r="A7038" s="5">
        <v>2020</v>
      </c>
      <c r="B7038" s="5" t="s">
        <v>10</v>
      </c>
      <c r="C7038" s="5" t="s">
        <v>46</v>
      </c>
      <c r="D7038" s="3">
        <v>0</v>
      </c>
    </row>
    <row r="7039" spans="1:4" x14ac:dyDescent="0.25">
      <c r="A7039" s="5">
        <v>2020</v>
      </c>
      <c r="B7039" s="5" t="s">
        <v>11</v>
      </c>
      <c r="C7039" s="5" t="s">
        <v>46</v>
      </c>
      <c r="D7039" s="3">
        <v>0</v>
      </c>
    </row>
    <row r="7040" spans="1:4" x14ac:dyDescent="0.25">
      <c r="A7040" s="5">
        <v>1995</v>
      </c>
      <c r="B7040" s="5" t="s">
        <v>6</v>
      </c>
      <c r="C7040" s="5" t="s">
        <v>49</v>
      </c>
      <c r="D7040" s="3">
        <v>1529</v>
      </c>
    </row>
    <row r="7041" spans="1:4" x14ac:dyDescent="0.25">
      <c r="A7041" s="5">
        <v>1995</v>
      </c>
      <c r="B7041" s="5" t="s">
        <v>7</v>
      </c>
      <c r="C7041" s="5" t="s">
        <v>49</v>
      </c>
      <c r="D7041" s="3">
        <v>5808</v>
      </c>
    </row>
    <row r="7042" spans="1:4" x14ac:dyDescent="0.25">
      <c r="A7042" s="5">
        <v>1995</v>
      </c>
      <c r="B7042" s="5" t="s">
        <v>8</v>
      </c>
      <c r="C7042" s="5" t="s">
        <v>49</v>
      </c>
      <c r="D7042" s="3">
        <v>9761</v>
      </c>
    </row>
    <row r="7043" spans="1:4" x14ac:dyDescent="0.25">
      <c r="A7043" s="5">
        <v>1995</v>
      </c>
      <c r="B7043" s="5" t="s">
        <v>9</v>
      </c>
      <c r="C7043" s="5" t="s">
        <v>49</v>
      </c>
      <c r="D7043" s="3">
        <v>10807</v>
      </c>
    </row>
    <row r="7044" spans="1:4" x14ac:dyDescent="0.25">
      <c r="A7044" s="5">
        <v>1995</v>
      </c>
      <c r="B7044" s="5" t="s">
        <v>10</v>
      </c>
      <c r="C7044" s="5" t="s">
        <v>49</v>
      </c>
      <c r="D7044" s="3">
        <v>11669</v>
      </c>
    </row>
    <row r="7045" spans="1:4" x14ac:dyDescent="0.25">
      <c r="A7045" s="5">
        <v>1995</v>
      </c>
      <c r="B7045" s="5" t="s">
        <v>11</v>
      </c>
      <c r="C7045" s="5" t="s">
        <v>49</v>
      </c>
      <c r="D7045" s="3">
        <v>12971</v>
      </c>
    </row>
    <row r="7046" spans="1:4" x14ac:dyDescent="0.25">
      <c r="A7046" s="5">
        <v>1996</v>
      </c>
      <c r="B7046" s="5" t="s">
        <v>12</v>
      </c>
      <c r="C7046" s="5" t="s">
        <v>49</v>
      </c>
      <c r="D7046" s="3">
        <v>11965</v>
      </c>
    </row>
    <row r="7047" spans="1:4" x14ac:dyDescent="0.25">
      <c r="A7047" s="5">
        <v>1996</v>
      </c>
      <c r="B7047" s="5" t="s">
        <v>13</v>
      </c>
      <c r="C7047" s="5" t="s">
        <v>49</v>
      </c>
      <c r="D7047" s="3">
        <v>12283</v>
      </c>
    </row>
    <row r="7048" spans="1:4" x14ac:dyDescent="0.25">
      <c r="A7048" s="5">
        <v>1996</v>
      </c>
      <c r="B7048" s="5" t="s">
        <v>14</v>
      </c>
      <c r="C7048" s="5" t="s">
        <v>49</v>
      </c>
      <c r="D7048" s="3">
        <v>14795</v>
      </c>
    </row>
    <row r="7049" spans="1:4" x14ac:dyDescent="0.25">
      <c r="A7049" s="5">
        <v>1996</v>
      </c>
      <c r="B7049" s="5" t="s">
        <v>15</v>
      </c>
      <c r="C7049" s="5" t="s">
        <v>49</v>
      </c>
      <c r="D7049" s="3">
        <v>15607</v>
      </c>
    </row>
    <row r="7050" spans="1:4" x14ac:dyDescent="0.25">
      <c r="A7050" s="5">
        <v>1996</v>
      </c>
      <c r="B7050" s="5" t="s">
        <v>4</v>
      </c>
      <c r="C7050" s="5" t="s">
        <v>49</v>
      </c>
      <c r="D7050" s="3">
        <v>15395</v>
      </c>
    </row>
    <row r="7051" spans="1:4" x14ac:dyDescent="0.25">
      <c r="A7051" s="5">
        <v>1996</v>
      </c>
      <c r="B7051" s="5" t="s">
        <v>5</v>
      </c>
      <c r="C7051" s="5" t="s">
        <v>49</v>
      </c>
      <c r="D7051" s="3">
        <v>12994</v>
      </c>
    </row>
    <row r="7052" spans="1:4" x14ac:dyDescent="0.25">
      <c r="A7052" s="5">
        <v>1996</v>
      </c>
      <c r="B7052" s="5" t="s">
        <v>6</v>
      </c>
      <c r="C7052" s="5" t="s">
        <v>49</v>
      </c>
      <c r="D7052" s="3">
        <v>14925</v>
      </c>
    </row>
    <row r="7053" spans="1:4" x14ac:dyDescent="0.25">
      <c r="A7053" s="5">
        <v>1996</v>
      </c>
      <c r="B7053" s="5" t="s">
        <v>7</v>
      </c>
      <c r="C7053" s="5" t="s">
        <v>49</v>
      </c>
      <c r="D7053" s="3">
        <v>16359</v>
      </c>
    </row>
    <row r="7054" spans="1:4" x14ac:dyDescent="0.25">
      <c r="A7054" s="5">
        <v>1996</v>
      </c>
      <c r="B7054" s="5" t="s">
        <v>8</v>
      </c>
      <c r="C7054" s="5" t="s">
        <v>49</v>
      </c>
      <c r="D7054" s="3">
        <v>15777</v>
      </c>
    </row>
    <row r="7055" spans="1:4" x14ac:dyDescent="0.25">
      <c r="A7055" s="5">
        <v>1996</v>
      </c>
      <c r="B7055" s="5" t="s">
        <v>9</v>
      </c>
      <c r="C7055" s="5" t="s">
        <v>49</v>
      </c>
      <c r="D7055" s="3">
        <v>18268</v>
      </c>
    </row>
    <row r="7056" spans="1:4" x14ac:dyDescent="0.25">
      <c r="A7056" s="5">
        <v>1996</v>
      </c>
      <c r="B7056" s="5" t="s">
        <v>10</v>
      </c>
      <c r="C7056" s="5" t="s">
        <v>49</v>
      </c>
      <c r="D7056" s="3">
        <v>17325</v>
      </c>
    </row>
    <row r="7057" spans="1:4" x14ac:dyDescent="0.25">
      <c r="A7057" s="5">
        <v>1996</v>
      </c>
      <c r="B7057" s="5" t="s">
        <v>11</v>
      </c>
      <c r="C7057" s="5" t="s">
        <v>49</v>
      </c>
      <c r="D7057" s="3">
        <v>16414</v>
      </c>
    </row>
    <row r="7058" spans="1:4" x14ac:dyDescent="0.25">
      <c r="A7058" s="5">
        <v>1997</v>
      </c>
      <c r="B7058" s="5" t="s">
        <v>12</v>
      </c>
      <c r="C7058" s="5" t="s">
        <v>49</v>
      </c>
      <c r="D7058" s="3">
        <v>13473</v>
      </c>
    </row>
    <row r="7059" spans="1:4" x14ac:dyDescent="0.25">
      <c r="A7059" s="5">
        <v>1997</v>
      </c>
      <c r="B7059" s="5" t="s">
        <v>13</v>
      </c>
      <c r="C7059" s="5" t="s">
        <v>49</v>
      </c>
      <c r="D7059" s="3">
        <v>13697</v>
      </c>
    </row>
    <row r="7060" spans="1:4" x14ac:dyDescent="0.25">
      <c r="A7060" s="5">
        <v>1997</v>
      </c>
      <c r="B7060" s="5" t="s">
        <v>14</v>
      </c>
      <c r="C7060" s="5" t="s">
        <v>49</v>
      </c>
      <c r="D7060" s="3">
        <v>17066</v>
      </c>
    </row>
    <row r="7061" spans="1:4" x14ac:dyDescent="0.25">
      <c r="A7061" s="5">
        <v>1997</v>
      </c>
      <c r="B7061" s="5" t="s">
        <v>15</v>
      </c>
      <c r="C7061" s="5" t="s">
        <v>49</v>
      </c>
      <c r="D7061" s="3">
        <v>19603</v>
      </c>
    </row>
    <row r="7062" spans="1:4" x14ac:dyDescent="0.25">
      <c r="A7062" s="5">
        <v>1997</v>
      </c>
      <c r="B7062" s="5" t="s">
        <v>4</v>
      </c>
      <c r="C7062" s="5" t="s">
        <v>49</v>
      </c>
      <c r="D7062" s="3">
        <v>18033</v>
      </c>
    </row>
    <row r="7063" spans="1:4" x14ac:dyDescent="0.25">
      <c r="A7063" s="5">
        <v>1997</v>
      </c>
      <c r="B7063" s="5" t="s">
        <v>5</v>
      </c>
      <c r="C7063" s="5" t="s">
        <v>49</v>
      </c>
      <c r="D7063" s="3">
        <v>16771</v>
      </c>
    </row>
    <row r="7064" spans="1:4" x14ac:dyDescent="0.25">
      <c r="A7064" s="5">
        <v>1997</v>
      </c>
      <c r="B7064" s="5" t="s">
        <v>6</v>
      </c>
      <c r="C7064" s="5" t="s">
        <v>49</v>
      </c>
      <c r="D7064" s="3">
        <v>17925</v>
      </c>
    </row>
    <row r="7065" spans="1:4" x14ac:dyDescent="0.25">
      <c r="A7065" s="5">
        <v>1997</v>
      </c>
      <c r="B7065" s="5" t="s">
        <v>7</v>
      </c>
      <c r="C7065" s="5" t="s">
        <v>49</v>
      </c>
      <c r="D7065" s="3">
        <v>16696</v>
      </c>
    </row>
    <row r="7066" spans="1:4" x14ac:dyDescent="0.25">
      <c r="A7066" s="5">
        <v>1997</v>
      </c>
      <c r="B7066" s="5" t="s">
        <v>8</v>
      </c>
      <c r="C7066" s="5" t="s">
        <v>49</v>
      </c>
      <c r="D7066" s="3">
        <v>17766</v>
      </c>
    </row>
    <row r="7067" spans="1:4" x14ac:dyDescent="0.25">
      <c r="A7067" s="5">
        <v>1997</v>
      </c>
      <c r="B7067" s="5" t="s">
        <v>9</v>
      </c>
      <c r="C7067" s="5" t="s">
        <v>49</v>
      </c>
      <c r="D7067" s="3">
        <v>18740</v>
      </c>
    </row>
    <row r="7068" spans="1:4" x14ac:dyDescent="0.25">
      <c r="A7068" s="5">
        <v>1997</v>
      </c>
      <c r="B7068" s="5" t="s">
        <v>10</v>
      </c>
      <c r="C7068" s="5" t="s">
        <v>49</v>
      </c>
      <c r="D7068" s="3">
        <v>18272</v>
      </c>
    </row>
    <row r="7069" spans="1:4" x14ac:dyDescent="0.25">
      <c r="A7069" s="5">
        <v>1997</v>
      </c>
      <c r="B7069" s="5" t="s">
        <v>11</v>
      </c>
      <c r="C7069" s="5" t="s">
        <v>49</v>
      </c>
      <c r="D7069" s="3">
        <v>18786</v>
      </c>
    </row>
    <row r="7070" spans="1:4" x14ac:dyDescent="0.25">
      <c r="A7070" s="5">
        <v>1998</v>
      </c>
      <c r="B7070" s="5" t="s">
        <v>12</v>
      </c>
      <c r="C7070" s="5" t="s">
        <v>49</v>
      </c>
      <c r="D7070" s="3">
        <v>13962</v>
      </c>
    </row>
    <row r="7071" spans="1:4" x14ac:dyDescent="0.25">
      <c r="A7071" s="5">
        <v>1998</v>
      </c>
      <c r="B7071" s="5" t="s">
        <v>13</v>
      </c>
      <c r="C7071" s="5" t="s">
        <v>49</v>
      </c>
      <c r="D7071" s="3">
        <v>14971</v>
      </c>
    </row>
    <row r="7072" spans="1:4" x14ac:dyDescent="0.25">
      <c r="A7072" s="5">
        <v>1998</v>
      </c>
      <c r="B7072" s="5" t="s">
        <v>14</v>
      </c>
      <c r="C7072" s="5" t="s">
        <v>49</v>
      </c>
      <c r="D7072" s="3">
        <v>17831</v>
      </c>
    </row>
    <row r="7073" spans="1:4" x14ac:dyDescent="0.25">
      <c r="A7073" s="5">
        <v>1998</v>
      </c>
      <c r="B7073" s="5" t="s">
        <v>15</v>
      </c>
      <c r="C7073" s="5" t="s">
        <v>49</v>
      </c>
      <c r="D7073" s="3">
        <v>20895</v>
      </c>
    </row>
    <row r="7074" spans="1:4" x14ac:dyDescent="0.25">
      <c r="A7074" s="5">
        <v>1998</v>
      </c>
      <c r="B7074" s="5" t="s">
        <v>4</v>
      </c>
      <c r="C7074" s="5" t="s">
        <v>49</v>
      </c>
      <c r="D7074" s="3">
        <v>19870</v>
      </c>
    </row>
    <row r="7075" spans="1:4" x14ac:dyDescent="0.25">
      <c r="A7075" s="5">
        <v>1998</v>
      </c>
      <c r="B7075" s="5" t="s">
        <v>5</v>
      </c>
      <c r="C7075" s="5" t="s">
        <v>49</v>
      </c>
      <c r="D7075" s="3">
        <v>18358</v>
      </c>
    </row>
    <row r="7076" spans="1:4" x14ac:dyDescent="0.25">
      <c r="A7076" s="5">
        <v>1998</v>
      </c>
      <c r="B7076" s="5" t="s">
        <v>6</v>
      </c>
      <c r="C7076" s="5" t="s">
        <v>49</v>
      </c>
      <c r="D7076" s="3">
        <v>18053</v>
      </c>
    </row>
    <row r="7077" spans="1:4" x14ac:dyDescent="0.25">
      <c r="A7077" s="5">
        <v>1998</v>
      </c>
      <c r="B7077" s="5" t="s">
        <v>7</v>
      </c>
      <c r="C7077" s="5" t="s">
        <v>49</v>
      </c>
      <c r="D7077" s="3">
        <v>19590</v>
      </c>
    </row>
    <row r="7078" spans="1:4" x14ac:dyDescent="0.25">
      <c r="A7078" s="5">
        <v>1998</v>
      </c>
      <c r="B7078" s="5" t="s">
        <v>8</v>
      </c>
      <c r="C7078" s="5" t="s">
        <v>49</v>
      </c>
      <c r="D7078" s="3">
        <v>19013</v>
      </c>
    </row>
    <row r="7079" spans="1:4" x14ac:dyDescent="0.25">
      <c r="A7079" s="5">
        <v>1998</v>
      </c>
      <c r="B7079" s="5" t="s">
        <v>9</v>
      </c>
      <c r="C7079" s="5" t="s">
        <v>49</v>
      </c>
      <c r="D7079" s="3">
        <v>18706</v>
      </c>
    </row>
    <row r="7080" spans="1:4" x14ac:dyDescent="0.25">
      <c r="A7080" s="5">
        <v>1998</v>
      </c>
      <c r="B7080" s="5" t="s">
        <v>10</v>
      </c>
      <c r="C7080" s="5" t="s">
        <v>49</v>
      </c>
      <c r="D7080" s="3">
        <v>17287</v>
      </c>
    </row>
    <row r="7081" spans="1:4" x14ac:dyDescent="0.25">
      <c r="A7081" s="5">
        <v>1998</v>
      </c>
      <c r="B7081" s="5" t="s">
        <v>11</v>
      </c>
      <c r="C7081" s="5" t="s">
        <v>49</v>
      </c>
      <c r="D7081" s="3">
        <v>16258</v>
      </c>
    </row>
    <row r="7082" spans="1:4" x14ac:dyDescent="0.25">
      <c r="A7082" s="5">
        <v>1999</v>
      </c>
      <c r="B7082" s="5" t="s">
        <v>12</v>
      </c>
      <c r="C7082" s="5" t="s">
        <v>49</v>
      </c>
      <c r="D7082" s="3">
        <v>16677</v>
      </c>
    </row>
    <row r="7083" spans="1:4" x14ac:dyDescent="0.25">
      <c r="A7083" s="5">
        <v>1999</v>
      </c>
      <c r="B7083" s="5" t="s">
        <v>13</v>
      </c>
      <c r="C7083" s="5" t="s">
        <v>49</v>
      </c>
      <c r="D7083" s="3">
        <v>20321</v>
      </c>
    </row>
    <row r="7084" spans="1:4" x14ac:dyDescent="0.25">
      <c r="A7084" s="5">
        <v>1999</v>
      </c>
      <c r="B7084" s="5" t="s">
        <v>14</v>
      </c>
      <c r="C7084" s="5" t="s">
        <v>49</v>
      </c>
      <c r="D7084" s="3">
        <v>23595</v>
      </c>
    </row>
    <row r="7085" spans="1:4" x14ac:dyDescent="0.25">
      <c r="A7085" s="5">
        <v>1999</v>
      </c>
      <c r="B7085" s="5" t="s">
        <v>15</v>
      </c>
      <c r="C7085" s="5" t="s">
        <v>49</v>
      </c>
      <c r="D7085" s="3">
        <v>23423</v>
      </c>
    </row>
    <row r="7086" spans="1:4" x14ac:dyDescent="0.25">
      <c r="A7086" s="5">
        <v>1999</v>
      </c>
      <c r="B7086" s="5" t="s">
        <v>4</v>
      </c>
      <c r="C7086" s="5" t="s">
        <v>49</v>
      </c>
      <c r="D7086" s="3">
        <v>22754</v>
      </c>
    </row>
    <row r="7087" spans="1:4" x14ac:dyDescent="0.25">
      <c r="A7087" s="5">
        <v>1999</v>
      </c>
      <c r="B7087" s="5" t="s">
        <v>5</v>
      </c>
      <c r="C7087" s="5" t="s">
        <v>49</v>
      </c>
      <c r="D7087" s="3">
        <v>20914</v>
      </c>
    </row>
    <row r="7088" spans="1:4" x14ac:dyDescent="0.25">
      <c r="A7088" s="5">
        <v>1999</v>
      </c>
      <c r="B7088" s="5" t="s">
        <v>6</v>
      </c>
      <c r="C7088" s="5" t="s">
        <v>49</v>
      </c>
      <c r="D7088" s="3">
        <v>23231</v>
      </c>
    </row>
    <row r="7089" spans="1:4" x14ac:dyDescent="0.25">
      <c r="A7089" s="5">
        <v>1999</v>
      </c>
      <c r="B7089" s="5" t="s">
        <v>7</v>
      </c>
      <c r="C7089" s="5" t="s">
        <v>49</v>
      </c>
      <c r="D7089" s="3">
        <v>22449</v>
      </c>
    </row>
    <row r="7090" spans="1:4" x14ac:dyDescent="0.25">
      <c r="A7090" s="5">
        <v>1999</v>
      </c>
      <c r="B7090" s="5" t="s">
        <v>8</v>
      </c>
      <c r="C7090" s="5" t="s">
        <v>49</v>
      </c>
      <c r="D7090" s="3">
        <v>23667</v>
      </c>
    </row>
    <row r="7091" spans="1:4" x14ac:dyDescent="0.25">
      <c r="A7091" s="5">
        <v>1999</v>
      </c>
      <c r="B7091" s="5" t="s">
        <v>9</v>
      </c>
      <c r="C7091" s="5" t="s">
        <v>49</v>
      </c>
      <c r="D7091" s="3">
        <v>25351</v>
      </c>
    </row>
    <row r="7092" spans="1:4" x14ac:dyDescent="0.25">
      <c r="A7092" s="5">
        <v>1999</v>
      </c>
      <c r="B7092" s="5" t="s">
        <v>10</v>
      </c>
      <c r="C7092" s="5" t="s">
        <v>49</v>
      </c>
      <c r="D7092" s="3">
        <v>25660</v>
      </c>
    </row>
    <row r="7093" spans="1:4" x14ac:dyDescent="0.25">
      <c r="A7093" s="5">
        <v>1999</v>
      </c>
      <c r="B7093" s="5" t="s">
        <v>11</v>
      </c>
      <c r="C7093" s="5" t="s">
        <v>49</v>
      </c>
      <c r="D7093" s="3">
        <v>26355</v>
      </c>
    </row>
    <row r="7094" spans="1:4" x14ac:dyDescent="0.25">
      <c r="A7094" s="5">
        <v>2000</v>
      </c>
      <c r="B7094" s="5" t="s">
        <v>12</v>
      </c>
      <c r="C7094" s="5" t="s">
        <v>49</v>
      </c>
      <c r="D7094" s="3">
        <v>21583</v>
      </c>
    </row>
    <row r="7095" spans="1:4" x14ac:dyDescent="0.25">
      <c r="A7095" s="5">
        <v>2000</v>
      </c>
      <c r="B7095" s="5" t="s">
        <v>13</v>
      </c>
      <c r="C7095" s="5" t="s">
        <v>49</v>
      </c>
      <c r="D7095" s="3">
        <v>22069</v>
      </c>
    </row>
    <row r="7096" spans="1:4" x14ac:dyDescent="0.25">
      <c r="A7096" s="5">
        <v>2000</v>
      </c>
      <c r="B7096" s="5" t="s">
        <v>14</v>
      </c>
      <c r="C7096" s="5" t="s">
        <v>49</v>
      </c>
      <c r="D7096" s="3">
        <v>28110</v>
      </c>
    </row>
    <row r="7097" spans="1:4" x14ac:dyDescent="0.25">
      <c r="A7097" s="5">
        <v>2000</v>
      </c>
      <c r="B7097" s="5" t="s">
        <v>15</v>
      </c>
      <c r="C7097" s="5" t="s">
        <v>49</v>
      </c>
      <c r="D7097" s="3">
        <v>26173</v>
      </c>
    </row>
    <row r="7098" spans="1:4" x14ac:dyDescent="0.25">
      <c r="A7098" s="5">
        <v>2000</v>
      </c>
      <c r="B7098" s="5" t="s">
        <v>4</v>
      </c>
      <c r="C7098" s="5" t="s">
        <v>49</v>
      </c>
      <c r="D7098" s="3">
        <v>26188</v>
      </c>
    </row>
    <row r="7099" spans="1:4" x14ac:dyDescent="0.25">
      <c r="A7099" s="5">
        <v>2000</v>
      </c>
      <c r="B7099" s="5" t="s">
        <v>5</v>
      </c>
      <c r="C7099" s="5" t="s">
        <v>49</v>
      </c>
      <c r="D7099" s="3">
        <v>25441</v>
      </c>
    </row>
    <row r="7100" spans="1:4" x14ac:dyDescent="0.25">
      <c r="A7100" s="5">
        <v>2000</v>
      </c>
      <c r="B7100" s="5" t="s">
        <v>6</v>
      </c>
      <c r="C7100" s="5" t="s">
        <v>49</v>
      </c>
      <c r="D7100" s="3">
        <v>22261</v>
      </c>
    </row>
    <row r="7101" spans="1:4" x14ac:dyDescent="0.25">
      <c r="A7101" s="5">
        <v>2000</v>
      </c>
      <c r="B7101" s="5" t="s">
        <v>7</v>
      </c>
      <c r="C7101" s="5" t="s">
        <v>49</v>
      </c>
      <c r="D7101" s="3">
        <v>25805</v>
      </c>
    </row>
    <row r="7102" spans="1:4" x14ac:dyDescent="0.25">
      <c r="A7102" s="5">
        <v>2000</v>
      </c>
      <c r="B7102" s="5" t="s">
        <v>8</v>
      </c>
      <c r="C7102" s="5" t="s">
        <v>49</v>
      </c>
      <c r="D7102" s="3">
        <v>27900</v>
      </c>
    </row>
    <row r="7103" spans="1:4" x14ac:dyDescent="0.25">
      <c r="A7103" s="5">
        <v>2000</v>
      </c>
      <c r="B7103" s="5" t="s">
        <v>9</v>
      </c>
      <c r="C7103" s="5" t="s">
        <v>49</v>
      </c>
      <c r="D7103" s="3">
        <v>26638</v>
      </c>
    </row>
    <row r="7104" spans="1:4" x14ac:dyDescent="0.25">
      <c r="A7104" s="5">
        <v>2000</v>
      </c>
      <c r="B7104" s="5" t="s">
        <v>10</v>
      </c>
      <c r="C7104" s="5" t="s">
        <v>49</v>
      </c>
      <c r="D7104" s="3">
        <v>23705</v>
      </c>
    </row>
    <row r="7105" spans="1:4" x14ac:dyDescent="0.25">
      <c r="A7105" s="5">
        <v>2000</v>
      </c>
      <c r="B7105" s="5" t="s">
        <v>11</v>
      </c>
      <c r="C7105" s="5" t="s">
        <v>49</v>
      </c>
      <c r="D7105" s="3">
        <v>18650</v>
      </c>
    </row>
    <row r="7106" spans="1:4" x14ac:dyDescent="0.25">
      <c r="A7106" s="5">
        <v>2001</v>
      </c>
      <c r="B7106" s="5" t="s">
        <v>12</v>
      </c>
      <c r="C7106" s="5" t="s">
        <v>49</v>
      </c>
      <c r="D7106" s="3">
        <v>13778</v>
      </c>
    </row>
    <row r="7107" spans="1:4" x14ac:dyDescent="0.25">
      <c r="A7107" s="5">
        <v>2001</v>
      </c>
      <c r="B7107" s="5" t="s">
        <v>13</v>
      </c>
      <c r="C7107" s="5" t="s">
        <v>49</v>
      </c>
      <c r="D7107" s="3">
        <v>13239</v>
      </c>
    </row>
    <row r="7108" spans="1:4" x14ac:dyDescent="0.25">
      <c r="A7108" s="5">
        <v>2001</v>
      </c>
      <c r="B7108" s="5" t="s">
        <v>14</v>
      </c>
      <c r="C7108" s="5" t="s">
        <v>49</v>
      </c>
      <c r="D7108" s="3">
        <v>16466</v>
      </c>
    </row>
    <row r="7109" spans="1:4" x14ac:dyDescent="0.25">
      <c r="A7109" s="5">
        <v>2001</v>
      </c>
      <c r="B7109" s="5" t="s">
        <v>15</v>
      </c>
      <c r="C7109" s="5" t="s">
        <v>49</v>
      </c>
      <c r="D7109" s="3">
        <v>21857</v>
      </c>
    </row>
    <row r="7110" spans="1:4" x14ac:dyDescent="0.25">
      <c r="A7110" s="5">
        <v>2001</v>
      </c>
      <c r="B7110" s="5" t="s">
        <v>4</v>
      </c>
      <c r="C7110" s="5" t="s">
        <v>49</v>
      </c>
      <c r="D7110" s="3">
        <v>24972</v>
      </c>
    </row>
    <row r="7111" spans="1:4" x14ac:dyDescent="0.25">
      <c r="A7111" s="5">
        <v>2001</v>
      </c>
      <c r="B7111" s="5" t="s">
        <v>5</v>
      </c>
      <c r="C7111" s="5" t="s">
        <v>49</v>
      </c>
      <c r="D7111" s="3">
        <v>24368</v>
      </c>
    </row>
    <row r="7112" spans="1:4" x14ac:dyDescent="0.25">
      <c r="A7112" s="5">
        <v>2001</v>
      </c>
      <c r="B7112" s="5" t="s">
        <v>6</v>
      </c>
      <c r="C7112" s="5" t="s">
        <v>49</v>
      </c>
      <c r="D7112" s="3">
        <v>20141</v>
      </c>
    </row>
    <row r="7113" spans="1:4" x14ac:dyDescent="0.25">
      <c r="A7113" s="5">
        <v>2001</v>
      </c>
      <c r="B7113" s="5" t="s">
        <v>7</v>
      </c>
      <c r="C7113" s="5" t="s">
        <v>49</v>
      </c>
      <c r="D7113" s="3">
        <v>20685</v>
      </c>
    </row>
    <row r="7114" spans="1:4" x14ac:dyDescent="0.25">
      <c r="A7114" s="5">
        <v>2001</v>
      </c>
      <c r="B7114" s="5" t="s">
        <v>8</v>
      </c>
      <c r="C7114" s="5" t="s">
        <v>49</v>
      </c>
      <c r="D7114" s="3">
        <v>28885</v>
      </c>
    </row>
    <row r="7115" spans="1:4" x14ac:dyDescent="0.25">
      <c r="A7115" s="5">
        <v>2001</v>
      </c>
      <c r="B7115" s="5" t="s">
        <v>9</v>
      </c>
      <c r="C7115" s="5" t="s">
        <v>49</v>
      </c>
      <c r="D7115" s="3">
        <v>30632</v>
      </c>
    </row>
    <row r="7116" spans="1:4" x14ac:dyDescent="0.25">
      <c r="A7116" s="5">
        <v>2001</v>
      </c>
      <c r="B7116" s="5" t="s">
        <v>10</v>
      </c>
      <c r="C7116" s="5" t="s">
        <v>49</v>
      </c>
      <c r="D7116" s="3">
        <v>24968</v>
      </c>
    </row>
    <row r="7117" spans="1:4" x14ac:dyDescent="0.25">
      <c r="A7117" s="5">
        <v>2001</v>
      </c>
      <c r="B7117" s="5" t="s">
        <v>11</v>
      </c>
      <c r="C7117" s="5" t="s">
        <v>49</v>
      </c>
      <c r="D7117" s="3">
        <v>16954</v>
      </c>
    </row>
    <row r="7118" spans="1:4" x14ac:dyDescent="0.25">
      <c r="A7118" s="5">
        <v>2002</v>
      </c>
      <c r="B7118" s="5" t="s">
        <v>12</v>
      </c>
      <c r="C7118" s="5" t="s">
        <v>49</v>
      </c>
      <c r="D7118" s="3">
        <v>14909</v>
      </c>
    </row>
    <row r="7119" spans="1:4" x14ac:dyDescent="0.25">
      <c r="A7119" s="5">
        <v>2002</v>
      </c>
      <c r="B7119" s="5" t="s">
        <v>13</v>
      </c>
      <c r="C7119" s="5" t="s">
        <v>49</v>
      </c>
      <c r="D7119" s="3">
        <v>14533</v>
      </c>
    </row>
    <row r="7120" spans="1:4" x14ac:dyDescent="0.25">
      <c r="A7120" s="5">
        <v>2002</v>
      </c>
      <c r="B7120" s="5" t="s">
        <v>14</v>
      </c>
      <c r="C7120" s="5" t="s">
        <v>49</v>
      </c>
      <c r="D7120" s="3">
        <v>17240</v>
      </c>
    </row>
    <row r="7121" spans="1:4" x14ac:dyDescent="0.25">
      <c r="A7121" s="5">
        <v>2002</v>
      </c>
      <c r="B7121" s="5" t="s">
        <v>15</v>
      </c>
      <c r="C7121" s="5" t="s">
        <v>49</v>
      </c>
      <c r="D7121" s="3">
        <v>23112</v>
      </c>
    </row>
    <row r="7122" spans="1:4" x14ac:dyDescent="0.25">
      <c r="A7122" s="5">
        <v>2002</v>
      </c>
      <c r="B7122" s="5" t="s">
        <v>4</v>
      </c>
      <c r="C7122" s="5" t="s">
        <v>49</v>
      </c>
      <c r="D7122" s="3">
        <v>21208.739984958353</v>
      </c>
    </row>
    <row r="7123" spans="1:4" x14ac:dyDescent="0.25">
      <c r="A7123" s="5">
        <v>2002</v>
      </c>
      <c r="B7123" s="5" t="s">
        <v>5</v>
      </c>
      <c r="C7123" s="5" t="s">
        <v>49</v>
      </c>
      <c r="D7123" s="3">
        <v>16005</v>
      </c>
    </row>
    <row r="7124" spans="1:4" x14ac:dyDescent="0.25">
      <c r="A7124" s="5">
        <v>2002</v>
      </c>
      <c r="B7124" s="5" t="s">
        <v>6</v>
      </c>
      <c r="C7124" s="5" t="s">
        <v>49</v>
      </c>
      <c r="D7124" s="3">
        <v>22764</v>
      </c>
    </row>
    <row r="7125" spans="1:4" x14ac:dyDescent="0.25">
      <c r="A7125" s="5">
        <v>2002</v>
      </c>
      <c r="B7125" s="5" t="s">
        <v>7</v>
      </c>
      <c r="C7125" s="5" t="s">
        <v>49</v>
      </c>
      <c r="D7125" s="3">
        <v>21452</v>
      </c>
    </row>
    <row r="7126" spans="1:4" x14ac:dyDescent="0.25">
      <c r="A7126" s="5">
        <v>2002</v>
      </c>
      <c r="B7126" s="5" t="s">
        <v>8</v>
      </c>
      <c r="C7126" s="5" t="s">
        <v>49</v>
      </c>
      <c r="D7126" s="3">
        <v>27030</v>
      </c>
    </row>
    <row r="7127" spans="1:4" x14ac:dyDescent="0.25">
      <c r="A7127" s="5">
        <v>2002</v>
      </c>
      <c r="B7127" s="5" t="s">
        <v>9</v>
      </c>
      <c r="C7127" s="5" t="s">
        <v>49</v>
      </c>
      <c r="D7127" s="3">
        <v>28443</v>
      </c>
    </row>
    <row r="7128" spans="1:4" x14ac:dyDescent="0.25">
      <c r="A7128" s="5">
        <v>2002</v>
      </c>
      <c r="B7128" s="5" t="s">
        <v>10</v>
      </c>
      <c r="C7128" s="5" t="s">
        <v>49</v>
      </c>
      <c r="D7128" s="3">
        <v>22479</v>
      </c>
    </row>
    <row r="7129" spans="1:4" x14ac:dyDescent="0.25">
      <c r="A7129" s="5">
        <v>2002</v>
      </c>
      <c r="B7129" s="5" t="s">
        <v>11</v>
      </c>
      <c r="C7129" s="5" t="s">
        <v>49</v>
      </c>
      <c r="D7129" s="3">
        <v>17832.487821318256</v>
      </c>
    </row>
    <row r="7130" spans="1:4" x14ac:dyDescent="0.25">
      <c r="A7130" s="5">
        <v>2003</v>
      </c>
      <c r="B7130" s="5" t="s">
        <v>12</v>
      </c>
      <c r="C7130" s="5" t="s">
        <v>49</v>
      </c>
      <c r="D7130" s="3">
        <v>14453</v>
      </c>
    </row>
    <row r="7131" spans="1:4" x14ac:dyDescent="0.25">
      <c r="A7131" s="5">
        <v>2003</v>
      </c>
      <c r="B7131" s="5" t="s">
        <v>13</v>
      </c>
      <c r="C7131" s="5" t="s">
        <v>49</v>
      </c>
      <c r="D7131" s="3">
        <v>11961</v>
      </c>
    </row>
    <row r="7132" spans="1:4" x14ac:dyDescent="0.25">
      <c r="A7132" s="5">
        <v>2003</v>
      </c>
      <c r="B7132" s="5" t="s">
        <v>14</v>
      </c>
      <c r="C7132" s="5" t="s">
        <v>49</v>
      </c>
      <c r="D7132" s="3">
        <v>20088.836560102634</v>
      </c>
    </row>
    <row r="7133" spans="1:4" x14ac:dyDescent="0.25">
      <c r="A7133" s="5">
        <v>2003</v>
      </c>
      <c r="B7133" s="5" t="s">
        <v>15</v>
      </c>
      <c r="C7133" s="5" t="s">
        <v>49</v>
      </c>
      <c r="D7133" s="3">
        <v>25164</v>
      </c>
    </row>
    <row r="7134" spans="1:4" x14ac:dyDescent="0.25">
      <c r="A7134" s="5">
        <v>2003</v>
      </c>
      <c r="B7134" s="5" t="s">
        <v>4</v>
      </c>
      <c r="C7134" s="5" t="s">
        <v>49</v>
      </c>
      <c r="D7134" s="3">
        <v>25045</v>
      </c>
    </row>
    <row r="7135" spans="1:4" x14ac:dyDescent="0.25">
      <c r="A7135" s="5">
        <v>2003</v>
      </c>
      <c r="B7135" s="5" t="s">
        <v>5</v>
      </c>
      <c r="C7135" s="5" t="s">
        <v>49</v>
      </c>
      <c r="D7135" s="3">
        <v>27225</v>
      </c>
    </row>
    <row r="7136" spans="1:4" x14ac:dyDescent="0.25">
      <c r="A7136" s="5">
        <v>2003</v>
      </c>
      <c r="B7136" s="5" t="s">
        <v>6</v>
      </c>
      <c r="C7136" s="5" t="s">
        <v>49</v>
      </c>
      <c r="D7136" s="3">
        <v>19719</v>
      </c>
    </row>
    <row r="7137" spans="1:4" x14ac:dyDescent="0.25">
      <c r="A7137" s="5">
        <v>2003</v>
      </c>
      <c r="B7137" s="5" t="s">
        <v>7</v>
      </c>
      <c r="C7137" s="5" t="s">
        <v>49</v>
      </c>
      <c r="D7137" s="3">
        <v>23116</v>
      </c>
    </row>
    <row r="7138" spans="1:4" x14ac:dyDescent="0.25">
      <c r="A7138" s="5">
        <v>2003</v>
      </c>
      <c r="B7138" s="5" t="s">
        <v>8</v>
      </c>
      <c r="C7138" s="5" t="s">
        <v>49</v>
      </c>
      <c r="D7138" s="3">
        <v>26819</v>
      </c>
    </row>
    <row r="7139" spans="1:4" x14ac:dyDescent="0.25">
      <c r="A7139" s="5">
        <v>2003</v>
      </c>
      <c r="B7139" s="5" t="s">
        <v>9</v>
      </c>
      <c r="C7139" s="5" t="s">
        <v>49</v>
      </c>
      <c r="D7139" s="3">
        <v>27892</v>
      </c>
    </row>
    <row r="7140" spans="1:4" x14ac:dyDescent="0.25">
      <c r="A7140" s="5">
        <v>2003</v>
      </c>
      <c r="B7140" s="5" t="s">
        <v>10</v>
      </c>
      <c r="C7140" s="5" t="s">
        <v>49</v>
      </c>
      <c r="D7140" s="3">
        <v>19939</v>
      </c>
    </row>
    <row r="7141" spans="1:4" x14ac:dyDescent="0.25">
      <c r="A7141" s="5">
        <v>2003</v>
      </c>
      <c r="B7141" s="5" t="s">
        <v>11</v>
      </c>
      <c r="C7141" s="5" t="s">
        <v>49</v>
      </c>
      <c r="D7141" s="3">
        <v>17507</v>
      </c>
    </row>
    <row r="7142" spans="1:4" x14ac:dyDescent="0.25">
      <c r="A7142" s="5">
        <v>2004</v>
      </c>
      <c r="B7142" s="5" t="s">
        <v>12</v>
      </c>
      <c r="C7142" s="5" t="s">
        <v>49</v>
      </c>
      <c r="D7142" s="3">
        <v>12448</v>
      </c>
    </row>
    <row r="7143" spans="1:4" x14ac:dyDescent="0.25">
      <c r="A7143" s="5">
        <v>2004</v>
      </c>
      <c r="B7143" s="5" t="s">
        <v>13</v>
      </c>
      <c r="C7143" s="5" t="s">
        <v>49</v>
      </c>
      <c r="D7143" s="3">
        <v>12936.709345272911</v>
      </c>
    </row>
    <row r="7144" spans="1:4" x14ac:dyDescent="0.25">
      <c r="A7144" s="5">
        <v>2004</v>
      </c>
      <c r="B7144" s="5" t="s">
        <v>14</v>
      </c>
      <c r="C7144" s="5" t="s">
        <v>49</v>
      </c>
      <c r="D7144" s="3">
        <v>14137</v>
      </c>
    </row>
    <row r="7145" spans="1:4" x14ac:dyDescent="0.25">
      <c r="A7145" s="5">
        <v>2004</v>
      </c>
      <c r="B7145" s="5" t="s">
        <v>15</v>
      </c>
      <c r="C7145" s="5" t="s">
        <v>49</v>
      </c>
      <c r="D7145" s="3">
        <v>17914</v>
      </c>
    </row>
    <row r="7146" spans="1:4" x14ac:dyDescent="0.25">
      <c r="A7146" s="5">
        <v>2004</v>
      </c>
      <c r="B7146" s="5" t="s">
        <v>4</v>
      </c>
      <c r="C7146" s="5" t="s">
        <v>49</v>
      </c>
      <c r="D7146" s="3">
        <v>25184</v>
      </c>
    </row>
    <row r="7147" spans="1:4" x14ac:dyDescent="0.25">
      <c r="A7147" s="5">
        <v>2004</v>
      </c>
      <c r="B7147" s="5" t="s">
        <v>5</v>
      </c>
      <c r="C7147" s="5" t="s">
        <v>49</v>
      </c>
      <c r="D7147" s="3">
        <v>24438</v>
      </c>
    </row>
    <row r="7148" spans="1:4" x14ac:dyDescent="0.25">
      <c r="A7148" s="5">
        <v>2004</v>
      </c>
      <c r="B7148" s="5" t="s">
        <v>6</v>
      </c>
      <c r="C7148" s="5" t="s">
        <v>49</v>
      </c>
      <c r="D7148" s="3">
        <v>15045</v>
      </c>
    </row>
    <row r="7149" spans="1:4" x14ac:dyDescent="0.25">
      <c r="A7149" s="5">
        <v>2004</v>
      </c>
      <c r="B7149" s="5" t="s">
        <v>7</v>
      </c>
      <c r="C7149" s="5" t="s">
        <v>49</v>
      </c>
      <c r="D7149" s="3">
        <v>25722</v>
      </c>
    </row>
    <row r="7150" spans="1:4" x14ac:dyDescent="0.25">
      <c r="A7150" s="5">
        <v>2004</v>
      </c>
      <c r="B7150" s="5" t="s">
        <v>8</v>
      </c>
      <c r="C7150" s="5" t="s">
        <v>49</v>
      </c>
      <c r="D7150" s="3">
        <v>25619.769840420009</v>
      </c>
    </row>
    <row r="7151" spans="1:4" x14ac:dyDescent="0.25">
      <c r="A7151" s="5">
        <v>2004</v>
      </c>
      <c r="B7151" s="5" t="s">
        <v>9</v>
      </c>
      <c r="C7151" s="5" t="s">
        <v>49</v>
      </c>
      <c r="D7151" s="3">
        <v>22894</v>
      </c>
    </row>
    <row r="7152" spans="1:4" x14ac:dyDescent="0.25">
      <c r="A7152" s="5">
        <v>2004</v>
      </c>
      <c r="B7152" s="5" t="s">
        <v>10</v>
      </c>
      <c r="C7152" s="5" t="s">
        <v>49</v>
      </c>
      <c r="D7152" s="3">
        <v>17872.985126887936</v>
      </c>
    </row>
    <row r="7153" spans="1:4" x14ac:dyDescent="0.25">
      <c r="A7153" s="5">
        <v>2004</v>
      </c>
      <c r="B7153" s="5" t="s">
        <v>11</v>
      </c>
      <c r="C7153" s="5" t="s">
        <v>49</v>
      </c>
      <c r="D7153" s="3">
        <v>14895.28133831284</v>
      </c>
    </row>
    <row r="7154" spans="1:4" x14ac:dyDescent="0.25">
      <c r="A7154" s="5">
        <v>2005</v>
      </c>
      <c r="B7154" s="5" t="s">
        <v>12</v>
      </c>
      <c r="C7154" s="5" t="s">
        <v>49</v>
      </c>
      <c r="D7154" s="3">
        <v>7982</v>
      </c>
    </row>
    <row r="7155" spans="1:4" x14ac:dyDescent="0.25">
      <c r="A7155" s="5">
        <v>2005</v>
      </c>
      <c r="B7155" s="5" t="s">
        <v>13</v>
      </c>
      <c r="C7155" s="5" t="s">
        <v>49</v>
      </c>
      <c r="D7155" s="3">
        <v>8275</v>
      </c>
    </row>
    <row r="7156" spans="1:4" x14ac:dyDescent="0.25">
      <c r="A7156" s="5">
        <v>2005</v>
      </c>
      <c r="B7156" s="5" t="s">
        <v>14</v>
      </c>
      <c r="C7156" s="5" t="s">
        <v>49</v>
      </c>
      <c r="D7156" s="3">
        <v>10670</v>
      </c>
    </row>
    <row r="7157" spans="1:4" x14ac:dyDescent="0.25">
      <c r="A7157" s="5">
        <v>2005</v>
      </c>
      <c r="B7157" s="5" t="s">
        <v>15</v>
      </c>
      <c r="C7157" s="5" t="s">
        <v>49</v>
      </c>
      <c r="D7157" s="3">
        <v>12479</v>
      </c>
    </row>
    <row r="7158" spans="1:4" x14ac:dyDescent="0.25">
      <c r="A7158" s="5">
        <v>2005</v>
      </c>
      <c r="B7158" s="5" t="s">
        <v>4</v>
      </c>
      <c r="C7158" s="5" t="s">
        <v>49</v>
      </c>
      <c r="D7158" s="3">
        <v>12801</v>
      </c>
    </row>
    <row r="7159" spans="1:4" x14ac:dyDescent="0.25">
      <c r="A7159" s="5">
        <v>2005</v>
      </c>
      <c r="B7159" s="5" t="s">
        <v>5</v>
      </c>
      <c r="C7159" s="5" t="s">
        <v>49</v>
      </c>
      <c r="D7159" s="3">
        <v>11908</v>
      </c>
    </row>
    <row r="7160" spans="1:4" x14ac:dyDescent="0.25">
      <c r="A7160" s="5">
        <v>2005</v>
      </c>
      <c r="B7160" s="5" t="s">
        <v>6</v>
      </c>
      <c r="C7160" s="5" t="s">
        <v>49</v>
      </c>
      <c r="D7160" s="3">
        <v>8344</v>
      </c>
    </row>
    <row r="7161" spans="1:4" x14ac:dyDescent="0.25">
      <c r="A7161" s="5">
        <v>2005</v>
      </c>
      <c r="B7161" s="5" t="s">
        <v>7</v>
      </c>
      <c r="C7161" s="5" t="s">
        <v>49</v>
      </c>
      <c r="D7161" s="3">
        <v>16268.193692056966</v>
      </c>
    </row>
    <row r="7162" spans="1:4" x14ac:dyDescent="0.25">
      <c r="A7162" s="5">
        <v>2005</v>
      </c>
      <c r="B7162" s="5" t="s">
        <v>8</v>
      </c>
      <c r="C7162" s="5" t="s">
        <v>49</v>
      </c>
      <c r="D7162" s="3">
        <v>14632.916699170382</v>
      </c>
    </row>
    <row r="7163" spans="1:4" x14ac:dyDescent="0.25">
      <c r="A7163" s="5">
        <v>2005</v>
      </c>
      <c r="B7163" s="5" t="s">
        <v>9</v>
      </c>
      <c r="C7163" s="5" t="s">
        <v>49</v>
      </c>
      <c r="D7163" s="3">
        <v>14997.544885348736</v>
      </c>
    </row>
    <row r="7164" spans="1:4" x14ac:dyDescent="0.25">
      <c r="A7164" s="5">
        <v>2005</v>
      </c>
      <c r="B7164" s="5" t="s">
        <v>10</v>
      </c>
      <c r="C7164" s="5" t="s">
        <v>49</v>
      </c>
      <c r="D7164" s="3">
        <v>11463</v>
      </c>
    </row>
    <row r="7165" spans="1:4" x14ac:dyDescent="0.25">
      <c r="A7165" s="5">
        <v>2005</v>
      </c>
      <c r="B7165" s="5" t="s">
        <v>11</v>
      </c>
      <c r="C7165" s="5" t="s">
        <v>49</v>
      </c>
      <c r="D7165" s="3">
        <v>9934.950976909975</v>
      </c>
    </row>
    <row r="7166" spans="1:4" x14ac:dyDescent="0.25">
      <c r="A7166" s="5">
        <v>2006</v>
      </c>
      <c r="B7166" s="5" t="s">
        <v>12</v>
      </c>
      <c r="C7166" s="5" t="s">
        <v>49</v>
      </c>
      <c r="D7166" s="3">
        <v>7192</v>
      </c>
    </row>
    <row r="7167" spans="1:4" x14ac:dyDescent="0.25">
      <c r="A7167" s="5">
        <v>2006</v>
      </c>
      <c r="B7167" s="5" t="s">
        <v>13</v>
      </c>
      <c r="C7167" s="5" t="s">
        <v>49</v>
      </c>
      <c r="D7167" s="3">
        <v>7229</v>
      </c>
    </row>
    <row r="7168" spans="1:4" x14ac:dyDescent="0.25">
      <c r="A7168" s="5">
        <v>2006</v>
      </c>
      <c r="B7168" s="5" t="s">
        <v>14</v>
      </c>
      <c r="C7168" s="5" t="s">
        <v>49</v>
      </c>
      <c r="D7168" s="3">
        <v>8226</v>
      </c>
    </row>
    <row r="7169" spans="1:4" x14ac:dyDescent="0.25">
      <c r="A7169" s="5">
        <v>2006</v>
      </c>
      <c r="B7169" s="5" t="s">
        <v>15</v>
      </c>
      <c r="C7169" s="5" t="s">
        <v>49</v>
      </c>
      <c r="D7169" s="3">
        <v>10735</v>
      </c>
    </row>
    <row r="7170" spans="1:4" x14ac:dyDescent="0.25">
      <c r="A7170" s="5">
        <v>2006</v>
      </c>
      <c r="B7170" s="5" t="s">
        <v>4</v>
      </c>
      <c r="C7170" s="5" t="s">
        <v>49</v>
      </c>
      <c r="D7170" s="3">
        <v>9129</v>
      </c>
    </row>
    <row r="7171" spans="1:4" x14ac:dyDescent="0.25">
      <c r="A7171" s="5">
        <v>2006</v>
      </c>
      <c r="B7171" s="5" t="s">
        <v>5</v>
      </c>
      <c r="C7171" s="5" t="s">
        <v>49</v>
      </c>
      <c r="D7171" s="3">
        <v>9344</v>
      </c>
    </row>
    <row r="7172" spans="1:4" x14ac:dyDescent="0.25">
      <c r="A7172" s="5">
        <v>2006</v>
      </c>
      <c r="B7172" s="5" t="s">
        <v>6</v>
      </c>
      <c r="C7172" s="5" t="s">
        <v>49</v>
      </c>
      <c r="D7172" s="3">
        <v>9729</v>
      </c>
    </row>
    <row r="7173" spans="1:4" x14ac:dyDescent="0.25">
      <c r="A7173" s="5">
        <v>2006</v>
      </c>
      <c r="B7173" s="5" t="s">
        <v>7</v>
      </c>
      <c r="C7173" s="5" t="s">
        <v>49</v>
      </c>
      <c r="D7173" s="3">
        <v>10535.991544348513</v>
      </c>
    </row>
    <row r="7174" spans="1:4" x14ac:dyDescent="0.25">
      <c r="A7174" s="5">
        <v>2006</v>
      </c>
      <c r="B7174" s="5" t="s">
        <v>8</v>
      </c>
      <c r="C7174" s="5" t="s">
        <v>49</v>
      </c>
      <c r="D7174" s="3">
        <v>10894</v>
      </c>
    </row>
    <row r="7175" spans="1:4" x14ac:dyDescent="0.25">
      <c r="A7175" s="5">
        <v>2006</v>
      </c>
      <c r="B7175" s="5" t="s">
        <v>9</v>
      </c>
      <c r="C7175" s="5" t="s">
        <v>49</v>
      </c>
      <c r="D7175" s="3">
        <v>9867</v>
      </c>
    </row>
    <row r="7176" spans="1:4" x14ac:dyDescent="0.25">
      <c r="A7176" s="5">
        <v>2006</v>
      </c>
      <c r="B7176" s="5" t="s">
        <v>10</v>
      </c>
      <c r="C7176" s="5" t="s">
        <v>49</v>
      </c>
      <c r="D7176" s="3">
        <v>10870.590289299078</v>
      </c>
    </row>
    <row r="7177" spans="1:4" x14ac:dyDescent="0.25">
      <c r="A7177" s="5">
        <v>2006</v>
      </c>
      <c r="B7177" s="5" t="s">
        <v>11</v>
      </c>
      <c r="C7177" s="5" t="s">
        <v>49</v>
      </c>
      <c r="D7177" s="3">
        <v>8920</v>
      </c>
    </row>
    <row r="7178" spans="1:4" x14ac:dyDescent="0.25">
      <c r="A7178" s="5">
        <v>2007</v>
      </c>
      <c r="B7178" s="5" t="s">
        <v>12</v>
      </c>
      <c r="C7178" s="5" t="s">
        <v>49</v>
      </c>
      <c r="D7178" s="3">
        <v>8154</v>
      </c>
    </row>
    <row r="7179" spans="1:4" x14ac:dyDescent="0.25">
      <c r="A7179" s="5">
        <v>2007</v>
      </c>
      <c r="B7179" s="5" t="s">
        <v>13</v>
      </c>
      <c r="C7179" s="5" t="s">
        <v>49</v>
      </c>
      <c r="D7179" s="3">
        <v>7313</v>
      </c>
    </row>
    <row r="7180" spans="1:4" x14ac:dyDescent="0.25">
      <c r="A7180" s="5">
        <v>2007</v>
      </c>
      <c r="B7180" s="5" t="s">
        <v>14</v>
      </c>
      <c r="C7180" s="5" t="s">
        <v>49</v>
      </c>
      <c r="D7180" s="3">
        <v>7668</v>
      </c>
    </row>
    <row r="7181" spans="1:4" x14ac:dyDescent="0.25">
      <c r="A7181" s="5">
        <v>2007</v>
      </c>
      <c r="B7181" s="5" t="s">
        <v>15</v>
      </c>
      <c r="C7181" s="5" t="s">
        <v>49</v>
      </c>
      <c r="D7181" s="3">
        <v>8472</v>
      </c>
    </row>
    <row r="7182" spans="1:4" x14ac:dyDescent="0.25">
      <c r="A7182" s="5">
        <v>2007</v>
      </c>
      <c r="B7182" s="5" t="s">
        <v>4</v>
      </c>
      <c r="C7182" s="5" t="s">
        <v>49</v>
      </c>
      <c r="D7182" s="3">
        <v>10886</v>
      </c>
    </row>
    <row r="7183" spans="1:4" x14ac:dyDescent="0.25">
      <c r="A7183" s="5">
        <v>2007</v>
      </c>
      <c r="B7183" s="5" t="s">
        <v>5</v>
      </c>
      <c r="C7183" s="5" t="s">
        <v>49</v>
      </c>
      <c r="D7183" s="3">
        <v>7347</v>
      </c>
    </row>
    <row r="7184" spans="1:4" x14ac:dyDescent="0.25">
      <c r="A7184" s="5">
        <v>2007</v>
      </c>
      <c r="B7184" s="5" t="s">
        <v>6</v>
      </c>
      <c r="C7184" s="5" t="s">
        <v>49</v>
      </c>
      <c r="D7184" s="3">
        <v>7982.1384479447597</v>
      </c>
    </row>
    <row r="7185" spans="1:4" x14ac:dyDescent="0.25">
      <c r="A7185" s="5">
        <v>2007</v>
      </c>
      <c r="B7185" s="5" t="s">
        <v>7</v>
      </c>
      <c r="C7185" s="5" t="s">
        <v>49</v>
      </c>
      <c r="D7185" s="3">
        <v>8627</v>
      </c>
    </row>
    <row r="7186" spans="1:4" x14ac:dyDescent="0.25">
      <c r="A7186" s="5">
        <v>2007</v>
      </c>
      <c r="B7186" s="5" t="s">
        <v>8</v>
      </c>
      <c r="C7186" s="5" t="s">
        <v>49</v>
      </c>
      <c r="D7186" s="3">
        <v>8507</v>
      </c>
    </row>
    <row r="7187" spans="1:4" x14ac:dyDescent="0.25">
      <c r="A7187" s="5">
        <v>2007</v>
      </c>
      <c r="B7187" s="5" t="s">
        <v>9</v>
      </c>
      <c r="C7187" s="5" t="s">
        <v>49</v>
      </c>
      <c r="D7187" s="3">
        <v>9062.4284313272528</v>
      </c>
    </row>
    <row r="7188" spans="1:4" x14ac:dyDescent="0.25">
      <c r="A7188" s="5">
        <v>2007</v>
      </c>
      <c r="B7188" s="5" t="s">
        <v>10</v>
      </c>
      <c r="C7188" s="5" t="s">
        <v>49</v>
      </c>
      <c r="D7188" s="3">
        <v>8094.8998492062892</v>
      </c>
    </row>
    <row r="7189" spans="1:4" x14ac:dyDescent="0.25">
      <c r="A7189" s="5">
        <v>2007</v>
      </c>
      <c r="B7189" s="5" t="s">
        <v>11</v>
      </c>
      <c r="C7189" s="5" t="s">
        <v>49</v>
      </c>
      <c r="D7189" s="3">
        <v>7606</v>
      </c>
    </row>
    <row r="7190" spans="1:4" x14ac:dyDescent="0.25">
      <c r="A7190" s="5">
        <v>2008</v>
      </c>
      <c r="B7190" s="5" t="s">
        <v>12</v>
      </c>
      <c r="C7190" s="5" t="s">
        <v>49</v>
      </c>
      <c r="D7190" s="3">
        <v>7553</v>
      </c>
    </row>
    <row r="7191" spans="1:4" x14ac:dyDescent="0.25">
      <c r="A7191" s="5">
        <v>2008</v>
      </c>
      <c r="B7191" s="5" t="s">
        <v>13</v>
      </c>
      <c r="C7191" s="5" t="s">
        <v>49</v>
      </c>
      <c r="D7191" s="3">
        <v>8599</v>
      </c>
    </row>
    <row r="7192" spans="1:4" x14ac:dyDescent="0.25">
      <c r="A7192" s="5">
        <v>2008</v>
      </c>
      <c r="B7192" s="5" t="s">
        <v>14</v>
      </c>
      <c r="C7192" s="5" t="s">
        <v>49</v>
      </c>
      <c r="D7192" s="3">
        <v>8589</v>
      </c>
    </row>
    <row r="7193" spans="1:4" x14ac:dyDescent="0.25">
      <c r="A7193" s="5">
        <v>2008</v>
      </c>
      <c r="B7193" s="5" t="s">
        <v>15</v>
      </c>
      <c r="C7193" s="5" t="s">
        <v>49</v>
      </c>
      <c r="D7193" s="3">
        <v>9110</v>
      </c>
    </row>
    <row r="7194" spans="1:4" x14ac:dyDescent="0.25">
      <c r="A7194" s="5">
        <v>2008</v>
      </c>
      <c r="B7194" s="5" t="s">
        <v>4</v>
      </c>
      <c r="C7194" s="5" t="s">
        <v>49</v>
      </c>
      <c r="D7194" s="3">
        <v>9770</v>
      </c>
    </row>
    <row r="7195" spans="1:4" x14ac:dyDescent="0.25">
      <c r="A7195" s="5">
        <v>2008</v>
      </c>
      <c r="B7195" s="5" t="s">
        <v>5</v>
      </c>
      <c r="C7195" s="5" t="s">
        <v>49</v>
      </c>
      <c r="D7195" s="3">
        <v>8693</v>
      </c>
    </row>
    <row r="7196" spans="1:4" x14ac:dyDescent="0.25">
      <c r="A7196" s="5">
        <v>2008</v>
      </c>
      <c r="B7196" s="5" t="s">
        <v>6</v>
      </c>
      <c r="C7196" s="5" t="s">
        <v>49</v>
      </c>
      <c r="D7196" s="3">
        <v>9136</v>
      </c>
    </row>
    <row r="7197" spans="1:4" x14ac:dyDescent="0.25">
      <c r="A7197" s="5">
        <v>2008</v>
      </c>
      <c r="B7197" s="5" t="s">
        <v>7</v>
      </c>
      <c r="C7197" s="5" t="s">
        <v>49</v>
      </c>
      <c r="D7197" s="3">
        <v>9874.8455753769504</v>
      </c>
    </row>
    <row r="7198" spans="1:4" x14ac:dyDescent="0.25">
      <c r="A7198" s="5">
        <v>2008</v>
      </c>
      <c r="B7198" s="5" t="s">
        <v>8</v>
      </c>
      <c r="C7198" s="5" t="s">
        <v>49</v>
      </c>
      <c r="D7198" s="3">
        <v>10761.781945006231</v>
      </c>
    </row>
    <row r="7199" spans="1:4" x14ac:dyDescent="0.25">
      <c r="A7199" s="5">
        <v>2008</v>
      </c>
      <c r="B7199" s="5" t="s">
        <v>9</v>
      </c>
      <c r="C7199" s="5" t="s">
        <v>49</v>
      </c>
      <c r="D7199" s="3">
        <v>11153</v>
      </c>
    </row>
    <row r="7200" spans="1:4" x14ac:dyDescent="0.25">
      <c r="A7200" s="5">
        <v>2008</v>
      </c>
      <c r="B7200" s="5" t="s">
        <v>10</v>
      </c>
      <c r="C7200" s="5" t="s">
        <v>49</v>
      </c>
      <c r="D7200" s="3">
        <v>8500</v>
      </c>
    </row>
    <row r="7201" spans="1:4" x14ac:dyDescent="0.25">
      <c r="A7201" s="5">
        <v>2008</v>
      </c>
      <c r="B7201" s="5" t="s">
        <v>11</v>
      </c>
      <c r="C7201" s="5" t="s">
        <v>49</v>
      </c>
      <c r="D7201" s="3">
        <v>9474.7695235911051</v>
      </c>
    </row>
    <row r="7202" spans="1:4" x14ac:dyDescent="0.25">
      <c r="A7202" s="5">
        <v>2009</v>
      </c>
      <c r="B7202" s="5" t="s">
        <v>12</v>
      </c>
      <c r="C7202" s="5" t="s">
        <v>49</v>
      </c>
      <c r="D7202" s="3">
        <v>8450.0158008178187</v>
      </c>
    </row>
    <row r="7203" spans="1:4" x14ac:dyDescent="0.25">
      <c r="A7203" s="5">
        <v>2009</v>
      </c>
      <c r="B7203" s="5" t="s">
        <v>13</v>
      </c>
      <c r="C7203" s="5" t="s">
        <v>49</v>
      </c>
      <c r="D7203" s="3">
        <v>8374.3553862867866</v>
      </c>
    </row>
    <row r="7204" spans="1:4" x14ac:dyDescent="0.25">
      <c r="A7204" s="5">
        <v>2009</v>
      </c>
      <c r="B7204" s="5" t="s">
        <v>14</v>
      </c>
      <c r="C7204" s="5" t="s">
        <v>49</v>
      </c>
      <c r="D7204" s="3">
        <v>13239.063201642606</v>
      </c>
    </row>
    <row r="7205" spans="1:4" x14ac:dyDescent="0.25">
      <c r="A7205" s="5">
        <v>2009</v>
      </c>
      <c r="B7205" s="5" t="s">
        <v>15</v>
      </c>
      <c r="C7205" s="5" t="s">
        <v>49</v>
      </c>
      <c r="D7205" s="3">
        <v>14592.682413323782</v>
      </c>
    </row>
    <row r="7206" spans="1:4" x14ac:dyDescent="0.25">
      <c r="A7206" s="5">
        <v>2009</v>
      </c>
      <c r="B7206" s="5" t="s">
        <v>4</v>
      </c>
      <c r="C7206" s="5" t="s">
        <v>49</v>
      </c>
      <c r="D7206" s="3">
        <v>12708</v>
      </c>
    </row>
    <row r="7207" spans="1:4" x14ac:dyDescent="0.25">
      <c r="A7207" s="5">
        <v>2009</v>
      </c>
      <c r="B7207" s="5" t="s">
        <v>5</v>
      </c>
      <c r="C7207" s="5" t="s">
        <v>49</v>
      </c>
      <c r="D7207" s="3">
        <v>11565.565488405564</v>
      </c>
    </row>
    <row r="7208" spans="1:4" x14ac:dyDescent="0.25">
      <c r="A7208" s="5">
        <v>2009</v>
      </c>
      <c r="B7208" s="5" t="s">
        <v>6</v>
      </c>
      <c r="C7208" s="5" t="s">
        <v>49</v>
      </c>
      <c r="D7208" s="3">
        <v>9021.4657893329058</v>
      </c>
    </row>
    <row r="7209" spans="1:4" x14ac:dyDescent="0.25">
      <c r="A7209" s="5">
        <v>2009</v>
      </c>
      <c r="B7209" s="5" t="s">
        <v>7</v>
      </c>
      <c r="C7209" s="5" t="s">
        <v>49</v>
      </c>
      <c r="D7209" s="3">
        <v>10459.452203276436</v>
      </c>
    </row>
    <row r="7210" spans="1:4" x14ac:dyDescent="0.25">
      <c r="A7210" s="5">
        <v>2009</v>
      </c>
      <c r="B7210" s="5" t="s">
        <v>8</v>
      </c>
      <c r="C7210" s="5" t="s">
        <v>49</v>
      </c>
      <c r="D7210" s="3">
        <v>9563</v>
      </c>
    </row>
    <row r="7211" spans="1:4" x14ac:dyDescent="0.25">
      <c r="A7211" s="5">
        <v>2009</v>
      </c>
      <c r="B7211" s="5" t="s">
        <v>9</v>
      </c>
      <c r="C7211" s="5" t="s">
        <v>49</v>
      </c>
      <c r="D7211" s="3">
        <v>9708.2604085822531</v>
      </c>
    </row>
    <row r="7212" spans="1:4" x14ac:dyDescent="0.25">
      <c r="A7212" s="5">
        <v>2009</v>
      </c>
      <c r="B7212" s="5" t="s">
        <v>10</v>
      </c>
      <c r="C7212" s="5" t="s">
        <v>49</v>
      </c>
      <c r="D7212" s="3">
        <v>8867</v>
      </c>
    </row>
    <row r="7213" spans="1:4" x14ac:dyDescent="0.25">
      <c r="A7213" s="5">
        <v>2009</v>
      </c>
      <c r="B7213" s="5" t="s">
        <v>11</v>
      </c>
      <c r="C7213" s="5" t="s">
        <v>49</v>
      </c>
      <c r="D7213" s="3">
        <v>8717</v>
      </c>
    </row>
    <row r="7214" spans="1:4" x14ac:dyDescent="0.25">
      <c r="A7214" s="5">
        <v>2010</v>
      </c>
      <c r="B7214" s="5" t="s">
        <v>12</v>
      </c>
      <c r="C7214" s="5" t="s">
        <v>49</v>
      </c>
      <c r="D7214" s="3">
        <v>7534.0860689787733</v>
      </c>
    </row>
    <row r="7215" spans="1:4" x14ac:dyDescent="0.25">
      <c r="A7215" s="5">
        <v>2010</v>
      </c>
      <c r="B7215" s="5" t="s">
        <v>13</v>
      </c>
      <c r="C7215" s="5" t="s">
        <v>49</v>
      </c>
      <c r="D7215" s="3">
        <v>7710.7217641369043</v>
      </c>
    </row>
    <row r="7216" spans="1:4" x14ac:dyDescent="0.25">
      <c r="A7216" s="5">
        <v>2010</v>
      </c>
      <c r="B7216" s="5" t="s">
        <v>14</v>
      </c>
      <c r="C7216" s="5" t="s">
        <v>49</v>
      </c>
      <c r="D7216" s="3">
        <v>8292.6812477756157</v>
      </c>
    </row>
    <row r="7217" spans="1:4" x14ac:dyDescent="0.25">
      <c r="A7217" s="5">
        <v>2010</v>
      </c>
      <c r="B7217" s="5" t="s">
        <v>15</v>
      </c>
      <c r="C7217" s="5" t="s">
        <v>49</v>
      </c>
      <c r="D7217" s="3">
        <v>8633</v>
      </c>
    </row>
    <row r="7218" spans="1:4" x14ac:dyDescent="0.25">
      <c r="A7218" s="5">
        <v>2010</v>
      </c>
      <c r="B7218" s="5" t="s">
        <v>4</v>
      </c>
      <c r="C7218" s="5" t="s">
        <v>49</v>
      </c>
      <c r="D7218" s="3">
        <v>7018.8347623130549</v>
      </c>
    </row>
    <row r="7219" spans="1:4" x14ac:dyDescent="0.25">
      <c r="A7219" s="5">
        <v>2010</v>
      </c>
      <c r="B7219" s="5" t="s">
        <v>5</v>
      </c>
      <c r="C7219" s="5" t="s">
        <v>49</v>
      </c>
      <c r="D7219" s="3">
        <v>7394.8928510417372</v>
      </c>
    </row>
    <row r="7220" spans="1:4" x14ac:dyDescent="0.25">
      <c r="A7220" s="5">
        <v>2010</v>
      </c>
      <c r="B7220" s="5" t="s">
        <v>6</v>
      </c>
      <c r="C7220" s="5" t="s">
        <v>49</v>
      </c>
      <c r="D7220" s="3">
        <v>7394.8928510417372</v>
      </c>
    </row>
    <row r="7221" spans="1:4" x14ac:dyDescent="0.25">
      <c r="A7221" s="5">
        <v>2010</v>
      </c>
      <c r="B7221" s="5" t="s">
        <v>7</v>
      </c>
      <c r="C7221" s="5" t="s">
        <v>49</v>
      </c>
      <c r="D7221" s="3">
        <v>7477.2628066753559</v>
      </c>
    </row>
    <row r="7222" spans="1:4" x14ac:dyDescent="0.25">
      <c r="A7222" s="5">
        <v>2010</v>
      </c>
      <c r="B7222" s="5" t="s">
        <v>8</v>
      </c>
      <c r="C7222" s="5" t="s">
        <v>49</v>
      </c>
      <c r="D7222" s="3">
        <v>7333.0817559054758</v>
      </c>
    </row>
    <row r="7223" spans="1:4" x14ac:dyDescent="0.25">
      <c r="A7223" s="5">
        <v>2010</v>
      </c>
      <c r="B7223" s="5" t="s">
        <v>9</v>
      </c>
      <c r="C7223" s="5" t="s">
        <v>49</v>
      </c>
      <c r="D7223" s="3">
        <v>7471.6341402298813</v>
      </c>
    </row>
    <row r="7224" spans="1:4" x14ac:dyDescent="0.25">
      <c r="A7224" s="5">
        <v>2010</v>
      </c>
      <c r="B7224" s="5" t="s">
        <v>10</v>
      </c>
      <c r="C7224" s="5" t="s">
        <v>49</v>
      </c>
      <c r="D7224" s="3">
        <v>6390.4919681548572</v>
      </c>
    </row>
    <row r="7225" spans="1:4" x14ac:dyDescent="0.25">
      <c r="A7225" s="5">
        <v>2010</v>
      </c>
      <c r="B7225" s="5" t="s">
        <v>11</v>
      </c>
      <c r="C7225" s="5" t="s">
        <v>49</v>
      </c>
      <c r="D7225" s="3">
        <v>5385.8081901124542</v>
      </c>
    </row>
    <row r="7226" spans="1:4" x14ac:dyDescent="0.25">
      <c r="A7226" s="5">
        <v>2011</v>
      </c>
      <c r="B7226" s="5" t="s">
        <v>12</v>
      </c>
      <c r="C7226" s="5" t="s">
        <v>49</v>
      </c>
      <c r="D7226" s="3">
        <v>5086.0184393485761</v>
      </c>
    </row>
    <row r="7227" spans="1:4" x14ac:dyDescent="0.25">
      <c r="A7227" s="5">
        <v>2011</v>
      </c>
      <c r="B7227" s="5" t="s">
        <v>13</v>
      </c>
      <c r="C7227" s="5" t="s">
        <v>49</v>
      </c>
      <c r="D7227" s="3">
        <v>5258.0694969242877</v>
      </c>
    </row>
    <row r="7228" spans="1:4" x14ac:dyDescent="0.25">
      <c r="A7228" s="5">
        <v>2011</v>
      </c>
      <c r="B7228" s="5" t="s">
        <v>14</v>
      </c>
      <c r="C7228" s="5" t="s">
        <v>49</v>
      </c>
      <c r="D7228" s="3">
        <v>4965.6048848176779</v>
      </c>
    </row>
    <row r="7229" spans="1:4" x14ac:dyDescent="0.25">
      <c r="A7229" s="5">
        <v>2011</v>
      </c>
      <c r="B7229" s="5" t="s">
        <v>15</v>
      </c>
      <c r="C7229" s="5" t="s">
        <v>49</v>
      </c>
      <c r="D7229" s="3">
        <v>5357.1440974053858</v>
      </c>
    </row>
    <row r="7230" spans="1:4" x14ac:dyDescent="0.25">
      <c r="A7230" s="5">
        <v>2011</v>
      </c>
      <c r="B7230" s="5" t="s">
        <v>4</v>
      </c>
      <c r="C7230" s="5" t="s">
        <v>49</v>
      </c>
      <c r="D7230" s="3">
        <v>5497.6411188710008</v>
      </c>
    </row>
    <row r="7231" spans="1:4" x14ac:dyDescent="0.25">
      <c r="A7231" s="5">
        <v>2011</v>
      </c>
      <c r="B7231" s="5" t="s">
        <v>5</v>
      </c>
      <c r="C7231" s="5" t="s">
        <v>49</v>
      </c>
      <c r="D7231" s="3">
        <v>5040.0781058640914</v>
      </c>
    </row>
    <row r="7232" spans="1:4" x14ac:dyDescent="0.25">
      <c r="A7232" s="5">
        <v>2011</v>
      </c>
      <c r="B7232" s="5" t="s">
        <v>6</v>
      </c>
      <c r="C7232" s="5" t="s">
        <v>49</v>
      </c>
      <c r="D7232" s="3">
        <v>7815.865213263718</v>
      </c>
    </row>
    <row r="7233" spans="1:4" x14ac:dyDescent="0.25">
      <c r="A7233" s="5">
        <v>2011</v>
      </c>
      <c r="B7233" s="5" t="s">
        <v>7</v>
      </c>
      <c r="C7233" s="5" t="s">
        <v>49</v>
      </c>
      <c r="D7233" s="3">
        <v>7751.6117167599859</v>
      </c>
    </row>
    <row r="7234" spans="1:4" x14ac:dyDescent="0.25">
      <c r="A7234" s="5">
        <v>2011</v>
      </c>
      <c r="B7234" s="5" t="s">
        <v>8</v>
      </c>
      <c r="C7234" s="5" t="s">
        <v>49</v>
      </c>
      <c r="D7234" s="3">
        <v>6662.9832133718073</v>
      </c>
    </row>
    <row r="7235" spans="1:4" x14ac:dyDescent="0.25">
      <c r="A7235" s="5">
        <v>2011</v>
      </c>
      <c r="B7235" s="5" t="s">
        <v>9</v>
      </c>
      <c r="C7235" s="5" t="s">
        <v>49</v>
      </c>
      <c r="D7235" s="3">
        <v>7978.487306170693</v>
      </c>
    </row>
    <row r="7236" spans="1:4" x14ac:dyDescent="0.25">
      <c r="A7236" s="5">
        <v>2011</v>
      </c>
      <c r="B7236" s="5" t="s">
        <v>10</v>
      </c>
      <c r="C7236" s="5" t="s">
        <v>49</v>
      </c>
      <c r="D7236" s="3">
        <v>7284.2938386221376</v>
      </c>
    </row>
    <row r="7237" spans="1:4" x14ac:dyDescent="0.25">
      <c r="A7237" s="5">
        <v>2011</v>
      </c>
      <c r="B7237" s="5" t="s">
        <v>11</v>
      </c>
      <c r="C7237" s="5" t="s">
        <v>49</v>
      </c>
      <c r="D7237" s="3">
        <v>5623.3297929166047</v>
      </c>
    </row>
    <row r="7238" spans="1:4" x14ac:dyDescent="0.25">
      <c r="A7238" s="5">
        <v>2012</v>
      </c>
      <c r="B7238" s="5" t="s">
        <v>12</v>
      </c>
      <c r="C7238" s="5" t="s">
        <v>49</v>
      </c>
      <c r="D7238" s="3">
        <v>4704.925631397763</v>
      </c>
    </row>
    <row r="7239" spans="1:4" x14ac:dyDescent="0.25">
      <c r="A7239" s="5">
        <v>2012</v>
      </c>
      <c r="B7239" s="5" t="s">
        <v>13</v>
      </c>
      <c r="C7239" s="5" t="s">
        <v>49</v>
      </c>
      <c r="D7239" s="3">
        <v>5352.5953143649886</v>
      </c>
    </row>
    <row r="7240" spans="1:4" x14ac:dyDescent="0.25">
      <c r="A7240" s="5">
        <v>2012</v>
      </c>
      <c r="B7240" s="5" t="s">
        <v>14</v>
      </c>
      <c r="C7240" s="5" t="s">
        <v>49</v>
      </c>
      <c r="D7240" s="3">
        <v>4764.9706664466148</v>
      </c>
    </row>
    <row r="7241" spans="1:4" x14ac:dyDescent="0.25">
      <c r="A7241" s="5">
        <v>2012</v>
      </c>
      <c r="B7241" s="5" t="s">
        <v>15</v>
      </c>
      <c r="C7241" s="5" t="s">
        <v>49</v>
      </c>
      <c r="D7241" s="3">
        <v>3770.5452154193449</v>
      </c>
    </row>
    <row r="7242" spans="1:4" x14ac:dyDescent="0.25">
      <c r="A7242" s="5">
        <v>2012</v>
      </c>
      <c r="B7242" s="5" t="s">
        <v>4</v>
      </c>
      <c r="C7242" s="5" t="s">
        <v>49</v>
      </c>
      <c r="D7242" s="3">
        <v>3220.3638525289493</v>
      </c>
    </row>
    <row r="7243" spans="1:4" x14ac:dyDescent="0.25">
      <c r="A7243" s="5">
        <v>2012</v>
      </c>
      <c r="B7243" s="5" t="s">
        <v>5</v>
      </c>
      <c r="C7243" s="5" t="s">
        <v>49</v>
      </c>
      <c r="D7243" s="3">
        <v>3747.493617343493</v>
      </c>
    </row>
    <row r="7244" spans="1:4" x14ac:dyDescent="0.25">
      <c r="A7244" s="5">
        <v>2012</v>
      </c>
      <c r="B7244" s="5" t="s">
        <v>6</v>
      </c>
      <c r="C7244" s="5" t="s">
        <v>49</v>
      </c>
      <c r="D7244" s="3">
        <v>3883.3889239900591</v>
      </c>
    </row>
    <row r="7245" spans="1:4" x14ac:dyDescent="0.25">
      <c r="A7245" s="5">
        <v>2012</v>
      </c>
      <c r="B7245" s="5" t="s">
        <v>7</v>
      </c>
      <c r="C7245" s="5" t="s">
        <v>49</v>
      </c>
      <c r="D7245" s="3">
        <v>522.7743240222959</v>
      </c>
    </row>
    <row r="7246" spans="1:4" x14ac:dyDescent="0.25">
      <c r="A7246" s="5">
        <v>2012</v>
      </c>
      <c r="B7246" s="5" t="s">
        <v>8</v>
      </c>
      <c r="C7246" s="5" t="s">
        <v>49</v>
      </c>
      <c r="D7246" s="3">
        <v>0</v>
      </c>
    </row>
    <row r="7247" spans="1:4" x14ac:dyDescent="0.25">
      <c r="A7247" s="5">
        <v>2012</v>
      </c>
      <c r="B7247" s="5" t="s">
        <v>9</v>
      </c>
      <c r="C7247" s="5" t="s">
        <v>49</v>
      </c>
      <c r="D7247" s="3">
        <v>245.6759549130141</v>
      </c>
    </row>
    <row r="7248" spans="1:4" x14ac:dyDescent="0.25">
      <c r="A7248" s="5">
        <v>2012</v>
      </c>
      <c r="B7248" s="5" t="s">
        <v>10</v>
      </c>
      <c r="C7248" s="5" t="s">
        <v>49</v>
      </c>
      <c r="D7248" s="3">
        <v>207.82079706907564</v>
      </c>
    </row>
    <row r="7249" spans="1:4" x14ac:dyDescent="0.25">
      <c r="A7249" s="5">
        <v>2012</v>
      </c>
      <c r="B7249" s="5" t="s">
        <v>11</v>
      </c>
      <c r="C7249" s="5" t="s">
        <v>49</v>
      </c>
      <c r="D7249" s="3">
        <v>128.17001704568906</v>
      </c>
    </row>
    <row r="7250" spans="1:4" x14ac:dyDescent="0.25">
      <c r="A7250" s="5">
        <v>2013</v>
      </c>
      <c r="B7250" s="5" t="s">
        <v>12</v>
      </c>
      <c r="C7250" s="5" t="s">
        <v>49</v>
      </c>
      <c r="D7250" s="3">
        <v>2759.9137139082377</v>
      </c>
    </row>
    <row r="7251" spans="1:4" x14ac:dyDescent="0.25">
      <c r="A7251" s="5">
        <v>2013</v>
      </c>
      <c r="B7251" s="5" t="s">
        <v>13</v>
      </c>
      <c r="C7251" s="5" t="s">
        <v>49</v>
      </c>
      <c r="D7251" s="3">
        <v>0</v>
      </c>
    </row>
    <row r="7252" spans="1:4" x14ac:dyDescent="0.25">
      <c r="A7252" s="5">
        <v>2013</v>
      </c>
      <c r="B7252" s="5" t="s">
        <v>14</v>
      </c>
      <c r="C7252" s="5" t="s">
        <v>49</v>
      </c>
      <c r="D7252" s="3">
        <v>0</v>
      </c>
    </row>
    <row r="7253" spans="1:4" x14ac:dyDescent="0.25">
      <c r="A7253" s="5">
        <v>2013</v>
      </c>
      <c r="B7253" s="5" t="s">
        <v>15</v>
      </c>
      <c r="C7253" s="5" t="s">
        <v>49</v>
      </c>
      <c r="D7253" s="3">
        <v>1319.5392575765059</v>
      </c>
    </row>
    <row r="7254" spans="1:4" x14ac:dyDescent="0.25">
      <c r="A7254" s="5">
        <v>2013</v>
      </c>
      <c r="B7254" s="5" t="s">
        <v>4</v>
      </c>
      <c r="C7254" s="5" t="s">
        <v>49</v>
      </c>
      <c r="D7254" s="3">
        <v>5588.8983482193516</v>
      </c>
    </row>
    <row r="7255" spans="1:4" x14ac:dyDescent="0.25">
      <c r="A7255" s="5">
        <v>2013</v>
      </c>
      <c r="B7255" s="5" t="s">
        <v>5</v>
      </c>
      <c r="C7255" s="5" t="s">
        <v>49</v>
      </c>
      <c r="D7255" s="3">
        <v>1376.0678990757638</v>
      </c>
    </row>
    <row r="7256" spans="1:4" x14ac:dyDescent="0.25">
      <c r="A7256" s="5">
        <v>2013</v>
      </c>
      <c r="B7256" s="5" t="s">
        <v>6</v>
      </c>
      <c r="C7256" s="5" t="s">
        <v>49</v>
      </c>
      <c r="D7256" s="3">
        <v>0</v>
      </c>
    </row>
    <row r="7257" spans="1:4" x14ac:dyDescent="0.25">
      <c r="A7257" s="5">
        <v>2013</v>
      </c>
      <c r="B7257" s="5" t="s">
        <v>7</v>
      </c>
      <c r="C7257" s="5" t="s">
        <v>49</v>
      </c>
      <c r="D7257" s="3">
        <v>3128.1528260072382</v>
      </c>
    </row>
    <row r="7258" spans="1:4" x14ac:dyDescent="0.25">
      <c r="A7258" s="5">
        <v>2013</v>
      </c>
      <c r="B7258" s="5" t="s">
        <v>8</v>
      </c>
      <c r="C7258" s="5" t="s">
        <v>49</v>
      </c>
      <c r="D7258" s="3">
        <v>1274.3079702716554</v>
      </c>
    </row>
    <row r="7259" spans="1:4" x14ac:dyDescent="0.25">
      <c r="A7259" s="5">
        <v>2013</v>
      </c>
      <c r="B7259" s="5" t="s">
        <v>9</v>
      </c>
      <c r="C7259" s="5" t="s">
        <v>49</v>
      </c>
      <c r="D7259" s="3">
        <v>619.78523110414142</v>
      </c>
    </row>
    <row r="7260" spans="1:4" x14ac:dyDescent="0.25">
      <c r="A7260" s="5">
        <v>2013</v>
      </c>
      <c r="B7260" s="5" t="s">
        <v>10</v>
      </c>
      <c r="C7260" s="5" t="s">
        <v>49</v>
      </c>
      <c r="D7260" s="3">
        <v>0</v>
      </c>
    </row>
    <row r="7261" spans="1:4" x14ac:dyDescent="0.25">
      <c r="A7261" s="5">
        <v>2013</v>
      </c>
      <c r="B7261" s="5" t="s">
        <v>11</v>
      </c>
      <c r="C7261" s="5" t="s">
        <v>49</v>
      </c>
      <c r="D7261" s="3">
        <v>1180.4379063310244</v>
      </c>
    </row>
    <row r="7262" spans="1:4" x14ac:dyDescent="0.25">
      <c r="A7262" s="5">
        <v>2014</v>
      </c>
      <c r="B7262" s="5" t="s">
        <v>12</v>
      </c>
      <c r="C7262" s="5" t="s">
        <v>49</v>
      </c>
      <c r="D7262" s="3">
        <v>0</v>
      </c>
    </row>
    <row r="7263" spans="1:4" x14ac:dyDescent="0.25">
      <c r="A7263" s="5">
        <v>2014</v>
      </c>
      <c r="B7263" s="5" t="s">
        <v>13</v>
      </c>
      <c r="C7263" s="5" t="s">
        <v>49</v>
      </c>
      <c r="D7263" s="3">
        <v>0</v>
      </c>
    </row>
    <row r="7264" spans="1:4" x14ac:dyDescent="0.25">
      <c r="A7264" s="5">
        <v>2014</v>
      </c>
      <c r="B7264" s="5" t="s">
        <v>14</v>
      </c>
      <c r="C7264" s="5" t="s">
        <v>49</v>
      </c>
      <c r="D7264" s="3">
        <v>0</v>
      </c>
    </row>
    <row r="7265" spans="1:4" x14ac:dyDescent="0.25">
      <c r="A7265" s="5">
        <v>2014</v>
      </c>
      <c r="B7265" s="5" t="s">
        <v>15</v>
      </c>
      <c r="C7265" s="5" t="s">
        <v>49</v>
      </c>
      <c r="D7265" s="3">
        <v>3421</v>
      </c>
    </row>
    <row r="7266" spans="1:4" x14ac:dyDescent="0.25">
      <c r="A7266" s="5">
        <v>2014</v>
      </c>
      <c r="B7266" s="5" t="s">
        <v>4</v>
      </c>
      <c r="C7266" s="5" t="s">
        <v>49</v>
      </c>
      <c r="D7266" s="3">
        <v>1722</v>
      </c>
    </row>
    <row r="7267" spans="1:4" x14ac:dyDescent="0.25">
      <c r="A7267" s="5">
        <v>2014</v>
      </c>
      <c r="B7267" s="5" t="s">
        <v>5</v>
      </c>
      <c r="C7267" s="5" t="s">
        <v>49</v>
      </c>
      <c r="D7267" s="3">
        <v>1861</v>
      </c>
    </row>
    <row r="7268" spans="1:4" x14ac:dyDescent="0.25">
      <c r="A7268" s="5">
        <v>2014</v>
      </c>
      <c r="B7268" s="5" t="s">
        <v>6</v>
      </c>
      <c r="C7268" s="5" t="s">
        <v>49</v>
      </c>
      <c r="D7268" s="3">
        <v>0</v>
      </c>
    </row>
    <row r="7269" spans="1:4" x14ac:dyDescent="0.25">
      <c r="A7269" s="5">
        <v>2014</v>
      </c>
      <c r="B7269" s="5" t="s">
        <v>7</v>
      </c>
      <c r="C7269" s="5" t="s">
        <v>49</v>
      </c>
      <c r="D7269" s="3">
        <v>862</v>
      </c>
    </row>
    <row r="7270" spans="1:4" x14ac:dyDescent="0.25">
      <c r="A7270" s="5">
        <v>2014</v>
      </c>
      <c r="B7270" s="5" t="s">
        <v>8</v>
      </c>
      <c r="C7270" s="5" t="s">
        <v>49</v>
      </c>
      <c r="D7270" s="3">
        <v>0</v>
      </c>
    </row>
    <row r="7271" spans="1:4" x14ac:dyDescent="0.25">
      <c r="A7271" s="5">
        <v>2014</v>
      </c>
      <c r="B7271" s="5" t="s">
        <v>9</v>
      </c>
      <c r="C7271" s="5" t="s">
        <v>49</v>
      </c>
      <c r="D7271" s="3">
        <v>0</v>
      </c>
    </row>
    <row r="7272" spans="1:4" x14ac:dyDescent="0.25">
      <c r="A7272" s="5">
        <v>2014</v>
      </c>
      <c r="B7272" s="5" t="s">
        <v>10</v>
      </c>
      <c r="C7272" s="5" t="s">
        <v>49</v>
      </c>
      <c r="D7272" s="3">
        <v>21147</v>
      </c>
    </row>
    <row r="7273" spans="1:4" x14ac:dyDescent="0.25">
      <c r="A7273" s="5">
        <v>2014</v>
      </c>
      <c r="B7273" s="5" t="s">
        <v>11</v>
      </c>
      <c r="C7273" s="5" t="s">
        <v>49</v>
      </c>
      <c r="D7273" s="3">
        <v>11326</v>
      </c>
    </row>
    <row r="7274" spans="1:4" x14ac:dyDescent="0.25">
      <c r="A7274" s="5">
        <v>2015</v>
      </c>
      <c r="B7274" s="5" t="s">
        <v>12</v>
      </c>
      <c r="C7274" s="5" t="s">
        <v>49</v>
      </c>
      <c r="D7274" s="3">
        <v>0</v>
      </c>
    </row>
    <row r="7275" spans="1:4" x14ac:dyDescent="0.25">
      <c r="A7275" s="5">
        <v>2015</v>
      </c>
      <c r="B7275" s="5" t="s">
        <v>13</v>
      </c>
      <c r="C7275" s="5" t="s">
        <v>49</v>
      </c>
      <c r="D7275" s="3">
        <v>5530</v>
      </c>
    </row>
    <row r="7276" spans="1:4" x14ac:dyDescent="0.25">
      <c r="A7276" s="5">
        <v>2015</v>
      </c>
      <c r="B7276" s="5" t="s">
        <v>14</v>
      </c>
      <c r="C7276" s="5" t="s">
        <v>49</v>
      </c>
      <c r="D7276" s="3">
        <v>7321</v>
      </c>
    </row>
    <row r="7277" spans="1:4" x14ac:dyDescent="0.25">
      <c r="A7277" s="5">
        <v>2015</v>
      </c>
      <c r="B7277" s="5" t="s">
        <v>15</v>
      </c>
      <c r="C7277" s="5" t="s">
        <v>49</v>
      </c>
      <c r="D7277" s="3">
        <v>12868</v>
      </c>
    </row>
    <row r="7278" spans="1:4" x14ac:dyDescent="0.25">
      <c r="A7278" s="5">
        <v>2015</v>
      </c>
      <c r="B7278" s="5" t="s">
        <v>4</v>
      </c>
      <c r="C7278" s="5" t="s">
        <v>49</v>
      </c>
      <c r="D7278" s="3">
        <v>0</v>
      </c>
    </row>
    <row r="7279" spans="1:4" x14ac:dyDescent="0.25">
      <c r="A7279" s="5">
        <v>2015</v>
      </c>
      <c r="B7279" s="5" t="s">
        <v>5</v>
      </c>
      <c r="C7279" s="5" t="s">
        <v>49</v>
      </c>
      <c r="D7279" s="3">
        <v>0</v>
      </c>
    </row>
    <row r="7280" spans="1:4" x14ac:dyDescent="0.25">
      <c r="A7280" s="5">
        <v>2015</v>
      </c>
      <c r="B7280" s="5" t="s">
        <v>6</v>
      </c>
      <c r="C7280" s="5" t="s">
        <v>49</v>
      </c>
      <c r="D7280" s="3">
        <v>18497</v>
      </c>
    </row>
    <row r="7281" spans="1:4" x14ac:dyDescent="0.25">
      <c r="A7281" s="5">
        <v>2015</v>
      </c>
      <c r="B7281" s="5" t="s">
        <v>7</v>
      </c>
      <c r="C7281" s="5" t="s">
        <v>49</v>
      </c>
      <c r="D7281" s="3">
        <v>6021</v>
      </c>
    </row>
    <row r="7282" spans="1:4" x14ac:dyDescent="0.25">
      <c r="A7282" s="5">
        <v>2015</v>
      </c>
      <c r="B7282" s="5" t="s">
        <v>8</v>
      </c>
      <c r="C7282" s="5" t="s">
        <v>49</v>
      </c>
      <c r="D7282" s="3">
        <v>11250</v>
      </c>
    </row>
    <row r="7283" spans="1:4" x14ac:dyDescent="0.25">
      <c r="A7283" s="5">
        <v>2015</v>
      </c>
      <c r="B7283" s="5" t="s">
        <v>9</v>
      </c>
      <c r="C7283" s="5" t="s">
        <v>49</v>
      </c>
      <c r="D7283" s="3">
        <v>0</v>
      </c>
    </row>
    <row r="7284" spans="1:4" x14ac:dyDescent="0.25">
      <c r="A7284" s="5">
        <v>2015</v>
      </c>
      <c r="B7284" s="5" t="s">
        <v>10</v>
      </c>
      <c r="C7284" s="5" t="s">
        <v>49</v>
      </c>
      <c r="D7284" s="3">
        <v>6451</v>
      </c>
    </row>
    <row r="7285" spans="1:4" x14ac:dyDescent="0.25">
      <c r="A7285" s="5">
        <v>2015</v>
      </c>
      <c r="B7285" s="5" t="s">
        <v>11</v>
      </c>
      <c r="C7285" s="5" t="s">
        <v>49</v>
      </c>
      <c r="D7285" s="3">
        <v>0</v>
      </c>
    </row>
    <row r="7286" spans="1:4" x14ac:dyDescent="0.25">
      <c r="A7286" s="5">
        <v>2016</v>
      </c>
      <c r="B7286" s="5" t="s">
        <v>12</v>
      </c>
      <c r="C7286" s="5" t="s">
        <v>49</v>
      </c>
      <c r="D7286" s="3">
        <v>17919</v>
      </c>
    </row>
    <row r="7287" spans="1:4" x14ac:dyDescent="0.25">
      <c r="A7287" s="5">
        <v>2016</v>
      </c>
      <c r="B7287" s="5" t="s">
        <v>13</v>
      </c>
      <c r="C7287" s="5" t="s">
        <v>49</v>
      </c>
      <c r="D7287" s="3">
        <v>0</v>
      </c>
    </row>
    <row r="7288" spans="1:4" x14ac:dyDescent="0.25">
      <c r="A7288" s="5">
        <v>2016</v>
      </c>
      <c r="B7288" s="5" t="s">
        <v>14</v>
      </c>
      <c r="C7288" s="5" t="s">
        <v>49</v>
      </c>
      <c r="D7288" s="3">
        <v>0</v>
      </c>
    </row>
    <row r="7289" spans="1:4" x14ac:dyDescent="0.25">
      <c r="A7289" s="5">
        <v>2016</v>
      </c>
      <c r="B7289" s="5" t="s">
        <v>15</v>
      </c>
      <c r="C7289" s="5" t="s">
        <v>49</v>
      </c>
      <c r="D7289" s="3">
        <v>32458</v>
      </c>
    </row>
    <row r="7290" spans="1:4" x14ac:dyDescent="0.25">
      <c r="A7290" s="5">
        <v>2016</v>
      </c>
      <c r="B7290" s="5" t="s">
        <v>4</v>
      </c>
      <c r="C7290" s="5" t="s">
        <v>49</v>
      </c>
      <c r="D7290" s="3">
        <v>6015</v>
      </c>
    </row>
    <row r="7291" spans="1:4" x14ac:dyDescent="0.25">
      <c r="A7291" s="5">
        <v>2016</v>
      </c>
      <c r="B7291" s="5" t="s">
        <v>5</v>
      </c>
      <c r="C7291" s="5" t="s">
        <v>49</v>
      </c>
      <c r="D7291" s="3">
        <v>20701</v>
      </c>
    </row>
    <row r="7292" spans="1:4" x14ac:dyDescent="0.25">
      <c r="A7292" s="5">
        <v>2016</v>
      </c>
      <c r="B7292" s="5" t="s">
        <v>6</v>
      </c>
      <c r="C7292" s="5" t="s">
        <v>49</v>
      </c>
      <c r="D7292" s="3">
        <v>0</v>
      </c>
    </row>
    <row r="7293" spans="1:4" x14ac:dyDescent="0.25">
      <c r="A7293" s="5">
        <v>2016</v>
      </c>
      <c r="B7293" s="5" t="s">
        <v>7</v>
      </c>
      <c r="C7293" s="5" t="s">
        <v>49</v>
      </c>
      <c r="D7293" s="3">
        <v>8193</v>
      </c>
    </row>
    <row r="7294" spans="1:4" x14ac:dyDescent="0.25">
      <c r="A7294" s="5">
        <v>2016</v>
      </c>
      <c r="B7294" s="5" t="s">
        <v>8</v>
      </c>
      <c r="C7294" s="5" t="s">
        <v>49</v>
      </c>
      <c r="D7294" s="3">
        <v>0</v>
      </c>
    </row>
    <row r="7295" spans="1:4" x14ac:dyDescent="0.25">
      <c r="A7295" s="5">
        <v>2016</v>
      </c>
      <c r="B7295" s="5" t="s">
        <v>9</v>
      </c>
      <c r="C7295" s="5" t="s">
        <v>49</v>
      </c>
      <c r="D7295" s="3">
        <v>43924</v>
      </c>
    </row>
    <row r="7296" spans="1:4" x14ac:dyDescent="0.25">
      <c r="A7296" s="5">
        <v>2016</v>
      </c>
      <c r="B7296" s="5" t="s">
        <v>10</v>
      </c>
      <c r="C7296" s="5" t="s">
        <v>49</v>
      </c>
      <c r="D7296" s="3">
        <v>0</v>
      </c>
    </row>
    <row r="7297" spans="1:4" x14ac:dyDescent="0.25">
      <c r="A7297" s="5">
        <v>2016</v>
      </c>
      <c r="B7297" s="5" t="s">
        <v>11</v>
      </c>
      <c r="C7297" s="5" t="s">
        <v>49</v>
      </c>
      <c r="D7297" s="3">
        <v>13301</v>
      </c>
    </row>
    <row r="7298" spans="1:4" x14ac:dyDescent="0.25">
      <c r="A7298" s="5">
        <v>2017</v>
      </c>
      <c r="B7298" s="5" t="s">
        <v>12</v>
      </c>
      <c r="C7298" s="5" t="s">
        <v>49</v>
      </c>
      <c r="D7298" s="3">
        <v>18840</v>
      </c>
    </row>
    <row r="7299" spans="1:4" x14ac:dyDescent="0.25">
      <c r="A7299" s="5">
        <v>2017</v>
      </c>
      <c r="B7299" s="5" t="s">
        <v>13</v>
      </c>
      <c r="C7299" s="5" t="s">
        <v>49</v>
      </c>
      <c r="D7299" s="3">
        <v>0</v>
      </c>
    </row>
    <row r="7300" spans="1:4" x14ac:dyDescent="0.25">
      <c r="A7300" s="5">
        <v>2017</v>
      </c>
      <c r="B7300" s="5" t="s">
        <v>14</v>
      </c>
      <c r="C7300" s="5" t="s">
        <v>49</v>
      </c>
      <c r="D7300" s="3">
        <v>14843</v>
      </c>
    </row>
    <row r="7301" spans="1:4" x14ac:dyDescent="0.25">
      <c r="A7301" s="5">
        <v>2017</v>
      </c>
      <c r="B7301" s="5" t="s">
        <v>15</v>
      </c>
      <c r="C7301" s="5" t="s">
        <v>49</v>
      </c>
      <c r="D7301" s="3">
        <v>4668</v>
      </c>
    </row>
    <row r="7302" spans="1:4" x14ac:dyDescent="0.25">
      <c r="A7302" s="5">
        <v>2017</v>
      </c>
      <c r="B7302" s="5" t="s">
        <v>4</v>
      </c>
      <c r="C7302" s="5" t="s">
        <v>49</v>
      </c>
      <c r="D7302" s="3">
        <v>17789</v>
      </c>
    </row>
    <row r="7303" spans="1:4" x14ac:dyDescent="0.25">
      <c r="A7303" s="5">
        <v>2017</v>
      </c>
      <c r="B7303" s="5" t="s">
        <v>5</v>
      </c>
      <c r="C7303" s="5" t="s">
        <v>49</v>
      </c>
      <c r="D7303" s="3">
        <v>7067</v>
      </c>
    </row>
    <row r="7304" spans="1:4" x14ac:dyDescent="0.25">
      <c r="A7304" s="5">
        <v>2017</v>
      </c>
      <c r="B7304" s="5" t="s">
        <v>6</v>
      </c>
      <c r="C7304" s="5" t="s">
        <v>49</v>
      </c>
      <c r="D7304" s="3">
        <v>0</v>
      </c>
    </row>
    <row r="7305" spans="1:4" x14ac:dyDescent="0.25">
      <c r="A7305" s="5">
        <v>2017</v>
      </c>
      <c r="B7305" s="5" t="s">
        <v>7</v>
      </c>
      <c r="C7305" s="5" t="s">
        <v>49</v>
      </c>
      <c r="D7305" s="3">
        <v>12087</v>
      </c>
    </row>
    <row r="7306" spans="1:4" x14ac:dyDescent="0.25">
      <c r="A7306" s="5">
        <v>2017</v>
      </c>
      <c r="B7306" s="5" t="s">
        <v>8</v>
      </c>
      <c r="C7306" s="5" t="s">
        <v>49</v>
      </c>
      <c r="D7306" s="3">
        <v>16071</v>
      </c>
    </row>
    <row r="7307" spans="1:4" x14ac:dyDescent="0.25">
      <c r="A7307" s="5">
        <v>2017</v>
      </c>
      <c r="B7307" s="5" t="s">
        <v>9</v>
      </c>
      <c r="C7307" s="5" t="s">
        <v>49</v>
      </c>
      <c r="D7307" s="3">
        <v>6944</v>
      </c>
    </row>
    <row r="7308" spans="1:4" x14ac:dyDescent="0.25">
      <c r="A7308" s="5">
        <v>2017</v>
      </c>
      <c r="B7308" s="5" t="s">
        <v>10</v>
      </c>
      <c r="C7308" s="5" t="s">
        <v>49</v>
      </c>
      <c r="D7308" s="3">
        <v>8122</v>
      </c>
    </row>
    <row r="7309" spans="1:4" x14ac:dyDescent="0.25">
      <c r="A7309" s="5">
        <v>2017</v>
      </c>
      <c r="B7309" s="5" t="s">
        <v>11</v>
      </c>
      <c r="C7309" s="5" t="s">
        <v>49</v>
      </c>
      <c r="D7309" s="3">
        <v>0</v>
      </c>
    </row>
    <row r="7310" spans="1:4" x14ac:dyDescent="0.25">
      <c r="A7310" s="5">
        <v>2018</v>
      </c>
      <c r="B7310" s="5" t="s">
        <v>12</v>
      </c>
      <c r="C7310" s="5" t="s">
        <v>49</v>
      </c>
      <c r="D7310" s="3">
        <v>14593</v>
      </c>
    </row>
    <row r="7311" spans="1:4" x14ac:dyDescent="0.25">
      <c r="A7311" s="5">
        <v>2018</v>
      </c>
      <c r="B7311" s="5" t="s">
        <v>13</v>
      </c>
      <c r="C7311" s="5" t="s">
        <v>49</v>
      </c>
      <c r="D7311" s="3">
        <v>0</v>
      </c>
    </row>
    <row r="7312" spans="1:4" x14ac:dyDescent="0.25">
      <c r="A7312" s="5">
        <v>2018</v>
      </c>
      <c r="B7312" s="5" t="s">
        <v>14</v>
      </c>
      <c r="C7312" s="5" t="s">
        <v>49</v>
      </c>
      <c r="D7312" s="3">
        <v>11298</v>
      </c>
    </row>
    <row r="7313" spans="1:4" x14ac:dyDescent="0.25">
      <c r="A7313" s="5">
        <v>2018</v>
      </c>
      <c r="B7313" s="5" t="s">
        <v>15</v>
      </c>
      <c r="C7313" s="5" t="s">
        <v>49</v>
      </c>
      <c r="D7313" s="3">
        <v>10147</v>
      </c>
    </row>
    <row r="7314" spans="1:4" x14ac:dyDescent="0.25">
      <c r="A7314" s="5">
        <v>2018</v>
      </c>
      <c r="B7314" s="5" t="s">
        <v>4</v>
      </c>
      <c r="C7314" s="5" t="s">
        <v>49</v>
      </c>
      <c r="D7314" s="3">
        <v>5433</v>
      </c>
    </row>
    <row r="7315" spans="1:4" x14ac:dyDescent="0.25">
      <c r="A7315" s="5">
        <v>2018</v>
      </c>
      <c r="B7315" s="5" t="s">
        <v>5</v>
      </c>
      <c r="C7315" s="5" t="s">
        <v>49</v>
      </c>
      <c r="D7315" s="3">
        <v>1791</v>
      </c>
    </row>
    <row r="7316" spans="1:4" x14ac:dyDescent="0.25">
      <c r="A7316" s="5">
        <v>2018</v>
      </c>
      <c r="B7316" s="5" t="s">
        <v>6</v>
      </c>
      <c r="C7316" s="5" t="s">
        <v>49</v>
      </c>
      <c r="D7316" s="3">
        <v>2149</v>
      </c>
    </row>
    <row r="7317" spans="1:4" x14ac:dyDescent="0.25">
      <c r="A7317" s="5">
        <v>2018</v>
      </c>
      <c r="B7317" s="5" t="s">
        <v>7</v>
      </c>
      <c r="C7317" s="5" t="s">
        <v>49</v>
      </c>
      <c r="D7317" s="3">
        <v>9459</v>
      </c>
    </row>
    <row r="7318" spans="1:4" x14ac:dyDescent="0.25">
      <c r="A7318" s="5">
        <v>2018</v>
      </c>
      <c r="B7318" s="5" t="s">
        <v>8</v>
      </c>
      <c r="C7318" s="5" t="s">
        <v>49</v>
      </c>
      <c r="D7318" s="3">
        <v>6929</v>
      </c>
    </row>
    <row r="7319" spans="1:4" x14ac:dyDescent="0.25">
      <c r="A7319" s="5">
        <v>2018</v>
      </c>
      <c r="B7319" s="5" t="s">
        <v>9</v>
      </c>
      <c r="C7319" s="5" t="s">
        <v>49</v>
      </c>
      <c r="D7319" s="3">
        <v>6244</v>
      </c>
    </row>
    <row r="7320" spans="1:4" x14ac:dyDescent="0.25">
      <c r="A7320" s="5">
        <v>2018</v>
      </c>
      <c r="B7320" s="5" t="s">
        <v>10</v>
      </c>
      <c r="C7320" s="5" t="s">
        <v>49</v>
      </c>
      <c r="D7320" s="3">
        <v>5113</v>
      </c>
    </row>
    <row r="7321" spans="1:4" x14ac:dyDescent="0.25">
      <c r="A7321" s="5">
        <v>2018</v>
      </c>
      <c r="B7321" s="5" t="s">
        <v>11</v>
      </c>
      <c r="C7321" s="5" t="s">
        <v>49</v>
      </c>
      <c r="D7321" s="3">
        <v>7079</v>
      </c>
    </row>
    <row r="7322" spans="1:4" x14ac:dyDescent="0.25">
      <c r="A7322" s="5">
        <v>2019</v>
      </c>
      <c r="B7322" s="5" t="s">
        <v>12</v>
      </c>
      <c r="C7322" s="5" t="s">
        <v>49</v>
      </c>
      <c r="D7322" s="3">
        <v>6050</v>
      </c>
    </row>
    <row r="7323" spans="1:4" x14ac:dyDescent="0.25">
      <c r="A7323" s="5">
        <v>2019</v>
      </c>
      <c r="B7323" s="5" t="s">
        <v>13</v>
      </c>
      <c r="C7323" s="5" t="s">
        <v>49</v>
      </c>
      <c r="D7323" s="3">
        <v>10578</v>
      </c>
    </row>
    <row r="7324" spans="1:4" x14ac:dyDescent="0.25">
      <c r="A7324" s="5">
        <v>2019</v>
      </c>
      <c r="B7324" s="5" t="s">
        <v>14</v>
      </c>
      <c r="C7324" s="5" t="s">
        <v>49</v>
      </c>
      <c r="D7324" s="3">
        <v>3087</v>
      </c>
    </row>
    <row r="7325" spans="1:4" x14ac:dyDescent="0.25">
      <c r="A7325" s="5">
        <v>2019</v>
      </c>
      <c r="B7325" s="5" t="s">
        <v>15</v>
      </c>
      <c r="C7325" s="5" t="s">
        <v>49</v>
      </c>
      <c r="D7325" s="3">
        <v>3519</v>
      </c>
    </row>
    <row r="7326" spans="1:4" x14ac:dyDescent="0.25">
      <c r="A7326" s="5">
        <v>2019</v>
      </c>
      <c r="B7326" s="5" t="s">
        <v>4</v>
      </c>
      <c r="C7326" s="5" t="s">
        <v>49</v>
      </c>
      <c r="D7326" s="3">
        <v>17824</v>
      </c>
    </row>
    <row r="7327" spans="1:4" x14ac:dyDescent="0.25">
      <c r="A7327" s="5">
        <v>2019</v>
      </c>
      <c r="B7327" s="5" t="s">
        <v>5</v>
      </c>
      <c r="C7327" s="5" t="s">
        <v>49</v>
      </c>
      <c r="D7327" s="3">
        <v>13810</v>
      </c>
    </row>
    <row r="7328" spans="1:4" x14ac:dyDescent="0.25">
      <c r="A7328" s="5">
        <v>2019</v>
      </c>
      <c r="B7328" s="5" t="s">
        <v>6</v>
      </c>
      <c r="C7328" s="5" t="s">
        <v>49</v>
      </c>
      <c r="D7328" s="3">
        <v>8278</v>
      </c>
    </row>
    <row r="7329" spans="1:4" x14ac:dyDescent="0.25">
      <c r="A7329" s="5">
        <v>2019</v>
      </c>
      <c r="B7329" s="5" t="s">
        <v>7</v>
      </c>
      <c r="C7329" s="5" t="s">
        <v>49</v>
      </c>
      <c r="D7329" s="3">
        <v>15186</v>
      </c>
    </row>
    <row r="7330" spans="1:4" x14ac:dyDescent="0.25">
      <c r="A7330" s="5">
        <v>2019</v>
      </c>
      <c r="B7330" s="5" t="s">
        <v>8</v>
      </c>
      <c r="C7330" s="5" t="s">
        <v>49</v>
      </c>
      <c r="D7330" s="3">
        <v>19696</v>
      </c>
    </row>
    <row r="7331" spans="1:4" x14ac:dyDescent="0.25">
      <c r="A7331" s="5">
        <v>2019</v>
      </c>
      <c r="B7331" s="5" t="s">
        <v>9</v>
      </c>
      <c r="C7331" s="5" t="s">
        <v>49</v>
      </c>
      <c r="D7331" s="3">
        <v>14147</v>
      </c>
    </row>
    <row r="7332" spans="1:4" x14ac:dyDescent="0.25">
      <c r="A7332" s="5">
        <v>2019</v>
      </c>
      <c r="B7332" s="5" t="s">
        <v>10</v>
      </c>
      <c r="C7332" s="5" t="s">
        <v>49</v>
      </c>
      <c r="D7332" s="3">
        <v>7979</v>
      </c>
    </row>
    <row r="7333" spans="1:4" x14ac:dyDescent="0.25">
      <c r="A7333" s="5">
        <v>2019</v>
      </c>
      <c r="B7333" s="5" t="s">
        <v>11</v>
      </c>
      <c r="C7333" s="5" t="s">
        <v>49</v>
      </c>
      <c r="D7333" s="3">
        <v>6445</v>
      </c>
    </row>
    <row r="7334" spans="1:4" x14ac:dyDescent="0.25">
      <c r="A7334" s="5">
        <v>2020</v>
      </c>
      <c r="B7334" s="5" t="s">
        <v>12</v>
      </c>
      <c r="C7334" s="5" t="s">
        <v>49</v>
      </c>
      <c r="D7334" s="3">
        <v>4857</v>
      </c>
    </row>
    <row r="7335" spans="1:4" x14ac:dyDescent="0.25">
      <c r="A7335" s="5">
        <v>2020</v>
      </c>
      <c r="B7335" s="5" t="s">
        <v>13</v>
      </c>
      <c r="C7335" s="5" t="s">
        <v>49</v>
      </c>
      <c r="D7335" s="3">
        <v>3852</v>
      </c>
    </row>
    <row r="7336" spans="1:4" x14ac:dyDescent="0.25">
      <c r="A7336" s="5">
        <v>2020</v>
      </c>
      <c r="B7336" s="5" t="s">
        <v>14</v>
      </c>
      <c r="C7336" s="5" t="s">
        <v>49</v>
      </c>
      <c r="D7336" s="3">
        <v>2385</v>
      </c>
    </row>
    <row r="7337" spans="1:4" x14ac:dyDescent="0.25">
      <c r="A7337" s="5">
        <v>2020</v>
      </c>
      <c r="B7337" s="5" t="s">
        <v>15</v>
      </c>
      <c r="C7337" s="5" t="s">
        <v>49</v>
      </c>
      <c r="D7337" s="3">
        <v>266</v>
      </c>
    </row>
    <row r="7338" spans="1:4" x14ac:dyDescent="0.25">
      <c r="A7338" s="5">
        <v>2020</v>
      </c>
      <c r="B7338" s="5" t="s">
        <v>4</v>
      </c>
      <c r="C7338" s="5" t="s">
        <v>49</v>
      </c>
      <c r="D7338" s="3">
        <v>348</v>
      </c>
    </row>
    <row r="7339" spans="1:4" x14ac:dyDescent="0.25">
      <c r="A7339" s="5">
        <v>2020</v>
      </c>
      <c r="B7339" s="5" t="s">
        <v>5</v>
      </c>
      <c r="C7339" s="5" t="s">
        <v>49</v>
      </c>
      <c r="D7339" s="3">
        <v>422</v>
      </c>
    </row>
    <row r="7340" spans="1:4" x14ac:dyDescent="0.25">
      <c r="A7340" s="5">
        <v>2020</v>
      </c>
      <c r="B7340" s="5" t="s">
        <v>6</v>
      </c>
      <c r="C7340" s="5" t="s">
        <v>49</v>
      </c>
      <c r="D7340" s="3">
        <v>0</v>
      </c>
    </row>
    <row r="7341" spans="1:4" x14ac:dyDescent="0.25">
      <c r="A7341" s="5">
        <v>2020</v>
      </c>
      <c r="B7341" s="5" t="s">
        <v>7</v>
      </c>
      <c r="C7341" s="5" t="s">
        <v>49</v>
      </c>
      <c r="D7341" s="3">
        <v>100</v>
      </c>
    </row>
    <row r="7342" spans="1:4" x14ac:dyDescent="0.25">
      <c r="A7342" s="5">
        <v>2020</v>
      </c>
      <c r="B7342" s="5" t="s">
        <v>8</v>
      </c>
      <c r="C7342" s="5" t="s">
        <v>49</v>
      </c>
      <c r="D7342" s="3">
        <v>433</v>
      </c>
    </row>
    <row r="7343" spans="1:4" x14ac:dyDescent="0.25">
      <c r="A7343" s="5">
        <v>2020</v>
      </c>
      <c r="B7343" s="5" t="s">
        <v>9</v>
      </c>
      <c r="C7343" s="5" t="s">
        <v>49</v>
      </c>
      <c r="D7343" s="3">
        <v>707</v>
      </c>
    </row>
    <row r="7344" spans="1:4" x14ac:dyDescent="0.25">
      <c r="A7344" s="5">
        <v>2020</v>
      </c>
      <c r="B7344" s="5" t="s">
        <v>10</v>
      </c>
      <c r="C7344" s="5" t="s">
        <v>49</v>
      </c>
      <c r="D7344" s="3">
        <v>1027</v>
      </c>
    </row>
    <row r="7345" spans="1:4" x14ac:dyDescent="0.25">
      <c r="A7345" s="5">
        <v>2020</v>
      </c>
      <c r="B7345" s="5" t="s">
        <v>11</v>
      </c>
      <c r="C7345" s="5" t="s">
        <v>49</v>
      </c>
      <c r="D7345" s="3">
        <v>1530</v>
      </c>
    </row>
    <row r="7346" spans="1:4" x14ac:dyDescent="0.25">
      <c r="A7346" s="5">
        <v>1995</v>
      </c>
      <c r="B7346" s="5" t="s">
        <v>6</v>
      </c>
      <c r="C7346" s="5" t="s">
        <v>52</v>
      </c>
      <c r="D7346" s="3">
        <v>0</v>
      </c>
    </row>
    <row r="7347" spans="1:4" x14ac:dyDescent="0.25">
      <c r="A7347" s="5">
        <v>1995</v>
      </c>
      <c r="B7347" s="5" t="s">
        <v>7</v>
      </c>
      <c r="C7347" s="5" t="s">
        <v>52</v>
      </c>
      <c r="D7347" s="3">
        <v>0</v>
      </c>
    </row>
    <row r="7348" spans="1:4" x14ac:dyDescent="0.25">
      <c r="A7348" s="5">
        <v>1995</v>
      </c>
      <c r="B7348" s="5" t="s">
        <v>8</v>
      </c>
      <c r="C7348" s="5" t="s">
        <v>52</v>
      </c>
      <c r="D7348" s="3">
        <v>0</v>
      </c>
    </row>
    <row r="7349" spans="1:4" x14ac:dyDescent="0.25">
      <c r="A7349" s="5">
        <v>1995</v>
      </c>
      <c r="B7349" s="5" t="s">
        <v>9</v>
      </c>
      <c r="C7349" s="5" t="s">
        <v>52</v>
      </c>
      <c r="D7349" s="3">
        <v>0</v>
      </c>
    </row>
    <row r="7350" spans="1:4" x14ac:dyDescent="0.25">
      <c r="A7350" s="5">
        <v>1995</v>
      </c>
      <c r="B7350" s="5" t="s">
        <v>10</v>
      </c>
      <c r="C7350" s="5" t="s">
        <v>52</v>
      </c>
      <c r="D7350" s="3">
        <v>0</v>
      </c>
    </row>
    <row r="7351" spans="1:4" x14ac:dyDescent="0.25">
      <c r="A7351" s="5">
        <v>1995</v>
      </c>
      <c r="B7351" s="5" t="s">
        <v>11</v>
      </c>
      <c r="C7351" s="5" t="s">
        <v>52</v>
      </c>
      <c r="D7351" s="3">
        <v>0</v>
      </c>
    </row>
    <row r="7352" spans="1:4" x14ac:dyDescent="0.25">
      <c r="A7352" s="5">
        <v>1996</v>
      </c>
      <c r="B7352" s="5" t="s">
        <v>12</v>
      </c>
      <c r="C7352" s="5" t="s">
        <v>52</v>
      </c>
      <c r="D7352" s="3">
        <v>0</v>
      </c>
    </row>
    <row r="7353" spans="1:4" x14ac:dyDescent="0.25">
      <c r="A7353" s="5">
        <v>1996</v>
      </c>
      <c r="B7353" s="5" t="s">
        <v>13</v>
      </c>
      <c r="C7353" s="5" t="s">
        <v>52</v>
      </c>
      <c r="D7353" s="3">
        <v>0</v>
      </c>
    </row>
    <row r="7354" spans="1:4" x14ac:dyDescent="0.25">
      <c r="A7354" s="5">
        <v>1996</v>
      </c>
      <c r="B7354" s="5" t="s">
        <v>14</v>
      </c>
      <c r="C7354" s="5" t="s">
        <v>52</v>
      </c>
      <c r="D7354" s="3">
        <v>0</v>
      </c>
    </row>
    <row r="7355" spans="1:4" x14ac:dyDescent="0.25">
      <c r="A7355" s="5">
        <v>1996</v>
      </c>
      <c r="B7355" s="5" t="s">
        <v>15</v>
      </c>
      <c r="C7355" s="5" t="s">
        <v>52</v>
      </c>
      <c r="D7355" s="3">
        <v>0</v>
      </c>
    </row>
    <row r="7356" spans="1:4" x14ac:dyDescent="0.25">
      <c r="A7356" s="5">
        <v>1996</v>
      </c>
      <c r="B7356" s="5" t="s">
        <v>4</v>
      </c>
      <c r="C7356" s="5" t="s">
        <v>52</v>
      </c>
      <c r="D7356" s="3">
        <v>0</v>
      </c>
    </row>
    <row r="7357" spans="1:4" x14ac:dyDescent="0.25">
      <c r="A7357" s="5">
        <v>1996</v>
      </c>
      <c r="B7357" s="5" t="s">
        <v>5</v>
      </c>
      <c r="C7357" s="5" t="s">
        <v>52</v>
      </c>
      <c r="D7357" s="3">
        <v>0</v>
      </c>
    </row>
    <row r="7358" spans="1:4" x14ac:dyDescent="0.25">
      <c r="A7358" s="5">
        <v>1996</v>
      </c>
      <c r="B7358" s="5" t="s">
        <v>6</v>
      </c>
      <c r="C7358" s="5" t="s">
        <v>52</v>
      </c>
      <c r="D7358" s="3">
        <v>0</v>
      </c>
    </row>
    <row r="7359" spans="1:4" x14ac:dyDescent="0.25">
      <c r="A7359" s="5">
        <v>1996</v>
      </c>
      <c r="B7359" s="5" t="s">
        <v>7</v>
      </c>
      <c r="C7359" s="5" t="s">
        <v>52</v>
      </c>
      <c r="D7359" s="3">
        <v>0</v>
      </c>
    </row>
    <row r="7360" spans="1:4" x14ac:dyDescent="0.25">
      <c r="A7360" s="5">
        <v>1996</v>
      </c>
      <c r="B7360" s="5" t="s">
        <v>8</v>
      </c>
      <c r="C7360" s="5" t="s">
        <v>52</v>
      </c>
      <c r="D7360" s="3">
        <v>0</v>
      </c>
    </row>
    <row r="7361" spans="1:4" x14ac:dyDescent="0.25">
      <c r="A7361" s="5">
        <v>1996</v>
      </c>
      <c r="B7361" s="5" t="s">
        <v>9</v>
      </c>
      <c r="C7361" s="5" t="s">
        <v>52</v>
      </c>
      <c r="D7361" s="3">
        <v>0</v>
      </c>
    </row>
    <row r="7362" spans="1:4" x14ac:dyDescent="0.25">
      <c r="A7362" s="5">
        <v>1996</v>
      </c>
      <c r="B7362" s="5" t="s">
        <v>10</v>
      </c>
      <c r="C7362" s="5" t="s">
        <v>52</v>
      </c>
      <c r="D7362" s="3">
        <v>0</v>
      </c>
    </row>
    <row r="7363" spans="1:4" x14ac:dyDescent="0.25">
      <c r="A7363" s="5">
        <v>1996</v>
      </c>
      <c r="B7363" s="5" t="s">
        <v>11</v>
      </c>
      <c r="C7363" s="5" t="s">
        <v>52</v>
      </c>
      <c r="D7363" s="3">
        <v>0</v>
      </c>
    </row>
    <row r="7364" spans="1:4" x14ac:dyDescent="0.25">
      <c r="A7364" s="5">
        <v>1997</v>
      </c>
      <c r="B7364" s="5" t="s">
        <v>12</v>
      </c>
      <c r="C7364" s="5" t="s">
        <v>52</v>
      </c>
      <c r="D7364" s="3">
        <v>0</v>
      </c>
    </row>
    <row r="7365" spans="1:4" x14ac:dyDescent="0.25">
      <c r="A7365" s="5">
        <v>1997</v>
      </c>
      <c r="B7365" s="5" t="s">
        <v>13</v>
      </c>
      <c r="C7365" s="5" t="s">
        <v>52</v>
      </c>
      <c r="D7365" s="3">
        <v>0</v>
      </c>
    </row>
    <row r="7366" spans="1:4" x14ac:dyDescent="0.25">
      <c r="A7366" s="5">
        <v>1997</v>
      </c>
      <c r="B7366" s="5" t="s">
        <v>14</v>
      </c>
      <c r="C7366" s="5" t="s">
        <v>52</v>
      </c>
      <c r="D7366" s="3">
        <v>0</v>
      </c>
    </row>
    <row r="7367" spans="1:4" x14ac:dyDescent="0.25">
      <c r="A7367" s="5">
        <v>1997</v>
      </c>
      <c r="B7367" s="5" t="s">
        <v>15</v>
      </c>
      <c r="C7367" s="5" t="s">
        <v>52</v>
      </c>
      <c r="D7367" s="3">
        <v>0</v>
      </c>
    </row>
    <row r="7368" spans="1:4" x14ac:dyDescent="0.25">
      <c r="A7368" s="5">
        <v>1997</v>
      </c>
      <c r="B7368" s="5" t="s">
        <v>4</v>
      </c>
      <c r="C7368" s="5" t="s">
        <v>52</v>
      </c>
      <c r="D7368" s="3">
        <v>0</v>
      </c>
    </row>
    <row r="7369" spans="1:4" x14ac:dyDescent="0.25">
      <c r="A7369" s="5">
        <v>1997</v>
      </c>
      <c r="B7369" s="5" t="s">
        <v>5</v>
      </c>
      <c r="C7369" s="5" t="s">
        <v>52</v>
      </c>
      <c r="D7369" s="3">
        <v>0</v>
      </c>
    </row>
    <row r="7370" spans="1:4" x14ac:dyDescent="0.25">
      <c r="A7370" s="5">
        <v>1997</v>
      </c>
      <c r="B7370" s="5" t="s">
        <v>6</v>
      </c>
      <c r="C7370" s="5" t="s">
        <v>52</v>
      </c>
      <c r="D7370" s="3">
        <v>0</v>
      </c>
    </row>
    <row r="7371" spans="1:4" x14ac:dyDescent="0.25">
      <c r="A7371" s="5">
        <v>1997</v>
      </c>
      <c r="B7371" s="5" t="s">
        <v>7</v>
      </c>
      <c r="C7371" s="5" t="s">
        <v>52</v>
      </c>
      <c r="D7371" s="3">
        <v>0</v>
      </c>
    </row>
    <row r="7372" spans="1:4" x14ac:dyDescent="0.25">
      <c r="A7372" s="5">
        <v>1997</v>
      </c>
      <c r="B7372" s="5" t="s">
        <v>8</v>
      </c>
      <c r="C7372" s="5" t="s">
        <v>52</v>
      </c>
      <c r="D7372" s="3">
        <v>0</v>
      </c>
    </row>
    <row r="7373" spans="1:4" x14ac:dyDescent="0.25">
      <c r="A7373" s="5">
        <v>1997</v>
      </c>
      <c r="B7373" s="5" t="s">
        <v>9</v>
      </c>
      <c r="C7373" s="5" t="s">
        <v>52</v>
      </c>
      <c r="D7373" s="3">
        <v>0</v>
      </c>
    </row>
    <row r="7374" spans="1:4" x14ac:dyDescent="0.25">
      <c r="A7374" s="5">
        <v>1997</v>
      </c>
      <c r="B7374" s="5" t="s">
        <v>10</v>
      </c>
      <c r="C7374" s="5" t="s">
        <v>52</v>
      </c>
      <c r="D7374" s="3">
        <v>0</v>
      </c>
    </row>
    <row r="7375" spans="1:4" x14ac:dyDescent="0.25">
      <c r="A7375" s="5">
        <v>1997</v>
      </c>
      <c r="B7375" s="5" t="s">
        <v>11</v>
      </c>
      <c r="C7375" s="5" t="s">
        <v>52</v>
      </c>
      <c r="D7375" s="3">
        <v>0</v>
      </c>
    </row>
    <row r="7376" spans="1:4" x14ac:dyDescent="0.25">
      <c r="A7376" s="5">
        <v>1998</v>
      </c>
      <c r="B7376" s="5" t="s">
        <v>12</v>
      </c>
      <c r="C7376" s="5" t="s">
        <v>52</v>
      </c>
      <c r="D7376" s="3">
        <v>0</v>
      </c>
    </row>
    <row r="7377" spans="1:4" x14ac:dyDescent="0.25">
      <c r="A7377" s="5">
        <v>1998</v>
      </c>
      <c r="B7377" s="5" t="s">
        <v>13</v>
      </c>
      <c r="C7377" s="5" t="s">
        <v>52</v>
      </c>
      <c r="D7377" s="3">
        <v>0</v>
      </c>
    </row>
    <row r="7378" spans="1:4" x14ac:dyDescent="0.25">
      <c r="A7378" s="5">
        <v>1998</v>
      </c>
      <c r="B7378" s="5" t="s">
        <v>14</v>
      </c>
      <c r="C7378" s="5" t="s">
        <v>52</v>
      </c>
      <c r="D7378" s="3">
        <v>0</v>
      </c>
    </row>
    <row r="7379" spans="1:4" x14ac:dyDescent="0.25">
      <c r="A7379" s="5">
        <v>1998</v>
      </c>
      <c r="B7379" s="5" t="s">
        <v>15</v>
      </c>
      <c r="C7379" s="5" t="s">
        <v>52</v>
      </c>
      <c r="D7379" s="3">
        <v>0</v>
      </c>
    </row>
    <row r="7380" spans="1:4" x14ac:dyDescent="0.25">
      <c r="A7380" s="5">
        <v>1998</v>
      </c>
      <c r="B7380" s="5" t="s">
        <v>4</v>
      </c>
      <c r="C7380" s="5" t="s">
        <v>52</v>
      </c>
      <c r="D7380" s="3">
        <v>0</v>
      </c>
    </row>
    <row r="7381" spans="1:4" x14ac:dyDescent="0.25">
      <c r="A7381" s="5">
        <v>1998</v>
      </c>
      <c r="B7381" s="5" t="s">
        <v>5</v>
      </c>
      <c r="C7381" s="5" t="s">
        <v>52</v>
      </c>
      <c r="D7381" s="3">
        <v>0</v>
      </c>
    </row>
    <row r="7382" spans="1:4" x14ac:dyDescent="0.25">
      <c r="A7382" s="5">
        <v>1998</v>
      </c>
      <c r="B7382" s="5" t="s">
        <v>6</v>
      </c>
      <c r="C7382" s="5" t="s">
        <v>52</v>
      </c>
      <c r="D7382" s="3">
        <v>0</v>
      </c>
    </row>
    <row r="7383" spans="1:4" x14ac:dyDescent="0.25">
      <c r="A7383" s="5">
        <v>1998</v>
      </c>
      <c r="B7383" s="5" t="s">
        <v>7</v>
      </c>
      <c r="C7383" s="5" t="s">
        <v>52</v>
      </c>
      <c r="D7383" s="3">
        <v>0</v>
      </c>
    </row>
    <row r="7384" spans="1:4" x14ac:dyDescent="0.25">
      <c r="A7384" s="5">
        <v>1998</v>
      </c>
      <c r="B7384" s="5" t="s">
        <v>8</v>
      </c>
      <c r="C7384" s="5" t="s">
        <v>52</v>
      </c>
      <c r="D7384" s="3">
        <v>0</v>
      </c>
    </row>
    <row r="7385" spans="1:4" x14ac:dyDescent="0.25">
      <c r="A7385" s="5">
        <v>1998</v>
      </c>
      <c r="B7385" s="5" t="s">
        <v>9</v>
      </c>
      <c r="C7385" s="5" t="s">
        <v>52</v>
      </c>
      <c r="D7385" s="3">
        <v>0</v>
      </c>
    </row>
    <row r="7386" spans="1:4" x14ac:dyDescent="0.25">
      <c r="A7386" s="5">
        <v>1998</v>
      </c>
      <c r="B7386" s="5" t="s">
        <v>10</v>
      </c>
      <c r="C7386" s="5" t="s">
        <v>52</v>
      </c>
      <c r="D7386" s="3">
        <v>0</v>
      </c>
    </row>
    <row r="7387" spans="1:4" x14ac:dyDescent="0.25">
      <c r="A7387" s="5">
        <v>1998</v>
      </c>
      <c r="B7387" s="5" t="s">
        <v>11</v>
      </c>
      <c r="C7387" s="5" t="s">
        <v>52</v>
      </c>
      <c r="D7387" s="3">
        <v>0</v>
      </c>
    </row>
    <row r="7388" spans="1:4" x14ac:dyDescent="0.25">
      <c r="A7388" s="5">
        <v>1999</v>
      </c>
      <c r="B7388" s="5" t="s">
        <v>12</v>
      </c>
      <c r="C7388" s="5" t="s">
        <v>52</v>
      </c>
      <c r="D7388" s="3">
        <v>0</v>
      </c>
    </row>
    <row r="7389" spans="1:4" x14ac:dyDescent="0.25">
      <c r="A7389" s="5">
        <v>1999</v>
      </c>
      <c r="B7389" s="5" t="s">
        <v>13</v>
      </c>
      <c r="C7389" s="5" t="s">
        <v>52</v>
      </c>
      <c r="D7389" s="3">
        <v>0</v>
      </c>
    </row>
    <row r="7390" spans="1:4" x14ac:dyDescent="0.25">
      <c r="A7390" s="5">
        <v>1999</v>
      </c>
      <c r="B7390" s="5" t="s">
        <v>14</v>
      </c>
      <c r="C7390" s="5" t="s">
        <v>52</v>
      </c>
      <c r="D7390" s="3">
        <v>0</v>
      </c>
    </row>
    <row r="7391" spans="1:4" x14ac:dyDescent="0.25">
      <c r="A7391" s="5">
        <v>1999</v>
      </c>
      <c r="B7391" s="5" t="s">
        <v>15</v>
      </c>
      <c r="C7391" s="5" t="s">
        <v>52</v>
      </c>
      <c r="D7391" s="3">
        <v>0</v>
      </c>
    </row>
    <row r="7392" spans="1:4" x14ac:dyDescent="0.25">
      <c r="A7392" s="5">
        <v>1999</v>
      </c>
      <c r="B7392" s="5" t="s">
        <v>4</v>
      </c>
      <c r="C7392" s="5" t="s">
        <v>52</v>
      </c>
      <c r="D7392" s="3">
        <v>0</v>
      </c>
    </row>
    <row r="7393" spans="1:4" x14ac:dyDescent="0.25">
      <c r="A7393" s="5">
        <v>1999</v>
      </c>
      <c r="B7393" s="5" t="s">
        <v>5</v>
      </c>
      <c r="C7393" s="5" t="s">
        <v>52</v>
      </c>
      <c r="D7393" s="3">
        <v>0</v>
      </c>
    </row>
    <row r="7394" spans="1:4" x14ac:dyDescent="0.25">
      <c r="A7394" s="5">
        <v>1999</v>
      </c>
      <c r="B7394" s="5" t="s">
        <v>6</v>
      </c>
      <c r="C7394" s="5" t="s">
        <v>52</v>
      </c>
      <c r="D7394" s="3">
        <v>0</v>
      </c>
    </row>
    <row r="7395" spans="1:4" x14ac:dyDescent="0.25">
      <c r="A7395" s="5">
        <v>1999</v>
      </c>
      <c r="B7395" s="5" t="s">
        <v>7</v>
      </c>
      <c r="C7395" s="5" t="s">
        <v>52</v>
      </c>
      <c r="D7395" s="3">
        <v>0</v>
      </c>
    </row>
    <row r="7396" spans="1:4" x14ac:dyDescent="0.25">
      <c r="A7396" s="5">
        <v>1999</v>
      </c>
      <c r="B7396" s="5" t="s">
        <v>8</v>
      </c>
      <c r="C7396" s="5" t="s">
        <v>52</v>
      </c>
      <c r="D7396" s="3">
        <v>0</v>
      </c>
    </row>
    <row r="7397" spans="1:4" x14ac:dyDescent="0.25">
      <c r="A7397" s="5">
        <v>1999</v>
      </c>
      <c r="B7397" s="5" t="s">
        <v>9</v>
      </c>
      <c r="C7397" s="5" t="s">
        <v>52</v>
      </c>
      <c r="D7397" s="3">
        <v>0</v>
      </c>
    </row>
    <row r="7398" spans="1:4" x14ac:dyDescent="0.25">
      <c r="A7398" s="5">
        <v>1999</v>
      </c>
      <c r="B7398" s="5" t="s">
        <v>10</v>
      </c>
      <c r="C7398" s="5" t="s">
        <v>52</v>
      </c>
      <c r="D7398" s="3">
        <v>0</v>
      </c>
    </row>
    <row r="7399" spans="1:4" x14ac:dyDescent="0.25">
      <c r="A7399" s="5">
        <v>1999</v>
      </c>
      <c r="B7399" s="5" t="s">
        <v>11</v>
      </c>
      <c r="C7399" s="5" t="s">
        <v>52</v>
      </c>
      <c r="D7399" s="3">
        <v>0</v>
      </c>
    </row>
    <row r="7400" spans="1:4" x14ac:dyDescent="0.25">
      <c r="A7400" s="5">
        <v>2000</v>
      </c>
      <c r="B7400" s="5" t="s">
        <v>12</v>
      </c>
      <c r="C7400" s="5" t="s">
        <v>52</v>
      </c>
      <c r="D7400" s="3">
        <v>0</v>
      </c>
    </row>
    <row r="7401" spans="1:4" x14ac:dyDescent="0.25">
      <c r="A7401" s="5">
        <v>2000</v>
      </c>
      <c r="B7401" s="5" t="s">
        <v>13</v>
      </c>
      <c r="C7401" s="5" t="s">
        <v>52</v>
      </c>
      <c r="D7401" s="3">
        <v>0</v>
      </c>
    </row>
    <row r="7402" spans="1:4" x14ac:dyDescent="0.25">
      <c r="A7402" s="5">
        <v>2000</v>
      </c>
      <c r="B7402" s="5" t="s">
        <v>14</v>
      </c>
      <c r="C7402" s="5" t="s">
        <v>52</v>
      </c>
      <c r="D7402" s="3">
        <v>0</v>
      </c>
    </row>
    <row r="7403" spans="1:4" x14ac:dyDescent="0.25">
      <c r="A7403" s="5">
        <v>2000</v>
      </c>
      <c r="B7403" s="5" t="s">
        <v>15</v>
      </c>
      <c r="C7403" s="5" t="s">
        <v>52</v>
      </c>
      <c r="D7403" s="3">
        <v>0</v>
      </c>
    </row>
    <row r="7404" spans="1:4" x14ac:dyDescent="0.25">
      <c r="A7404" s="5">
        <v>2000</v>
      </c>
      <c r="B7404" s="5" t="s">
        <v>4</v>
      </c>
      <c r="C7404" s="5" t="s">
        <v>52</v>
      </c>
      <c r="D7404" s="3">
        <v>0</v>
      </c>
    </row>
    <row r="7405" spans="1:4" x14ac:dyDescent="0.25">
      <c r="A7405" s="5">
        <v>2000</v>
      </c>
      <c r="B7405" s="5" t="s">
        <v>5</v>
      </c>
      <c r="C7405" s="5" t="s">
        <v>52</v>
      </c>
      <c r="D7405" s="3">
        <v>0</v>
      </c>
    </row>
    <row r="7406" spans="1:4" x14ac:dyDescent="0.25">
      <c r="A7406" s="5">
        <v>2000</v>
      </c>
      <c r="B7406" s="5" t="s">
        <v>6</v>
      </c>
      <c r="C7406" s="5" t="s">
        <v>52</v>
      </c>
      <c r="D7406" s="3">
        <v>0</v>
      </c>
    </row>
    <row r="7407" spans="1:4" x14ac:dyDescent="0.25">
      <c r="A7407" s="5">
        <v>2000</v>
      </c>
      <c r="B7407" s="5" t="s">
        <v>7</v>
      </c>
      <c r="C7407" s="5" t="s">
        <v>52</v>
      </c>
      <c r="D7407" s="3">
        <v>0</v>
      </c>
    </row>
    <row r="7408" spans="1:4" x14ac:dyDescent="0.25">
      <c r="A7408" s="5">
        <v>2000</v>
      </c>
      <c r="B7408" s="5" t="s">
        <v>8</v>
      </c>
      <c r="C7408" s="5" t="s">
        <v>52</v>
      </c>
      <c r="D7408" s="3">
        <v>0</v>
      </c>
    </row>
    <row r="7409" spans="1:4" x14ac:dyDescent="0.25">
      <c r="A7409" s="5">
        <v>2000</v>
      </c>
      <c r="B7409" s="5" t="s">
        <v>9</v>
      </c>
      <c r="C7409" s="5" t="s">
        <v>52</v>
      </c>
      <c r="D7409" s="3">
        <v>0</v>
      </c>
    </row>
    <row r="7410" spans="1:4" x14ac:dyDescent="0.25">
      <c r="A7410" s="5">
        <v>2000</v>
      </c>
      <c r="B7410" s="5" t="s">
        <v>10</v>
      </c>
      <c r="C7410" s="5" t="s">
        <v>52</v>
      </c>
      <c r="D7410" s="3">
        <v>0</v>
      </c>
    </row>
    <row r="7411" spans="1:4" x14ac:dyDescent="0.25">
      <c r="A7411" s="5">
        <v>2000</v>
      </c>
      <c r="B7411" s="5" t="s">
        <v>11</v>
      </c>
      <c r="C7411" s="5" t="s">
        <v>52</v>
      </c>
      <c r="D7411" s="3">
        <v>0</v>
      </c>
    </row>
    <row r="7412" spans="1:4" x14ac:dyDescent="0.25">
      <c r="A7412" s="5">
        <v>2001</v>
      </c>
      <c r="B7412" s="5" t="s">
        <v>12</v>
      </c>
      <c r="C7412" s="5" t="s">
        <v>52</v>
      </c>
      <c r="D7412" s="3">
        <v>0</v>
      </c>
    </row>
    <row r="7413" spans="1:4" x14ac:dyDescent="0.25">
      <c r="A7413" s="5">
        <v>2001</v>
      </c>
      <c r="B7413" s="5" t="s">
        <v>13</v>
      </c>
      <c r="C7413" s="5" t="s">
        <v>52</v>
      </c>
      <c r="D7413" s="3">
        <v>0</v>
      </c>
    </row>
    <row r="7414" spans="1:4" x14ac:dyDescent="0.25">
      <c r="A7414" s="5">
        <v>2001</v>
      </c>
      <c r="B7414" s="5" t="s">
        <v>14</v>
      </c>
      <c r="C7414" s="5" t="s">
        <v>52</v>
      </c>
      <c r="D7414" s="3">
        <v>0</v>
      </c>
    </row>
    <row r="7415" spans="1:4" x14ac:dyDescent="0.25">
      <c r="A7415" s="5">
        <v>2001</v>
      </c>
      <c r="B7415" s="5" t="s">
        <v>15</v>
      </c>
      <c r="C7415" s="5" t="s">
        <v>52</v>
      </c>
      <c r="D7415" s="3">
        <v>0</v>
      </c>
    </row>
    <row r="7416" spans="1:4" x14ac:dyDescent="0.25">
      <c r="A7416" s="5">
        <v>2001</v>
      </c>
      <c r="B7416" s="5" t="s">
        <v>4</v>
      </c>
      <c r="C7416" s="5" t="s">
        <v>52</v>
      </c>
      <c r="D7416" s="3">
        <v>0</v>
      </c>
    </row>
    <row r="7417" spans="1:4" x14ac:dyDescent="0.25">
      <c r="A7417" s="5">
        <v>2001</v>
      </c>
      <c r="B7417" s="5" t="s">
        <v>5</v>
      </c>
      <c r="C7417" s="5" t="s">
        <v>52</v>
      </c>
      <c r="D7417" s="3">
        <v>0</v>
      </c>
    </row>
    <row r="7418" spans="1:4" x14ac:dyDescent="0.25">
      <c r="A7418" s="5">
        <v>2001</v>
      </c>
      <c r="B7418" s="5" t="s">
        <v>6</v>
      </c>
      <c r="C7418" s="5" t="s">
        <v>52</v>
      </c>
      <c r="D7418" s="3">
        <v>0</v>
      </c>
    </row>
    <row r="7419" spans="1:4" x14ac:dyDescent="0.25">
      <c r="A7419" s="5">
        <v>2001</v>
      </c>
      <c r="B7419" s="5" t="s">
        <v>7</v>
      </c>
      <c r="C7419" s="5" t="s">
        <v>52</v>
      </c>
      <c r="D7419" s="3">
        <v>0</v>
      </c>
    </row>
    <row r="7420" spans="1:4" x14ac:dyDescent="0.25">
      <c r="A7420" s="5">
        <v>2001</v>
      </c>
      <c r="B7420" s="5" t="s">
        <v>8</v>
      </c>
      <c r="C7420" s="5" t="s">
        <v>52</v>
      </c>
      <c r="D7420" s="3">
        <v>0</v>
      </c>
    </row>
    <row r="7421" spans="1:4" x14ac:dyDescent="0.25">
      <c r="A7421" s="5">
        <v>2001</v>
      </c>
      <c r="B7421" s="5" t="s">
        <v>9</v>
      </c>
      <c r="C7421" s="5" t="s">
        <v>52</v>
      </c>
      <c r="D7421" s="3">
        <v>0</v>
      </c>
    </row>
    <row r="7422" spans="1:4" x14ac:dyDescent="0.25">
      <c r="A7422" s="5">
        <v>2001</v>
      </c>
      <c r="B7422" s="5" t="s">
        <v>10</v>
      </c>
      <c r="C7422" s="5" t="s">
        <v>52</v>
      </c>
      <c r="D7422" s="3">
        <v>0</v>
      </c>
    </row>
    <row r="7423" spans="1:4" x14ac:dyDescent="0.25">
      <c r="A7423" s="5">
        <v>2001</v>
      </c>
      <c r="B7423" s="5" t="s">
        <v>11</v>
      </c>
      <c r="C7423" s="5" t="s">
        <v>52</v>
      </c>
      <c r="D7423" s="3">
        <v>0</v>
      </c>
    </row>
    <row r="7424" spans="1:4" x14ac:dyDescent="0.25">
      <c r="A7424" s="5">
        <v>2002</v>
      </c>
      <c r="B7424" s="5" t="s">
        <v>12</v>
      </c>
      <c r="C7424" s="5" t="s">
        <v>52</v>
      </c>
      <c r="D7424" s="3">
        <v>0</v>
      </c>
    </row>
    <row r="7425" spans="1:4" x14ac:dyDescent="0.25">
      <c r="A7425" s="5">
        <v>2002</v>
      </c>
      <c r="B7425" s="5" t="s">
        <v>13</v>
      </c>
      <c r="C7425" s="5" t="s">
        <v>52</v>
      </c>
      <c r="D7425" s="3">
        <v>0</v>
      </c>
    </row>
    <row r="7426" spans="1:4" x14ac:dyDescent="0.25">
      <c r="A7426" s="5">
        <v>2002</v>
      </c>
      <c r="B7426" s="5" t="s">
        <v>14</v>
      </c>
      <c r="C7426" s="5" t="s">
        <v>52</v>
      </c>
      <c r="D7426" s="3">
        <v>0</v>
      </c>
    </row>
    <row r="7427" spans="1:4" x14ac:dyDescent="0.25">
      <c r="A7427" s="5">
        <v>2002</v>
      </c>
      <c r="B7427" s="5" t="s">
        <v>15</v>
      </c>
      <c r="C7427" s="5" t="s">
        <v>52</v>
      </c>
      <c r="D7427" s="3">
        <v>0</v>
      </c>
    </row>
    <row r="7428" spans="1:4" x14ac:dyDescent="0.25">
      <c r="A7428" s="5">
        <v>2002</v>
      </c>
      <c r="B7428" s="5" t="s">
        <v>4</v>
      </c>
      <c r="C7428" s="5" t="s">
        <v>52</v>
      </c>
      <c r="D7428" s="3">
        <v>0</v>
      </c>
    </row>
    <row r="7429" spans="1:4" x14ac:dyDescent="0.25">
      <c r="A7429" s="5">
        <v>2002</v>
      </c>
      <c r="B7429" s="5" t="s">
        <v>5</v>
      </c>
      <c r="C7429" s="5" t="s">
        <v>52</v>
      </c>
      <c r="D7429" s="3">
        <v>0</v>
      </c>
    </row>
    <row r="7430" spans="1:4" x14ac:dyDescent="0.25">
      <c r="A7430" s="5">
        <v>2002</v>
      </c>
      <c r="B7430" s="5" t="s">
        <v>6</v>
      </c>
      <c r="C7430" s="5" t="s">
        <v>52</v>
      </c>
      <c r="D7430" s="3">
        <v>0</v>
      </c>
    </row>
    <row r="7431" spans="1:4" x14ac:dyDescent="0.25">
      <c r="A7431" s="5">
        <v>2002</v>
      </c>
      <c r="B7431" s="5" t="s">
        <v>7</v>
      </c>
      <c r="C7431" s="5" t="s">
        <v>52</v>
      </c>
      <c r="D7431" s="3">
        <v>0</v>
      </c>
    </row>
    <row r="7432" spans="1:4" x14ac:dyDescent="0.25">
      <c r="A7432" s="5">
        <v>2002</v>
      </c>
      <c r="B7432" s="5" t="s">
        <v>8</v>
      </c>
      <c r="C7432" s="5" t="s">
        <v>52</v>
      </c>
      <c r="D7432" s="3">
        <v>0</v>
      </c>
    </row>
    <row r="7433" spans="1:4" x14ac:dyDescent="0.25">
      <c r="A7433" s="5">
        <v>2002</v>
      </c>
      <c r="B7433" s="5" t="s">
        <v>9</v>
      </c>
      <c r="C7433" s="5" t="s">
        <v>52</v>
      </c>
      <c r="D7433" s="3">
        <v>0</v>
      </c>
    </row>
    <row r="7434" spans="1:4" x14ac:dyDescent="0.25">
      <c r="A7434" s="5">
        <v>2002</v>
      </c>
      <c r="B7434" s="5" t="s">
        <v>10</v>
      </c>
      <c r="C7434" s="5" t="s">
        <v>52</v>
      </c>
      <c r="D7434" s="3">
        <v>0</v>
      </c>
    </row>
    <row r="7435" spans="1:4" x14ac:dyDescent="0.25">
      <c r="A7435" s="5">
        <v>2002</v>
      </c>
      <c r="B7435" s="5" t="s">
        <v>11</v>
      </c>
      <c r="C7435" s="5" t="s">
        <v>52</v>
      </c>
      <c r="D7435" s="3">
        <v>0</v>
      </c>
    </row>
    <row r="7436" spans="1:4" x14ac:dyDescent="0.25">
      <c r="A7436" s="5">
        <v>2003</v>
      </c>
      <c r="B7436" s="5" t="s">
        <v>12</v>
      </c>
      <c r="C7436" s="5" t="s">
        <v>52</v>
      </c>
      <c r="D7436" s="3">
        <v>0</v>
      </c>
    </row>
    <row r="7437" spans="1:4" x14ac:dyDescent="0.25">
      <c r="A7437" s="5">
        <v>2003</v>
      </c>
      <c r="B7437" s="5" t="s">
        <v>13</v>
      </c>
      <c r="C7437" s="5" t="s">
        <v>52</v>
      </c>
      <c r="D7437" s="3">
        <v>0</v>
      </c>
    </row>
    <row r="7438" spans="1:4" x14ac:dyDescent="0.25">
      <c r="A7438" s="5">
        <v>2003</v>
      </c>
      <c r="B7438" s="5" t="s">
        <v>14</v>
      </c>
      <c r="C7438" s="5" t="s">
        <v>52</v>
      </c>
      <c r="D7438" s="3">
        <v>0</v>
      </c>
    </row>
    <row r="7439" spans="1:4" x14ac:dyDescent="0.25">
      <c r="A7439" s="5">
        <v>2003</v>
      </c>
      <c r="B7439" s="5" t="s">
        <v>15</v>
      </c>
      <c r="C7439" s="5" t="s">
        <v>52</v>
      </c>
      <c r="D7439" s="3">
        <v>0</v>
      </c>
    </row>
    <row r="7440" spans="1:4" x14ac:dyDescent="0.25">
      <c r="A7440" s="5">
        <v>2003</v>
      </c>
      <c r="B7440" s="5" t="s">
        <v>4</v>
      </c>
      <c r="C7440" s="5" t="s">
        <v>52</v>
      </c>
      <c r="D7440" s="3">
        <v>0</v>
      </c>
    </row>
    <row r="7441" spans="1:4" x14ac:dyDescent="0.25">
      <c r="A7441" s="5">
        <v>2003</v>
      </c>
      <c r="B7441" s="5" t="s">
        <v>5</v>
      </c>
      <c r="C7441" s="5" t="s">
        <v>52</v>
      </c>
      <c r="D7441" s="3">
        <v>0</v>
      </c>
    </row>
    <row r="7442" spans="1:4" x14ac:dyDescent="0.25">
      <c r="A7442" s="5">
        <v>2003</v>
      </c>
      <c r="B7442" s="5" t="s">
        <v>6</v>
      </c>
      <c r="C7442" s="5" t="s">
        <v>52</v>
      </c>
      <c r="D7442" s="3">
        <v>0</v>
      </c>
    </row>
    <row r="7443" spans="1:4" x14ac:dyDescent="0.25">
      <c r="A7443" s="5">
        <v>2003</v>
      </c>
      <c r="B7443" s="5" t="s">
        <v>7</v>
      </c>
      <c r="C7443" s="5" t="s">
        <v>52</v>
      </c>
      <c r="D7443" s="3">
        <v>0</v>
      </c>
    </row>
    <row r="7444" spans="1:4" x14ac:dyDescent="0.25">
      <c r="A7444" s="5">
        <v>2003</v>
      </c>
      <c r="B7444" s="5" t="s">
        <v>8</v>
      </c>
      <c r="C7444" s="5" t="s">
        <v>52</v>
      </c>
      <c r="D7444" s="3">
        <v>0</v>
      </c>
    </row>
    <row r="7445" spans="1:4" x14ac:dyDescent="0.25">
      <c r="A7445" s="5">
        <v>2003</v>
      </c>
      <c r="B7445" s="5" t="s">
        <v>9</v>
      </c>
      <c r="C7445" s="5" t="s">
        <v>52</v>
      </c>
      <c r="D7445" s="3">
        <v>0</v>
      </c>
    </row>
    <row r="7446" spans="1:4" x14ac:dyDescent="0.25">
      <c r="A7446" s="5">
        <v>2003</v>
      </c>
      <c r="B7446" s="5" t="s">
        <v>10</v>
      </c>
      <c r="C7446" s="5" t="s">
        <v>52</v>
      </c>
      <c r="D7446" s="3">
        <v>0</v>
      </c>
    </row>
    <row r="7447" spans="1:4" x14ac:dyDescent="0.25">
      <c r="A7447" s="5">
        <v>2003</v>
      </c>
      <c r="B7447" s="5" t="s">
        <v>11</v>
      </c>
      <c r="C7447" s="5" t="s">
        <v>52</v>
      </c>
      <c r="D7447" s="3">
        <v>0</v>
      </c>
    </row>
    <row r="7448" spans="1:4" x14ac:dyDescent="0.25">
      <c r="A7448" s="5">
        <v>2004</v>
      </c>
      <c r="B7448" s="5" t="s">
        <v>12</v>
      </c>
      <c r="C7448" s="5" t="s">
        <v>52</v>
      </c>
      <c r="D7448" s="3">
        <v>0</v>
      </c>
    </row>
    <row r="7449" spans="1:4" x14ac:dyDescent="0.25">
      <c r="A7449" s="5">
        <v>2004</v>
      </c>
      <c r="B7449" s="5" t="s">
        <v>13</v>
      </c>
      <c r="C7449" s="5" t="s">
        <v>52</v>
      </c>
      <c r="D7449" s="3">
        <v>0</v>
      </c>
    </row>
    <row r="7450" spans="1:4" x14ac:dyDescent="0.25">
      <c r="A7450" s="5">
        <v>2004</v>
      </c>
      <c r="B7450" s="5" t="s">
        <v>14</v>
      </c>
      <c r="C7450" s="5" t="s">
        <v>52</v>
      </c>
      <c r="D7450" s="3">
        <v>0</v>
      </c>
    </row>
    <row r="7451" spans="1:4" x14ac:dyDescent="0.25">
      <c r="A7451" s="5">
        <v>2004</v>
      </c>
      <c r="B7451" s="5" t="s">
        <v>15</v>
      </c>
      <c r="C7451" s="5" t="s">
        <v>52</v>
      </c>
      <c r="D7451" s="3">
        <v>0</v>
      </c>
    </row>
    <row r="7452" spans="1:4" x14ac:dyDescent="0.25">
      <c r="A7452" s="5">
        <v>2004</v>
      </c>
      <c r="B7452" s="5" t="s">
        <v>4</v>
      </c>
      <c r="C7452" s="5" t="s">
        <v>52</v>
      </c>
      <c r="D7452" s="3">
        <v>0</v>
      </c>
    </row>
    <row r="7453" spans="1:4" x14ac:dyDescent="0.25">
      <c r="A7453" s="5">
        <v>2004</v>
      </c>
      <c r="B7453" s="5" t="s">
        <v>5</v>
      </c>
      <c r="C7453" s="5" t="s">
        <v>52</v>
      </c>
      <c r="D7453" s="3">
        <v>0</v>
      </c>
    </row>
    <row r="7454" spans="1:4" x14ac:dyDescent="0.25">
      <c r="A7454" s="5">
        <v>2004</v>
      </c>
      <c r="B7454" s="5" t="s">
        <v>6</v>
      </c>
      <c r="C7454" s="5" t="s">
        <v>52</v>
      </c>
      <c r="D7454" s="3">
        <v>0</v>
      </c>
    </row>
    <row r="7455" spans="1:4" x14ac:dyDescent="0.25">
      <c r="A7455" s="5">
        <v>2004</v>
      </c>
      <c r="B7455" s="5" t="s">
        <v>7</v>
      </c>
      <c r="C7455" s="5" t="s">
        <v>52</v>
      </c>
      <c r="D7455" s="3">
        <v>0</v>
      </c>
    </row>
    <row r="7456" spans="1:4" x14ac:dyDescent="0.25">
      <c r="A7456" s="5">
        <v>2004</v>
      </c>
      <c r="B7456" s="5" t="s">
        <v>8</v>
      </c>
      <c r="C7456" s="5" t="s">
        <v>52</v>
      </c>
      <c r="D7456" s="3">
        <v>0</v>
      </c>
    </row>
    <row r="7457" spans="1:4" x14ac:dyDescent="0.25">
      <c r="A7457" s="5">
        <v>2004</v>
      </c>
      <c r="B7457" s="5" t="s">
        <v>9</v>
      </c>
      <c r="C7457" s="5" t="s">
        <v>52</v>
      </c>
      <c r="D7457" s="3">
        <v>0</v>
      </c>
    </row>
    <row r="7458" spans="1:4" x14ac:dyDescent="0.25">
      <c r="A7458" s="5">
        <v>2004</v>
      </c>
      <c r="B7458" s="5" t="s">
        <v>10</v>
      </c>
      <c r="C7458" s="5" t="s">
        <v>52</v>
      </c>
      <c r="D7458" s="3">
        <v>0</v>
      </c>
    </row>
    <row r="7459" spans="1:4" x14ac:dyDescent="0.25">
      <c r="A7459" s="5">
        <v>2004</v>
      </c>
      <c r="B7459" s="5" t="s">
        <v>11</v>
      </c>
      <c r="C7459" s="5" t="s">
        <v>52</v>
      </c>
      <c r="D7459" s="3">
        <v>0</v>
      </c>
    </row>
    <row r="7460" spans="1:4" x14ac:dyDescent="0.25">
      <c r="A7460" s="5">
        <v>2005</v>
      </c>
      <c r="B7460" s="5" t="s">
        <v>12</v>
      </c>
      <c r="C7460" s="5" t="s">
        <v>52</v>
      </c>
      <c r="D7460" s="3">
        <v>0</v>
      </c>
    </row>
    <row r="7461" spans="1:4" x14ac:dyDescent="0.25">
      <c r="A7461" s="5">
        <v>2005</v>
      </c>
      <c r="B7461" s="5" t="s">
        <v>13</v>
      </c>
      <c r="C7461" s="5" t="s">
        <v>52</v>
      </c>
      <c r="D7461" s="3">
        <v>0</v>
      </c>
    </row>
    <row r="7462" spans="1:4" x14ac:dyDescent="0.25">
      <c r="A7462" s="5">
        <v>2005</v>
      </c>
      <c r="B7462" s="5" t="s">
        <v>14</v>
      </c>
      <c r="C7462" s="5" t="s">
        <v>52</v>
      </c>
      <c r="D7462" s="3">
        <v>0</v>
      </c>
    </row>
    <row r="7463" spans="1:4" x14ac:dyDescent="0.25">
      <c r="A7463" s="5">
        <v>2005</v>
      </c>
      <c r="B7463" s="5" t="s">
        <v>15</v>
      </c>
      <c r="C7463" s="5" t="s">
        <v>52</v>
      </c>
      <c r="D7463" s="3">
        <v>0</v>
      </c>
    </row>
    <row r="7464" spans="1:4" x14ac:dyDescent="0.25">
      <c r="A7464" s="5">
        <v>2005</v>
      </c>
      <c r="B7464" s="5" t="s">
        <v>4</v>
      </c>
      <c r="C7464" s="5" t="s">
        <v>52</v>
      </c>
      <c r="D7464" s="3">
        <v>0</v>
      </c>
    </row>
    <row r="7465" spans="1:4" x14ac:dyDescent="0.25">
      <c r="A7465" s="5">
        <v>2005</v>
      </c>
      <c r="B7465" s="5" t="s">
        <v>5</v>
      </c>
      <c r="C7465" s="5" t="s">
        <v>52</v>
      </c>
      <c r="D7465" s="3">
        <v>0</v>
      </c>
    </row>
    <row r="7466" spans="1:4" x14ac:dyDescent="0.25">
      <c r="A7466" s="5">
        <v>2005</v>
      </c>
      <c r="B7466" s="5" t="s">
        <v>6</v>
      </c>
      <c r="C7466" s="5" t="s">
        <v>52</v>
      </c>
      <c r="D7466" s="3">
        <v>0</v>
      </c>
    </row>
    <row r="7467" spans="1:4" x14ac:dyDescent="0.25">
      <c r="A7467" s="5">
        <v>2005</v>
      </c>
      <c r="B7467" s="5" t="s">
        <v>7</v>
      </c>
      <c r="C7467" s="5" t="s">
        <v>52</v>
      </c>
      <c r="D7467" s="3">
        <v>0</v>
      </c>
    </row>
    <row r="7468" spans="1:4" x14ac:dyDescent="0.25">
      <c r="A7468" s="5">
        <v>2005</v>
      </c>
      <c r="B7468" s="5" t="s">
        <v>8</v>
      </c>
      <c r="C7468" s="5" t="s">
        <v>52</v>
      </c>
      <c r="D7468" s="3">
        <v>0</v>
      </c>
    </row>
    <row r="7469" spans="1:4" x14ac:dyDescent="0.25">
      <c r="A7469" s="5">
        <v>2005</v>
      </c>
      <c r="B7469" s="5" t="s">
        <v>9</v>
      </c>
      <c r="C7469" s="5" t="s">
        <v>52</v>
      </c>
      <c r="D7469" s="3">
        <v>0</v>
      </c>
    </row>
    <row r="7470" spans="1:4" x14ac:dyDescent="0.25">
      <c r="A7470" s="5">
        <v>2005</v>
      </c>
      <c r="B7470" s="5" t="s">
        <v>10</v>
      </c>
      <c r="C7470" s="5" t="s">
        <v>52</v>
      </c>
      <c r="D7470" s="3">
        <v>0</v>
      </c>
    </row>
    <row r="7471" spans="1:4" x14ac:dyDescent="0.25">
      <c r="A7471" s="5">
        <v>2005</v>
      </c>
      <c r="B7471" s="5" t="s">
        <v>11</v>
      </c>
      <c r="C7471" s="5" t="s">
        <v>52</v>
      </c>
      <c r="D7471" s="3">
        <v>0</v>
      </c>
    </row>
    <row r="7472" spans="1:4" x14ac:dyDescent="0.25">
      <c r="A7472" s="5">
        <v>2006</v>
      </c>
      <c r="B7472" s="5" t="s">
        <v>12</v>
      </c>
      <c r="C7472" s="5" t="s">
        <v>52</v>
      </c>
      <c r="D7472" s="3">
        <v>0</v>
      </c>
    </row>
    <row r="7473" spans="1:4" x14ac:dyDescent="0.25">
      <c r="A7473" s="5">
        <v>2006</v>
      </c>
      <c r="B7473" s="5" t="s">
        <v>13</v>
      </c>
      <c r="C7473" s="5" t="s">
        <v>52</v>
      </c>
      <c r="D7473" s="3">
        <v>0</v>
      </c>
    </row>
    <row r="7474" spans="1:4" x14ac:dyDescent="0.25">
      <c r="A7474" s="5">
        <v>2006</v>
      </c>
      <c r="B7474" s="5" t="s">
        <v>14</v>
      </c>
      <c r="C7474" s="5" t="s">
        <v>52</v>
      </c>
      <c r="D7474" s="3">
        <v>0</v>
      </c>
    </row>
    <row r="7475" spans="1:4" x14ac:dyDescent="0.25">
      <c r="A7475" s="5">
        <v>2006</v>
      </c>
      <c r="B7475" s="5" t="s">
        <v>15</v>
      </c>
      <c r="C7475" s="5" t="s">
        <v>52</v>
      </c>
      <c r="D7475" s="3">
        <v>0</v>
      </c>
    </row>
    <row r="7476" spans="1:4" x14ac:dyDescent="0.25">
      <c r="A7476" s="5">
        <v>2006</v>
      </c>
      <c r="B7476" s="5" t="s">
        <v>4</v>
      </c>
      <c r="C7476" s="5" t="s">
        <v>52</v>
      </c>
      <c r="D7476" s="3">
        <v>0</v>
      </c>
    </row>
    <row r="7477" spans="1:4" x14ac:dyDescent="0.25">
      <c r="A7477" s="5">
        <v>2006</v>
      </c>
      <c r="B7477" s="5" t="s">
        <v>5</v>
      </c>
      <c r="C7477" s="5" t="s">
        <v>52</v>
      </c>
      <c r="D7477" s="3">
        <v>0</v>
      </c>
    </row>
    <row r="7478" spans="1:4" x14ac:dyDescent="0.25">
      <c r="A7478" s="5">
        <v>2006</v>
      </c>
      <c r="B7478" s="5" t="s">
        <v>6</v>
      </c>
      <c r="C7478" s="5" t="s">
        <v>52</v>
      </c>
      <c r="D7478" s="3">
        <v>0</v>
      </c>
    </row>
    <row r="7479" spans="1:4" x14ac:dyDescent="0.25">
      <c r="A7479" s="5">
        <v>2006</v>
      </c>
      <c r="B7479" s="5" t="s">
        <v>7</v>
      </c>
      <c r="C7479" s="5" t="s">
        <v>52</v>
      </c>
      <c r="D7479" s="3">
        <v>0</v>
      </c>
    </row>
    <row r="7480" spans="1:4" x14ac:dyDescent="0.25">
      <c r="A7480" s="5">
        <v>2006</v>
      </c>
      <c r="B7480" s="5" t="s">
        <v>8</v>
      </c>
      <c r="C7480" s="5" t="s">
        <v>52</v>
      </c>
      <c r="D7480" s="3">
        <v>0</v>
      </c>
    </row>
    <row r="7481" spans="1:4" x14ac:dyDescent="0.25">
      <c r="A7481" s="5">
        <v>2006</v>
      </c>
      <c r="B7481" s="5" t="s">
        <v>9</v>
      </c>
      <c r="C7481" s="5" t="s">
        <v>52</v>
      </c>
      <c r="D7481" s="3">
        <v>0</v>
      </c>
    </row>
    <row r="7482" spans="1:4" x14ac:dyDescent="0.25">
      <c r="A7482" s="5">
        <v>2006</v>
      </c>
      <c r="B7482" s="5" t="s">
        <v>10</v>
      </c>
      <c r="C7482" s="5" t="s">
        <v>52</v>
      </c>
      <c r="D7482" s="3">
        <v>0</v>
      </c>
    </row>
    <row r="7483" spans="1:4" x14ac:dyDescent="0.25">
      <c r="A7483" s="5">
        <v>2006</v>
      </c>
      <c r="B7483" s="5" t="s">
        <v>11</v>
      </c>
      <c r="C7483" s="5" t="s">
        <v>52</v>
      </c>
      <c r="D7483" s="3">
        <v>0</v>
      </c>
    </row>
    <row r="7484" spans="1:4" x14ac:dyDescent="0.25">
      <c r="A7484" s="5">
        <v>2007</v>
      </c>
      <c r="B7484" s="5" t="s">
        <v>12</v>
      </c>
      <c r="C7484" s="5" t="s">
        <v>52</v>
      </c>
      <c r="D7484" s="3">
        <v>0</v>
      </c>
    </row>
    <row r="7485" spans="1:4" x14ac:dyDescent="0.25">
      <c r="A7485" s="5">
        <v>2007</v>
      </c>
      <c r="B7485" s="5" t="s">
        <v>13</v>
      </c>
      <c r="C7485" s="5" t="s">
        <v>52</v>
      </c>
      <c r="D7485" s="3">
        <v>0</v>
      </c>
    </row>
    <row r="7486" spans="1:4" x14ac:dyDescent="0.25">
      <c r="A7486" s="5">
        <v>2007</v>
      </c>
      <c r="B7486" s="5" t="s">
        <v>14</v>
      </c>
      <c r="C7486" s="5" t="s">
        <v>52</v>
      </c>
      <c r="D7486" s="3">
        <v>0</v>
      </c>
    </row>
    <row r="7487" spans="1:4" x14ac:dyDescent="0.25">
      <c r="A7487" s="5">
        <v>2007</v>
      </c>
      <c r="B7487" s="5" t="s">
        <v>15</v>
      </c>
      <c r="C7487" s="5" t="s">
        <v>52</v>
      </c>
      <c r="D7487" s="3">
        <v>0</v>
      </c>
    </row>
    <row r="7488" spans="1:4" x14ac:dyDescent="0.25">
      <c r="A7488" s="5">
        <v>2007</v>
      </c>
      <c r="B7488" s="5" t="s">
        <v>4</v>
      </c>
      <c r="C7488" s="5" t="s">
        <v>52</v>
      </c>
      <c r="D7488" s="3">
        <v>0</v>
      </c>
    </row>
    <row r="7489" spans="1:4" x14ac:dyDescent="0.25">
      <c r="A7489" s="5">
        <v>2007</v>
      </c>
      <c r="B7489" s="5" t="s">
        <v>5</v>
      </c>
      <c r="C7489" s="5" t="s">
        <v>52</v>
      </c>
      <c r="D7489" s="3">
        <v>0</v>
      </c>
    </row>
    <row r="7490" spans="1:4" x14ac:dyDescent="0.25">
      <c r="A7490" s="5">
        <v>2007</v>
      </c>
      <c r="B7490" s="5" t="s">
        <v>6</v>
      </c>
      <c r="C7490" s="5" t="s">
        <v>52</v>
      </c>
      <c r="D7490" s="3">
        <v>0</v>
      </c>
    </row>
    <row r="7491" spans="1:4" x14ac:dyDescent="0.25">
      <c r="A7491" s="5">
        <v>2007</v>
      </c>
      <c r="B7491" s="5" t="s">
        <v>7</v>
      </c>
      <c r="C7491" s="5" t="s">
        <v>52</v>
      </c>
      <c r="D7491" s="3">
        <v>0</v>
      </c>
    </row>
    <row r="7492" spans="1:4" x14ac:dyDescent="0.25">
      <c r="A7492" s="5">
        <v>2007</v>
      </c>
      <c r="B7492" s="5" t="s">
        <v>8</v>
      </c>
      <c r="C7492" s="5" t="s">
        <v>52</v>
      </c>
      <c r="D7492" s="3">
        <v>0</v>
      </c>
    </row>
    <row r="7493" spans="1:4" x14ac:dyDescent="0.25">
      <c r="A7493" s="5">
        <v>2007</v>
      </c>
      <c r="B7493" s="5" t="s">
        <v>9</v>
      </c>
      <c r="C7493" s="5" t="s">
        <v>52</v>
      </c>
      <c r="D7493" s="3">
        <v>0</v>
      </c>
    </row>
    <row r="7494" spans="1:4" x14ac:dyDescent="0.25">
      <c r="A7494" s="5">
        <v>2007</v>
      </c>
      <c r="B7494" s="5" t="s">
        <v>10</v>
      </c>
      <c r="C7494" s="5" t="s">
        <v>52</v>
      </c>
      <c r="D7494" s="3">
        <v>0</v>
      </c>
    </row>
    <row r="7495" spans="1:4" x14ac:dyDescent="0.25">
      <c r="A7495" s="5">
        <v>2007</v>
      </c>
      <c r="B7495" s="5" t="s">
        <v>11</v>
      </c>
      <c r="C7495" s="5" t="s">
        <v>52</v>
      </c>
      <c r="D7495" s="3">
        <v>0</v>
      </c>
    </row>
    <row r="7496" spans="1:4" x14ac:dyDescent="0.25">
      <c r="A7496" s="5">
        <v>2008</v>
      </c>
      <c r="B7496" s="5" t="s">
        <v>12</v>
      </c>
      <c r="C7496" s="5" t="s">
        <v>52</v>
      </c>
      <c r="D7496" s="3">
        <v>0</v>
      </c>
    </row>
    <row r="7497" spans="1:4" x14ac:dyDescent="0.25">
      <c r="A7497" s="5">
        <v>2008</v>
      </c>
      <c r="B7497" s="5" t="s">
        <v>13</v>
      </c>
      <c r="C7497" s="5" t="s">
        <v>52</v>
      </c>
      <c r="D7497" s="3">
        <v>0</v>
      </c>
    </row>
    <row r="7498" spans="1:4" x14ac:dyDescent="0.25">
      <c r="A7498" s="5">
        <v>2008</v>
      </c>
      <c r="B7498" s="5" t="s">
        <v>14</v>
      </c>
      <c r="C7498" s="5" t="s">
        <v>52</v>
      </c>
      <c r="D7498" s="3">
        <v>0</v>
      </c>
    </row>
    <row r="7499" spans="1:4" x14ac:dyDescent="0.25">
      <c r="A7499" s="5">
        <v>2008</v>
      </c>
      <c r="B7499" s="5" t="s">
        <v>15</v>
      </c>
      <c r="C7499" s="5" t="s">
        <v>52</v>
      </c>
      <c r="D7499" s="3">
        <v>0</v>
      </c>
    </row>
    <row r="7500" spans="1:4" x14ac:dyDescent="0.25">
      <c r="A7500" s="5">
        <v>2008</v>
      </c>
      <c r="B7500" s="5" t="s">
        <v>4</v>
      </c>
      <c r="C7500" s="5" t="s">
        <v>52</v>
      </c>
      <c r="D7500" s="3">
        <v>0</v>
      </c>
    </row>
    <row r="7501" spans="1:4" x14ac:dyDescent="0.25">
      <c r="A7501" s="5">
        <v>2008</v>
      </c>
      <c r="B7501" s="5" t="s">
        <v>5</v>
      </c>
      <c r="C7501" s="5" t="s">
        <v>52</v>
      </c>
      <c r="D7501" s="3">
        <v>0</v>
      </c>
    </row>
    <row r="7502" spans="1:4" x14ac:dyDescent="0.25">
      <c r="A7502" s="5">
        <v>2008</v>
      </c>
      <c r="B7502" s="5" t="s">
        <v>6</v>
      </c>
      <c r="C7502" s="5" t="s">
        <v>52</v>
      </c>
      <c r="D7502" s="3">
        <v>0</v>
      </c>
    </row>
    <row r="7503" spans="1:4" x14ac:dyDescent="0.25">
      <c r="A7503" s="5">
        <v>2008</v>
      </c>
      <c r="B7503" s="5" t="s">
        <v>7</v>
      </c>
      <c r="C7503" s="5" t="s">
        <v>52</v>
      </c>
      <c r="D7503" s="3">
        <v>0</v>
      </c>
    </row>
    <row r="7504" spans="1:4" x14ac:dyDescent="0.25">
      <c r="A7504" s="5">
        <v>2008</v>
      </c>
      <c r="B7504" s="5" t="s">
        <v>8</v>
      </c>
      <c r="C7504" s="5" t="s">
        <v>52</v>
      </c>
      <c r="D7504" s="3">
        <v>0</v>
      </c>
    </row>
    <row r="7505" spans="1:4" x14ac:dyDescent="0.25">
      <c r="A7505" s="5">
        <v>2008</v>
      </c>
      <c r="B7505" s="5" t="s">
        <v>9</v>
      </c>
      <c r="C7505" s="5" t="s">
        <v>52</v>
      </c>
      <c r="D7505" s="3">
        <v>0</v>
      </c>
    </row>
    <row r="7506" spans="1:4" x14ac:dyDescent="0.25">
      <c r="A7506" s="5">
        <v>2008</v>
      </c>
      <c r="B7506" s="5" t="s">
        <v>10</v>
      </c>
      <c r="C7506" s="5" t="s">
        <v>52</v>
      </c>
      <c r="D7506" s="3">
        <v>0</v>
      </c>
    </row>
    <row r="7507" spans="1:4" x14ac:dyDescent="0.25">
      <c r="A7507" s="5">
        <v>2008</v>
      </c>
      <c r="B7507" s="5" t="s">
        <v>11</v>
      </c>
      <c r="C7507" s="5" t="s">
        <v>52</v>
      </c>
      <c r="D7507" s="3">
        <v>0</v>
      </c>
    </row>
    <row r="7508" spans="1:4" x14ac:dyDescent="0.25">
      <c r="A7508" s="5">
        <v>2009</v>
      </c>
      <c r="B7508" s="5" t="s">
        <v>12</v>
      </c>
      <c r="C7508" s="5" t="s">
        <v>52</v>
      </c>
      <c r="D7508" s="3">
        <v>0</v>
      </c>
    </row>
    <row r="7509" spans="1:4" x14ac:dyDescent="0.25">
      <c r="A7509" s="5">
        <v>2009</v>
      </c>
      <c r="B7509" s="5" t="s">
        <v>13</v>
      </c>
      <c r="C7509" s="5" t="s">
        <v>52</v>
      </c>
      <c r="D7509" s="3">
        <v>0</v>
      </c>
    </row>
    <row r="7510" spans="1:4" x14ac:dyDescent="0.25">
      <c r="A7510" s="5">
        <v>2009</v>
      </c>
      <c r="B7510" s="5" t="s">
        <v>14</v>
      </c>
      <c r="C7510" s="5" t="s">
        <v>52</v>
      </c>
      <c r="D7510" s="3">
        <v>0</v>
      </c>
    </row>
    <row r="7511" spans="1:4" x14ac:dyDescent="0.25">
      <c r="A7511" s="5">
        <v>2009</v>
      </c>
      <c r="B7511" s="5" t="s">
        <v>15</v>
      </c>
      <c r="C7511" s="5" t="s">
        <v>52</v>
      </c>
      <c r="D7511" s="3">
        <v>0</v>
      </c>
    </row>
    <row r="7512" spans="1:4" x14ac:dyDescent="0.25">
      <c r="A7512" s="5">
        <v>2009</v>
      </c>
      <c r="B7512" s="5" t="s">
        <v>4</v>
      </c>
      <c r="C7512" s="5" t="s">
        <v>52</v>
      </c>
      <c r="D7512" s="3">
        <v>0</v>
      </c>
    </row>
    <row r="7513" spans="1:4" x14ac:dyDescent="0.25">
      <c r="A7513" s="5">
        <v>2009</v>
      </c>
      <c r="B7513" s="5" t="s">
        <v>5</v>
      </c>
      <c r="C7513" s="5" t="s">
        <v>52</v>
      </c>
      <c r="D7513" s="3">
        <v>0</v>
      </c>
    </row>
    <row r="7514" spans="1:4" x14ac:dyDescent="0.25">
      <c r="A7514" s="5">
        <v>2009</v>
      </c>
      <c r="B7514" s="5" t="s">
        <v>6</v>
      </c>
      <c r="C7514" s="5" t="s">
        <v>52</v>
      </c>
      <c r="D7514" s="3">
        <v>0</v>
      </c>
    </row>
    <row r="7515" spans="1:4" x14ac:dyDescent="0.25">
      <c r="A7515" s="5">
        <v>2009</v>
      </c>
      <c r="B7515" s="5" t="s">
        <v>7</v>
      </c>
      <c r="C7515" s="5" t="s">
        <v>52</v>
      </c>
      <c r="D7515" s="3">
        <v>0</v>
      </c>
    </row>
    <row r="7516" spans="1:4" x14ac:dyDescent="0.25">
      <c r="A7516" s="5">
        <v>2009</v>
      </c>
      <c r="B7516" s="5" t="s">
        <v>8</v>
      </c>
      <c r="C7516" s="5" t="s">
        <v>52</v>
      </c>
      <c r="D7516" s="3">
        <v>0</v>
      </c>
    </row>
    <row r="7517" spans="1:4" x14ac:dyDescent="0.25">
      <c r="A7517" s="5">
        <v>2009</v>
      </c>
      <c r="B7517" s="5" t="s">
        <v>9</v>
      </c>
      <c r="C7517" s="5" t="s">
        <v>52</v>
      </c>
      <c r="D7517" s="3">
        <v>0</v>
      </c>
    </row>
    <row r="7518" spans="1:4" x14ac:dyDescent="0.25">
      <c r="A7518" s="5">
        <v>2009</v>
      </c>
      <c r="B7518" s="5" t="s">
        <v>10</v>
      </c>
      <c r="C7518" s="5" t="s">
        <v>52</v>
      </c>
      <c r="D7518" s="3">
        <v>0</v>
      </c>
    </row>
    <row r="7519" spans="1:4" x14ac:dyDescent="0.25">
      <c r="A7519" s="5">
        <v>2009</v>
      </c>
      <c r="B7519" s="5" t="s">
        <v>11</v>
      </c>
      <c r="C7519" s="5" t="s">
        <v>52</v>
      </c>
      <c r="D7519" s="3">
        <v>0</v>
      </c>
    </row>
    <row r="7520" spans="1:4" x14ac:dyDescent="0.25">
      <c r="A7520" s="5">
        <v>2010</v>
      </c>
      <c r="B7520" s="5" t="s">
        <v>12</v>
      </c>
      <c r="C7520" s="5" t="s">
        <v>52</v>
      </c>
      <c r="D7520" s="3">
        <v>0</v>
      </c>
    </row>
    <row r="7521" spans="1:4" x14ac:dyDescent="0.25">
      <c r="A7521" s="5">
        <v>2010</v>
      </c>
      <c r="B7521" s="5" t="s">
        <v>13</v>
      </c>
      <c r="C7521" s="5" t="s">
        <v>52</v>
      </c>
      <c r="D7521" s="3">
        <v>0</v>
      </c>
    </row>
    <row r="7522" spans="1:4" x14ac:dyDescent="0.25">
      <c r="A7522" s="5">
        <v>2010</v>
      </c>
      <c r="B7522" s="5" t="s">
        <v>14</v>
      </c>
      <c r="C7522" s="5" t="s">
        <v>52</v>
      </c>
      <c r="D7522" s="3">
        <v>0</v>
      </c>
    </row>
    <row r="7523" spans="1:4" x14ac:dyDescent="0.25">
      <c r="A7523" s="5">
        <v>2010</v>
      </c>
      <c r="B7523" s="5" t="s">
        <v>15</v>
      </c>
      <c r="C7523" s="5" t="s">
        <v>52</v>
      </c>
      <c r="D7523" s="3">
        <v>0</v>
      </c>
    </row>
    <row r="7524" spans="1:4" x14ac:dyDescent="0.25">
      <c r="A7524" s="5">
        <v>2010</v>
      </c>
      <c r="B7524" s="5" t="s">
        <v>4</v>
      </c>
      <c r="C7524" s="5" t="s">
        <v>52</v>
      </c>
      <c r="D7524" s="3">
        <v>0</v>
      </c>
    </row>
    <row r="7525" spans="1:4" x14ac:dyDescent="0.25">
      <c r="A7525" s="5">
        <v>2010</v>
      </c>
      <c r="B7525" s="5" t="s">
        <v>5</v>
      </c>
      <c r="C7525" s="5" t="s">
        <v>52</v>
      </c>
      <c r="D7525" s="3">
        <v>0</v>
      </c>
    </row>
    <row r="7526" spans="1:4" x14ac:dyDescent="0.25">
      <c r="A7526" s="5">
        <v>2010</v>
      </c>
      <c r="B7526" s="5" t="s">
        <v>6</v>
      </c>
      <c r="C7526" s="5" t="s">
        <v>52</v>
      </c>
      <c r="D7526" s="3">
        <v>0</v>
      </c>
    </row>
    <row r="7527" spans="1:4" x14ac:dyDescent="0.25">
      <c r="A7527" s="5">
        <v>2010</v>
      </c>
      <c r="B7527" s="5" t="s">
        <v>7</v>
      </c>
      <c r="C7527" s="5" t="s">
        <v>52</v>
      </c>
      <c r="D7527" s="3">
        <v>0</v>
      </c>
    </row>
    <row r="7528" spans="1:4" x14ac:dyDescent="0.25">
      <c r="A7528" s="5">
        <v>2010</v>
      </c>
      <c r="B7528" s="5" t="s">
        <v>8</v>
      </c>
      <c r="C7528" s="5" t="s">
        <v>52</v>
      </c>
      <c r="D7528" s="3">
        <v>0</v>
      </c>
    </row>
    <row r="7529" spans="1:4" x14ac:dyDescent="0.25">
      <c r="A7529" s="5">
        <v>2010</v>
      </c>
      <c r="B7529" s="5" t="s">
        <v>9</v>
      </c>
      <c r="C7529" s="5" t="s">
        <v>52</v>
      </c>
      <c r="D7529" s="3">
        <v>0</v>
      </c>
    </row>
    <row r="7530" spans="1:4" x14ac:dyDescent="0.25">
      <c r="A7530" s="5">
        <v>2010</v>
      </c>
      <c r="B7530" s="5" t="s">
        <v>10</v>
      </c>
      <c r="C7530" s="5" t="s">
        <v>52</v>
      </c>
      <c r="D7530" s="3">
        <v>0</v>
      </c>
    </row>
    <row r="7531" spans="1:4" x14ac:dyDescent="0.25">
      <c r="A7531" s="5">
        <v>2010</v>
      </c>
      <c r="B7531" s="5" t="s">
        <v>11</v>
      </c>
      <c r="C7531" s="5" t="s">
        <v>52</v>
      </c>
      <c r="D7531" s="3">
        <v>0</v>
      </c>
    </row>
    <row r="7532" spans="1:4" x14ac:dyDescent="0.25">
      <c r="A7532" s="5">
        <v>2011</v>
      </c>
      <c r="B7532" s="5" t="s">
        <v>12</v>
      </c>
      <c r="C7532" s="5" t="s">
        <v>52</v>
      </c>
      <c r="D7532" s="3">
        <v>0</v>
      </c>
    </row>
    <row r="7533" spans="1:4" x14ac:dyDescent="0.25">
      <c r="A7533" s="5">
        <v>2011</v>
      </c>
      <c r="B7533" s="5" t="s">
        <v>13</v>
      </c>
      <c r="C7533" s="5" t="s">
        <v>52</v>
      </c>
      <c r="D7533" s="3">
        <v>0</v>
      </c>
    </row>
    <row r="7534" spans="1:4" x14ac:dyDescent="0.25">
      <c r="A7534" s="5">
        <v>2011</v>
      </c>
      <c r="B7534" s="5" t="s">
        <v>14</v>
      </c>
      <c r="C7534" s="5" t="s">
        <v>52</v>
      </c>
      <c r="D7534" s="3">
        <v>0</v>
      </c>
    </row>
    <row r="7535" spans="1:4" x14ac:dyDescent="0.25">
      <c r="A7535" s="5">
        <v>2011</v>
      </c>
      <c r="B7535" s="5" t="s">
        <v>15</v>
      </c>
      <c r="C7535" s="5" t="s">
        <v>52</v>
      </c>
      <c r="D7535" s="3">
        <v>0</v>
      </c>
    </row>
    <row r="7536" spans="1:4" x14ac:dyDescent="0.25">
      <c r="A7536" s="5">
        <v>2011</v>
      </c>
      <c r="B7536" s="5" t="s">
        <v>4</v>
      </c>
      <c r="C7536" s="5" t="s">
        <v>52</v>
      </c>
      <c r="D7536" s="3">
        <v>0</v>
      </c>
    </row>
    <row r="7537" spans="1:4" x14ac:dyDescent="0.25">
      <c r="A7537" s="5">
        <v>2011</v>
      </c>
      <c r="B7537" s="5" t="s">
        <v>5</v>
      </c>
      <c r="C7537" s="5" t="s">
        <v>52</v>
      </c>
      <c r="D7537" s="3">
        <v>0</v>
      </c>
    </row>
    <row r="7538" spans="1:4" x14ac:dyDescent="0.25">
      <c r="A7538" s="5">
        <v>2011</v>
      </c>
      <c r="B7538" s="5" t="s">
        <v>6</v>
      </c>
      <c r="C7538" s="5" t="s">
        <v>52</v>
      </c>
      <c r="D7538" s="3">
        <v>0</v>
      </c>
    </row>
    <row r="7539" spans="1:4" x14ac:dyDescent="0.25">
      <c r="A7539" s="5">
        <v>2011</v>
      </c>
      <c r="B7539" s="5" t="s">
        <v>7</v>
      </c>
      <c r="C7539" s="5" t="s">
        <v>52</v>
      </c>
      <c r="D7539" s="3">
        <v>0</v>
      </c>
    </row>
    <row r="7540" spans="1:4" x14ac:dyDescent="0.25">
      <c r="A7540" s="5">
        <v>2011</v>
      </c>
      <c r="B7540" s="5" t="s">
        <v>8</v>
      </c>
      <c r="C7540" s="5" t="s">
        <v>52</v>
      </c>
      <c r="D7540" s="3">
        <v>0</v>
      </c>
    </row>
    <row r="7541" spans="1:4" x14ac:dyDescent="0.25">
      <c r="A7541" s="5">
        <v>2011</v>
      </c>
      <c r="B7541" s="5" t="s">
        <v>9</v>
      </c>
      <c r="C7541" s="5" t="s">
        <v>52</v>
      </c>
      <c r="D7541" s="3">
        <v>0</v>
      </c>
    </row>
    <row r="7542" spans="1:4" x14ac:dyDescent="0.25">
      <c r="A7542" s="5">
        <v>2011</v>
      </c>
      <c r="B7542" s="5" t="s">
        <v>10</v>
      </c>
      <c r="C7542" s="5" t="s">
        <v>52</v>
      </c>
      <c r="D7542" s="3">
        <v>0</v>
      </c>
    </row>
    <row r="7543" spans="1:4" x14ac:dyDescent="0.25">
      <c r="A7543" s="5">
        <v>2011</v>
      </c>
      <c r="B7543" s="5" t="s">
        <v>11</v>
      </c>
      <c r="C7543" s="5" t="s">
        <v>52</v>
      </c>
      <c r="D7543" s="3">
        <v>0</v>
      </c>
    </row>
    <row r="7544" spans="1:4" x14ac:dyDescent="0.25">
      <c r="A7544" s="5">
        <v>2012</v>
      </c>
      <c r="B7544" s="5" t="s">
        <v>12</v>
      </c>
      <c r="C7544" s="5" t="s">
        <v>52</v>
      </c>
      <c r="D7544" s="3">
        <v>0</v>
      </c>
    </row>
    <row r="7545" spans="1:4" x14ac:dyDescent="0.25">
      <c r="A7545" s="5">
        <v>2012</v>
      </c>
      <c r="B7545" s="5" t="s">
        <v>13</v>
      </c>
      <c r="C7545" s="5" t="s">
        <v>52</v>
      </c>
      <c r="D7545" s="3">
        <v>0</v>
      </c>
    </row>
    <row r="7546" spans="1:4" x14ac:dyDescent="0.25">
      <c r="A7546" s="5">
        <v>2012</v>
      </c>
      <c r="B7546" s="5" t="s">
        <v>14</v>
      </c>
      <c r="C7546" s="5" t="s">
        <v>52</v>
      </c>
      <c r="D7546" s="3">
        <v>0</v>
      </c>
    </row>
    <row r="7547" spans="1:4" x14ac:dyDescent="0.25">
      <c r="A7547" s="5">
        <v>2012</v>
      </c>
      <c r="B7547" s="5" t="s">
        <v>15</v>
      </c>
      <c r="C7547" s="5" t="s">
        <v>52</v>
      </c>
      <c r="D7547" s="3">
        <v>0</v>
      </c>
    </row>
    <row r="7548" spans="1:4" x14ac:dyDescent="0.25">
      <c r="A7548" s="5">
        <v>2012</v>
      </c>
      <c r="B7548" s="5" t="s">
        <v>4</v>
      </c>
      <c r="C7548" s="5" t="s">
        <v>52</v>
      </c>
      <c r="D7548" s="3">
        <v>0</v>
      </c>
    </row>
    <row r="7549" spans="1:4" x14ac:dyDescent="0.25">
      <c r="A7549" s="5">
        <v>2012</v>
      </c>
      <c r="B7549" s="5" t="s">
        <v>5</v>
      </c>
      <c r="C7549" s="5" t="s">
        <v>52</v>
      </c>
      <c r="D7549" s="3">
        <v>0</v>
      </c>
    </row>
    <row r="7550" spans="1:4" x14ac:dyDescent="0.25">
      <c r="A7550" s="5">
        <v>2012</v>
      </c>
      <c r="B7550" s="5" t="s">
        <v>6</v>
      </c>
      <c r="C7550" s="5" t="s">
        <v>52</v>
      </c>
      <c r="D7550" s="3">
        <v>0</v>
      </c>
    </row>
    <row r="7551" spans="1:4" x14ac:dyDescent="0.25">
      <c r="A7551" s="5">
        <v>2012</v>
      </c>
      <c r="B7551" s="5" t="s">
        <v>7</v>
      </c>
      <c r="C7551" s="5" t="s">
        <v>52</v>
      </c>
      <c r="D7551" s="3">
        <v>0</v>
      </c>
    </row>
    <row r="7552" spans="1:4" x14ac:dyDescent="0.25">
      <c r="A7552" s="5">
        <v>2012</v>
      </c>
      <c r="B7552" s="5" t="s">
        <v>8</v>
      </c>
      <c r="C7552" s="5" t="s">
        <v>52</v>
      </c>
      <c r="D7552" s="3">
        <v>0</v>
      </c>
    </row>
    <row r="7553" spans="1:4" x14ac:dyDescent="0.25">
      <c r="A7553" s="5">
        <v>2012</v>
      </c>
      <c r="B7553" s="5" t="s">
        <v>9</v>
      </c>
      <c r="C7553" s="5" t="s">
        <v>52</v>
      </c>
      <c r="D7553" s="3">
        <v>0</v>
      </c>
    </row>
    <row r="7554" spans="1:4" x14ac:dyDescent="0.25">
      <c r="A7554" s="5">
        <v>2012</v>
      </c>
      <c r="B7554" s="5" t="s">
        <v>10</v>
      </c>
      <c r="C7554" s="5" t="s">
        <v>52</v>
      </c>
      <c r="D7554" s="3">
        <v>0</v>
      </c>
    </row>
    <row r="7555" spans="1:4" x14ac:dyDescent="0.25">
      <c r="A7555" s="5">
        <v>2012</v>
      </c>
      <c r="B7555" s="5" t="s">
        <v>11</v>
      </c>
      <c r="C7555" s="5" t="s">
        <v>52</v>
      </c>
      <c r="D7555" s="3">
        <v>0</v>
      </c>
    </row>
    <row r="7556" spans="1:4" x14ac:dyDescent="0.25">
      <c r="A7556" s="5">
        <v>2013</v>
      </c>
      <c r="B7556" s="5" t="s">
        <v>12</v>
      </c>
      <c r="C7556" s="5" t="s">
        <v>52</v>
      </c>
      <c r="D7556" s="3">
        <v>0</v>
      </c>
    </row>
    <row r="7557" spans="1:4" x14ac:dyDescent="0.25">
      <c r="A7557" s="5">
        <v>2013</v>
      </c>
      <c r="B7557" s="5" t="s">
        <v>13</v>
      </c>
      <c r="C7557" s="5" t="s">
        <v>52</v>
      </c>
      <c r="D7557" s="3">
        <v>0</v>
      </c>
    </row>
    <row r="7558" spans="1:4" x14ac:dyDescent="0.25">
      <c r="A7558" s="5">
        <v>2013</v>
      </c>
      <c r="B7558" s="5" t="s">
        <v>14</v>
      </c>
      <c r="C7558" s="5" t="s">
        <v>52</v>
      </c>
      <c r="D7558" s="3">
        <v>0</v>
      </c>
    </row>
    <row r="7559" spans="1:4" x14ac:dyDescent="0.25">
      <c r="A7559" s="5">
        <v>2013</v>
      </c>
      <c r="B7559" s="5" t="s">
        <v>15</v>
      </c>
      <c r="C7559" s="5" t="s">
        <v>52</v>
      </c>
      <c r="D7559" s="3">
        <v>0</v>
      </c>
    </row>
    <row r="7560" spans="1:4" x14ac:dyDescent="0.25">
      <c r="A7560" s="5">
        <v>2013</v>
      </c>
      <c r="B7560" s="5" t="s">
        <v>4</v>
      </c>
      <c r="C7560" s="5" t="s">
        <v>52</v>
      </c>
      <c r="D7560" s="3">
        <v>0</v>
      </c>
    </row>
    <row r="7561" spans="1:4" x14ac:dyDescent="0.25">
      <c r="A7561" s="5">
        <v>2013</v>
      </c>
      <c r="B7561" s="5" t="s">
        <v>5</v>
      </c>
      <c r="C7561" s="5" t="s">
        <v>52</v>
      </c>
      <c r="D7561" s="3">
        <v>0</v>
      </c>
    </row>
    <row r="7562" spans="1:4" x14ac:dyDescent="0.25">
      <c r="A7562" s="5">
        <v>2013</v>
      </c>
      <c r="B7562" s="5" t="s">
        <v>6</v>
      </c>
      <c r="C7562" s="5" t="s">
        <v>52</v>
      </c>
      <c r="D7562" s="3">
        <v>0</v>
      </c>
    </row>
    <row r="7563" spans="1:4" x14ac:dyDescent="0.25">
      <c r="A7563" s="5">
        <v>2013</v>
      </c>
      <c r="B7563" s="5" t="s">
        <v>7</v>
      </c>
      <c r="C7563" s="5" t="s">
        <v>52</v>
      </c>
      <c r="D7563" s="3">
        <v>0</v>
      </c>
    </row>
    <row r="7564" spans="1:4" x14ac:dyDescent="0.25">
      <c r="A7564" s="5">
        <v>2013</v>
      </c>
      <c r="B7564" s="5" t="s">
        <v>8</v>
      </c>
      <c r="C7564" s="5" t="s">
        <v>52</v>
      </c>
      <c r="D7564" s="3">
        <v>0</v>
      </c>
    </row>
    <row r="7565" spans="1:4" x14ac:dyDescent="0.25">
      <c r="A7565" s="5">
        <v>2013</v>
      </c>
      <c r="B7565" s="5" t="s">
        <v>9</v>
      </c>
      <c r="C7565" s="5" t="s">
        <v>52</v>
      </c>
      <c r="D7565" s="3">
        <v>0</v>
      </c>
    </row>
    <row r="7566" spans="1:4" x14ac:dyDescent="0.25">
      <c r="A7566" s="5">
        <v>2013</v>
      </c>
      <c r="B7566" s="5" t="s">
        <v>10</v>
      </c>
      <c r="C7566" s="5" t="s">
        <v>52</v>
      </c>
      <c r="D7566" s="3">
        <v>0</v>
      </c>
    </row>
    <row r="7567" spans="1:4" x14ac:dyDescent="0.25">
      <c r="A7567" s="5">
        <v>2013</v>
      </c>
      <c r="B7567" s="5" t="s">
        <v>11</v>
      </c>
      <c r="C7567" s="5" t="s">
        <v>52</v>
      </c>
      <c r="D7567" s="3">
        <v>0</v>
      </c>
    </row>
    <row r="7568" spans="1:4" x14ac:dyDescent="0.25">
      <c r="A7568" s="5">
        <v>2014</v>
      </c>
      <c r="B7568" s="5" t="s">
        <v>12</v>
      </c>
      <c r="C7568" s="5" t="s">
        <v>52</v>
      </c>
      <c r="D7568" s="3">
        <v>0</v>
      </c>
    </row>
    <row r="7569" spans="1:4" x14ac:dyDescent="0.25">
      <c r="A7569" s="5">
        <v>2014</v>
      </c>
      <c r="B7569" s="5" t="s">
        <v>13</v>
      </c>
      <c r="C7569" s="5" t="s">
        <v>52</v>
      </c>
      <c r="D7569" s="3">
        <v>0</v>
      </c>
    </row>
    <row r="7570" spans="1:4" x14ac:dyDescent="0.25">
      <c r="A7570" s="5">
        <v>2014</v>
      </c>
      <c r="B7570" s="5" t="s">
        <v>14</v>
      </c>
      <c r="C7570" s="5" t="s">
        <v>52</v>
      </c>
      <c r="D7570" s="3">
        <v>0</v>
      </c>
    </row>
    <row r="7571" spans="1:4" x14ac:dyDescent="0.25">
      <c r="A7571" s="5">
        <v>2014</v>
      </c>
      <c r="B7571" s="5" t="s">
        <v>15</v>
      </c>
      <c r="C7571" s="5" t="s">
        <v>52</v>
      </c>
      <c r="D7571" s="3">
        <v>0</v>
      </c>
    </row>
    <row r="7572" spans="1:4" x14ac:dyDescent="0.25">
      <c r="A7572" s="5">
        <v>2014</v>
      </c>
      <c r="B7572" s="5" t="s">
        <v>4</v>
      </c>
      <c r="C7572" s="5" t="s">
        <v>52</v>
      </c>
      <c r="D7572" s="3">
        <v>0</v>
      </c>
    </row>
    <row r="7573" spans="1:4" x14ac:dyDescent="0.25">
      <c r="A7573" s="5">
        <v>2014</v>
      </c>
      <c r="B7573" s="5" t="s">
        <v>5</v>
      </c>
      <c r="C7573" s="5" t="s">
        <v>52</v>
      </c>
      <c r="D7573" s="3">
        <v>0</v>
      </c>
    </row>
    <row r="7574" spans="1:4" x14ac:dyDescent="0.25">
      <c r="A7574" s="5">
        <v>2014</v>
      </c>
      <c r="B7574" s="5" t="s">
        <v>6</v>
      </c>
      <c r="C7574" s="5" t="s">
        <v>52</v>
      </c>
      <c r="D7574" s="3">
        <v>0</v>
      </c>
    </row>
    <row r="7575" spans="1:4" x14ac:dyDescent="0.25">
      <c r="A7575" s="5">
        <v>2014</v>
      </c>
      <c r="B7575" s="5" t="s">
        <v>7</v>
      </c>
      <c r="C7575" s="5" t="s">
        <v>52</v>
      </c>
      <c r="D7575" s="3">
        <v>0</v>
      </c>
    </row>
    <row r="7576" spans="1:4" x14ac:dyDescent="0.25">
      <c r="A7576" s="5">
        <v>2014</v>
      </c>
      <c r="B7576" s="5" t="s">
        <v>8</v>
      </c>
      <c r="C7576" s="5" t="s">
        <v>52</v>
      </c>
      <c r="D7576" s="3">
        <v>0</v>
      </c>
    </row>
    <row r="7577" spans="1:4" x14ac:dyDescent="0.25">
      <c r="A7577" s="5">
        <v>2014</v>
      </c>
      <c r="B7577" s="5" t="s">
        <v>9</v>
      </c>
      <c r="C7577" s="5" t="s">
        <v>52</v>
      </c>
      <c r="D7577" s="3">
        <v>0</v>
      </c>
    </row>
    <row r="7578" spans="1:4" x14ac:dyDescent="0.25">
      <c r="A7578" s="5">
        <v>2014</v>
      </c>
      <c r="B7578" s="5" t="s">
        <v>10</v>
      </c>
      <c r="C7578" s="5" t="s">
        <v>52</v>
      </c>
      <c r="D7578" s="3">
        <v>0</v>
      </c>
    </row>
    <row r="7579" spans="1:4" x14ac:dyDescent="0.25">
      <c r="A7579" s="5">
        <v>2014</v>
      </c>
      <c r="B7579" s="5" t="s">
        <v>11</v>
      </c>
      <c r="C7579" s="5" t="s">
        <v>52</v>
      </c>
      <c r="D7579" s="3">
        <v>0</v>
      </c>
    </row>
    <row r="7580" spans="1:4" x14ac:dyDescent="0.25">
      <c r="A7580" s="5">
        <v>2015</v>
      </c>
      <c r="B7580" s="5" t="s">
        <v>12</v>
      </c>
      <c r="C7580" s="5" t="s">
        <v>52</v>
      </c>
      <c r="D7580" s="3">
        <v>0</v>
      </c>
    </row>
    <row r="7581" spans="1:4" x14ac:dyDescent="0.25">
      <c r="A7581" s="5">
        <v>2015</v>
      </c>
      <c r="B7581" s="5" t="s">
        <v>13</v>
      </c>
      <c r="C7581" s="5" t="s">
        <v>52</v>
      </c>
      <c r="D7581" s="3">
        <v>0</v>
      </c>
    </row>
    <row r="7582" spans="1:4" x14ac:dyDescent="0.25">
      <c r="A7582" s="5">
        <v>2015</v>
      </c>
      <c r="B7582" s="5" t="s">
        <v>14</v>
      </c>
      <c r="C7582" s="5" t="s">
        <v>52</v>
      </c>
      <c r="D7582" s="3">
        <v>0</v>
      </c>
    </row>
    <row r="7583" spans="1:4" x14ac:dyDescent="0.25">
      <c r="A7583" s="5">
        <v>2015</v>
      </c>
      <c r="B7583" s="5" t="s">
        <v>15</v>
      </c>
      <c r="C7583" s="5" t="s">
        <v>52</v>
      </c>
      <c r="D7583" s="3">
        <v>0</v>
      </c>
    </row>
    <row r="7584" spans="1:4" x14ac:dyDescent="0.25">
      <c r="A7584" s="5">
        <v>2015</v>
      </c>
      <c r="B7584" s="5" t="s">
        <v>4</v>
      </c>
      <c r="C7584" s="5" t="s">
        <v>52</v>
      </c>
      <c r="D7584" s="3">
        <v>0</v>
      </c>
    </row>
    <row r="7585" spans="1:4" x14ac:dyDescent="0.25">
      <c r="A7585" s="5">
        <v>2015</v>
      </c>
      <c r="B7585" s="5" t="s">
        <v>5</v>
      </c>
      <c r="C7585" s="5" t="s">
        <v>52</v>
      </c>
      <c r="D7585" s="3">
        <v>0</v>
      </c>
    </row>
    <row r="7586" spans="1:4" x14ac:dyDescent="0.25">
      <c r="A7586" s="5">
        <v>2015</v>
      </c>
      <c r="B7586" s="5" t="s">
        <v>6</v>
      </c>
      <c r="C7586" s="5" t="s">
        <v>52</v>
      </c>
      <c r="D7586" s="3">
        <v>0</v>
      </c>
    </row>
    <row r="7587" spans="1:4" x14ac:dyDescent="0.25">
      <c r="A7587" s="5">
        <v>2015</v>
      </c>
      <c r="B7587" s="5" t="s">
        <v>7</v>
      </c>
      <c r="C7587" s="5" t="s">
        <v>52</v>
      </c>
      <c r="D7587" s="3">
        <v>0</v>
      </c>
    </row>
    <row r="7588" spans="1:4" x14ac:dyDescent="0.25">
      <c r="A7588" s="5">
        <v>2015</v>
      </c>
      <c r="B7588" s="5" t="s">
        <v>8</v>
      </c>
      <c r="C7588" s="5" t="s">
        <v>52</v>
      </c>
      <c r="D7588" s="3">
        <v>0</v>
      </c>
    </row>
    <row r="7589" spans="1:4" x14ac:dyDescent="0.25">
      <c r="A7589" s="5">
        <v>2015</v>
      </c>
      <c r="B7589" s="5" t="s">
        <v>9</v>
      </c>
      <c r="C7589" s="5" t="s">
        <v>52</v>
      </c>
      <c r="D7589" s="3">
        <v>0</v>
      </c>
    </row>
    <row r="7590" spans="1:4" x14ac:dyDescent="0.25">
      <c r="A7590" s="5">
        <v>2015</v>
      </c>
      <c r="B7590" s="5" t="s">
        <v>10</v>
      </c>
      <c r="C7590" s="5" t="s">
        <v>52</v>
      </c>
      <c r="D7590" s="3">
        <v>0</v>
      </c>
    </row>
    <row r="7591" spans="1:4" x14ac:dyDescent="0.25">
      <c r="A7591" s="5">
        <v>2015</v>
      </c>
      <c r="B7591" s="5" t="s">
        <v>11</v>
      </c>
      <c r="C7591" s="5" t="s">
        <v>52</v>
      </c>
      <c r="D7591" s="3">
        <v>0</v>
      </c>
    </row>
    <row r="7592" spans="1:4" x14ac:dyDescent="0.25">
      <c r="A7592" s="5">
        <v>2016</v>
      </c>
      <c r="B7592" s="5" t="s">
        <v>12</v>
      </c>
      <c r="C7592" s="5" t="s">
        <v>52</v>
      </c>
      <c r="D7592" s="3">
        <v>0</v>
      </c>
    </row>
    <row r="7593" spans="1:4" x14ac:dyDescent="0.25">
      <c r="A7593" s="5">
        <v>2016</v>
      </c>
      <c r="B7593" s="5" t="s">
        <v>13</v>
      </c>
      <c r="C7593" s="5" t="s">
        <v>52</v>
      </c>
      <c r="D7593" s="3">
        <v>0</v>
      </c>
    </row>
    <row r="7594" spans="1:4" x14ac:dyDescent="0.25">
      <c r="A7594" s="5">
        <v>2016</v>
      </c>
      <c r="B7594" s="5" t="s">
        <v>14</v>
      </c>
      <c r="C7594" s="5" t="s">
        <v>52</v>
      </c>
      <c r="D7594" s="3">
        <v>0</v>
      </c>
    </row>
    <row r="7595" spans="1:4" x14ac:dyDescent="0.25">
      <c r="A7595" s="5">
        <v>2016</v>
      </c>
      <c r="B7595" s="5" t="s">
        <v>15</v>
      </c>
      <c r="C7595" s="5" t="s">
        <v>52</v>
      </c>
      <c r="D7595" s="3">
        <v>0</v>
      </c>
    </row>
    <row r="7596" spans="1:4" x14ac:dyDescent="0.25">
      <c r="A7596" s="5">
        <v>2016</v>
      </c>
      <c r="B7596" s="5" t="s">
        <v>4</v>
      </c>
      <c r="C7596" s="5" t="s">
        <v>52</v>
      </c>
      <c r="D7596" s="3">
        <v>0</v>
      </c>
    </row>
    <row r="7597" spans="1:4" x14ac:dyDescent="0.25">
      <c r="A7597" s="5">
        <v>2016</v>
      </c>
      <c r="B7597" s="5" t="s">
        <v>5</v>
      </c>
      <c r="C7597" s="5" t="s">
        <v>52</v>
      </c>
      <c r="D7597" s="3">
        <v>0</v>
      </c>
    </row>
    <row r="7598" spans="1:4" x14ac:dyDescent="0.25">
      <c r="A7598" s="5">
        <v>2016</v>
      </c>
      <c r="B7598" s="5" t="s">
        <v>6</v>
      </c>
      <c r="C7598" s="5" t="s">
        <v>52</v>
      </c>
      <c r="D7598" s="3">
        <v>0</v>
      </c>
    </row>
    <row r="7599" spans="1:4" x14ac:dyDescent="0.25">
      <c r="A7599" s="5">
        <v>2016</v>
      </c>
      <c r="B7599" s="5" t="s">
        <v>7</v>
      </c>
      <c r="C7599" s="5" t="s">
        <v>52</v>
      </c>
      <c r="D7599" s="3">
        <v>0</v>
      </c>
    </row>
    <row r="7600" spans="1:4" x14ac:dyDescent="0.25">
      <c r="A7600" s="5">
        <v>2016</v>
      </c>
      <c r="B7600" s="5" t="s">
        <v>8</v>
      </c>
      <c r="C7600" s="5" t="s">
        <v>52</v>
      </c>
      <c r="D7600" s="3">
        <v>0</v>
      </c>
    </row>
    <row r="7601" spans="1:4" x14ac:dyDescent="0.25">
      <c r="A7601" s="5">
        <v>2016</v>
      </c>
      <c r="B7601" s="5" t="s">
        <v>9</v>
      </c>
      <c r="C7601" s="5" t="s">
        <v>52</v>
      </c>
      <c r="D7601" s="3">
        <v>0</v>
      </c>
    </row>
    <row r="7602" spans="1:4" x14ac:dyDescent="0.25">
      <c r="A7602" s="5">
        <v>2016</v>
      </c>
      <c r="B7602" s="5" t="s">
        <v>10</v>
      </c>
      <c r="C7602" s="5" t="s">
        <v>52</v>
      </c>
      <c r="D7602" s="3">
        <v>0</v>
      </c>
    </row>
    <row r="7603" spans="1:4" x14ac:dyDescent="0.25">
      <c r="A7603" s="5">
        <v>2016</v>
      </c>
      <c r="B7603" s="5" t="s">
        <v>11</v>
      </c>
      <c r="C7603" s="5" t="s">
        <v>52</v>
      </c>
      <c r="D7603" s="3">
        <v>0</v>
      </c>
    </row>
    <row r="7604" spans="1:4" x14ac:dyDescent="0.25">
      <c r="A7604" s="5">
        <v>2017</v>
      </c>
      <c r="B7604" s="5" t="s">
        <v>12</v>
      </c>
      <c r="C7604" s="5" t="s">
        <v>52</v>
      </c>
      <c r="D7604" s="3">
        <v>0</v>
      </c>
    </row>
    <row r="7605" spans="1:4" x14ac:dyDescent="0.25">
      <c r="A7605" s="5">
        <v>2017</v>
      </c>
      <c r="B7605" s="5" t="s">
        <v>13</v>
      </c>
      <c r="C7605" s="5" t="s">
        <v>52</v>
      </c>
      <c r="D7605" s="3">
        <v>0</v>
      </c>
    </row>
    <row r="7606" spans="1:4" x14ac:dyDescent="0.25">
      <c r="A7606" s="5">
        <v>2017</v>
      </c>
      <c r="B7606" s="5" t="s">
        <v>14</v>
      </c>
      <c r="C7606" s="5" t="s">
        <v>52</v>
      </c>
      <c r="D7606" s="3">
        <v>0</v>
      </c>
    </row>
    <row r="7607" spans="1:4" x14ac:dyDescent="0.25">
      <c r="A7607" s="5">
        <v>2017</v>
      </c>
      <c r="B7607" s="5" t="s">
        <v>15</v>
      </c>
      <c r="C7607" s="5" t="s">
        <v>52</v>
      </c>
      <c r="D7607" s="3">
        <v>0</v>
      </c>
    </row>
    <row r="7608" spans="1:4" x14ac:dyDescent="0.25">
      <c r="A7608" s="5">
        <v>2017</v>
      </c>
      <c r="B7608" s="5" t="s">
        <v>4</v>
      </c>
      <c r="C7608" s="5" t="s">
        <v>52</v>
      </c>
      <c r="D7608" s="3">
        <v>0</v>
      </c>
    </row>
    <row r="7609" spans="1:4" x14ac:dyDescent="0.25">
      <c r="A7609" s="5">
        <v>2017</v>
      </c>
      <c r="B7609" s="5" t="s">
        <v>5</v>
      </c>
      <c r="C7609" s="5" t="s">
        <v>52</v>
      </c>
      <c r="D7609" s="3">
        <v>0</v>
      </c>
    </row>
    <row r="7610" spans="1:4" x14ac:dyDescent="0.25">
      <c r="A7610" s="5">
        <v>2017</v>
      </c>
      <c r="B7610" s="5" t="s">
        <v>6</v>
      </c>
      <c r="C7610" s="5" t="s">
        <v>52</v>
      </c>
      <c r="D7610" s="3">
        <v>0</v>
      </c>
    </row>
    <row r="7611" spans="1:4" x14ac:dyDescent="0.25">
      <c r="A7611" s="5">
        <v>2017</v>
      </c>
      <c r="B7611" s="5" t="s">
        <v>7</v>
      </c>
      <c r="C7611" s="5" t="s">
        <v>52</v>
      </c>
      <c r="D7611" s="3">
        <v>0</v>
      </c>
    </row>
    <row r="7612" spans="1:4" x14ac:dyDescent="0.25">
      <c r="A7612" s="5">
        <v>2017</v>
      </c>
      <c r="B7612" s="5" t="s">
        <v>8</v>
      </c>
      <c r="C7612" s="5" t="s">
        <v>52</v>
      </c>
      <c r="D7612" s="3">
        <v>0</v>
      </c>
    </row>
    <row r="7613" spans="1:4" x14ac:dyDescent="0.25">
      <c r="A7613" s="5">
        <v>2017</v>
      </c>
      <c r="B7613" s="5" t="s">
        <v>9</v>
      </c>
      <c r="C7613" s="5" t="s">
        <v>52</v>
      </c>
      <c r="D7613" s="3">
        <v>0</v>
      </c>
    </row>
    <row r="7614" spans="1:4" x14ac:dyDescent="0.25">
      <c r="A7614" s="5">
        <v>2017</v>
      </c>
      <c r="B7614" s="5" t="s">
        <v>10</v>
      </c>
      <c r="C7614" s="5" t="s">
        <v>52</v>
      </c>
      <c r="D7614" s="3">
        <v>0</v>
      </c>
    </row>
    <row r="7615" spans="1:4" x14ac:dyDescent="0.25">
      <c r="A7615" s="5">
        <v>2017</v>
      </c>
      <c r="B7615" s="5" t="s">
        <v>11</v>
      </c>
      <c r="C7615" s="5" t="s">
        <v>52</v>
      </c>
      <c r="D7615" s="3">
        <v>0</v>
      </c>
    </row>
    <row r="7616" spans="1:4" x14ac:dyDescent="0.25">
      <c r="A7616" s="5">
        <v>2018</v>
      </c>
      <c r="B7616" s="5" t="s">
        <v>12</v>
      </c>
      <c r="C7616" s="5" t="s">
        <v>52</v>
      </c>
      <c r="D7616" s="3">
        <v>0</v>
      </c>
    </row>
    <row r="7617" spans="1:4" x14ac:dyDescent="0.25">
      <c r="A7617" s="5">
        <v>2018</v>
      </c>
      <c r="B7617" s="5" t="s">
        <v>13</v>
      </c>
      <c r="C7617" s="5" t="s">
        <v>52</v>
      </c>
      <c r="D7617" s="3">
        <v>0</v>
      </c>
    </row>
    <row r="7618" spans="1:4" x14ac:dyDescent="0.25">
      <c r="A7618" s="5">
        <v>2018</v>
      </c>
      <c r="B7618" s="5" t="s">
        <v>14</v>
      </c>
      <c r="C7618" s="5" t="s">
        <v>52</v>
      </c>
      <c r="D7618" s="3">
        <v>0</v>
      </c>
    </row>
    <row r="7619" spans="1:4" x14ac:dyDescent="0.25">
      <c r="A7619" s="5">
        <v>2018</v>
      </c>
      <c r="B7619" s="5" t="s">
        <v>15</v>
      </c>
      <c r="C7619" s="5" t="s">
        <v>52</v>
      </c>
      <c r="D7619" s="3">
        <v>0</v>
      </c>
    </row>
    <row r="7620" spans="1:4" x14ac:dyDescent="0.25">
      <c r="A7620" s="5">
        <v>2018</v>
      </c>
      <c r="B7620" s="5" t="s">
        <v>4</v>
      </c>
      <c r="C7620" s="5" t="s">
        <v>52</v>
      </c>
      <c r="D7620" s="3">
        <v>0</v>
      </c>
    </row>
    <row r="7621" spans="1:4" x14ac:dyDescent="0.25">
      <c r="A7621" s="5">
        <v>2018</v>
      </c>
      <c r="B7621" s="5" t="s">
        <v>5</v>
      </c>
      <c r="C7621" s="5" t="s">
        <v>52</v>
      </c>
      <c r="D7621" s="3">
        <v>0</v>
      </c>
    </row>
    <row r="7622" spans="1:4" x14ac:dyDescent="0.25">
      <c r="A7622" s="5">
        <v>2018</v>
      </c>
      <c r="B7622" s="5" t="s">
        <v>6</v>
      </c>
      <c r="C7622" s="5" t="s">
        <v>52</v>
      </c>
      <c r="D7622" s="3">
        <v>0</v>
      </c>
    </row>
    <row r="7623" spans="1:4" x14ac:dyDescent="0.25">
      <c r="A7623" s="5">
        <v>2018</v>
      </c>
      <c r="B7623" s="5" t="s">
        <v>7</v>
      </c>
      <c r="C7623" s="5" t="s">
        <v>52</v>
      </c>
      <c r="D7623" s="3">
        <v>0</v>
      </c>
    </row>
    <row r="7624" spans="1:4" x14ac:dyDescent="0.25">
      <c r="A7624" s="5">
        <v>2018</v>
      </c>
      <c r="B7624" s="5" t="s">
        <v>8</v>
      </c>
      <c r="C7624" s="5" t="s">
        <v>52</v>
      </c>
      <c r="D7624" s="3">
        <v>0</v>
      </c>
    </row>
    <row r="7625" spans="1:4" x14ac:dyDescent="0.25">
      <c r="A7625" s="5">
        <v>2018</v>
      </c>
      <c r="B7625" s="5" t="s">
        <v>9</v>
      </c>
      <c r="C7625" s="5" t="s">
        <v>52</v>
      </c>
      <c r="D7625" s="3">
        <v>0</v>
      </c>
    </row>
    <row r="7626" spans="1:4" x14ac:dyDescent="0.25">
      <c r="A7626" s="5">
        <v>2018</v>
      </c>
      <c r="B7626" s="5" t="s">
        <v>10</v>
      </c>
      <c r="C7626" s="5" t="s">
        <v>52</v>
      </c>
      <c r="D7626" s="3">
        <v>0</v>
      </c>
    </row>
    <row r="7627" spans="1:4" x14ac:dyDescent="0.25">
      <c r="A7627" s="5">
        <v>2018</v>
      </c>
      <c r="B7627" s="5" t="s">
        <v>11</v>
      </c>
      <c r="C7627" s="5" t="s">
        <v>52</v>
      </c>
      <c r="D7627" s="3">
        <v>0</v>
      </c>
    </row>
    <row r="7628" spans="1:4" x14ac:dyDescent="0.25">
      <c r="A7628" s="5">
        <v>2019</v>
      </c>
      <c r="B7628" s="5" t="s">
        <v>12</v>
      </c>
      <c r="C7628" s="5" t="s">
        <v>52</v>
      </c>
      <c r="D7628" s="3">
        <v>0</v>
      </c>
    </row>
    <row r="7629" spans="1:4" x14ac:dyDescent="0.25">
      <c r="A7629" s="5">
        <v>2019</v>
      </c>
      <c r="B7629" s="5" t="s">
        <v>13</v>
      </c>
      <c r="C7629" s="5" t="s">
        <v>52</v>
      </c>
      <c r="D7629" s="3">
        <v>0</v>
      </c>
    </row>
    <row r="7630" spans="1:4" x14ac:dyDescent="0.25">
      <c r="A7630" s="5">
        <v>2019</v>
      </c>
      <c r="B7630" s="5" t="s">
        <v>14</v>
      </c>
      <c r="C7630" s="5" t="s">
        <v>52</v>
      </c>
      <c r="D7630" s="3">
        <v>0</v>
      </c>
    </row>
    <row r="7631" spans="1:4" x14ac:dyDescent="0.25">
      <c r="A7631" s="5">
        <v>2019</v>
      </c>
      <c r="B7631" s="5" t="s">
        <v>15</v>
      </c>
      <c r="C7631" s="5" t="s">
        <v>52</v>
      </c>
      <c r="D7631" s="3">
        <v>0</v>
      </c>
    </row>
    <row r="7632" spans="1:4" x14ac:dyDescent="0.25">
      <c r="A7632" s="5">
        <v>2019</v>
      </c>
      <c r="B7632" s="5" t="s">
        <v>4</v>
      </c>
      <c r="C7632" s="5" t="s">
        <v>52</v>
      </c>
      <c r="D7632" s="3">
        <v>0</v>
      </c>
    </row>
    <row r="7633" spans="1:4" x14ac:dyDescent="0.25">
      <c r="A7633" s="5">
        <v>2019</v>
      </c>
      <c r="B7633" s="5" t="s">
        <v>5</v>
      </c>
      <c r="C7633" s="5" t="s">
        <v>52</v>
      </c>
      <c r="D7633" s="3">
        <v>0</v>
      </c>
    </row>
    <row r="7634" spans="1:4" x14ac:dyDescent="0.25">
      <c r="A7634" s="5">
        <v>2019</v>
      </c>
      <c r="B7634" s="5" t="s">
        <v>6</v>
      </c>
      <c r="C7634" s="5" t="s">
        <v>52</v>
      </c>
      <c r="D7634" s="3">
        <v>0</v>
      </c>
    </row>
    <row r="7635" spans="1:4" x14ac:dyDescent="0.25">
      <c r="A7635" s="5">
        <v>2019</v>
      </c>
      <c r="B7635" s="5" t="s">
        <v>7</v>
      </c>
      <c r="C7635" s="5" t="s">
        <v>52</v>
      </c>
      <c r="D7635" s="3">
        <v>0</v>
      </c>
    </row>
    <row r="7636" spans="1:4" x14ac:dyDescent="0.25">
      <c r="A7636" s="5">
        <v>2019</v>
      </c>
      <c r="B7636" s="5" t="s">
        <v>8</v>
      </c>
      <c r="C7636" s="5" t="s">
        <v>52</v>
      </c>
      <c r="D7636" s="3">
        <v>0</v>
      </c>
    </row>
    <row r="7637" spans="1:4" x14ac:dyDescent="0.25">
      <c r="A7637" s="5">
        <v>2019</v>
      </c>
      <c r="B7637" s="5" t="s">
        <v>9</v>
      </c>
      <c r="C7637" s="5" t="s">
        <v>52</v>
      </c>
      <c r="D7637" s="3">
        <v>0</v>
      </c>
    </row>
    <row r="7638" spans="1:4" x14ac:dyDescent="0.25">
      <c r="A7638" s="5">
        <v>2019</v>
      </c>
      <c r="B7638" s="5" t="s">
        <v>10</v>
      </c>
      <c r="C7638" s="5" t="s">
        <v>52</v>
      </c>
      <c r="D7638" s="3">
        <v>0</v>
      </c>
    </row>
    <row r="7639" spans="1:4" x14ac:dyDescent="0.25">
      <c r="A7639" s="5">
        <v>2019</v>
      </c>
      <c r="B7639" s="5" t="s">
        <v>11</v>
      </c>
      <c r="C7639" s="5" t="s">
        <v>52</v>
      </c>
      <c r="D7639" s="3">
        <v>0</v>
      </c>
    </row>
    <row r="7640" spans="1:4" x14ac:dyDescent="0.25">
      <c r="A7640" s="5">
        <v>2020</v>
      </c>
      <c r="B7640" s="5" t="s">
        <v>12</v>
      </c>
      <c r="C7640" s="5" t="s">
        <v>52</v>
      </c>
      <c r="D7640" s="3">
        <v>0</v>
      </c>
    </row>
    <row r="7641" spans="1:4" x14ac:dyDescent="0.25">
      <c r="A7641" s="5">
        <v>2020</v>
      </c>
      <c r="B7641" s="5" t="s">
        <v>13</v>
      </c>
      <c r="C7641" s="5" t="s">
        <v>52</v>
      </c>
      <c r="D7641" s="3">
        <v>0</v>
      </c>
    </row>
    <row r="7642" spans="1:4" x14ac:dyDescent="0.25">
      <c r="A7642" s="5">
        <v>2020</v>
      </c>
      <c r="B7642" s="5" t="s">
        <v>14</v>
      </c>
      <c r="C7642" s="5" t="s">
        <v>52</v>
      </c>
      <c r="D7642" s="3">
        <v>0</v>
      </c>
    </row>
    <row r="7643" spans="1:4" x14ac:dyDescent="0.25">
      <c r="A7643" s="5">
        <v>2020</v>
      </c>
      <c r="B7643" s="5" t="s">
        <v>15</v>
      </c>
      <c r="C7643" s="5" t="s">
        <v>52</v>
      </c>
      <c r="D7643" s="3">
        <v>0</v>
      </c>
    </row>
    <row r="7644" spans="1:4" x14ac:dyDescent="0.25">
      <c r="A7644" s="5">
        <v>2020</v>
      </c>
      <c r="B7644" s="5" t="s">
        <v>4</v>
      </c>
      <c r="C7644" s="5" t="s">
        <v>52</v>
      </c>
      <c r="D7644" s="3">
        <v>0</v>
      </c>
    </row>
    <row r="7645" spans="1:4" x14ac:dyDescent="0.25">
      <c r="A7645" s="5">
        <v>2020</v>
      </c>
      <c r="B7645" s="5" t="s">
        <v>5</v>
      </c>
      <c r="C7645" s="5" t="s">
        <v>52</v>
      </c>
      <c r="D7645" s="3">
        <v>0</v>
      </c>
    </row>
    <row r="7646" spans="1:4" x14ac:dyDescent="0.25">
      <c r="A7646" s="5">
        <v>2020</v>
      </c>
      <c r="B7646" s="5" t="s">
        <v>6</v>
      </c>
      <c r="C7646" s="5" t="s">
        <v>52</v>
      </c>
      <c r="D7646" s="3">
        <v>0</v>
      </c>
    </row>
    <row r="7647" spans="1:4" x14ac:dyDescent="0.25">
      <c r="A7647" s="5">
        <v>2020</v>
      </c>
      <c r="B7647" s="5" t="s">
        <v>7</v>
      </c>
      <c r="C7647" s="5" t="s">
        <v>52</v>
      </c>
      <c r="D7647" s="3">
        <v>0</v>
      </c>
    </row>
    <row r="7648" spans="1:4" x14ac:dyDescent="0.25">
      <c r="A7648" s="5">
        <v>2020</v>
      </c>
      <c r="B7648" s="5" t="s">
        <v>8</v>
      </c>
      <c r="C7648" s="5" t="s">
        <v>52</v>
      </c>
      <c r="D7648" s="3">
        <v>0</v>
      </c>
    </row>
    <row r="7649" spans="1:4" x14ac:dyDescent="0.25">
      <c r="A7649" s="5">
        <v>2020</v>
      </c>
      <c r="B7649" s="5" t="s">
        <v>9</v>
      </c>
      <c r="C7649" s="5" t="s">
        <v>52</v>
      </c>
      <c r="D7649" s="3">
        <v>0</v>
      </c>
    </row>
    <row r="7650" spans="1:4" x14ac:dyDescent="0.25">
      <c r="A7650" s="5">
        <v>2020</v>
      </c>
      <c r="B7650" s="5" t="s">
        <v>10</v>
      </c>
      <c r="C7650" s="5" t="s">
        <v>52</v>
      </c>
      <c r="D7650" s="3">
        <v>0</v>
      </c>
    </row>
    <row r="7651" spans="1:4" x14ac:dyDescent="0.25">
      <c r="A7651" s="5">
        <v>2020</v>
      </c>
      <c r="B7651" s="5" t="s">
        <v>11</v>
      </c>
      <c r="C7651" s="5" t="s">
        <v>52</v>
      </c>
      <c r="D7651" s="3">
        <v>0</v>
      </c>
    </row>
    <row r="7652" spans="1:4" x14ac:dyDescent="0.25">
      <c r="A7652" s="5">
        <v>1995</v>
      </c>
      <c r="B7652" s="5" t="s">
        <v>6</v>
      </c>
      <c r="C7652" s="5" t="s">
        <v>55</v>
      </c>
      <c r="D7652" s="3">
        <v>0</v>
      </c>
    </row>
    <row r="7653" spans="1:4" x14ac:dyDescent="0.25">
      <c r="A7653" s="5">
        <v>1995</v>
      </c>
      <c r="B7653" s="5" t="s">
        <v>7</v>
      </c>
      <c r="C7653" s="5" t="s">
        <v>55</v>
      </c>
      <c r="D7653" s="3">
        <v>0</v>
      </c>
    </row>
    <row r="7654" spans="1:4" x14ac:dyDescent="0.25">
      <c r="A7654" s="5">
        <v>1995</v>
      </c>
      <c r="B7654" s="5" t="s">
        <v>8</v>
      </c>
      <c r="C7654" s="5" t="s">
        <v>55</v>
      </c>
      <c r="D7654" s="3">
        <v>0</v>
      </c>
    </row>
    <row r="7655" spans="1:4" x14ac:dyDescent="0.25">
      <c r="A7655" s="5">
        <v>1995</v>
      </c>
      <c r="B7655" s="5" t="s">
        <v>9</v>
      </c>
      <c r="C7655" s="5" t="s">
        <v>55</v>
      </c>
      <c r="D7655" s="3">
        <v>0</v>
      </c>
    </row>
    <row r="7656" spans="1:4" x14ac:dyDescent="0.25">
      <c r="A7656" s="5">
        <v>1995</v>
      </c>
      <c r="B7656" s="5" t="s">
        <v>10</v>
      </c>
      <c r="C7656" s="5" t="s">
        <v>55</v>
      </c>
      <c r="D7656" s="3">
        <v>0</v>
      </c>
    </row>
    <row r="7657" spans="1:4" x14ac:dyDescent="0.25">
      <c r="A7657" s="5">
        <v>1995</v>
      </c>
      <c r="B7657" s="5" t="s">
        <v>11</v>
      </c>
      <c r="C7657" s="5" t="s">
        <v>55</v>
      </c>
      <c r="D7657" s="3">
        <v>0</v>
      </c>
    </row>
    <row r="7658" spans="1:4" x14ac:dyDescent="0.25">
      <c r="A7658" s="5">
        <v>1996</v>
      </c>
      <c r="B7658" s="5" t="s">
        <v>12</v>
      </c>
      <c r="C7658" s="5" t="s">
        <v>55</v>
      </c>
      <c r="D7658" s="3">
        <v>0</v>
      </c>
    </row>
    <row r="7659" spans="1:4" x14ac:dyDescent="0.25">
      <c r="A7659" s="5">
        <v>1996</v>
      </c>
      <c r="B7659" s="5" t="s">
        <v>13</v>
      </c>
      <c r="C7659" s="5" t="s">
        <v>55</v>
      </c>
      <c r="D7659" s="3">
        <v>0</v>
      </c>
    </row>
    <row r="7660" spans="1:4" x14ac:dyDescent="0.25">
      <c r="A7660" s="5">
        <v>1996</v>
      </c>
      <c r="B7660" s="5" t="s">
        <v>14</v>
      </c>
      <c r="C7660" s="5" t="s">
        <v>55</v>
      </c>
      <c r="D7660" s="3">
        <v>0</v>
      </c>
    </row>
    <row r="7661" spans="1:4" x14ac:dyDescent="0.25">
      <c r="A7661" s="5">
        <v>1996</v>
      </c>
      <c r="B7661" s="5" t="s">
        <v>15</v>
      </c>
      <c r="C7661" s="5" t="s">
        <v>55</v>
      </c>
      <c r="D7661" s="3">
        <v>0</v>
      </c>
    </row>
    <row r="7662" spans="1:4" x14ac:dyDescent="0.25">
      <c r="A7662" s="5">
        <v>1996</v>
      </c>
      <c r="B7662" s="5" t="s">
        <v>4</v>
      </c>
      <c r="C7662" s="5" t="s">
        <v>55</v>
      </c>
      <c r="D7662" s="3">
        <v>0</v>
      </c>
    </row>
    <row r="7663" spans="1:4" x14ac:dyDescent="0.25">
      <c r="A7663" s="5">
        <v>1996</v>
      </c>
      <c r="B7663" s="5" t="s">
        <v>5</v>
      </c>
      <c r="C7663" s="5" t="s">
        <v>55</v>
      </c>
      <c r="D7663" s="3">
        <v>0</v>
      </c>
    </row>
    <row r="7664" spans="1:4" x14ac:dyDescent="0.25">
      <c r="A7664" s="5">
        <v>1996</v>
      </c>
      <c r="B7664" s="5" t="s">
        <v>6</v>
      </c>
      <c r="C7664" s="5" t="s">
        <v>55</v>
      </c>
      <c r="D7664" s="3">
        <v>0</v>
      </c>
    </row>
    <row r="7665" spans="1:4" x14ac:dyDescent="0.25">
      <c r="A7665" s="5">
        <v>1996</v>
      </c>
      <c r="B7665" s="5" t="s">
        <v>7</v>
      </c>
      <c r="C7665" s="5" t="s">
        <v>55</v>
      </c>
      <c r="D7665" s="3">
        <v>0</v>
      </c>
    </row>
    <row r="7666" spans="1:4" x14ac:dyDescent="0.25">
      <c r="A7666" s="5">
        <v>1996</v>
      </c>
      <c r="B7666" s="5" t="s">
        <v>8</v>
      </c>
      <c r="C7666" s="5" t="s">
        <v>55</v>
      </c>
      <c r="D7666" s="3">
        <v>0</v>
      </c>
    </row>
    <row r="7667" spans="1:4" x14ac:dyDescent="0.25">
      <c r="A7667" s="5">
        <v>1996</v>
      </c>
      <c r="B7667" s="5" t="s">
        <v>9</v>
      </c>
      <c r="C7667" s="5" t="s">
        <v>55</v>
      </c>
      <c r="D7667" s="3">
        <v>0</v>
      </c>
    </row>
    <row r="7668" spans="1:4" x14ac:dyDescent="0.25">
      <c r="A7668" s="5">
        <v>1996</v>
      </c>
      <c r="B7668" s="5" t="s">
        <v>10</v>
      </c>
      <c r="C7668" s="5" t="s">
        <v>55</v>
      </c>
      <c r="D7668" s="3">
        <v>0</v>
      </c>
    </row>
    <row r="7669" spans="1:4" x14ac:dyDescent="0.25">
      <c r="A7669" s="5">
        <v>1996</v>
      </c>
      <c r="B7669" s="5" t="s">
        <v>11</v>
      </c>
      <c r="C7669" s="5" t="s">
        <v>55</v>
      </c>
      <c r="D7669" s="3">
        <v>0</v>
      </c>
    </row>
    <row r="7670" spans="1:4" x14ac:dyDescent="0.25">
      <c r="A7670" s="5">
        <v>1997</v>
      </c>
      <c r="B7670" s="5" t="s">
        <v>12</v>
      </c>
      <c r="C7670" s="5" t="s">
        <v>55</v>
      </c>
      <c r="D7670" s="3">
        <v>0</v>
      </c>
    </row>
    <row r="7671" spans="1:4" x14ac:dyDescent="0.25">
      <c r="A7671" s="5">
        <v>1997</v>
      </c>
      <c r="B7671" s="5" t="s">
        <v>13</v>
      </c>
      <c r="C7671" s="5" t="s">
        <v>55</v>
      </c>
      <c r="D7671" s="3">
        <v>0</v>
      </c>
    </row>
    <row r="7672" spans="1:4" x14ac:dyDescent="0.25">
      <c r="A7672" s="5">
        <v>1997</v>
      </c>
      <c r="B7672" s="5" t="s">
        <v>14</v>
      </c>
      <c r="C7672" s="5" t="s">
        <v>55</v>
      </c>
      <c r="D7672" s="3">
        <v>0</v>
      </c>
    </row>
    <row r="7673" spans="1:4" x14ac:dyDescent="0.25">
      <c r="A7673" s="5">
        <v>1997</v>
      </c>
      <c r="B7673" s="5" t="s">
        <v>15</v>
      </c>
      <c r="C7673" s="5" t="s">
        <v>55</v>
      </c>
      <c r="D7673" s="3">
        <v>0</v>
      </c>
    </row>
    <row r="7674" spans="1:4" x14ac:dyDescent="0.25">
      <c r="A7674" s="5">
        <v>1997</v>
      </c>
      <c r="B7674" s="5" t="s">
        <v>4</v>
      </c>
      <c r="C7674" s="5" t="s">
        <v>55</v>
      </c>
      <c r="D7674" s="3">
        <v>0</v>
      </c>
    </row>
    <row r="7675" spans="1:4" x14ac:dyDescent="0.25">
      <c r="A7675" s="5">
        <v>1997</v>
      </c>
      <c r="B7675" s="5" t="s">
        <v>5</v>
      </c>
      <c r="C7675" s="5" t="s">
        <v>55</v>
      </c>
      <c r="D7675" s="3">
        <v>0</v>
      </c>
    </row>
    <row r="7676" spans="1:4" x14ac:dyDescent="0.25">
      <c r="A7676" s="5">
        <v>1997</v>
      </c>
      <c r="B7676" s="5" t="s">
        <v>6</v>
      </c>
      <c r="C7676" s="5" t="s">
        <v>55</v>
      </c>
      <c r="D7676" s="3">
        <v>0</v>
      </c>
    </row>
    <row r="7677" spans="1:4" x14ac:dyDescent="0.25">
      <c r="A7677" s="5">
        <v>1997</v>
      </c>
      <c r="B7677" s="5" t="s">
        <v>7</v>
      </c>
      <c r="C7677" s="5" t="s">
        <v>55</v>
      </c>
      <c r="D7677" s="3">
        <v>0</v>
      </c>
    </row>
    <row r="7678" spans="1:4" x14ac:dyDescent="0.25">
      <c r="A7678" s="5">
        <v>1997</v>
      </c>
      <c r="B7678" s="5" t="s">
        <v>8</v>
      </c>
      <c r="C7678" s="5" t="s">
        <v>55</v>
      </c>
      <c r="D7678" s="3">
        <v>0</v>
      </c>
    </row>
    <row r="7679" spans="1:4" x14ac:dyDescent="0.25">
      <c r="A7679" s="5">
        <v>1997</v>
      </c>
      <c r="B7679" s="5" t="s">
        <v>9</v>
      </c>
      <c r="C7679" s="5" t="s">
        <v>55</v>
      </c>
      <c r="D7679" s="3">
        <v>0</v>
      </c>
    </row>
    <row r="7680" spans="1:4" x14ac:dyDescent="0.25">
      <c r="A7680" s="5">
        <v>1997</v>
      </c>
      <c r="B7680" s="5" t="s">
        <v>10</v>
      </c>
      <c r="C7680" s="5" t="s">
        <v>55</v>
      </c>
      <c r="D7680" s="3">
        <v>0</v>
      </c>
    </row>
    <row r="7681" spans="1:4" x14ac:dyDescent="0.25">
      <c r="A7681" s="5">
        <v>1997</v>
      </c>
      <c r="B7681" s="5" t="s">
        <v>11</v>
      </c>
      <c r="C7681" s="5" t="s">
        <v>55</v>
      </c>
      <c r="D7681" s="3">
        <v>0</v>
      </c>
    </row>
    <row r="7682" spans="1:4" x14ac:dyDescent="0.25">
      <c r="A7682" s="5">
        <v>1998</v>
      </c>
      <c r="B7682" s="5" t="s">
        <v>12</v>
      </c>
      <c r="C7682" s="5" t="s">
        <v>55</v>
      </c>
      <c r="D7682" s="3">
        <v>0</v>
      </c>
    </row>
    <row r="7683" spans="1:4" x14ac:dyDescent="0.25">
      <c r="A7683" s="5">
        <v>1998</v>
      </c>
      <c r="B7683" s="5" t="s">
        <v>13</v>
      </c>
      <c r="C7683" s="5" t="s">
        <v>55</v>
      </c>
      <c r="D7683" s="3">
        <v>0</v>
      </c>
    </row>
    <row r="7684" spans="1:4" x14ac:dyDescent="0.25">
      <c r="A7684" s="5">
        <v>1998</v>
      </c>
      <c r="B7684" s="5" t="s">
        <v>14</v>
      </c>
      <c r="C7684" s="5" t="s">
        <v>55</v>
      </c>
      <c r="D7684" s="3">
        <v>0</v>
      </c>
    </row>
    <row r="7685" spans="1:4" x14ac:dyDescent="0.25">
      <c r="A7685" s="5">
        <v>1998</v>
      </c>
      <c r="B7685" s="5" t="s">
        <v>15</v>
      </c>
      <c r="C7685" s="5" t="s">
        <v>55</v>
      </c>
      <c r="D7685" s="3">
        <v>0</v>
      </c>
    </row>
    <row r="7686" spans="1:4" x14ac:dyDescent="0.25">
      <c r="A7686" s="5">
        <v>1998</v>
      </c>
      <c r="B7686" s="5" t="s">
        <v>4</v>
      </c>
      <c r="C7686" s="5" t="s">
        <v>55</v>
      </c>
      <c r="D7686" s="3">
        <v>0</v>
      </c>
    </row>
    <row r="7687" spans="1:4" x14ac:dyDescent="0.25">
      <c r="A7687" s="5">
        <v>1998</v>
      </c>
      <c r="B7687" s="5" t="s">
        <v>5</v>
      </c>
      <c r="C7687" s="5" t="s">
        <v>55</v>
      </c>
      <c r="D7687" s="3">
        <v>0</v>
      </c>
    </row>
    <row r="7688" spans="1:4" x14ac:dyDescent="0.25">
      <c r="A7688" s="5">
        <v>1998</v>
      </c>
      <c r="B7688" s="5" t="s">
        <v>6</v>
      </c>
      <c r="C7688" s="5" t="s">
        <v>55</v>
      </c>
      <c r="D7688" s="3">
        <v>0</v>
      </c>
    </row>
    <row r="7689" spans="1:4" x14ac:dyDescent="0.25">
      <c r="A7689" s="5">
        <v>1998</v>
      </c>
      <c r="B7689" s="5" t="s">
        <v>7</v>
      </c>
      <c r="C7689" s="5" t="s">
        <v>55</v>
      </c>
      <c r="D7689" s="3">
        <v>0</v>
      </c>
    </row>
    <row r="7690" spans="1:4" x14ac:dyDescent="0.25">
      <c r="A7690" s="5">
        <v>1998</v>
      </c>
      <c r="B7690" s="5" t="s">
        <v>8</v>
      </c>
      <c r="C7690" s="5" t="s">
        <v>55</v>
      </c>
      <c r="D7690" s="3">
        <v>0</v>
      </c>
    </row>
    <row r="7691" spans="1:4" x14ac:dyDescent="0.25">
      <c r="A7691" s="5">
        <v>1998</v>
      </c>
      <c r="B7691" s="5" t="s">
        <v>9</v>
      </c>
      <c r="C7691" s="5" t="s">
        <v>55</v>
      </c>
      <c r="D7691" s="3">
        <v>0</v>
      </c>
    </row>
    <row r="7692" spans="1:4" x14ac:dyDescent="0.25">
      <c r="A7692" s="5">
        <v>1998</v>
      </c>
      <c r="B7692" s="5" t="s">
        <v>10</v>
      </c>
      <c r="C7692" s="5" t="s">
        <v>55</v>
      </c>
      <c r="D7692" s="3">
        <v>0</v>
      </c>
    </row>
    <row r="7693" spans="1:4" x14ac:dyDescent="0.25">
      <c r="A7693" s="5">
        <v>1998</v>
      </c>
      <c r="B7693" s="5" t="s">
        <v>11</v>
      </c>
      <c r="C7693" s="5" t="s">
        <v>55</v>
      </c>
      <c r="D7693" s="3">
        <v>0</v>
      </c>
    </row>
    <row r="7694" spans="1:4" x14ac:dyDescent="0.25">
      <c r="A7694" s="5">
        <v>1999</v>
      </c>
      <c r="B7694" s="5" t="s">
        <v>12</v>
      </c>
      <c r="C7694" s="5" t="s">
        <v>55</v>
      </c>
      <c r="D7694" s="3">
        <v>0</v>
      </c>
    </row>
    <row r="7695" spans="1:4" x14ac:dyDescent="0.25">
      <c r="A7695" s="5">
        <v>1999</v>
      </c>
      <c r="B7695" s="5" t="s">
        <v>13</v>
      </c>
      <c r="C7695" s="5" t="s">
        <v>55</v>
      </c>
      <c r="D7695" s="3">
        <v>0</v>
      </c>
    </row>
    <row r="7696" spans="1:4" x14ac:dyDescent="0.25">
      <c r="A7696" s="5">
        <v>1999</v>
      </c>
      <c r="B7696" s="5" t="s">
        <v>14</v>
      </c>
      <c r="C7696" s="5" t="s">
        <v>55</v>
      </c>
      <c r="D7696" s="3">
        <v>0</v>
      </c>
    </row>
    <row r="7697" spans="1:4" x14ac:dyDescent="0.25">
      <c r="A7697" s="5">
        <v>1999</v>
      </c>
      <c r="B7697" s="5" t="s">
        <v>15</v>
      </c>
      <c r="C7697" s="5" t="s">
        <v>55</v>
      </c>
      <c r="D7697" s="3">
        <v>0</v>
      </c>
    </row>
    <row r="7698" spans="1:4" x14ac:dyDescent="0.25">
      <c r="A7698" s="5">
        <v>1999</v>
      </c>
      <c r="B7698" s="5" t="s">
        <v>4</v>
      </c>
      <c r="C7698" s="5" t="s">
        <v>55</v>
      </c>
      <c r="D7698" s="3">
        <v>0</v>
      </c>
    </row>
    <row r="7699" spans="1:4" x14ac:dyDescent="0.25">
      <c r="A7699" s="5">
        <v>1999</v>
      </c>
      <c r="B7699" s="5" t="s">
        <v>5</v>
      </c>
      <c r="C7699" s="5" t="s">
        <v>55</v>
      </c>
      <c r="D7699" s="3">
        <v>0</v>
      </c>
    </row>
    <row r="7700" spans="1:4" x14ac:dyDescent="0.25">
      <c r="A7700" s="5">
        <v>1999</v>
      </c>
      <c r="B7700" s="5" t="s">
        <v>6</v>
      </c>
      <c r="C7700" s="5" t="s">
        <v>55</v>
      </c>
      <c r="D7700" s="3">
        <v>0</v>
      </c>
    </row>
    <row r="7701" spans="1:4" x14ac:dyDescent="0.25">
      <c r="A7701" s="5">
        <v>1999</v>
      </c>
      <c r="B7701" s="5" t="s">
        <v>7</v>
      </c>
      <c r="C7701" s="5" t="s">
        <v>55</v>
      </c>
      <c r="D7701" s="3">
        <v>0</v>
      </c>
    </row>
    <row r="7702" spans="1:4" x14ac:dyDescent="0.25">
      <c r="A7702" s="5">
        <v>1999</v>
      </c>
      <c r="B7702" s="5" t="s">
        <v>8</v>
      </c>
      <c r="C7702" s="5" t="s">
        <v>55</v>
      </c>
      <c r="D7702" s="3">
        <v>0</v>
      </c>
    </row>
    <row r="7703" spans="1:4" x14ac:dyDescent="0.25">
      <c r="A7703" s="5">
        <v>1999</v>
      </c>
      <c r="B7703" s="5" t="s">
        <v>9</v>
      </c>
      <c r="C7703" s="5" t="s">
        <v>55</v>
      </c>
      <c r="D7703" s="3">
        <v>0</v>
      </c>
    </row>
    <row r="7704" spans="1:4" x14ac:dyDescent="0.25">
      <c r="A7704" s="5">
        <v>1999</v>
      </c>
      <c r="B7704" s="5" t="s">
        <v>10</v>
      </c>
      <c r="C7704" s="5" t="s">
        <v>55</v>
      </c>
      <c r="D7704" s="3">
        <v>0</v>
      </c>
    </row>
    <row r="7705" spans="1:4" x14ac:dyDescent="0.25">
      <c r="A7705" s="5">
        <v>1999</v>
      </c>
      <c r="B7705" s="5" t="s">
        <v>11</v>
      </c>
      <c r="C7705" s="5" t="s">
        <v>55</v>
      </c>
      <c r="D7705" s="3">
        <v>0</v>
      </c>
    </row>
    <row r="7706" spans="1:4" x14ac:dyDescent="0.25">
      <c r="A7706" s="5">
        <v>2000</v>
      </c>
      <c r="B7706" s="5" t="s">
        <v>12</v>
      </c>
      <c r="C7706" s="5" t="s">
        <v>55</v>
      </c>
      <c r="D7706" s="3">
        <v>0</v>
      </c>
    </row>
    <row r="7707" spans="1:4" x14ac:dyDescent="0.25">
      <c r="A7707" s="5">
        <v>2000</v>
      </c>
      <c r="B7707" s="5" t="s">
        <v>13</v>
      </c>
      <c r="C7707" s="5" t="s">
        <v>55</v>
      </c>
      <c r="D7707" s="3">
        <v>0</v>
      </c>
    </row>
    <row r="7708" spans="1:4" x14ac:dyDescent="0.25">
      <c r="A7708" s="5">
        <v>2000</v>
      </c>
      <c r="B7708" s="5" t="s">
        <v>14</v>
      </c>
      <c r="C7708" s="5" t="s">
        <v>55</v>
      </c>
      <c r="D7708" s="3">
        <v>0</v>
      </c>
    </row>
    <row r="7709" spans="1:4" x14ac:dyDescent="0.25">
      <c r="A7709" s="5">
        <v>2000</v>
      </c>
      <c r="B7709" s="5" t="s">
        <v>15</v>
      </c>
      <c r="C7709" s="5" t="s">
        <v>55</v>
      </c>
      <c r="D7709" s="3">
        <v>0</v>
      </c>
    </row>
    <row r="7710" spans="1:4" x14ac:dyDescent="0.25">
      <c r="A7710" s="5">
        <v>2000</v>
      </c>
      <c r="B7710" s="5" t="s">
        <v>4</v>
      </c>
      <c r="C7710" s="5" t="s">
        <v>55</v>
      </c>
      <c r="D7710" s="3">
        <v>0</v>
      </c>
    </row>
    <row r="7711" spans="1:4" x14ac:dyDescent="0.25">
      <c r="A7711" s="5">
        <v>2000</v>
      </c>
      <c r="B7711" s="5" t="s">
        <v>5</v>
      </c>
      <c r="C7711" s="5" t="s">
        <v>55</v>
      </c>
      <c r="D7711" s="3">
        <v>0</v>
      </c>
    </row>
    <row r="7712" spans="1:4" x14ac:dyDescent="0.25">
      <c r="A7712" s="5">
        <v>2000</v>
      </c>
      <c r="B7712" s="5" t="s">
        <v>6</v>
      </c>
      <c r="C7712" s="5" t="s">
        <v>55</v>
      </c>
      <c r="D7712" s="3">
        <v>0</v>
      </c>
    </row>
    <row r="7713" spans="1:4" x14ac:dyDescent="0.25">
      <c r="A7713" s="5">
        <v>2000</v>
      </c>
      <c r="B7713" s="5" t="s">
        <v>7</v>
      </c>
      <c r="C7713" s="5" t="s">
        <v>55</v>
      </c>
      <c r="D7713" s="3">
        <v>0</v>
      </c>
    </row>
    <row r="7714" spans="1:4" x14ac:dyDescent="0.25">
      <c r="A7714" s="5">
        <v>2000</v>
      </c>
      <c r="B7714" s="5" t="s">
        <v>8</v>
      </c>
      <c r="C7714" s="5" t="s">
        <v>55</v>
      </c>
      <c r="D7714" s="3">
        <v>0</v>
      </c>
    </row>
    <row r="7715" spans="1:4" x14ac:dyDescent="0.25">
      <c r="A7715" s="5">
        <v>2000</v>
      </c>
      <c r="B7715" s="5" t="s">
        <v>9</v>
      </c>
      <c r="C7715" s="5" t="s">
        <v>55</v>
      </c>
      <c r="D7715" s="3">
        <v>0</v>
      </c>
    </row>
    <row r="7716" spans="1:4" x14ac:dyDescent="0.25">
      <c r="A7716" s="5">
        <v>2000</v>
      </c>
      <c r="B7716" s="5" t="s">
        <v>10</v>
      </c>
      <c r="C7716" s="5" t="s">
        <v>55</v>
      </c>
      <c r="D7716" s="3">
        <v>0</v>
      </c>
    </row>
    <row r="7717" spans="1:4" x14ac:dyDescent="0.25">
      <c r="A7717" s="5">
        <v>2000</v>
      </c>
      <c r="B7717" s="5" t="s">
        <v>11</v>
      </c>
      <c r="C7717" s="5" t="s">
        <v>55</v>
      </c>
      <c r="D7717" s="3">
        <v>0</v>
      </c>
    </row>
    <row r="7718" spans="1:4" x14ac:dyDescent="0.25">
      <c r="A7718" s="5">
        <v>2001</v>
      </c>
      <c r="B7718" s="5" t="s">
        <v>12</v>
      </c>
      <c r="C7718" s="5" t="s">
        <v>55</v>
      </c>
      <c r="D7718" s="3">
        <v>0</v>
      </c>
    </row>
    <row r="7719" spans="1:4" x14ac:dyDescent="0.25">
      <c r="A7719" s="5">
        <v>2001</v>
      </c>
      <c r="B7719" s="5" t="s">
        <v>13</v>
      </c>
      <c r="C7719" s="5" t="s">
        <v>55</v>
      </c>
      <c r="D7719" s="3">
        <v>0</v>
      </c>
    </row>
    <row r="7720" spans="1:4" x14ac:dyDescent="0.25">
      <c r="A7720" s="5">
        <v>2001</v>
      </c>
      <c r="B7720" s="5" t="s">
        <v>14</v>
      </c>
      <c r="C7720" s="5" t="s">
        <v>55</v>
      </c>
      <c r="D7720" s="3">
        <v>0</v>
      </c>
    </row>
    <row r="7721" spans="1:4" x14ac:dyDescent="0.25">
      <c r="A7721" s="5">
        <v>2001</v>
      </c>
      <c r="B7721" s="5" t="s">
        <v>15</v>
      </c>
      <c r="C7721" s="5" t="s">
        <v>55</v>
      </c>
      <c r="D7721" s="3">
        <v>0</v>
      </c>
    </row>
    <row r="7722" spans="1:4" x14ac:dyDescent="0.25">
      <c r="A7722" s="5">
        <v>2001</v>
      </c>
      <c r="B7722" s="5" t="s">
        <v>4</v>
      </c>
      <c r="C7722" s="5" t="s">
        <v>55</v>
      </c>
      <c r="D7722" s="3">
        <v>0</v>
      </c>
    </row>
    <row r="7723" spans="1:4" x14ac:dyDescent="0.25">
      <c r="A7723" s="5">
        <v>2001</v>
      </c>
      <c r="B7723" s="5" t="s">
        <v>5</v>
      </c>
      <c r="C7723" s="5" t="s">
        <v>55</v>
      </c>
      <c r="D7723" s="3">
        <v>0</v>
      </c>
    </row>
    <row r="7724" spans="1:4" x14ac:dyDescent="0.25">
      <c r="A7724" s="5">
        <v>2001</v>
      </c>
      <c r="B7724" s="5" t="s">
        <v>6</v>
      </c>
      <c r="C7724" s="5" t="s">
        <v>55</v>
      </c>
      <c r="D7724" s="3">
        <v>0</v>
      </c>
    </row>
    <row r="7725" spans="1:4" x14ac:dyDescent="0.25">
      <c r="A7725" s="5">
        <v>2001</v>
      </c>
      <c r="B7725" s="5" t="s">
        <v>7</v>
      </c>
      <c r="C7725" s="5" t="s">
        <v>55</v>
      </c>
      <c r="D7725" s="3">
        <v>0</v>
      </c>
    </row>
    <row r="7726" spans="1:4" x14ac:dyDescent="0.25">
      <c r="A7726" s="5">
        <v>2001</v>
      </c>
      <c r="B7726" s="5" t="s">
        <v>8</v>
      </c>
      <c r="C7726" s="5" t="s">
        <v>55</v>
      </c>
      <c r="D7726" s="3">
        <v>0</v>
      </c>
    </row>
    <row r="7727" spans="1:4" x14ac:dyDescent="0.25">
      <c r="A7727" s="5">
        <v>2001</v>
      </c>
      <c r="B7727" s="5" t="s">
        <v>9</v>
      </c>
      <c r="C7727" s="5" t="s">
        <v>55</v>
      </c>
      <c r="D7727" s="3">
        <v>0</v>
      </c>
    </row>
    <row r="7728" spans="1:4" x14ac:dyDescent="0.25">
      <c r="A7728" s="5">
        <v>2001</v>
      </c>
      <c r="B7728" s="5" t="s">
        <v>10</v>
      </c>
      <c r="C7728" s="5" t="s">
        <v>55</v>
      </c>
      <c r="D7728" s="3">
        <v>0</v>
      </c>
    </row>
    <row r="7729" spans="1:4" x14ac:dyDescent="0.25">
      <c r="A7729" s="5">
        <v>2001</v>
      </c>
      <c r="B7729" s="5" t="s">
        <v>11</v>
      </c>
      <c r="C7729" s="5" t="s">
        <v>55</v>
      </c>
      <c r="D7729" s="3">
        <v>0</v>
      </c>
    </row>
    <row r="7730" spans="1:4" x14ac:dyDescent="0.25">
      <c r="A7730" s="5">
        <v>2002</v>
      </c>
      <c r="B7730" s="5" t="s">
        <v>12</v>
      </c>
      <c r="C7730" s="5" t="s">
        <v>55</v>
      </c>
      <c r="D7730" s="3">
        <v>0</v>
      </c>
    </row>
    <row r="7731" spans="1:4" x14ac:dyDescent="0.25">
      <c r="A7731" s="5">
        <v>2002</v>
      </c>
      <c r="B7731" s="5" t="s">
        <v>13</v>
      </c>
      <c r="C7731" s="5" t="s">
        <v>55</v>
      </c>
      <c r="D7731" s="3">
        <v>0</v>
      </c>
    </row>
    <row r="7732" spans="1:4" x14ac:dyDescent="0.25">
      <c r="A7732" s="5">
        <v>2002</v>
      </c>
      <c r="B7732" s="5" t="s">
        <v>14</v>
      </c>
      <c r="C7732" s="5" t="s">
        <v>55</v>
      </c>
      <c r="D7732" s="3">
        <v>0</v>
      </c>
    </row>
    <row r="7733" spans="1:4" x14ac:dyDescent="0.25">
      <c r="A7733" s="5">
        <v>2002</v>
      </c>
      <c r="B7733" s="5" t="s">
        <v>15</v>
      </c>
      <c r="C7733" s="5" t="s">
        <v>55</v>
      </c>
      <c r="D7733" s="3">
        <v>0</v>
      </c>
    </row>
    <row r="7734" spans="1:4" x14ac:dyDescent="0.25">
      <c r="A7734" s="5">
        <v>2002</v>
      </c>
      <c r="B7734" s="5" t="s">
        <v>4</v>
      </c>
      <c r="C7734" s="5" t="s">
        <v>55</v>
      </c>
      <c r="D7734" s="3">
        <v>0</v>
      </c>
    </row>
    <row r="7735" spans="1:4" x14ac:dyDescent="0.25">
      <c r="A7735" s="5">
        <v>2002</v>
      </c>
      <c r="B7735" s="5" t="s">
        <v>5</v>
      </c>
      <c r="C7735" s="5" t="s">
        <v>55</v>
      </c>
      <c r="D7735" s="3">
        <v>0</v>
      </c>
    </row>
    <row r="7736" spans="1:4" x14ac:dyDescent="0.25">
      <c r="A7736" s="5">
        <v>2002</v>
      </c>
      <c r="B7736" s="5" t="s">
        <v>6</v>
      </c>
      <c r="C7736" s="5" t="s">
        <v>55</v>
      </c>
      <c r="D7736" s="3">
        <v>0</v>
      </c>
    </row>
    <row r="7737" spans="1:4" x14ac:dyDescent="0.25">
      <c r="A7737" s="5">
        <v>2002</v>
      </c>
      <c r="B7737" s="5" t="s">
        <v>7</v>
      </c>
      <c r="C7737" s="5" t="s">
        <v>55</v>
      </c>
      <c r="D7737" s="3">
        <v>0</v>
      </c>
    </row>
    <row r="7738" spans="1:4" x14ac:dyDescent="0.25">
      <c r="A7738" s="5">
        <v>2002</v>
      </c>
      <c r="B7738" s="5" t="s">
        <v>8</v>
      </c>
      <c r="C7738" s="5" t="s">
        <v>55</v>
      </c>
      <c r="D7738" s="3">
        <v>0</v>
      </c>
    </row>
    <row r="7739" spans="1:4" x14ac:dyDescent="0.25">
      <c r="A7739" s="5">
        <v>2002</v>
      </c>
      <c r="B7739" s="5" t="s">
        <v>9</v>
      </c>
      <c r="C7739" s="5" t="s">
        <v>55</v>
      </c>
      <c r="D7739" s="3">
        <v>0</v>
      </c>
    </row>
    <row r="7740" spans="1:4" x14ac:dyDescent="0.25">
      <c r="A7740" s="5">
        <v>2002</v>
      </c>
      <c r="B7740" s="5" t="s">
        <v>10</v>
      </c>
      <c r="C7740" s="5" t="s">
        <v>55</v>
      </c>
      <c r="D7740" s="3">
        <v>0</v>
      </c>
    </row>
    <row r="7741" spans="1:4" x14ac:dyDescent="0.25">
      <c r="A7741" s="5">
        <v>2002</v>
      </c>
      <c r="B7741" s="5" t="s">
        <v>11</v>
      </c>
      <c r="C7741" s="5" t="s">
        <v>55</v>
      </c>
      <c r="D7741" s="3">
        <v>0</v>
      </c>
    </row>
    <row r="7742" spans="1:4" x14ac:dyDescent="0.25">
      <c r="A7742" s="5">
        <v>2003</v>
      </c>
      <c r="B7742" s="5" t="s">
        <v>12</v>
      </c>
      <c r="C7742" s="5" t="s">
        <v>55</v>
      </c>
      <c r="D7742" s="3">
        <v>0</v>
      </c>
    </row>
    <row r="7743" spans="1:4" x14ac:dyDescent="0.25">
      <c r="A7743" s="5">
        <v>2003</v>
      </c>
      <c r="B7743" s="5" t="s">
        <v>13</v>
      </c>
      <c r="C7743" s="5" t="s">
        <v>55</v>
      </c>
      <c r="D7743" s="3">
        <v>0</v>
      </c>
    </row>
    <row r="7744" spans="1:4" x14ac:dyDescent="0.25">
      <c r="A7744" s="5">
        <v>2003</v>
      </c>
      <c r="B7744" s="5" t="s">
        <v>14</v>
      </c>
      <c r="C7744" s="5" t="s">
        <v>55</v>
      </c>
      <c r="D7744" s="3">
        <v>0</v>
      </c>
    </row>
    <row r="7745" spans="1:4" x14ac:dyDescent="0.25">
      <c r="A7745" s="5">
        <v>2003</v>
      </c>
      <c r="B7745" s="5" t="s">
        <v>15</v>
      </c>
      <c r="C7745" s="5" t="s">
        <v>55</v>
      </c>
      <c r="D7745" s="3">
        <v>0</v>
      </c>
    </row>
    <row r="7746" spans="1:4" x14ac:dyDescent="0.25">
      <c r="A7746" s="5">
        <v>2003</v>
      </c>
      <c r="B7746" s="5" t="s">
        <v>4</v>
      </c>
      <c r="C7746" s="5" t="s">
        <v>55</v>
      </c>
      <c r="D7746" s="3">
        <v>0</v>
      </c>
    </row>
    <row r="7747" spans="1:4" x14ac:dyDescent="0.25">
      <c r="A7747" s="5">
        <v>2003</v>
      </c>
      <c r="B7747" s="5" t="s">
        <v>5</v>
      </c>
      <c r="C7747" s="5" t="s">
        <v>55</v>
      </c>
      <c r="D7747" s="3">
        <v>0</v>
      </c>
    </row>
    <row r="7748" spans="1:4" x14ac:dyDescent="0.25">
      <c r="A7748" s="5">
        <v>2003</v>
      </c>
      <c r="B7748" s="5" t="s">
        <v>6</v>
      </c>
      <c r="C7748" s="5" t="s">
        <v>55</v>
      </c>
      <c r="D7748" s="3">
        <v>0</v>
      </c>
    </row>
    <row r="7749" spans="1:4" x14ac:dyDescent="0.25">
      <c r="A7749" s="5">
        <v>2003</v>
      </c>
      <c r="B7749" s="5" t="s">
        <v>7</v>
      </c>
      <c r="C7749" s="5" t="s">
        <v>55</v>
      </c>
      <c r="D7749" s="3">
        <v>0</v>
      </c>
    </row>
    <row r="7750" spans="1:4" x14ac:dyDescent="0.25">
      <c r="A7750" s="5">
        <v>2003</v>
      </c>
      <c r="B7750" s="5" t="s">
        <v>8</v>
      </c>
      <c r="C7750" s="5" t="s">
        <v>55</v>
      </c>
      <c r="D7750" s="3">
        <v>0</v>
      </c>
    </row>
    <row r="7751" spans="1:4" x14ac:dyDescent="0.25">
      <c r="A7751" s="5">
        <v>2003</v>
      </c>
      <c r="B7751" s="5" t="s">
        <v>9</v>
      </c>
      <c r="C7751" s="5" t="s">
        <v>55</v>
      </c>
      <c r="D7751" s="3">
        <v>0</v>
      </c>
    </row>
    <row r="7752" spans="1:4" x14ac:dyDescent="0.25">
      <c r="A7752" s="5">
        <v>2003</v>
      </c>
      <c r="B7752" s="5" t="s">
        <v>10</v>
      </c>
      <c r="C7752" s="5" t="s">
        <v>55</v>
      </c>
      <c r="D7752" s="3">
        <v>0</v>
      </c>
    </row>
    <row r="7753" spans="1:4" x14ac:dyDescent="0.25">
      <c r="A7753" s="5">
        <v>2003</v>
      </c>
      <c r="B7753" s="5" t="s">
        <v>11</v>
      </c>
      <c r="C7753" s="5" t="s">
        <v>55</v>
      </c>
      <c r="D7753" s="3">
        <v>0</v>
      </c>
    </row>
    <row r="7754" spans="1:4" x14ac:dyDescent="0.25">
      <c r="A7754" s="5">
        <v>2004</v>
      </c>
      <c r="B7754" s="5" t="s">
        <v>12</v>
      </c>
      <c r="C7754" s="5" t="s">
        <v>55</v>
      </c>
      <c r="D7754" s="3">
        <v>0</v>
      </c>
    </row>
    <row r="7755" spans="1:4" x14ac:dyDescent="0.25">
      <c r="A7755" s="5">
        <v>2004</v>
      </c>
      <c r="B7755" s="5" t="s">
        <v>13</v>
      </c>
      <c r="C7755" s="5" t="s">
        <v>55</v>
      </c>
      <c r="D7755" s="3">
        <v>0</v>
      </c>
    </row>
    <row r="7756" spans="1:4" x14ac:dyDescent="0.25">
      <c r="A7756" s="5">
        <v>2004</v>
      </c>
      <c r="B7756" s="5" t="s">
        <v>14</v>
      </c>
      <c r="C7756" s="5" t="s">
        <v>55</v>
      </c>
      <c r="D7756" s="3">
        <v>0</v>
      </c>
    </row>
    <row r="7757" spans="1:4" x14ac:dyDescent="0.25">
      <c r="A7757" s="5">
        <v>2004</v>
      </c>
      <c r="B7757" s="5" t="s">
        <v>15</v>
      </c>
      <c r="C7757" s="5" t="s">
        <v>55</v>
      </c>
      <c r="D7757" s="3">
        <v>0</v>
      </c>
    </row>
    <row r="7758" spans="1:4" x14ac:dyDescent="0.25">
      <c r="A7758" s="5">
        <v>2004</v>
      </c>
      <c r="B7758" s="5" t="s">
        <v>4</v>
      </c>
      <c r="C7758" s="5" t="s">
        <v>55</v>
      </c>
      <c r="D7758" s="3">
        <v>0</v>
      </c>
    </row>
    <row r="7759" spans="1:4" x14ac:dyDescent="0.25">
      <c r="A7759" s="5">
        <v>2004</v>
      </c>
      <c r="B7759" s="5" t="s">
        <v>5</v>
      </c>
      <c r="C7759" s="5" t="s">
        <v>55</v>
      </c>
      <c r="D7759" s="3">
        <v>0</v>
      </c>
    </row>
    <row r="7760" spans="1:4" x14ac:dyDescent="0.25">
      <c r="A7760" s="5">
        <v>2004</v>
      </c>
      <c r="B7760" s="5" t="s">
        <v>6</v>
      </c>
      <c r="C7760" s="5" t="s">
        <v>55</v>
      </c>
      <c r="D7760" s="3">
        <v>0</v>
      </c>
    </row>
    <row r="7761" spans="1:4" x14ac:dyDescent="0.25">
      <c r="A7761" s="5">
        <v>2004</v>
      </c>
      <c r="B7761" s="5" t="s">
        <v>7</v>
      </c>
      <c r="C7761" s="5" t="s">
        <v>55</v>
      </c>
      <c r="D7761" s="3">
        <v>0</v>
      </c>
    </row>
    <row r="7762" spans="1:4" x14ac:dyDescent="0.25">
      <c r="A7762" s="5">
        <v>2004</v>
      </c>
      <c r="B7762" s="5" t="s">
        <v>8</v>
      </c>
      <c r="C7762" s="5" t="s">
        <v>55</v>
      </c>
      <c r="D7762" s="3">
        <v>0</v>
      </c>
    </row>
    <row r="7763" spans="1:4" x14ac:dyDescent="0.25">
      <c r="A7763" s="5">
        <v>2004</v>
      </c>
      <c r="B7763" s="5" t="s">
        <v>9</v>
      </c>
      <c r="C7763" s="5" t="s">
        <v>55</v>
      </c>
      <c r="D7763" s="3">
        <v>0</v>
      </c>
    </row>
    <row r="7764" spans="1:4" x14ac:dyDescent="0.25">
      <c r="A7764" s="5">
        <v>2004</v>
      </c>
      <c r="B7764" s="5" t="s">
        <v>10</v>
      </c>
      <c r="C7764" s="5" t="s">
        <v>55</v>
      </c>
      <c r="D7764" s="3">
        <v>0</v>
      </c>
    </row>
    <row r="7765" spans="1:4" x14ac:dyDescent="0.25">
      <c r="A7765" s="5">
        <v>2004</v>
      </c>
      <c r="B7765" s="5" t="s">
        <v>11</v>
      </c>
      <c r="C7765" s="5" t="s">
        <v>55</v>
      </c>
      <c r="D7765" s="3">
        <v>0</v>
      </c>
    </row>
    <row r="7766" spans="1:4" x14ac:dyDescent="0.25">
      <c r="A7766" s="5">
        <v>2005</v>
      </c>
      <c r="B7766" s="5" t="s">
        <v>12</v>
      </c>
      <c r="C7766" s="5" t="s">
        <v>55</v>
      </c>
      <c r="D7766" s="3">
        <v>0</v>
      </c>
    </row>
    <row r="7767" spans="1:4" x14ac:dyDescent="0.25">
      <c r="A7767" s="5">
        <v>2005</v>
      </c>
      <c r="B7767" s="5" t="s">
        <v>13</v>
      </c>
      <c r="C7767" s="5" t="s">
        <v>55</v>
      </c>
      <c r="D7767" s="3">
        <v>0</v>
      </c>
    </row>
    <row r="7768" spans="1:4" x14ac:dyDescent="0.25">
      <c r="A7768" s="5">
        <v>2005</v>
      </c>
      <c r="B7768" s="5" t="s">
        <v>14</v>
      </c>
      <c r="C7768" s="5" t="s">
        <v>55</v>
      </c>
      <c r="D7768" s="3">
        <v>0</v>
      </c>
    </row>
    <row r="7769" spans="1:4" x14ac:dyDescent="0.25">
      <c r="A7769" s="5">
        <v>2005</v>
      </c>
      <c r="B7769" s="5" t="s">
        <v>15</v>
      </c>
      <c r="C7769" s="5" t="s">
        <v>55</v>
      </c>
      <c r="D7769" s="3">
        <v>0</v>
      </c>
    </row>
    <row r="7770" spans="1:4" x14ac:dyDescent="0.25">
      <c r="A7770" s="5">
        <v>2005</v>
      </c>
      <c r="B7770" s="5" t="s">
        <v>4</v>
      </c>
      <c r="C7770" s="5" t="s">
        <v>55</v>
      </c>
      <c r="D7770" s="3">
        <v>0</v>
      </c>
    </row>
    <row r="7771" spans="1:4" x14ac:dyDescent="0.25">
      <c r="A7771" s="5">
        <v>2005</v>
      </c>
      <c r="B7771" s="5" t="s">
        <v>5</v>
      </c>
      <c r="C7771" s="5" t="s">
        <v>55</v>
      </c>
      <c r="D7771" s="3">
        <v>0</v>
      </c>
    </row>
    <row r="7772" spans="1:4" x14ac:dyDescent="0.25">
      <c r="A7772" s="5">
        <v>2005</v>
      </c>
      <c r="B7772" s="5" t="s">
        <v>6</v>
      </c>
      <c r="C7772" s="5" t="s">
        <v>55</v>
      </c>
      <c r="D7772" s="3">
        <v>0</v>
      </c>
    </row>
    <row r="7773" spans="1:4" x14ac:dyDescent="0.25">
      <c r="A7773" s="5">
        <v>2005</v>
      </c>
      <c r="B7773" s="5" t="s">
        <v>7</v>
      </c>
      <c r="C7773" s="5" t="s">
        <v>55</v>
      </c>
      <c r="D7773" s="3">
        <v>0</v>
      </c>
    </row>
    <row r="7774" spans="1:4" x14ac:dyDescent="0.25">
      <c r="A7774" s="5">
        <v>2005</v>
      </c>
      <c r="B7774" s="5" t="s">
        <v>8</v>
      </c>
      <c r="C7774" s="5" t="s">
        <v>55</v>
      </c>
      <c r="D7774" s="3">
        <v>0</v>
      </c>
    </row>
    <row r="7775" spans="1:4" x14ac:dyDescent="0.25">
      <c r="A7775" s="5">
        <v>2005</v>
      </c>
      <c r="B7775" s="5" t="s">
        <v>9</v>
      </c>
      <c r="C7775" s="5" t="s">
        <v>55</v>
      </c>
      <c r="D7775" s="3">
        <v>0</v>
      </c>
    </row>
    <row r="7776" spans="1:4" x14ac:dyDescent="0.25">
      <c r="A7776" s="5">
        <v>2005</v>
      </c>
      <c r="B7776" s="5" t="s">
        <v>10</v>
      </c>
      <c r="C7776" s="5" t="s">
        <v>55</v>
      </c>
      <c r="D7776" s="3">
        <v>0</v>
      </c>
    </row>
    <row r="7777" spans="1:4" x14ac:dyDescent="0.25">
      <c r="A7777" s="5">
        <v>2005</v>
      </c>
      <c r="B7777" s="5" t="s">
        <v>11</v>
      </c>
      <c r="C7777" s="5" t="s">
        <v>55</v>
      </c>
      <c r="D7777" s="3">
        <v>0</v>
      </c>
    </row>
    <row r="7778" spans="1:4" x14ac:dyDescent="0.25">
      <c r="A7778" s="5">
        <v>2006</v>
      </c>
      <c r="B7778" s="5" t="s">
        <v>12</v>
      </c>
      <c r="C7778" s="5" t="s">
        <v>55</v>
      </c>
      <c r="D7778" s="3">
        <v>0</v>
      </c>
    </row>
    <row r="7779" spans="1:4" x14ac:dyDescent="0.25">
      <c r="A7779" s="5">
        <v>2006</v>
      </c>
      <c r="B7779" s="5" t="s">
        <v>13</v>
      </c>
      <c r="C7779" s="5" t="s">
        <v>55</v>
      </c>
      <c r="D7779" s="3">
        <v>0</v>
      </c>
    </row>
    <row r="7780" spans="1:4" x14ac:dyDescent="0.25">
      <c r="A7780" s="5">
        <v>2006</v>
      </c>
      <c r="B7780" s="5" t="s">
        <v>14</v>
      </c>
      <c r="C7780" s="5" t="s">
        <v>55</v>
      </c>
      <c r="D7780" s="3">
        <v>0</v>
      </c>
    </row>
    <row r="7781" spans="1:4" x14ac:dyDescent="0.25">
      <c r="A7781" s="5">
        <v>2006</v>
      </c>
      <c r="B7781" s="5" t="s">
        <v>15</v>
      </c>
      <c r="C7781" s="5" t="s">
        <v>55</v>
      </c>
      <c r="D7781" s="3">
        <v>0</v>
      </c>
    </row>
    <row r="7782" spans="1:4" x14ac:dyDescent="0.25">
      <c r="A7782" s="5">
        <v>2006</v>
      </c>
      <c r="B7782" s="5" t="s">
        <v>4</v>
      </c>
      <c r="C7782" s="5" t="s">
        <v>55</v>
      </c>
      <c r="D7782" s="3">
        <v>0</v>
      </c>
    </row>
    <row r="7783" spans="1:4" x14ac:dyDescent="0.25">
      <c r="A7783" s="5">
        <v>2006</v>
      </c>
      <c r="B7783" s="5" t="s">
        <v>5</v>
      </c>
      <c r="C7783" s="5" t="s">
        <v>55</v>
      </c>
      <c r="D7783" s="3">
        <v>0</v>
      </c>
    </row>
    <row r="7784" spans="1:4" x14ac:dyDescent="0.25">
      <c r="A7784" s="5">
        <v>2006</v>
      </c>
      <c r="B7784" s="5" t="s">
        <v>6</v>
      </c>
      <c r="C7784" s="5" t="s">
        <v>55</v>
      </c>
      <c r="D7784" s="3">
        <v>0</v>
      </c>
    </row>
    <row r="7785" spans="1:4" x14ac:dyDescent="0.25">
      <c r="A7785" s="5">
        <v>2006</v>
      </c>
      <c r="B7785" s="5" t="s">
        <v>7</v>
      </c>
      <c r="C7785" s="5" t="s">
        <v>55</v>
      </c>
      <c r="D7785" s="3">
        <v>0</v>
      </c>
    </row>
    <row r="7786" spans="1:4" x14ac:dyDescent="0.25">
      <c r="A7786" s="5">
        <v>2006</v>
      </c>
      <c r="B7786" s="5" t="s">
        <v>8</v>
      </c>
      <c r="C7786" s="5" t="s">
        <v>55</v>
      </c>
      <c r="D7786" s="3">
        <v>0</v>
      </c>
    </row>
    <row r="7787" spans="1:4" x14ac:dyDescent="0.25">
      <c r="A7787" s="5">
        <v>2006</v>
      </c>
      <c r="B7787" s="5" t="s">
        <v>9</v>
      </c>
      <c r="C7787" s="5" t="s">
        <v>55</v>
      </c>
      <c r="D7787" s="3">
        <v>0</v>
      </c>
    </row>
    <row r="7788" spans="1:4" x14ac:dyDescent="0.25">
      <c r="A7788" s="5">
        <v>2006</v>
      </c>
      <c r="B7788" s="5" t="s">
        <v>10</v>
      </c>
      <c r="C7788" s="5" t="s">
        <v>55</v>
      </c>
      <c r="D7788" s="3">
        <v>0</v>
      </c>
    </row>
    <row r="7789" spans="1:4" x14ac:dyDescent="0.25">
      <c r="A7789" s="5">
        <v>2006</v>
      </c>
      <c r="B7789" s="5" t="s">
        <v>11</v>
      </c>
      <c r="C7789" s="5" t="s">
        <v>55</v>
      </c>
      <c r="D7789" s="3">
        <v>0</v>
      </c>
    </row>
    <row r="7790" spans="1:4" x14ac:dyDescent="0.25">
      <c r="A7790" s="5">
        <v>2007</v>
      </c>
      <c r="B7790" s="5" t="s">
        <v>12</v>
      </c>
      <c r="C7790" s="5" t="s">
        <v>55</v>
      </c>
      <c r="D7790" s="3">
        <v>0</v>
      </c>
    </row>
    <row r="7791" spans="1:4" x14ac:dyDescent="0.25">
      <c r="A7791" s="5">
        <v>2007</v>
      </c>
      <c r="B7791" s="5" t="s">
        <v>13</v>
      </c>
      <c r="C7791" s="5" t="s">
        <v>55</v>
      </c>
      <c r="D7791" s="3">
        <v>0</v>
      </c>
    </row>
    <row r="7792" spans="1:4" x14ac:dyDescent="0.25">
      <c r="A7792" s="5">
        <v>2007</v>
      </c>
      <c r="B7792" s="5" t="s">
        <v>14</v>
      </c>
      <c r="C7792" s="5" t="s">
        <v>55</v>
      </c>
      <c r="D7792" s="3">
        <v>0</v>
      </c>
    </row>
    <row r="7793" spans="1:4" x14ac:dyDescent="0.25">
      <c r="A7793" s="5">
        <v>2007</v>
      </c>
      <c r="B7793" s="5" t="s">
        <v>15</v>
      </c>
      <c r="C7793" s="5" t="s">
        <v>55</v>
      </c>
      <c r="D7793" s="3">
        <v>0</v>
      </c>
    </row>
    <row r="7794" spans="1:4" x14ac:dyDescent="0.25">
      <c r="A7794" s="5">
        <v>2007</v>
      </c>
      <c r="B7794" s="5" t="s">
        <v>4</v>
      </c>
      <c r="C7794" s="5" t="s">
        <v>55</v>
      </c>
      <c r="D7794" s="3">
        <v>0</v>
      </c>
    </row>
    <row r="7795" spans="1:4" x14ac:dyDescent="0.25">
      <c r="A7795" s="5">
        <v>2007</v>
      </c>
      <c r="B7795" s="5" t="s">
        <v>5</v>
      </c>
      <c r="C7795" s="5" t="s">
        <v>55</v>
      </c>
      <c r="D7795" s="3">
        <v>0</v>
      </c>
    </row>
    <row r="7796" spans="1:4" x14ac:dyDescent="0.25">
      <c r="A7796" s="5">
        <v>2007</v>
      </c>
      <c r="B7796" s="5" t="s">
        <v>6</v>
      </c>
      <c r="C7796" s="5" t="s">
        <v>55</v>
      </c>
      <c r="D7796" s="3">
        <v>0</v>
      </c>
    </row>
    <row r="7797" spans="1:4" x14ac:dyDescent="0.25">
      <c r="A7797" s="5">
        <v>2007</v>
      </c>
      <c r="B7797" s="5" t="s">
        <v>7</v>
      </c>
      <c r="C7797" s="5" t="s">
        <v>55</v>
      </c>
      <c r="D7797" s="3">
        <v>0</v>
      </c>
    </row>
    <row r="7798" spans="1:4" x14ac:dyDescent="0.25">
      <c r="A7798" s="5">
        <v>2007</v>
      </c>
      <c r="B7798" s="5" t="s">
        <v>8</v>
      </c>
      <c r="C7798" s="5" t="s">
        <v>55</v>
      </c>
      <c r="D7798" s="3">
        <v>0</v>
      </c>
    </row>
    <row r="7799" spans="1:4" x14ac:dyDescent="0.25">
      <c r="A7799" s="5">
        <v>2007</v>
      </c>
      <c r="B7799" s="5" t="s">
        <v>9</v>
      </c>
      <c r="C7799" s="5" t="s">
        <v>55</v>
      </c>
      <c r="D7799" s="3">
        <v>0</v>
      </c>
    </row>
    <row r="7800" spans="1:4" x14ac:dyDescent="0.25">
      <c r="A7800" s="5">
        <v>2007</v>
      </c>
      <c r="B7800" s="5" t="s">
        <v>10</v>
      </c>
      <c r="C7800" s="5" t="s">
        <v>55</v>
      </c>
      <c r="D7800" s="3">
        <v>0</v>
      </c>
    </row>
    <row r="7801" spans="1:4" x14ac:dyDescent="0.25">
      <c r="A7801" s="5">
        <v>2007</v>
      </c>
      <c r="B7801" s="5" t="s">
        <v>11</v>
      </c>
      <c r="C7801" s="5" t="s">
        <v>55</v>
      </c>
      <c r="D7801" s="3">
        <v>0</v>
      </c>
    </row>
    <row r="7802" spans="1:4" x14ac:dyDescent="0.25">
      <c r="A7802" s="5">
        <v>2008</v>
      </c>
      <c r="B7802" s="5" t="s">
        <v>12</v>
      </c>
      <c r="C7802" s="5" t="s">
        <v>55</v>
      </c>
      <c r="D7802" s="3">
        <v>0</v>
      </c>
    </row>
    <row r="7803" spans="1:4" x14ac:dyDescent="0.25">
      <c r="A7803" s="5">
        <v>2008</v>
      </c>
      <c r="B7803" s="5" t="s">
        <v>13</v>
      </c>
      <c r="C7803" s="5" t="s">
        <v>55</v>
      </c>
      <c r="D7803" s="3">
        <v>0</v>
      </c>
    </row>
    <row r="7804" spans="1:4" x14ac:dyDescent="0.25">
      <c r="A7804" s="5">
        <v>2008</v>
      </c>
      <c r="B7804" s="5" t="s">
        <v>14</v>
      </c>
      <c r="C7804" s="5" t="s">
        <v>55</v>
      </c>
      <c r="D7804" s="3">
        <v>0</v>
      </c>
    </row>
    <row r="7805" spans="1:4" x14ac:dyDescent="0.25">
      <c r="A7805" s="5">
        <v>2008</v>
      </c>
      <c r="B7805" s="5" t="s">
        <v>15</v>
      </c>
      <c r="C7805" s="5" t="s">
        <v>55</v>
      </c>
      <c r="D7805" s="3">
        <v>0</v>
      </c>
    </row>
    <row r="7806" spans="1:4" x14ac:dyDescent="0.25">
      <c r="A7806" s="5">
        <v>2008</v>
      </c>
      <c r="B7806" s="5" t="s">
        <v>4</v>
      </c>
      <c r="C7806" s="5" t="s">
        <v>55</v>
      </c>
      <c r="D7806" s="3">
        <v>0</v>
      </c>
    </row>
    <row r="7807" spans="1:4" x14ac:dyDescent="0.25">
      <c r="A7807" s="5">
        <v>2008</v>
      </c>
      <c r="B7807" s="5" t="s">
        <v>5</v>
      </c>
      <c r="C7807" s="5" t="s">
        <v>55</v>
      </c>
      <c r="D7807" s="3">
        <v>0</v>
      </c>
    </row>
    <row r="7808" spans="1:4" x14ac:dyDescent="0.25">
      <c r="A7808" s="5">
        <v>2008</v>
      </c>
      <c r="B7808" s="5" t="s">
        <v>6</v>
      </c>
      <c r="C7808" s="5" t="s">
        <v>55</v>
      </c>
      <c r="D7808" s="3">
        <v>0</v>
      </c>
    </row>
    <row r="7809" spans="1:4" x14ac:dyDescent="0.25">
      <c r="A7809" s="5">
        <v>2008</v>
      </c>
      <c r="B7809" s="5" t="s">
        <v>7</v>
      </c>
      <c r="C7809" s="5" t="s">
        <v>55</v>
      </c>
      <c r="D7809" s="3">
        <v>0</v>
      </c>
    </row>
    <row r="7810" spans="1:4" x14ac:dyDescent="0.25">
      <c r="A7810" s="5">
        <v>2008</v>
      </c>
      <c r="B7810" s="5" t="s">
        <v>8</v>
      </c>
      <c r="C7810" s="5" t="s">
        <v>55</v>
      </c>
      <c r="D7810" s="3">
        <v>0</v>
      </c>
    </row>
    <row r="7811" spans="1:4" x14ac:dyDescent="0.25">
      <c r="A7811" s="5">
        <v>2008</v>
      </c>
      <c r="B7811" s="5" t="s">
        <v>9</v>
      </c>
      <c r="C7811" s="5" t="s">
        <v>55</v>
      </c>
      <c r="D7811" s="3">
        <v>0</v>
      </c>
    </row>
    <row r="7812" spans="1:4" x14ac:dyDescent="0.25">
      <c r="A7812" s="5">
        <v>2008</v>
      </c>
      <c r="B7812" s="5" t="s">
        <v>10</v>
      </c>
      <c r="C7812" s="5" t="s">
        <v>55</v>
      </c>
      <c r="D7812" s="3">
        <v>0</v>
      </c>
    </row>
    <row r="7813" spans="1:4" x14ac:dyDescent="0.25">
      <c r="A7813" s="5">
        <v>2008</v>
      </c>
      <c r="B7813" s="5" t="s">
        <v>11</v>
      </c>
      <c r="C7813" s="5" t="s">
        <v>55</v>
      </c>
      <c r="D7813" s="3">
        <v>0</v>
      </c>
    </row>
    <row r="7814" spans="1:4" x14ac:dyDescent="0.25">
      <c r="A7814" s="5">
        <v>2009</v>
      </c>
      <c r="B7814" s="5" t="s">
        <v>12</v>
      </c>
      <c r="C7814" s="5" t="s">
        <v>55</v>
      </c>
      <c r="D7814" s="3">
        <v>0</v>
      </c>
    </row>
    <row r="7815" spans="1:4" x14ac:dyDescent="0.25">
      <c r="A7815" s="5">
        <v>2009</v>
      </c>
      <c r="B7815" s="5" t="s">
        <v>13</v>
      </c>
      <c r="C7815" s="5" t="s">
        <v>55</v>
      </c>
      <c r="D7815" s="3">
        <v>0</v>
      </c>
    </row>
    <row r="7816" spans="1:4" x14ac:dyDescent="0.25">
      <c r="A7816" s="5">
        <v>2009</v>
      </c>
      <c r="B7816" s="5" t="s">
        <v>14</v>
      </c>
      <c r="C7816" s="5" t="s">
        <v>55</v>
      </c>
      <c r="D7816" s="3">
        <v>0</v>
      </c>
    </row>
    <row r="7817" spans="1:4" x14ac:dyDescent="0.25">
      <c r="A7817" s="5">
        <v>2009</v>
      </c>
      <c r="B7817" s="5" t="s">
        <v>15</v>
      </c>
      <c r="C7817" s="5" t="s">
        <v>55</v>
      </c>
      <c r="D7817" s="3">
        <v>0</v>
      </c>
    </row>
    <row r="7818" spans="1:4" x14ac:dyDescent="0.25">
      <c r="A7818" s="5">
        <v>2009</v>
      </c>
      <c r="B7818" s="5" t="s">
        <v>4</v>
      </c>
      <c r="C7818" s="5" t="s">
        <v>55</v>
      </c>
      <c r="D7818" s="3">
        <v>0</v>
      </c>
    </row>
    <row r="7819" spans="1:4" x14ac:dyDescent="0.25">
      <c r="A7819" s="5">
        <v>2009</v>
      </c>
      <c r="B7819" s="5" t="s">
        <v>5</v>
      </c>
      <c r="C7819" s="5" t="s">
        <v>55</v>
      </c>
      <c r="D7819" s="3">
        <v>0</v>
      </c>
    </row>
    <row r="7820" spans="1:4" x14ac:dyDescent="0.25">
      <c r="A7820" s="5">
        <v>2009</v>
      </c>
      <c r="B7820" s="5" t="s">
        <v>6</v>
      </c>
      <c r="C7820" s="5" t="s">
        <v>55</v>
      </c>
      <c r="D7820" s="3">
        <v>0</v>
      </c>
    </row>
    <row r="7821" spans="1:4" x14ac:dyDescent="0.25">
      <c r="A7821" s="5">
        <v>2009</v>
      </c>
      <c r="B7821" s="5" t="s">
        <v>7</v>
      </c>
      <c r="C7821" s="5" t="s">
        <v>55</v>
      </c>
      <c r="D7821" s="3">
        <v>0</v>
      </c>
    </row>
    <row r="7822" spans="1:4" x14ac:dyDescent="0.25">
      <c r="A7822" s="5">
        <v>2009</v>
      </c>
      <c r="B7822" s="5" t="s">
        <v>8</v>
      </c>
      <c r="C7822" s="5" t="s">
        <v>55</v>
      </c>
      <c r="D7822" s="3">
        <v>0</v>
      </c>
    </row>
    <row r="7823" spans="1:4" x14ac:dyDescent="0.25">
      <c r="A7823" s="5">
        <v>2009</v>
      </c>
      <c r="B7823" s="5" t="s">
        <v>9</v>
      </c>
      <c r="C7823" s="5" t="s">
        <v>55</v>
      </c>
      <c r="D7823" s="3">
        <v>0</v>
      </c>
    </row>
    <row r="7824" spans="1:4" x14ac:dyDescent="0.25">
      <c r="A7824" s="5">
        <v>2009</v>
      </c>
      <c r="B7824" s="5" t="s">
        <v>10</v>
      </c>
      <c r="C7824" s="5" t="s">
        <v>55</v>
      </c>
      <c r="D7824" s="3">
        <v>0</v>
      </c>
    </row>
    <row r="7825" spans="1:4" x14ac:dyDescent="0.25">
      <c r="A7825" s="5">
        <v>2009</v>
      </c>
      <c r="B7825" s="5" t="s">
        <v>11</v>
      </c>
      <c r="C7825" s="5" t="s">
        <v>55</v>
      </c>
      <c r="D7825" s="3">
        <v>0</v>
      </c>
    </row>
    <row r="7826" spans="1:4" x14ac:dyDescent="0.25">
      <c r="A7826" s="5">
        <v>2010</v>
      </c>
      <c r="B7826" s="5" t="s">
        <v>12</v>
      </c>
      <c r="C7826" s="5" t="s">
        <v>55</v>
      </c>
      <c r="D7826" s="3">
        <v>0</v>
      </c>
    </row>
    <row r="7827" spans="1:4" x14ac:dyDescent="0.25">
      <c r="A7827" s="5">
        <v>2010</v>
      </c>
      <c r="B7827" s="5" t="s">
        <v>13</v>
      </c>
      <c r="C7827" s="5" t="s">
        <v>55</v>
      </c>
      <c r="D7827" s="3">
        <v>0</v>
      </c>
    </row>
    <row r="7828" spans="1:4" x14ac:dyDescent="0.25">
      <c r="A7828" s="5">
        <v>2010</v>
      </c>
      <c r="B7828" s="5" t="s">
        <v>14</v>
      </c>
      <c r="C7828" s="5" t="s">
        <v>55</v>
      </c>
      <c r="D7828" s="3">
        <v>0</v>
      </c>
    </row>
    <row r="7829" spans="1:4" x14ac:dyDescent="0.25">
      <c r="A7829" s="5">
        <v>2010</v>
      </c>
      <c r="B7829" s="5" t="s">
        <v>15</v>
      </c>
      <c r="C7829" s="5" t="s">
        <v>55</v>
      </c>
      <c r="D7829" s="3">
        <v>0</v>
      </c>
    </row>
    <row r="7830" spans="1:4" x14ac:dyDescent="0.25">
      <c r="A7830" s="5">
        <v>2010</v>
      </c>
      <c r="B7830" s="5" t="s">
        <v>4</v>
      </c>
      <c r="C7830" s="5" t="s">
        <v>55</v>
      </c>
      <c r="D7830" s="3">
        <v>0</v>
      </c>
    </row>
    <row r="7831" spans="1:4" x14ac:dyDescent="0.25">
      <c r="A7831" s="5">
        <v>2010</v>
      </c>
      <c r="B7831" s="5" t="s">
        <v>5</v>
      </c>
      <c r="C7831" s="5" t="s">
        <v>55</v>
      </c>
      <c r="D7831" s="3">
        <v>0</v>
      </c>
    </row>
    <row r="7832" spans="1:4" x14ac:dyDescent="0.25">
      <c r="A7832" s="5">
        <v>2010</v>
      </c>
      <c r="B7832" s="5" t="s">
        <v>6</v>
      </c>
      <c r="C7832" s="5" t="s">
        <v>55</v>
      </c>
      <c r="D7832" s="3">
        <v>0</v>
      </c>
    </row>
    <row r="7833" spans="1:4" x14ac:dyDescent="0.25">
      <c r="A7833" s="5">
        <v>2010</v>
      </c>
      <c r="B7833" s="5" t="s">
        <v>7</v>
      </c>
      <c r="C7833" s="5" t="s">
        <v>55</v>
      </c>
      <c r="D7833" s="3">
        <v>0</v>
      </c>
    </row>
    <row r="7834" spans="1:4" x14ac:dyDescent="0.25">
      <c r="A7834" s="5">
        <v>2010</v>
      </c>
      <c r="B7834" s="5" t="s">
        <v>8</v>
      </c>
      <c r="C7834" s="5" t="s">
        <v>55</v>
      </c>
      <c r="D7834" s="3">
        <v>0</v>
      </c>
    </row>
    <row r="7835" spans="1:4" x14ac:dyDescent="0.25">
      <c r="A7835" s="5">
        <v>2010</v>
      </c>
      <c r="B7835" s="5" t="s">
        <v>9</v>
      </c>
      <c r="C7835" s="5" t="s">
        <v>55</v>
      </c>
      <c r="D7835" s="3">
        <v>0</v>
      </c>
    </row>
    <row r="7836" spans="1:4" x14ac:dyDescent="0.25">
      <c r="A7836" s="5">
        <v>2010</v>
      </c>
      <c r="B7836" s="5" t="s">
        <v>10</v>
      </c>
      <c r="C7836" s="5" t="s">
        <v>55</v>
      </c>
      <c r="D7836" s="3">
        <v>0</v>
      </c>
    </row>
    <row r="7837" spans="1:4" x14ac:dyDescent="0.25">
      <c r="A7837" s="5">
        <v>2010</v>
      </c>
      <c r="B7837" s="5" t="s">
        <v>11</v>
      </c>
      <c r="C7837" s="5" t="s">
        <v>55</v>
      </c>
      <c r="D7837" s="3">
        <v>0</v>
      </c>
    </row>
    <row r="7838" spans="1:4" x14ac:dyDescent="0.25">
      <c r="A7838" s="5">
        <v>2011</v>
      </c>
      <c r="B7838" s="5" t="s">
        <v>12</v>
      </c>
      <c r="C7838" s="5" t="s">
        <v>55</v>
      </c>
      <c r="D7838" s="3">
        <v>0</v>
      </c>
    </row>
    <row r="7839" spans="1:4" x14ac:dyDescent="0.25">
      <c r="A7839" s="5">
        <v>2011</v>
      </c>
      <c r="B7839" s="5" t="s">
        <v>13</v>
      </c>
      <c r="C7839" s="5" t="s">
        <v>55</v>
      </c>
      <c r="D7839" s="3">
        <v>0</v>
      </c>
    </row>
    <row r="7840" spans="1:4" x14ac:dyDescent="0.25">
      <c r="A7840" s="5">
        <v>2011</v>
      </c>
      <c r="B7840" s="5" t="s">
        <v>14</v>
      </c>
      <c r="C7840" s="5" t="s">
        <v>55</v>
      </c>
      <c r="D7840" s="3">
        <v>0</v>
      </c>
    </row>
    <row r="7841" spans="1:4" x14ac:dyDescent="0.25">
      <c r="A7841" s="5">
        <v>2011</v>
      </c>
      <c r="B7841" s="5" t="s">
        <v>15</v>
      </c>
      <c r="C7841" s="5" t="s">
        <v>55</v>
      </c>
      <c r="D7841" s="3">
        <v>0</v>
      </c>
    </row>
    <row r="7842" spans="1:4" x14ac:dyDescent="0.25">
      <c r="A7842" s="5">
        <v>2011</v>
      </c>
      <c r="B7842" s="5" t="s">
        <v>4</v>
      </c>
      <c r="C7842" s="5" t="s">
        <v>55</v>
      </c>
      <c r="D7842" s="3">
        <v>0</v>
      </c>
    </row>
    <row r="7843" spans="1:4" x14ac:dyDescent="0.25">
      <c r="A7843" s="5">
        <v>2011</v>
      </c>
      <c r="B7843" s="5" t="s">
        <v>5</v>
      </c>
      <c r="C7843" s="5" t="s">
        <v>55</v>
      </c>
      <c r="D7843" s="3">
        <v>0</v>
      </c>
    </row>
    <row r="7844" spans="1:4" x14ac:dyDescent="0.25">
      <c r="A7844" s="5">
        <v>2011</v>
      </c>
      <c r="B7844" s="5" t="s">
        <v>6</v>
      </c>
      <c r="C7844" s="5" t="s">
        <v>55</v>
      </c>
      <c r="D7844" s="3">
        <v>0</v>
      </c>
    </row>
    <row r="7845" spans="1:4" x14ac:dyDescent="0.25">
      <c r="A7845" s="5">
        <v>2011</v>
      </c>
      <c r="B7845" s="5" t="s">
        <v>7</v>
      </c>
      <c r="C7845" s="5" t="s">
        <v>55</v>
      </c>
      <c r="D7845" s="3">
        <v>0</v>
      </c>
    </row>
    <row r="7846" spans="1:4" x14ac:dyDescent="0.25">
      <c r="A7846" s="5">
        <v>2011</v>
      </c>
      <c r="B7846" s="5" t="s">
        <v>8</v>
      </c>
      <c r="C7846" s="5" t="s">
        <v>55</v>
      </c>
      <c r="D7846" s="3">
        <v>0</v>
      </c>
    </row>
    <row r="7847" spans="1:4" x14ac:dyDescent="0.25">
      <c r="A7847" s="5">
        <v>2011</v>
      </c>
      <c r="B7847" s="5" t="s">
        <v>9</v>
      </c>
      <c r="C7847" s="5" t="s">
        <v>55</v>
      </c>
      <c r="D7847" s="3">
        <v>0</v>
      </c>
    </row>
    <row r="7848" spans="1:4" x14ac:dyDescent="0.25">
      <c r="A7848" s="5">
        <v>2011</v>
      </c>
      <c r="B7848" s="5" t="s">
        <v>10</v>
      </c>
      <c r="C7848" s="5" t="s">
        <v>55</v>
      </c>
      <c r="D7848" s="3">
        <v>0</v>
      </c>
    </row>
    <row r="7849" spans="1:4" x14ac:dyDescent="0.25">
      <c r="A7849" s="5">
        <v>2011</v>
      </c>
      <c r="B7849" s="5" t="s">
        <v>11</v>
      </c>
      <c r="C7849" s="5" t="s">
        <v>55</v>
      </c>
      <c r="D7849" s="3">
        <v>0</v>
      </c>
    </row>
    <row r="7850" spans="1:4" x14ac:dyDescent="0.25">
      <c r="A7850" s="5">
        <v>2012</v>
      </c>
      <c r="B7850" s="5" t="s">
        <v>12</v>
      </c>
      <c r="C7850" s="5" t="s">
        <v>55</v>
      </c>
      <c r="D7850" s="3">
        <v>0</v>
      </c>
    </row>
    <row r="7851" spans="1:4" x14ac:dyDescent="0.25">
      <c r="A7851" s="5">
        <v>2012</v>
      </c>
      <c r="B7851" s="5" t="s">
        <v>13</v>
      </c>
      <c r="C7851" s="5" t="s">
        <v>55</v>
      </c>
      <c r="D7851" s="3">
        <v>0</v>
      </c>
    </row>
    <row r="7852" spans="1:4" x14ac:dyDescent="0.25">
      <c r="A7852" s="5">
        <v>2012</v>
      </c>
      <c r="B7852" s="5" t="s">
        <v>14</v>
      </c>
      <c r="C7852" s="5" t="s">
        <v>55</v>
      </c>
      <c r="D7852" s="3">
        <v>0</v>
      </c>
    </row>
    <row r="7853" spans="1:4" x14ac:dyDescent="0.25">
      <c r="A7853" s="5">
        <v>2012</v>
      </c>
      <c r="B7853" s="5" t="s">
        <v>15</v>
      </c>
      <c r="C7853" s="5" t="s">
        <v>55</v>
      </c>
      <c r="D7853" s="3">
        <v>0</v>
      </c>
    </row>
    <row r="7854" spans="1:4" x14ac:dyDescent="0.25">
      <c r="A7854" s="5">
        <v>2012</v>
      </c>
      <c r="B7854" s="5" t="s">
        <v>4</v>
      </c>
      <c r="C7854" s="5" t="s">
        <v>55</v>
      </c>
      <c r="D7854" s="3">
        <v>0</v>
      </c>
    </row>
    <row r="7855" spans="1:4" x14ac:dyDescent="0.25">
      <c r="A7855" s="5">
        <v>2012</v>
      </c>
      <c r="B7855" s="5" t="s">
        <v>5</v>
      </c>
      <c r="C7855" s="5" t="s">
        <v>55</v>
      </c>
      <c r="D7855" s="3">
        <v>0</v>
      </c>
    </row>
    <row r="7856" spans="1:4" x14ac:dyDescent="0.25">
      <c r="A7856" s="5">
        <v>2012</v>
      </c>
      <c r="B7856" s="5" t="s">
        <v>6</v>
      </c>
      <c r="C7856" s="5" t="s">
        <v>55</v>
      </c>
      <c r="D7856" s="3">
        <v>0</v>
      </c>
    </row>
    <row r="7857" spans="1:4" x14ac:dyDescent="0.25">
      <c r="A7857" s="5">
        <v>2012</v>
      </c>
      <c r="B7857" s="5" t="s">
        <v>7</v>
      </c>
      <c r="C7857" s="5" t="s">
        <v>55</v>
      </c>
      <c r="D7857" s="3">
        <v>0</v>
      </c>
    </row>
    <row r="7858" spans="1:4" x14ac:dyDescent="0.25">
      <c r="A7858" s="5">
        <v>2012</v>
      </c>
      <c r="B7858" s="5" t="s">
        <v>8</v>
      </c>
      <c r="C7858" s="5" t="s">
        <v>55</v>
      </c>
      <c r="D7858" s="3">
        <v>0</v>
      </c>
    </row>
    <row r="7859" spans="1:4" x14ac:dyDescent="0.25">
      <c r="A7859" s="5">
        <v>2012</v>
      </c>
      <c r="B7859" s="5" t="s">
        <v>9</v>
      </c>
      <c r="C7859" s="5" t="s">
        <v>55</v>
      </c>
      <c r="D7859" s="3">
        <v>0</v>
      </c>
    </row>
    <row r="7860" spans="1:4" x14ac:dyDescent="0.25">
      <c r="A7860" s="5">
        <v>2012</v>
      </c>
      <c r="B7860" s="5" t="s">
        <v>10</v>
      </c>
      <c r="C7860" s="5" t="s">
        <v>55</v>
      </c>
      <c r="D7860" s="3">
        <v>0</v>
      </c>
    </row>
    <row r="7861" spans="1:4" x14ac:dyDescent="0.25">
      <c r="A7861" s="5">
        <v>2012</v>
      </c>
      <c r="B7861" s="5" t="s">
        <v>11</v>
      </c>
      <c r="C7861" s="5" t="s">
        <v>55</v>
      </c>
      <c r="D7861" s="3">
        <v>0</v>
      </c>
    </row>
    <row r="7862" spans="1:4" x14ac:dyDescent="0.25">
      <c r="A7862" s="5">
        <v>2013</v>
      </c>
      <c r="B7862" s="5" t="s">
        <v>12</v>
      </c>
      <c r="C7862" s="5" t="s">
        <v>55</v>
      </c>
      <c r="D7862" s="3">
        <v>0</v>
      </c>
    </row>
    <row r="7863" spans="1:4" x14ac:dyDescent="0.25">
      <c r="A7863" s="5">
        <v>2013</v>
      </c>
      <c r="B7863" s="5" t="s">
        <v>13</v>
      </c>
      <c r="C7863" s="5" t="s">
        <v>55</v>
      </c>
      <c r="D7863" s="3">
        <v>0</v>
      </c>
    </row>
    <row r="7864" spans="1:4" x14ac:dyDescent="0.25">
      <c r="A7864" s="5">
        <v>2013</v>
      </c>
      <c r="B7864" s="5" t="s">
        <v>14</v>
      </c>
      <c r="C7864" s="5" t="s">
        <v>55</v>
      </c>
      <c r="D7864" s="3">
        <v>0</v>
      </c>
    </row>
    <row r="7865" spans="1:4" x14ac:dyDescent="0.25">
      <c r="A7865" s="5">
        <v>2013</v>
      </c>
      <c r="B7865" s="5" t="s">
        <v>15</v>
      </c>
      <c r="C7865" s="5" t="s">
        <v>55</v>
      </c>
      <c r="D7865" s="3">
        <v>0</v>
      </c>
    </row>
    <row r="7866" spans="1:4" x14ac:dyDescent="0.25">
      <c r="A7866" s="5">
        <v>2013</v>
      </c>
      <c r="B7866" s="5" t="s">
        <v>4</v>
      </c>
      <c r="C7866" s="5" t="s">
        <v>55</v>
      </c>
      <c r="D7866" s="3">
        <v>0</v>
      </c>
    </row>
    <row r="7867" spans="1:4" x14ac:dyDescent="0.25">
      <c r="A7867" s="5">
        <v>2013</v>
      </c>
      <c r="B7867" s="5" t="s">
        <v>5</v>
      </c>
      <c r="C7867" s="5" t="s">
        <v>55</v>
      </c>
      <c r="D7867" s="3">
        <v>0</v>
      </c>
    </row>
    <row r="7868" spans="1:4" x14ac:dyDescent="0.25">
      <c r="A7868" s="5">
        <v>2013</v>
      </c>
      <c r="B7868" s="5" t="s">
        <v>6</v>
      </c>
      <c r="C7868" s="5" t="s">
        <v>55</v>
      </c>
      <c r="D7868" s="3">
        <v>0</v>
      </c>
    </row>
    <row r="7869" spans="1:4" x14ac:dyDescent="0.25">
      <c r="A7869" s="5">
        <v>2013</v>
      </c>
      <c r="B7869" s="5" t="s">
        <v>7</v>
      </c>
      <c r="C7869" s="5" t="s">
        <v>55</v>
      </c>
      <c r="D7869" s="3">
        <v>0</v>
      </c>
    </row>
    <row r="7870" spans="1:4" x14ac:dyDescent="0.25">
      <c r="A7870" s="5">
        <v>2013</v>
      </c>
      <c r="B7870" s="5" t="s">
        <v>8</v>
      </c>
      <c r="C7870" s="5" t="s">
        <v>55</v>
      </c>
      <c r="D7870" s="3">
        <v>0</v>
      </c>
    </row>
    <row r="7871" spans="1:4" x14ac:dyDescent="0.25">
      <c r="A7871" s="5">
        <v>2013</v>
      </c>
      <c r="B7871" s="5" t="s">
        <v>9</v>
      </c>
      <c r="C7871" s="5" t="s">
        <v>55</v>
      </c>
      <c r="D7871" s="3">
        <v>0</v>
      </c>
    </row>
    <row r="7872" spans="1:4" x14ac:dyDescent="0.25">
      <c r="A7872" s="5">
        <v>2013</v>
      </c>
      <c r="B7872" s="5" t="s">
        <v>10</v>
      </c>
      <c r="C7872" s="5" t="s">
        <v>55</v>
      </c>
      <c r="D7872" s="3">
        <v>0</v>
      </c>
    </row>
    <row r="7873" spans="1:4" x14ac:dyDescent="0.25">
      <c r="A7873" s="5">
        <v>2013</v>
      </c>
      <c r="B7873" s="5" t="s">
        <v>11</v>
      </c>
      <c r="C7873" s="5" t="s">
        <v>55</v>
      </c>
      <c r="D7873" s="3">
        <v>0</v>
      </c>
    </row>
    <row r="7874" spans="1:4" x14ac:dyDescent="0.25">
      <c r="A7874" s="5">
        <v>2014</v>
      </c>
      <c r="B7874" s="5" t="s">
        <v>12</v>
      </c>
      <c r="C7874" s="5" t="s">
        <v>55</v>
      </c>
      <c r="D7874" s="3">
        <v>0</v>
      </c>
    </row>
    <row r="7875" spans="1:4" x14ac:dyDescent="0.25">
      <c r="A7875" s="5">
        <v>2014</v>
      </c>
      <c r="B7875" s="5" t="s">
        <v>13</v>
      </c>
      <c r="C7875" s="5" t="s">
        <v>55</v>
      </c>
      <c r="D7875" s="3">
        <v>0</v>
      </c>
    </row>
    <row r="7876" spans="1:4" x14ac:dyDescent="0.25">
      <c r="A7876" s="5">
        <v>2014</v>
      </c>
      <c r="B7876" s="5" t="s">
        <v>14</v>
      </c>
      <c r="C7876" s="5" t="s">
        <v>55</v>
      </c>
      <c r="D7876" s="3">
        <v>0</v>
      </c>
    </row>
    <row r="7877" spans="1:4" x14ac:dyDescent="0.25">
      <c r="A7877" s="5">
        <v>2014</v>
      </c>
      <c r="B7877" s="5" t="s">
        <v>15</v>
      </c>
      <c r="C7877" s="5" t="s">
        <v>55</v>
      </c>
      <c r="D7877" s="3">
        <v>0</v>
      </c>
    </row>
    <row r="7878" spans="1:4" x14ac:dyDescent="0.25">
      <c r="A7878" s="5">
        <v>2014</v>
      </c>
      <c r="B7878" s="5" t="s">
        <v>4</v>
      </c>
      <c r="C7878" s="5" t="s">
        <v>55</v>
      </c>
      <c r="D7878" s="3">
        <v>0</v>
      </c>
    </row>
    <row r="7879" spans="1:4" x14ac:dyDescent="0.25">
      <c r="A7879" s="5">
        <v>2014</v>
      </c>
      <c r="B7879" s="5" t="s">
        <v>5</v>
      </c>
      <c r="C7879" s="5" t="s">
        <v>55</v>
      </c>
      <c r="D7879" s="3">
        <v>0</v>
      </c>
    </row>
    <row r="7880" spans="1:4" x14ac:dyDescent="0.25">
      <c r="A7880" s="5">
        <v>2014</v>
      </c>
      <c r="B7880" s="5" t="s">
        <v>6</v>
      </c>
      <c r="C7880" s="5" t="s">
        <v>55</v>
      </c>
      <c r="D7880" s="3">
        <v>0</v>
      </c>
    </row>
    <row r="7881" spans="1:4" x14ac:dyDescent="0.25">
      <c r="A7881" s="5">
        <v>2014</v>
      </c>
      <c r="B7881" s="5" t="s">
        <v>7</v>
      </c>
      <c r="C7881" s="5" t="s">
        <v>55</v>
      </c>
      <c r="D7881" s="3">
        <v>0</v>
      </c>
    </row>
    <row r="7882" spans="1:4" x14ac:dyDescent="0.25">
      <c r="A7882" s="5">
        <v>2014</v>
      </c>
      <c r="B7882" s="5" t="s">
        <v>8</v>
      </c>
      <c r="C7882" s="5" t="s">
        <v>55</v>
      </c>
      <c r="D7882" s="3">
        <v>0</v>
      </c>
    </row>
    <row r="7883" spans="1:4" x14ac:dyDescent="0.25">
      <c r="A7883" s="5">
        <v>2014</v>
      </c>
      <c r="B7883" s="5" t="s">
        <v>9</v>
      </c>
      <c r="C7883" s="5" t="s">
        <v>55</v>
      </c>
      <c r="D7883" s="3">
        <v>0</v>
      </c>
    </row>
    <row r="7884" spans="1:4" x14ac:dyDescent="0.25">
      <c r="A7884" s="5">
        <v>2014</v>
      </c>
      <c r="B7884" s="5" t="s">
        <v>10</v>
      </c>
      <c r="C7884" s="5" t="s">
        <v>55</v>
      </c>
      <c r="D7884" s="3">
        <v>0</v>
      </c>
    </row>
    <row r="7885" spans="1:4" x14ac:dyDescent="0.25">
      <c r="A7885" s="5">
        <v>2014</v>
      </c>
      <c r="B7885" s="5" t="s">
        <v>11</v>
      </c>
      <c r="C7885" s="5" t="s">
        <v>55</v>
      </c>
      <c r="D7885" s="3">
        <v>0</v>
      </c>
    </row>
    <row r="7886" spans="1:4" x14ac:dyDescent="0.25">
      <c r="A7886" s="5">
        <v>2015</v>
      </c>
      <c r="B7886" s="5" t="s">
        <v>12</v>
      </c>
      <c r="C7886" s="5" t="s">
        <v>55</v>
      </c>
      <c r="D7886" s="3">
        <v>0</v>
      </c>
    </row>
    <row r="7887" spans="1:4" x14ac:dyDescent="0.25">
      <c r="A7887" s="5">
        <v>2015</v>
      </c>
      <c r="B7887" s="5" t="s">
        <v>13</v>
      </c>
      <c r="C7887" s="5" t="s">
        <v>55</v>
      </c>
      <c r="D7887" s="3">
        <v>0</v>
      </c>
    </row>
    <row r="7888" spans="1:4" x14ac:dyDescent="0.25">
      <c r="A7888" s="5">
        <v>2015</v>
      </c>
      <c r="B7888" s="5" t="s">
        <v>14</v>
      </c>
      <c r="C7888" s="5" t="s">
        <v>55</v>
      </c>
      <c r="D7888" s="3">
        <v>0</v>
      </c>
    </row>
    <row r="7889" spans="1:4" x14ac:dyDescent="0.25">
      <c r="A7889" s="5">
        <v>2015</v>
      </c>
      <c r="B7889" s="5" t="s">
        <v>15</v>
      </c>
      <c r="C7889" s="5" t="s">
        <v>55</v>
      </c>
      <c r="D7889" s="3">
        <v>0</v>
      </c>
    </row>
    <row r="7890" spans="1:4" x14ac:dyDescent="0.25">
      <c r="A7890" s="5">
        <v>2015</v>
      </c>
      <c r="B7890" s="5" t="s">
        <v>4</v>
      </c>
      <c r="C7890" s="5" t="s">
        <v>55</v>
      </c>
      <c r="D7890" s="3">
        <v>0</v>
      </c>
    </row>
    <row r="7891" spans="1:4" x14ac:dyDescent="0.25">
      <c r="A7891" s="5">
        <v>2015</v>
      </c>
      <c r="B7891" s="5" t="s">
        <v>5</v>
      </c>
      <c r="C7891" s="5" t="s">
        <v>55</v>
      </c>
      <c r="D7891" s="3">
        <v>0</v>
      </c>
    </row>
    <row r="7892" spans="1:4" x14ac:dyDescent="0.25">
      <c r="A7892" s="5">
        <v>2015</v>
      </c>
      <c r="B7892" s="5" t="s">
        <v>6</v>
      </c>
      <c r="C7892" s="5" t="s">
        <v>55</v>
      </c>
      <c r="D7892" s="3">
        <v>0</v>
      </c>
    </row>
    <row r="7893" spans="1:4" x14ac:dyDescent="0.25">
      <c r="A7893" s="5">
        <v>2015</v>
      </c>
      <c r="B7893" s="5" t="s">
        <v>7</v>
      </c>
      <c r="C7893" s="5" t="s">
        <v>55</v>
      </c>
      <c r="D7893" s="3">
        <v>0</v>
      </c>
    </row>
    <row r="7894" spans="1:4" x14ac:dyDescent="0.25">
      <c r="A7894" s="5">
        <v>2015</v>
      </c>
      <c r="B7894" s="5" t="s">
        <v>8</v>
      </c>
      <c r="C7894" s="5" t="s">
        <v>55</v>
      </c>
      <c r="D7894" s="3">
        <v>0</v>
      </c>
    </row>
    <row r="7895" spans="1:4" x14ac:dyDescent="0.25">
      <c r="A7895" s="5">
        <v>2015</v>
      </c>
      <c r="B7895" s="5" t="s">
        <v>9</v>
      </c>
      <c r="C7895" s="5" t="s">
        <v>55</v>
      </c>
      <c r="D7895" s="3">
        <v>0</v>
      </c>
    </row>
    <row r="7896" spans="1:4" x14ac:dyDescent="0.25">
      <c r="A7896" s="5">
        <v>2015</v>
      </c>
      <c r="B7896" s="5" t="s">
        <v>10</v>
      </c>
      <c r="C7896" s="5" t="s">
        <v>55</v>
      </c>
      <c r="D7896" s="3">
        <v>0</v>
      </c>
    </row>
    <row r="7897" spans="1:4" x14ac:dyDescent="0.25">
      <c r="A7897" s="5">
        <v>2015</v>
      </c>
      <c r="B7897" s="5" t="s">
        <v>11</v>
      </c>
      <c r="C7897" s="5" t="s">
        <v>55</v>
      </c>
      <c r="D7897" s="3">
        <v>0</v>
      </c>
    </row>
    <row r="7898" spans="1:4" x14ac:dyDescent="0.25">
      <c r="A7898" s="5">
        <v>2016</v>
      </c>
      <c r="B7898" s="5" t="s">
        <v>12</v>
      </c>
      <c r="C7898" s="5" t="s">
        <v>55</v>
      </c>
      <c r="D7898" s="3">
        <v>0</v>
      </c>
    </row>
    <row r="7899" spans="1:4" x14ac:dyDescent="0.25">
      <c r="A7899" s="5">
        <v>2016</v>
      </c>
      <c r="B7899" s="5" t="s">
        <v>13</v>
      </c>
      <c r="C7899" s="5" t="s">
        <v>55</v>
      </c>
      <c r="D7899" s="3">
        <v>0</v>
      </c>
    </row>
    <row r="7900" spans="1:4" x14ac:dyDescent="0.25">
      <c r="A7900" s="5">
        <v>2016</v>
      </c>
      <c r="B7900" s="5" t="s">
        <v>14</v>
      </c>
      <c r="C7900" s="5" t="s">
        <v>55</v>
      </c>
      <c r="D7900" s="3">
        <v>0</v>
      </c>
    </row>
    <row r="7901" spans="1:4" x14ac:dyDescent="0.25">
      <c r="A7901" s="5">
        <v>2016</v>
      </c>
      <c r="B7901" s="5" t="s">
        <v>15</v>
      </c>
      <c r="C7901" s="5" t="s">
        <v>55</v>
      </c>
      <c r="D7901" s="3">
        <v>0</v>
      </c>
    </row>
    <row r="7902" spans="1:4" x14ac:dyDescent="0.25">
      <c r="A7902" s="5">
        <v>2016</v>
      </c>
      <c r="B7902" s="5" t="s">
        <v>4</v>
      </c>
      <c r="C7902" s="5" t="s">
        <v>55</v>
      </c>
      <c r="D7902" s="3">
        <v>0</v>
      </c>
    </row>
    <row r="7903" spans="1:4" x14ac:dyDescent="0.25">
      <c r="A7903" s="5">
        <v>2016</v>
      </c>
      <c r="B7903" s="5" t="s">
        <v>5</v>
      </c>
      <c r="C7903" s="5" t="s">
        <v>55</v>
      </c>
      <c r="D7903" s="3">
        <v>0</v>
      </c>
    </row>
    <row r="7904" spans="1:4" x14ac:dyDescent="0.25">
      <c r="A7904" s="5">
        <v>2016</v>
      </c>
      <c r="B7904" s="5" t="s">
        <v>6</v>
      </c>
      <c r="C7904" s="5" t="s">
        <v>55</v>
      </c>
      <c r="D7904" s="3">
        <v>0</v>
      </c>
    </row>
    <row r="7905" spans="1:4" x14ac:dyDescent="0.25">
      <c r="A7905" s="5">
        <v>2016</v>
      </c>
      <c r="B7905" s="5" t="s">
        <v>7</v>
      </c>
      <c r="C7905" s="5" t="s">
        <v>55</v>
      </c>
      <c r="D7905" s="3">
        <v>0</v>
      </c>
    </row>
    <row r="7906" spans="1:4" x14ac:dyDescent="0.25">
      <c r="A7906" s="5">
        <v>2016</v>
      </c>
      <c r="B7906" s="5" t="s">
        <v>8</v>
      </c>
      <c r="C7906" s="5" t="s">
        <v>55</v>
      </c>
      <c r="D7906" s="3">
        <v>0</v>
      </c>
    </row>
    <row r="7907" spans="1:4" x14ac:dyDescent="0.25">
      <c r="A7907" s="5">
        <v>2016</v>
      </c>
      <c r="B7907" s="5" t="s">
        <v>9</v>
      </c>
      <c r="C7907" s="5" t="s">
        <v>55</v>
      </c>
      <c r="D7907" s="3">
        <v>0</v>
      </c>
    </row>
    <row r="7908" spans="1:4" x14ac:dyDescent="0.25">
      <c r="A7908" s="5">
        <v>2016</v>
      </c>
      <c r="B7908" s="5" t="s">
        <v>10</v>
      </c>
      <c r="C7908" s="5" t="s">
        <v>55</v>
      </c>
      <c r="D7908" s="3">
        <v>0</v>
      </c>
    </row>
    <row r="7909" spans="1:4" x14ac:dyDescent="0.25">
      <c r="A7909" s="5">
        <v>2016</v>
      </c>
      <c r="B7909" s="5" t="s">
        <v>11</v>
      </c>
      <c r="C7909" s="5" t="s">
        <v>55</v>
      </c>
      <c r="D7909" s="3">
        <v>0</v>
      </c>
    </row>
    <row r="7910" spans="1:4" x14ac:dyDescent="0.25">
      <c r="A7910" s="5">
        <v>2017</v>
      </c>
      <c r="B7910" s="5" t="s">
        <v>12</v>
      </c>
      <c r="C7910" s="5" t="s">
        <v>55</v>
      </c>
      <c r="D7910" s="3">
        <v>0</v>
      </c>
    </row>
    <row r="7911" spans="1:4" x14ac:dyDescent="0.25">
      <c r="A7911" s="5">
        <v>2017</v>
      </c>
      <c r="B7911" s="5" t="s">
        <v>13</v>
      </c>
      <c r="C7911" s="5" t="s">
        <v>55</v>
      </c>
      <c r="D7911" s="3">
        <v>0</v>
      </c>
    </row>
    <row r="7912" spans="1:4" x14ac:dyDescent="0.25">
      <c r="A7912" s="5">
        <v>2017</v>
      </c>
      <c r="B7912" s="5" t="s">
        <v>14</v>
      </c>
      <c r="C7912" s="5" t="s">
        <v>55</v>
      </c>
      <c r="D7912" s="3">
        <v>0</v>
      </c>
    </row>
    <row r="7913" spans="1:4" x14ac:dyDescent="0.25">
      <c r="A7913" s="5">
        <v>2017</v>
      </c>
      <c r="B7913" s="5" t="s">
        <v>15</v>
      </c>
      <c r="C7913" s="5" t="s">
        <v>55</v>
      </c>
      <c r="D7913" s="3">
        <v>0</v>
      </c>
    </row>
    <row r="7914" spans="1:4" x14ac:dyDescent="0.25">
      <c r="A7914" s="5">
        <v>2017</v>
      </c>
      <c r="B7914" s="5" t="s">
        <v>4</v>
      </c>
      <c r="C7914" s="5" t="s">
        <v>55</v>
      </c>
      <c r="D7914" s="3">
        <v>0</v>
      </c>
    </row>
    <row r="7915" spans="1:4" x14ac:dyDescent="0.25">
      <c r="A7915" s="5">
        <v>2017</v>
      </c>
      <c r="B7915" s="5" t="s">
        <v>5</v>
      </c>
      <c r="C7915" s="5" t="s">
        <v>55</v>
      </c>
      <c r="D7915" s="3">
        <v>0</v>
      </c>
    </row>
    <row r="7916" spans="1:4" x14ac:dyDescent="0.25">
      <c r="A7916" s="5">
        <v>2017</v>
      </c>
      <c r="B7916" s="5" t="s">
        <v>6</v>
      </c>
      <c r="C7916" s="5" t="s">
        <v>55</v>
      </c>
      <c r="D7916" s="3">
        <v>0</v>
      </c>
    </row>
    <row r="7917" spans="1:4" x14ac:dyDescent="0.25">
      <c r="A7917" s="5">
        <v>2017</v>
      </c>
      <c r="B7917" s="5" t="s">
        <v>7</v>
      </c>
      <c r="C7917" s="5" t="s">
        <v>55</v>
      </c>
      <c r="D7917" s="3">
        <v>0</v>
      </c>
    </row>
    <row r="7918" spans="1:4" x14ac:dyDescent="0.25">
      <c r="A7918" s="5">
        <v>2017</v>
      </c>
      <c r="B7918" s="5" t="s">
        <v>8</v>
      </c>
      <c r="C7918" s="5" t="s">
        <v>55</v>
      </c>
      <c r="D7918" s="3">
        <v>0</v>
      </c>
    </row>
    <row r="7919" spans="1:4" x14ac:dyDescent="0.25">
      <c r="A7919" s="5">
        <v>2017</v>
      </c>
      <c r="B7919" s="5" t="s">
        <v>9</v>
      </c>
      <c r="C7919" s="5" t="s">
        <v>55</v>
      </c>
      <c r="D7919" s="3">
        <v>0</v>
      </c>
    </row>
    <row r="7920" spans="1:4" x14ac:dyDescent="0.25">
      <c r="A7920" s="5">
        <v>2017</v>
      </c>
      <c r="B7920" s="5" t="s">
        <v>10</v>
      </c>
      <c r="C7920" s="5" t="s">
        <v>55</v>
      </c>
      <c r="D7920" s="3">
        <v>0</v>
      </c>
    </row>
    <row r="7921" spans="1:4" x14ac:dyDescent="0.25">
      <c r="A7921" s="5">
        <v>2017</v>
      </c>
      <c r="B7921" s="5" t="s">
        <v>11</v>
      </c>
      <c r="C7921" s="5" t="s">
        <v>55</v>
      </c>
      <c r="D7921" s="3">
        <v>0</v>
      </c>
    </row>
    <row r="7922" spans="1:4" x14ac:dyDescent="0.25">
      <c r="A7922" s="5">
        <v>2018</v>
      </c>
      <c r="B7922" s="5" t="s">
        <v>12</v>
      </c>
      <c r="C7922" s="5" t="s">
        <v>55</v>
      </c>
      <c r="D7922" s="3">
        <v>0</v>
      </c>
    </row>
    <row r="7923" spans="1:4" x14ac:dyDescent="0.25">
      <c r="A7923" s="5">
        <v>2018</v>
      </c>
      <c r="B7923" s="5" t="s">
        <v>13</v>
      </c>
      <c r="C7923" s="5" t="s">
        <v>55</v>
      </c>
      <c r="D7923" s="3">
        <v>0</v>
      </c>
    </row>
    <row r="7924" spans="1:4" x14ac:dyDescent="0.25">
      <c r="A7924" s="5">
        <v>2018</v>
      </c>
      <c r="B7924" s="5" t="s">
        <v>14</v>
      </c>
      <c r="C7924" s="5" t="s">
        <v>55</v>
      </c>
      <c r="D7924" s="3">
        <v>0</v>
      </c>
    </row>
    <row r="7925" spans="1:4" x14ac:dyDescent="0.25">
      <c r="A7925" s="5">
        <v>2018</v>
      </c>
      <c r="B7925" s="5" t="s">
        <v>15</v>
      </c>
      <c r="C7925" s="5" t="s">
        <v>55</v>
      </c>
      <c r="D7925" s="3">
        <v>0</v>
      </c>
    </row>
    <row r="7926" spans="1:4" x14ac:dyDescent="0.25">
      <c r="A7926" s="5">
        <v>2018</v>
      </c>
      <c r="B7926" s="5" t="s">
        <v>4</v>
      </c>
      <c r="C7926" s="5" t="s">
        <v>55</v>
      </c>
      <c r="D7926" s="3">
        <v>0</v>
      </c>
    </row>
    <row r="7927" spans="1:4" x14ac:dyDescent="0.25">
      <c r="A7927" s="5">
        <v>2018</v>
      </c>
      <c r="B7927" s="5" t="s">
        <v>5</v>
      </c>
      <c r="C7927" s="5" t="s">
        <v>55</v>
      </c>
      <c r="D7927" s="3">
        <v>0</v>
      </c>
    </row>
    <row r="7928" spans="1:4" x14ac:dyDescent="0.25">
      <c r="A7928" s="5">
        <v>2018</v>
      </c>
      <c r="B7928" s="5" t="s">
        <v>6</v>
      </c>
      <c r="C7928" s="5" t="s">
        <v>55</v>
      </c>
      <c r="D7928" s="3">
        <v>0</v>
      </c>
    </row>
    <row r="7929" spans="1:4" x14ac:dyDescent="0.25">
      <c r="A7929" s="5">
        <v>2018</v>
      </c>
      <c r="B7929" s="5" t="s">
        <v>7</v>
      </c>
      <c r="C7929" s="5" t="s">
        <v>55</v>
      </c>
      <c r="D7929" s="3">
        <v>0</v>
      </c>
    </row>
    <row r="7930" spans="1:4" x14ac:dyDescent="0.25">
      <c r="A7930" s="5">
        <v>2018</v>
      </c>
      <c r="B7930" s="5" t="s">
        <v>8</v>
      </c>
      <c r="C7930" s="5" t="s">
        <v>55</v>
      </c>
      <c r="D7930" s="3">
        <v>0</v>
      </c>
    </row>
    <row r="7931" spans="1:4" x14ac:dyDescent="0.25">
      <c r="A7931" s="5">
        <v>2018</v>
      </c>
      <c r="B7931" s="5" t="s">
        <v>9</v>
      </c>
      <c r="C7931" s="5" t="s">
        <v>55</v>
      </c>
      <c r="D7931" s="3">
        <v>0</v>
      </c>
    </row>
    <row r="7932" spans="1:4" x14ac:dyDescent="0.25">
      <c r="A7932" s="5">
        <v>2018</v>
      </c>
      <c r="B7932" s="5" t="s">
        <v>10</v>
      </c>
      <c r="C7932" s="5" t="s">
        <v>55</v>
      </c>
      <c r="D7932" s="3">
        <v>0</v>
      </c>
    </row>
    <row r="7933" spans="1:4" x14ac:dyDescent="0.25">
      <c r="A7933" s="5">
        <v>2018</v>
      </c>
      <c r="B7933" s="5" t="s">
        <v>11</v>
      </c>
      <c r="C7933" s="5" t="s">
        <v>55</v>
      </c>
      <c r="D7933" s="3">
        <v>0</v>
      </c>
    </row>
    <row r="7934" spans="1:4" x14ac:dyDescent="0.25">
      <c r="A7934" s="5">
        <v>2019</v>
      </c>
      <c r="B7934" s="5" t="s">
        <v>12</v>
      </c>
      <c r="C7934" s="5" t="s">
        <v>55</v>
      </c>
      <c r="D7934" s="3">
        <v>0</v>
      </c>
    </row>
    <row r="7935" spans="1:4" x14ac:dyDescent="0.25">
      <c r="A7935" s="5">
        <v>2019</v>
      </c>
      <c r="B7935" s="5" t="s">
        <v>13</v>
      </c>
      <c r="C7935" s="5" t="s">
        <v>55</v>
      </c>
      <c r="D7935" s="3">
        <v>252</v>
      </c>
    </row>
    <row r="7936" spans="1:4" x14ac:dyDescent="0.25">
      <c r="A7936" s="5">
        <v>2019</v>
      </c>
      <c r="B7936" s="5" t="s">
        <v>14</v>
      </c>
      <c r="C7936" s="5" t="s">
        <v>55</v>
      </c>
      <c r="D7936" s="3">
        <v>198</v>
      </c>
    </row>
    <row r="7937" spans="1:4" x14ac:dyDescent="0.25">
      <c r="A7937" s="5">
        <v>2019</v>
      </c>
      <c r="B7937" s="5" t="s">
        <v>15</v>
      </c>
      <c r="C7937" s="5" t="s">
        <v>55</v>
      </c>
      <c r="D7937" s="3">
        <v>308</v>
      </c>
    </row>
    <row r="7938" spans="1:4" x14ac:dyDescent="0.25">
      <c r="A7938" s="5">
        <v>2019</v>
      </c>
      <c r="B7938" s="5" t="s">
        <v>4</v>
      </c>
      <c r="C7938" s="5" t="s">
        <v>55</v>
      </c>
      <c r="D7938" s="3">
        <v>212</v>
      </c>
    </row>
    <row r="7939" spans="1:4" x14ac:dyDescent="0.25">
      <c r="A7939" s="5">
        <v>2019</v>
      </c>
      <c r="B7939" s="5" t="s">
        <v>5</v>
      </c>
      <c r="C7939" s="5" t="s">
        <v>55</v>
      </c>
      <c r="D7939" s="3">
        <v>368</v>
      </c>
    </row>
    <row r="7940" spans="1:4" x14ac:dyDescent="0.25">
      <c r="A7940" s="5">
        <v>2019</v>
      </c>
      <c r="B7940" s="5" t="s">
        <v>6</v>
      </c>
      <c r="C7940" s="5" t="s">
        <v>55</v>
      </c>
      <c r="D7940" s="3">
        <v>0</v>
      </c>
    </row>
    <row r="7941" spans="1:4" x14ac:dyDescent="0.25">
      <c r="A7941" s="5">
        <v>2019</v>
      </c>
      <c r="B7941" s="5" t="s">
        <v>7</v>
      </c>
      <c r="C7941" s="5" t="s">
        <v>55</v>
      </c>
      <c r="D7941" s="3">
        <v>369</v>
      </c>
    </row>
    <row r="7942" spans="1:4" x14ac:dyDescent="0.25">
      <c r="A7942" s="5">
        <v>2019</v>
      </c>
      <c r="B7942" s="5" t="s">
        <v>8</v>
      </c>
      <c r="C7942" s="5" t="s">
        <v>55</v>
      </c>
      <c r="D7942" s="3">
        <v>257</v>
      </c>
    </row>
    <row r="7943" spans="1:4" x14ac:dyDescent="0.25">
      <c r="A7943" s="5">
        <v>2019</v>
      </c>
      <c r="B7943" s="5" t="s">
        <v>9</v>
      </c>
      <c r="C7943" s="5" t="s">
        <v>55</v>
      </c>
      <c r="D7943" s="3">
        <v>373</v>
      </c>
    </row>
    <row r="7944" spans="1:4" x14ac:dyDescent="0.25">
      <c r="A7944" s="5">
        <v>2019</v>
      </c>
      <c r="B7944" s="5" t="s">
        <v>10</v>
      </c>
      <c r="C7944" s="5" t="s">
        <v>55</v>
      </c>
      <c r="D7944" s="3">
        <v>0</v>
      </c>
    </row>
    <row r="7945" spans="1:4" x14ac:dyDescent="0.25">
      <c r="A7945" s="5">
        <v>2019</v>
      </c>
      <c r="B7945" s="5" t="s">
        <v>11</v>
      </c>
      <c r="C7945" s="5" t="s">
        <v>55</v>
      </c>
      <c r="D7945" s="3">
        <v>21</v>
      </c>
    </row>
    <row r="7946" spans="1:4" x14ac:dyDescent="0.25">
      <c r="A7946" s="5">
        <v>2020</v>
      </c>
      <c r="B7946" s="5" t="s">
        <v>12</v>
      </c>
      <c r="C7946" s="5" t="s">
        <v>55</v>
      </c>
      <c r="D7946" s="3">
        <v>0</v>
      </c>
    </row>
    <row r="7947" spans="1:4" x14ac:dyDescent="0.25">
      <c r="A7947" s="5">
        <v>2020</v>
      </c>
      <c r="B7947" s="5" t="s">
        <v>13</v>
      </c>
      <c r="C7947" s="5" t="s">
        <v>55</v>
      </c>
      <c r="D7947" s="3">
        <v>24</v>
      </c>
    </row>
    <row r="7948" spans="1:4" x14ac:dyDescent="0.25">
      <c r="A7948" s="5">
        <v>2020</v>
      </c>
      <c r="B7948" s="5" t="s">
        <v>14</v>
      </c>
      <c r="C7948" s="5" t="s">
        <v>55</v>
      </c>
      <c r="D7948" s="3">
        <v>9</v>
      </c>
    </row>
    <row r="7949" spans="1:4" x14ac:dyDescent="0.25">
      <c r="A7949" s="5">
        <v>2020</v>
      </c>
      <c r="B7949" s="5" t="s">
        <v>15</v>
      </c>
      <c r="C7949" s="5" t="s">
        <v>55</v>
      </c>
      <c r="D7949" s="3">
        <v>0</v>
      </c>
    </row>
    <row r="7950" spans="1:4" x14ac:dyDescent="0.25">
      <c r="A7950" s="5">
        <v>2020</v>
      </c>
      <c r="B7950" s="5" t="s">
        <v>4</v>
      </c>
      <c r="C7950" s="5" t="s">
        <v>55</v>
      </c>
      <c r="D7950" s="3">
        <v>0</v>
      </c>
    </row>
    <row r="7951" spans="1:4" x14ac:dyDescent="0.25">
      <c r="A7951" s="5">
        <v>2020</v>
      </c>
      <c r="B7951" s="5" t="s">
        <v>5</v>
      </c>
      <c r="C7951" s="5" t="s">
        <v>55</v>
      </c>
      <c r="D7951" s="3">
        <v>0</v>
      </c>
    </row>
    <row r="7952" spans="1:4" x14ac:dyDescent="0.25">
      <c r="A7952" s="5">
        <v>2020</v>
      </c>
      <c r="B7952" s="5" t="s">
        <v>6</v>
      </c>
      <c r="C7952" s="5" t="s">
        <v>55</v>
      </c>
      <c r="D7952" s="3">
        <v>0</v>
      </c>
    </row>
    <row r="7953" spans="1:4" x14ac:dyDescent="0.25">
      <c r="A7953" s="5">
        <v>2020</v>
      </c>
      <c r="B7953" s="5" t="s">
        <v>7</v>
      </c>
      <c r="C7953" s="5" t="s">
        <v>55</v>
      </c>
      <c r="D7953" s="3">
        <v>2</v>
      </c>
    </row>
    <row r="7954" spans="1:4" x14ac:dyDescent="0.25">
      <c r="A7954" s="5">
        <v>2020</v>
      </c>
      <c r="B7954" s="5" t="s">
        <v>8</v>
      </c>
      <c r="C7954" s="5" t="s">
        <v>55</v>
      </c>
      <c r="D7954" s="3">
        <v>7</v>
      </c>
    </row>
    <row r="7955" spans="1:4" x14ac:dyDescent="0.25">
      <c r="A7955" s="5">
        <v>2020</v>
      </c>
      <c r="B7955" s="5" t="s">
        <v>9</v>
      </c>
      <c r="C7955" s="5" t="s">
        <v>55</v>
      </c>
      <c r="D7955" s="3">
        <v>0</v>
      </c>
    </row>
    <row r="7956" spans="1:4" x14ac:dyDescent="0.25">
      <c r="A7956" s="5">
        <v>2020</v>
      </c>
      <c r="B7956" s="5" t="s">
        <v>10</v>
      </c>
      <c r="C7956" s="5" t="s">
        <v>55</v>
      </c>
      <c r="D7956" s="3">
        <v>27</v>
      </c>
    </row>
    <row r="7957" spans="1:4" x14ac:dyDescent="0.25">
      <c r="A7957" s="5">
        <v>2020</v>
      </c>
      <c r="B7957" s="5" t="s">
        <v>11</v>
      </c>
      <c r="C7957" s="5" t="s">
        <v>55</v>
      </c>
      <c r="D7957" s="3">
        <v>42</v>
      </c>
    </row>
    <row r="7958" spans="1:4" x14ac:dyDescent="0.25">
      <c r="A7958" s="5">
        <v>1995</v>
      </c>
      <c r="B7958" s="5" t="s">
        <v>6</v>
      </c>
      <c r="C7958" s="5" t="s">
        <v>58</v>
      </c>
      <c r="D7958" s="3">
        <v>0</v>
      </c>
    </row>
    <row r="7959" spans="1:4" x14ac:dyDescent="0.25">
      <c r="A7959" s="5">
        <v>1995</v>
      </c>
      <c r="B7959" s="5" t="s">
        <v>7</v>
      </c>
      <c r="C7959" s="5" t="s">
        <v>58</v>
      </c>
      <c r="D7959" s="3">
        <v>0</v>
      </c>
    </row>
    <row r="7960" spans="1:4" x14ac:dyDescent="0.25">
      <c r="A7960" s="5">
        <v>1995</v>
      </c>
      <c r="B7960" s="5" t="s">
        <v>8</v>
      </c>
      <c r="C7960" s="5" t="s">
        <v>58</v>
      </c>
      <c r="D7960" s="3">
        <v>0</v>
      </c>
    </row>
    <row r="7961" spans="1:4" x14ac:dyDescent="0.25">
      <c r="A7961" s="5">
        <v>1995</v>
      </c>
      <c r="B7961" s="5" t="s">
        <v>9</v>
      </c>
      <c r="C7961" s="5" t="s">
        <v>58</v>
      </c>
      <c r="D7961" s="3">
        <v>0</v>
      </c>
    </row>
    <row r="7962" spans="1:4" x14ac:dyDescent="0.25">
      <c r="A7962" s="5">
        <v>1995</v>
      </c>
      <c r="B7962" s="5" t="s">
        <v>10</v>
      </c>
      <c r="C7962" s="5" t="s">
        <v>58</v>
      </c>
      <c r="D7962" s="3">
        <v>0</v>
      </c>
    </row>
    <row r="7963" spans="1:4" x14ac:dyDescent="0.25">
      <c r="A7963" s="5">
        <v>1995</v>
      </c>
      <c r="B7963" s="5" t="s">
        <v>11</v>
      </c>
      <c r="C7963" s="5" t="s">
        <v>58</v>
      </c>
      <c r="D7963" s="3">
        <v>0</v>
      </c>
    </row>
    <row r="7964" spans="1:4" x14ac:dyDescent="0.25">
      <c r="A7964" s="5">
        <v>1996</v>
      </c>
      <c r="B7964" s="5" t="s">
        <v>12</v>
      </c>
      <c r="C7964" s="5" t="s">
        <v>58</v>
      </c>
      <c r="D7964" s="3">
        <v>0</v>
      </c>
    </row>
    <row r="7965" spans="1:4" x14ac:dyDescent="0.25">
      <c r="A7965" s="5">
        <v>1996</v>
      </c>
      <c r="B7965" s="5" t="s">
        <v>13</v>
      </c>
      <c r="C7965" s="5" t="s">
        <v>58</v>
      </c>
      <c r="D7965" s="3">
        <v>0</v>
      </c>
    </row>
    <row r="7966" spans="1:4" x14ac:dyDescent="0.25">
      <c r="A7966" s="5">
        <v>1996</v>
      </c>
      <c r="B7966" s="5" t="s">
        <v>14</v>
      </c>
      <c r="C7966" s="5" t="s">
        <v>58</v>
      </c>
      <c r="D7966" s="3">
        <v>0</v>
      </c>
    </row>
    <row r="7967" spans="1:4" x14ac:dyDescent="0.25">
      <c r="A7967" s="5">
        <v>1996</v>
      </c>
      <c r="B7967" s="5" t="s">
        <v>15</v>
      </c>
      <c r="C7967" s="5" t="s">
        <v>58</v>
      </c>
      <c r="D7967" s="3">
        <v>0</v>
      </c>
    </row>
    <row r="7968" spans="1:4" x14ac:dyDescent="0.25">
      <c r="A7968" s="5">
        <v>1996</v>
      </c>
      <c r="B7968" s="5" t="s">
        <v>4</v>
      </c>
      <c r="C7968" s="5" t="s">
        <v>58</v>
      </c>
      <c r="D7968" s="3">
        <v>0</v>
      </c>
    </row>
    <row r="7969" spans="1:4" x14ac:dyDescent="0.25">
      <c r="A7969" s="5">
        <v>1996</v>
      </c>
      <c r="B7969" s="5" t="s">
        <v>5</v>
      </c>
      <c r="C7969" s="5" t="s">
        <v>58</v>
      </c>
      <c r="D7969" s="3">
        <v>0</v>
      </c>
    </row>
    <row r="7970" spans="1:4" x14ac:dyDescent="0.25">
      <c r="A7970" s="5">
        <v>1996</v>
      </c>
      <c r="B7970" s="5" t="s">
        <v>6</v>
      </c>
      <c r="C7970" s="5" t="s">
        <v>58</v>
      </c>
      <c r="D7970" s="3">
        <v>0</v>
      </c>
    </row>
    <row r="7971" spans="1:4" x14ac:dyDescent="0.25">
      <c r="A7971" s="5">
        <v>1996</v>
      </c>
      <c r="B7971" s="5" t="s">
        <v>7</v>
      </c>
      <c r="C7971" s="5" t="s">
        <v>58</v>
      </c>
      <c r="D7971" s="3">
        <v>0</v>
      </c>
    </row>
    <row r="7972" spans="1:4" x14ac:dyDescent="0.25">
      <c r="A7972" s="5">
        <v>1996</v>
      </c>
      <c r="B7972" s="5" t="s">
        <v>8</v>
      </c>
      <c r="C7972" s="5" t="s">
        <v>58</v>
      </c>
      <c r="D7972" s="3">
        <v>0</v>
      </c>
    </row>
    <row r="7973" spans="1:4" x14ac:dyDescent="0.25">
      <c r="A7973" s="5">
        <v>1996</v>
      </c>
      <c r="B7973" s="5" t="s">
        <v>9</v>
      </c>
      <c r="C7973" s="5" t="s">
        <v>58</v>
      </c>
      <c r="D7973" s="3">
        <v>0</v>
      </c>
    </row>
    <row r="7974" spans="1:4" x14ac:dyDescent="0.25">
      <c r="A7974" s="5">
        <v>1996</v>
      </c>
      <c r="B7974" s="5" t="s">
        <v>10</v>
      </c>
      <c r="C7974" s="5" t="s">
        <v>58</v>
      </c>
      <c r="D7974" s="3">
        <v>0</v>
      </c>
    </row>
    <row r="7975" spans="1:4" x14ac:dyDescent="0.25">
      <c r="A7975" s="5">
        <v>1996</v>
      </c>
      <c r="B7975" s="5" t="s">
        <v>11</v>
      </c>
      <c r="C7975" s="5" t="s">
        <v>58</v>
      </c>
      <c r="D7975" s="3">
        <v>0</v>
      </c>
    </row>
    <row r="7976" spans="1:4" x14ac:dyDescent="0.25">
      <c r="A7976" s="5">
        <v>1997</v>
      </c>
      <c r="B7976" s="5" t="s">
        <v>12</v>
      </c>
      <c r="C7976" s="5" t="s">
        <v>58</v>
      </c>
      <c r="D7976" s="3">
        <v>0</v>
      </c>
    </row>
    <row r="7977" spans="1:4" x14ac:dyDescent="0.25">
      <c r="A7977" s="5">
        <v>1997</v>
      </c>
      <c r="B7977" s="5" t="s">
        <v>13</v>
      </c>
      <c r="C7977" s="5" t="s">
        <v>58</v>
      </c>
      <c r="D7977" s="3">
        <v>0</v>
      </c>
    </row>
    <row r="7978" spans="1:4" x14ac:dyDescent="0.25">
      <c r="A7978" s="5">
        <v>1997</v>
      </c>
      <c r="B7978" s="5" t="s">
        <v>14</v>
      </c>
      <c r="C7978" s="5" t="s">
        <v>58</v>
      </c>
      <c r="D7978" s="3">
        <v>0</v>
      </c>
    </row>
    <row r="7979" spans="1:4" x14ac:dyDescent="0.25">
      <c r="A7979" s="5">
        <v>1997</v>
      </c>
      <c r="B7979" s="5" t="s">
        <v>15</v>
      </c>
      <c r="C7979" s="5" t="s">
        <v>58</v>
      </c>
      <c r="D7979" s="3">
        <v>0</v>
      </c>
    </row>
    <row r="7980" spans="1:4" x14ac:dyDescent="0.25">
      <c r="A7980" s="5">
        <v>1997</v>
      </c>
      <c r="B7980" s="5" t="s">
        <v>4</v>
      </c>
      <c r="C7980" s="5" t="s">
        <v>58</v>
      </c>
      <c r="D7980" s="3">
        <v>0</v>
      </c>
    </row>
    <row r="7981" spans="1:4" x14ac:dyDescent="0.25">
      <c r="A7981" s="5">
        <v>1997</v>
      </c>
      <c r="B7981" s="5" t="s">
        <v>5</v>
      </c>
      <c r="C7981" s="5" t="s">
        <v>58</v>
      </c>
      <c r="D7981" s="3">
        <v>0</v>
      </c>
    </row>
    <row r="7982" spans="1:4" x14ac:dyDescent="0.25">
      <c r="A7982" s="5">
        <v>1997</v>
      </c>
      <c r="B7982" s="5" t="s">
        <v>6</v>
      </c>
      <c r="C7982" s="5" t="s">
        <v>58</v>
      </c>
      <c r="D7982" s="3">
        <v>0</v>
      </c>
    </row>
    <row r="7983" spans="1:4" x14ac:dyDescent="0.25">
      <c r="A7983" s="5">
        <v>1997</v>
      </c>
      <c r="B7983" s="5" t="s">
        <v>7</v>
      </c>
      <c r="C7983" s="5" t="s">
        <v>58</v>
      </c>
      <c r="D7983" s="3">
        <v>0</v>
      </c>
    </row>
    <row r="7984" spans="1:4" x14ac:dyDescent="0.25">
      <c r="A7984" s="5">
        <v>1997</v>
      </c>
      <c r="B7984" s="5" t="s">
        <v>8</v>
      </c>
      <c r="C7984" s="5" t="s">
        <v>58</v>
      </c>
      <c r="D7984" s="3">
        <v>0</v>
      </c>
    </row>
    <row r="7985" spans="1:4" x14ac:dyDescent="0.25">
      <c r="A7985" s="5">
        <v>1997</v>
      </c>
      <c r="B7985" s="5" t="s">
        <v>9</v>
      </c>
      <c r="C7985" s="5" t="s">
        <v>58</v>
      </c>
      <c r="D7985" s="3">
        <v>0</v>
      </c>
    </row>
    <row r="7986" spans="1:4" x14ac:dyDescent="0.25">
      <c r="A7986" s="5">
        <v>1997</v>
      </c>
      <c r="B7986" s="5" t="s">
        <v>10</v>
      </c>
      <c r="C7986" s="5" t="s">
        <v>58</v>
      </c>
      <c r="D7986" s="3">
        <v>0</v>
      </c>
    </row>
    <row r="7987" spans="1:4" x14ac:dyDescent="0.25">
      <c r="A7987" s="5">
        <v>1997</v>
      </c>
      <c r="B7987" s="5" t="s">
        <v>11</v>
      </c>
      <c r="C7987" s="5" t="s">
        <v>58</v>
      </c>
      <c r="D7987" s="3">
        <v>0</v>
      </c>
    </row>
    <row r="7988" spans="1:4" x14ac:dyDescent="0.25">
      <c r="A7988" s="5">
        <v>1998</v>
      </c>
      <c r="B7988" s="5" t="s">
        <v>12</v>
      </c>
      <c r="C7988" s="5" t="s">
        <v>58</v>
      </c>
      <c r="D7988" s="3">
        <v>0</v>
      </c>
    </row>
    <row r="7989" spans="1:4" x14ac:dyDescent="0.25">
      <c r="A7989" s="5">
        <v>1998</v>
      </c>
      <c r="B7989" s="5" t="s">
        <v>13</v>
      </c>
      <c r="C7989" s="5" t="s">
        <v>58</v>
      </c>
      <c r="D7989" s="3">
        <v>0</v>
      </c>
    </row>
    <row r="7990" spans="1:4" x14ac:dyDescent="0.25">
      <c r="A7990" s="5">
        <v>1998</v>
      </c>
      <c r="B7990" s="5" t="s">
        <v>14</v>
      </c>
      <c r="C7990" s="5" t="s">
        <v>58</v>
      </c>
      <c r="D7990" s="3">
        <v>0</v>
      </c>
    </row>
    <row r="7991" spans="1:4" x14ac:dyDescent="0.25">
      <c r="A7991" s="5">
        <v>1998</v>
      </c>
      <c r="B7991" s="5" t="s">
        <v>15</v>
      </c>
      <c r="C7991" s="5" t="s">
        <v>58</v>
      </c>
      <c r="D7991" s="3">
        <v>0</v>
      </c>
    </row>
    <row r="7992" spans="1:4" x14ac:dyDescent="0.25">
      <c r="A7992" s="5">
        <v>1998</v>
      </c>
      <c r="B7992" s="5" t="s">
        <v>4</v>
      </c>
      <c r="C7992" s="5" t="s">
        <v>58</v>
      </c>
      <c r="D7992" s="3">
        <v>0</v>
      </c>
    </row>
    <row r="7993" spans="1:4" x14ac:dyDescent="0.25">
      <c r="A7993" s="5">
        <v>1998</v>
      </c>
      <c r="B7993" s="5" t="s">
        <v>5</v>
      </c>
      <c r="C7993" s="5" t="s">
        <v>58</v>
      </c>
      <c r="D7993" s="3">
        <v>0</v>
      </c>
    </row>
    <row r="7994" spans="1:4" x14ac:dyDescent="0.25">
      <c r="A7994" s="5">
        <v>1998</v>
      </c>
      <c r="B7994" s="5" t="s">
        <v>6</v>
      </c>
      <c r="C7994" s="5" t="s">
        <v>58</v>
      </c>
      <c r="D7994" s="3">
        <v>0</v>
      </c>
    </row>
    <row r="7995" spans="1:4" x14ac:dyDescent="0.25">
      <c r="A7995" s="5">
        <v>1998</v>
      </c>
      <c r="B7995" s="5" t="s">
        <v>7</v>
      </c>
      <c r="C7995" s="5" t="s">
        <v>58</v>
      </c>
      <c r="D7995" s="3">
        <v>0</v>
      </c>
    </row>
    <row r="7996" spans="1:4" x14ac:dyDescent="0.25">
      <c r="A7996" s="5">
        <v>1998</v>
      </c>
      <c r="B7996" s="5" t="s">
        <v>8</v>
      </c>
      <c r="C7996" s="5" t="s">
        <v>58</v>
      </c>
      <c r="D7996" s="3">
        <v>0</v>
      </c>
    </row>
    <row r="7997" spans="1:4" x14ac:dyDescent="0.25">
      <c r="A7997" s="5">
        <v>1998</v>
      </c>
      <c r="B7997" s="5" t="s">
        <v>9</v>
      </c>
      <c r="C7997" s="5" t="s">
        <v>58</v>
      </c>
      <c r="D7997" s="3">
        <v>0</v>
      </c>
    </row>
    <row r="7998" spans="1:4" x14ac:dyDescent="0.25">
      <c r="A7998" s="5">
        <v>1998</v>
      </c>
      <c r="B7998" s="5" t="s">
        <v>10</v>
      </c>
      <c r="C7998" s="5" t="s">
        <v>58</v>
      </c>
      <c r="D7998" s="3">
        <v>0</v>
      </c>
    </row>
    <row r="7999" spans="1:4" x14ac:dyDescent="0.25">
      <c r="A7999" s="5">
        <v>1998</v>
      </c>
      <c r="B7999" s="5" t="s">
        <v>11</v>
      </c>
      <c r="C7999" s="5" t="s">
        <v>58</v>
      </c>
      <c r="D7999" s="3">
        <v>0</v>
      </c>
    </row>
    <row r="8000" spans="1:4" x14ac:dyDescent="0.25">
      <c r="A8000" s="5">
        <v>1999</v>
      </c>
      <c r="B8000" s="5" t="s">
        <v>12</v>
      </c>
      <c r="C8000" s="5" t="s">
        <v>58</v>
      </c>
      <c r="D8000" s="3">
        <v>0</v>
      </c>
    </row>
    <row r="8001" spans="1:4" x14ac:dyDescent="0.25">
      <c r="A8001" s="5">
        <v>1999</v>
      </c>
      <c r="B8001" s="5" t="s">
        <v>13</v>
      </c>
      <c r="C8001" s="5" t="s">
        <v>58</v>
      </c>
      <c r="D8001" s="3">
        <v>0</v>
      </c>
    </row>
    <row r="8002" spans="1:4" x14ac:dyDescent="0.25">
      <c r="A8002" s="5">
        <v>1999</v>
      </c>
      <c r="B8002" s="5" t="s">
        <v>14</v>
      </c>
      <c r="C8002" s="5" t="s">
        <v>58</v>
      </c>
      <c r="D8002" s="3">
        <v>0</v>
      </c>
    </row>
    <row r="8003" spans="1:4" x14ac:dyDescent="0.25">
      <c r="A8003" s="5">
        <v>1999</v>
      </c>
      <c r="B8003" s="5" t="s">
        <v>15</v>
      </c>
      <c r="C8003" s="5" t="s">
        <v>58</v>
      </c>
      <c r="D8003" s="3">
        <v>0</v>
      </c>
    </row>
    <row r="8004" spans="1:4" x14ac:dyDescent="0.25">
      <c r="A8004" s="5">
        <v>1999</v>
      </c>
      <c r="B8004" s="5" t="s">
        <v>4</v>
      </c>
      <c r="C8004" s="5" t="s">
        <v>58</v>
      </c>
      <c r="D8004" s="3">
        <v>0</v>
      </c>
    </row>
    <row r="8005" spans="1:4" x14ac:dyDescent="0.25">
      <c r="A8005" s="5">
        <v>1999</v>
      </c>
      <c r="B8005" s="5" t="s">
        <v>5</v>
      </c>
      <c r="C8005" s="5" t="s">
        <v>58</v>
      </c>
      <c r="D8005" s="3">
        <v>0</v>
      </c>
    </row>
    <row r="8006" spans="1:4" x14ac:dyDescent="0.25">
      <c r="A8006" s="5">
        <v>1999</v>
      </c>
      <c r="B8006" s="5" t="s">
        <v>6</v>
      </c>
      <c r="C8006" s="5" t="s">
        <v>58</v>
      </c>
      <c r="D8006" s="3">
        <v>0</v>
      </c>
    </row>
    <row r="8007" spans="1:4" x14ac:dyDescent="0.25">
      <c r="A8007" s="5">
        <v>1999</v>
      </c>
      <c r="B8007" s="5" t="s">
        <v>7</v>
      </c>
      <c r="C8007" s="5" t="s">
        <v>58</v>
      </c>
      <c r="D8007" s="3">
        <v>0</v>
      </c>
    </row>
    <row r="8008" spans="1:4" x14ac:dyDescent="0.25">
      <c r="A8008" s="5">
        <v>1999</v>
      </c>
      <c r="B8008" s="5" t="s">
        <v>8</v>
      </c>
      <c r="C8008" s="5" t="s">
        <v>58</v>
      </c>
      <c r="D8008" s="3">
        <v>0</v>
      </c>
    </row>
    <row r="8009" spans="1:4" x14ac:dyDescent="0.25">
      <c r="A8009" s="5">
        <v>1999</v>
      </c>
      <c r="B8009" s="5" t="s">
        <v>9</v>
      </c>
      <c r="C8009" s="5" t="s">
        <v>58</v>
      </c>
      <c r="D8009" s="3">
        <v>0</v>
      </c>
    </row>
    <row r="8010" spans="1:4" x14ac:dyDescent="0.25">
      <c r="A8010" s="5">
        <v>1999</v>
      </c>
      <c r="B8010" s="5" t="s">
        <v>10</v>
      </c>
      <c r="C8010" s="5" t="s">
        <v>58</v>
      </c>
      <c r="D8010" s="3">
        <v>0</v>
      </c>
    </row>
    <row r="8011" spans="1:4" x14ac:dyDescent="0.25">
      <c r="A8011" s="5">
        <v>1999</v>
      </c>
      <c r="B8011" s="5" t="s">
        <v>11</v>
      </c>
      <c r="C8011" s="5" t="s">
        <v>58</v>
      </c>
      <c r="D8011" s="3">
        <v>0</v>
      </c>
    </row>
    <row r="8012" spans="1:4" x14ac:dyDescent="0.25">
      <c r="A8012" s="5">
        <v>2000</v>
      </c>
      <c r="B8012" s="5" t="s">
        <v>12</v>
      </c>
      <c r="C8012" s="5" t="s">
        <v>58</v>
      </c>
      <c r="D8012" s="3">
        <v>0</v>
      </c>
    </row>
    <row r="8013" spans="1:4" x14ac:dyDescent="0.25">
      <c r="A8013" s="5">
        <v>2000</v>
      </c>
      <c r="B8013" s="5" t="s">
        <v>13</v>
      </c>
      <c r="C8013" s="5" t="s">
        <v>58</v>
      </c>
      <c r="D8013" s="3">
        <v>0</v>
      </c>
    </row>
    <row r="8014" spans="1:4" x14ac:dyDescent="0.25">
      <c r="A8014" s="5">
        <v>2000</v>
      </c>
      <c r="B8014" s="5" t="s">
        <v>14</v>
      </c>
      <c r="C8014" s="5" t="s">
        <v>58</v>
      </c>
      <c r="D8014" s="3">
        <v>0</v>
      </c>
    </row>
    <row r="8015" spans="1:4" x14ac:dyDescent="0.25">
      <c r="A8015" s="5">
        <v>2000</v>
      </c>
      <c r="B8015" s="5" t="s">
        <v>15</v>
      </c>
      <c r="C8015" s="5" t="s">
        <v>58</v>
      </c>
      <c r="D8015" s="3">
        <v>0</v>
      </c>
    </row>
    <row r="8016" spans="1:4" x14ac:dyDescent="0.25">
      <c r="A8016" s="5">
        <v>2000</v>
      </c>
      <c r="B8016" s="5" t="s">
        <v>4</v>
      </c>
      <c r="C8016" s="5" t="s">
        <v>58</v>
      </c>
      <c r="D8016" s="3">
        <v>0</v>
      </c>
    </row>
    <row r="8017" spans="1:4" x14ac:dyDescent="0.25">
      <c r="A8017" s="5">
        <v>2000</v>
      </c>
      <c r="B8017" s="5" t="s">
        <v>5</v>
      </c>
      <c r="C8017" s="5" t="s">
        <v>58</v>
      </c>
      <c r="D8017" s="3">
        <v>0</v>
      </c>
    </row>
    <row r="8018" spans="1:4" x14ac:dyDescent="0.25">
      <c r="A8018" s="5">
        <v>2000</v>
      </c>
      <c r="B8018" s="5" t="s">
        <v>6</v>
      </c>
      <c r="C8018" s="5" t="s">
        <v>58</v>
      </c>
      <c r="D8018" s="3">
        <v>0</v>
      </c>
    </row>
    <row r="8019" spans="1:4" x14ac:dyDescent="0.25">
      <c r="A8019" s="5">
        <v>2000</v>
      </c>
      <c r="B8019" s="5" t="s">
        <v>7</v>
      </c>
      <c r="C8019" s="5" t="s">
        <v>58</v>
      </c>
      <c r="D8019" s="3">
        <v>0</v>
      </c>
    </row>
    <row r="8020" spans="1:4" x14ac:dyDescent="0.25">
      <c r="A8020" s="5">
        <v>2000</v>
      </c>
      <c r="B8020" s="5" t="s">
        <v>8</v>
      </c>
      <c r="C8020" s="5" t="s">
        <v>58</v>
      </c>
      <c r="D8020" s="3">
        <v>0</v>
      </c>
    </row>
    <row r="8021" spans="1:4" x14ac:dyDescent="0.25">
      <c r="A8021" s="5">
        <v>2000</v>
      </c>
      <c r="B8021" s="5" t="s">
        <v>9</v>
      </c>
      <c r="C8021" s="5" t="s">
        <v>58</v>
      </c>
      <c r="D8021" s="3">
        <v>0</v>
      </c>
    </row>
    <row r="8022" spans="1:4" x14ac:dyDescent="0.25">
      <c r="A8022" s="5">
        <v>2000</v>
      </c>
      <c r="B8022" s="5" t="s">
        <v>10</v>
      </c>
      <c r="C8022" s="5" t="s">
        <v>58</v>
      </c>
      <c r="D8022" s="3">
        <v>0</v>
      </c>
    </row>
    <row r="8023" spans="1:4" x14ac:dyDescent="0.25">
      <c r="A8023" s="5">
        <v>2000</v>
      </c>
      <c r="B8023" s="5" t="s">
        <v>11</v>
      </c>
      <c r="C8023" s="5" t="s">
        <v>58</v>
      </c>
      <c r="D8023" s="3">
        <v>0</v>
      </c>
    </row>
    <row r="8024" spans="1:4" x14ac:dyDescent="0.25">
      <c r="A8024" s="5">
        <v>2001</v>
      </c>
      <c r="B8024" s="5" t="s">
        <v>12</v>
      </c>
      <c r="C8024" s="5" t="s">
        <v>58</v>
      </c>
      <c r="D8024" s="3">
        <v>0</v>
      </c>
    </row>
    <row r="8025" spans="1:4" x14ac:dyDescent="0.25">
      <c r="A8025" s="5">
        <v>2001</v>
      </c>
      <c r="B8025" s="5" t="s">
        <v>13</v>
      </c>
      <c r="C8025" s="5" t="s">
        <v>58</v>
      </c>
      <c r="D8025" s="3">
        <v>0</v>
      </c>
    </row>
    <row r="8026" spans="1:4" x14ac:dyDescent="0.25">
      <c r="A8026" s="5">
        <v>2001</v>
      </c>
      <c r="B8026" s="5" t="s">
        <v>14</v>
      </c>
      <c r="C8026" s="5" t="s">
        <v>58</v>
      </c>
      <c r="D8026" s="3">
        <v>0</v>
      </c>
    </row>
    <row r="8027" spans="1:4" x14ac:dyDescent="0.25">
      <c r="A8027" s="5">
        <v>2001</v>
      </c>
      <c r="B8027" s="5" t="s">
        <v>15</v>
      </c>
      <c r="C8027" s="5" t="s">
        <v>58</v>
      </c>
      <c r="D8027" s="3">
        <v>0</v>
      </c>
    </row>
    <row r="8028" spans="1:4" x14ac:dyDescent="0.25">
      <c r="A8028" s="5">
        <v>2001</v>
      </c>
      <c r="B8028" s="5" t="s">
        <v>4</v>
      </c>
      <c r="C8028" s="5" t="s">
        <v>58</v>
      </c>
      <c r="D8028" s="3">
        <v>0</v>
      </c>
    </row>
    <row r="8029" spans="1:4" x14ac:dyDescent="0.25">
      <c r="A8029" s="5">
        <v>2001</v>
      </c>
      <c r="B8029" s="5" t="s">
        <v>5</v>
      </c>
      <c r="C8029" s="5" t="s">
        <v>58</v>
      </c>
      <c r="D8029" s="3">
        <v>0</v>
      </c>
    </row>
    <row r="8030" spans="1:4" x14ac:dyDescent="0.25">
      <c r="A8030" s="5">
        <v>2001</v>
      </c>
      <c r="B8030" s="5" t="s">
        <v>6</v>
      </c>
      <c r="C8030" s="5" t="s">
        <v>58</v>
      </c>
      <c r="D8030" s="3">
        <v>0</v>
      </c>
    </row>
    <row r="8031" spans="1:4" x14ac:dyDescent="0.25">
      <c r="A8031" s="5">
        <v>2001</v>
      </c>
      <c r="B8031" s="5" t="s">
        <v>7</v>
      </c>
      <c r="C8031" s="5" t="s">
        <v>58</v>
      </c>
      <c r="D8031" s="3">
        <v>0</v>
      </c>
    </row>
    <row r="8032" spans="1:4" x14ac:dyDescent="0.25">
      <c r="A8032" s="5">
        <v>2001</v>
      </c>
      <c r="B8032" s="5" t="s">
        <v>8</v>
      </c>
      <c r="C8032" s="5" t="s">
        <v>58</v>
      </c>
      <c r="D8032" s="3">
        <v>0</v>
      </c>
    </row>
    <row r="8033" spans="1:4" x14ac:dyDescent="0.25">
      <c r="A8033" s="5">
        <v>2001</v>
      </c>
      <c r="B8033" s="5" t="s">
        <v>9</v>
      </c>
      <c r="C8033" s="5" t="s">
        <v>58</v>
      </c>
      <c r="D8033" s="3">
        <v>0</v>
      </c>
    </row>
    <row r="8034" spans="1:4" x14ac:dyDescent="0.25">
      <c r="A8034" s="5">
        <v>2001</v>
      </c>
      <c r="B8034" s="5" t="s">
        <v>10</v>
      </c>
      <c r="C8034" s="5" t="s">
        <v>58</v>
      </c>
      <c r="D8034" s="3">
        <v>0</v>
      </c>
    </row>
    <row r="8035" spans="1:4" x14ac:dyDescent="0.25">
      <c r="A8035" s="5">
        <v>2001</v>
      </c>
      <c r="B8035" s="5" t="s">
        <v>11</v>
      </c>
      <c r="C8035" s="5" t="s">
        <v>58</v>
      </c>
      <c r="D8035" s="3">
        <v>0</v>
      </c>
    </row>
    <row r="8036" spans="1:4" x14ac:dyDescent="0.25">
      <c r="A8036" s="5">
        <v>2002</v>
      </c>
      <c r="B8036" s="5" t="s">
        <v>12</v>
      </c>
      <c r="C8036" s="5" t="s">
        <v>58</v>
      </c>
      <c r="D8036" s="3">
        <v>0</v>
      </c>
    </row>
    <row r="8037" spans="1:4" x14ac:dyDescent="0.25">
      <c r="A8037" s="5">
        <v>2002</v>
      </c>
      <c r="B8037" s="5" t="s">
        <v>13</v>
      </c>
      <c r="C8037" s="5" t="s">
        <v>58</v>
      </c>
      <c r="D8037" s="3">
        <v>0</v>
      </c>
    </row>
    <row r="8038" spans="1:4" x14ac:dyDescent="0.25">
      <c r="A8038" s="5">
        <v>2002</v>
      </c>
      <c r="B8038" s="5" t="s">
        <v>14</v>
      </c>
      <c r="C8038" s="5" t="s">
        <v>58</v>
      </c>
      <c r="D8038" s="3">
        <v>0</v>
      </c>
    </row>
    <row r="8039" spans="1:4" x14ac:dyDescent="0.25">
      <c r="A8039" s="5">
        <v>2002</v>
      </c>
      <c r="B8039" s="5" t="s">
        <v>15</v>
      </c>
      <c r="C8039" s="5" t="s">
        <v>58</v>
      </c>
      <c r="D8039" s="3">
        <v>0</v>
      </c>
    </row>
    <row r="8040" spans="1:4" x14ac:dyDescent="0.25">
      <c r="A8040" s="5">
        <v>2002</v>
      </c>
      <c r="B8040" s="5" t="s">
        <v>4</v>
      </c>
      <c r="C8040" s="5" t="s">
        <v>58</v>
      </c>
      <c r="D8040" s="3">
        <v>0</v>
      </c>
    </row>
    <row r="8041" spans="1:4" x14ac:dyDescent="0.25">
      <c r="A8041" s="5">
        <v>2002</v>
      </c>
      <c r="B8041" s="5" t="s">
        <v>5</v>
      </c>
      <c r="C8041" s="5" t="s">
        <v>58</v>
      </c>
      <c r="D8041" s="3">
        <v>0</v>
      </c>
    </row>
    <row r="8042" spans="1:4" x14ac:dyDescent="0.25">
      <c r="A8042" s="5">
        <v>2002</v>
      </c>
      <c r="B8042" s="5" t="s">
        <v>6</v>
      </c>
      <c r="C8042" s="5" t="s">
        <v>58</v>
      </c>
      <c r="D8042" s="3">
        <v>0</v>
      </c>
    </row>
    <row r="8043" spans="1:4" x14ac:dyDescent="0.25">
      <c r="A8043" s="5">
        <v>2002</v>
      </c>
      <c r="B8043" s="5" t="s">
        <v>7</v>
      </c>
      <c r="C8043" s="5" t="s">
        <v>58</v>
      </c>
      <c r="D8043" s="3">
        <v>0</v>
      </c>
    </row>
    <row r="8044" spans="1:4" x14ac:dyDescent="0.25">
      <c r="A8044" s="5">
        <v>2002</v>
      </c>
      <c r="B8044" s="5" t="s">
        <v>8</v>
      </c>
      <c r="C8044" s="5" t="s">
        <v>58</v>
      </c>
      <c r="D8044" s="3">
        <v>0</v>
      </c>
    </row>
    <row r="8045" spans="1:4" x14ac:dyDescent="0.25">
      <c r="A8045" s="5">
        <v>2002</v>
      </c>
      <c r="B8045" s="5" t="s">
        <v>9</v>
      </c>
      <c r="C8045" s="5" t="s">
        <v>58</v>
      </c>
      <c r="D8045" s="3">
        <v>0</v>
      </c>
    </row>
    <row r="8046" spans="1:4" x14ac:dyDescent="0.25">
      <c r="A8046" s="5">
        <v>2002</v>
      </c>
      <c r="B8046" s="5" t="s">
        <v>10</v>
      </c>
      <c r="C8046" s="5" t="s">
        <v>58</v>
      </c>
      <c r="D8046" s="3">
        <v>0</v>
      </c>
    </row>
    <row r="8047" spans="1:4" x14ac:dyDescent="0.25">
      <c r="A8047" s="5">
        <v>2002</v>
      </c>
      <c r="B8047" s="5" t="s">
        <v>11</v>
      </c>
      <c r="C8047" s="5" t="s">
        <v>58</v>
      </c>
      <c r="D8047" s="3">
        <v>0</v>
      </c>
    </row>
    <row r="8048" spans="1:4" x14ac:dyDescent="0.25">
      <c r="A8048" s="5">
        <v>2003</v>
      </c>
      <c r="B8048" s="5" t="s">
        <v>12</v>
      </c>
      <c r="C8048" s="5" t="s">
        <v>58</v>
      </c>
      <c r="D8048" s="3">
        <v>0</v>
      </c>
    </row>
    <row r="8049" spans="1:4" x14ac:dyDescent="0.25">
      <c r="A8049" s="5">
        <v>2003</v>
      </c>
      <c r="B8049" s="5" t="s">
        <v>13</v>
      </c>
      <c r="C8049" s="5" t="s">
        <v>58</v>
      </c>
      <c r="D8049" s="3">
        <v>0</v>
      </c>
    </row>
    <row r="8050" spans="1:4" x14ac:dyDescent="0.25">
      <c r="A8050" s="5">
        <v>2003</v>
      </c>
      <c r="B8050" s="5" t="s">
        <v>14</v>
      </c>
      <c r="C8050" s="5" t="s">
        <v>58</v>
      </c>
      <c r="D8050" s="3">
        <v>0</v>
      </c>
    </row>
    <row r="8051" spans="1:4" x14ac:dyDescent="0.25">
      <c r="A8051" s="5">
        <v>2003</v>
      </c>
      <c r="B8051" s="5" t="s">
        <v>15</v>
      </c>
      <c r="C8051" s="5" t="s">
        <v>58</v>
      </c>
      <c r="D8051" s="3">
        <v>0</v>
      </c>
    </row>
    <row r="8052" spans="1:4" x14ac:dyDescent="0.25">
      <c r="A8052" s="5">
        <v>2003</v>
      </c>
      <c r="B8052" s="5" t="s">
        <v>4</v>
      </c>
      <c r="C8052" s="5" t="s">
        <v>58</v>
      </c>
      <c r="D8052" s="3">
        <v>0</v>
      </c>
    </row>
    <row r="8053" spans="1:4" x14ac:dyDescent="0.25">
      <c r="A8053" s="5">
        <v>2003</v>
      </c>
      <c r="B8053" s="5" t="s">
        <v>5</v>
      </c>
      <c r="C8053" s="5" t="s">
        <v>58</v>
      </c>
      <c r="D8053" s="3">
        <v>0</v>
      </c>
    </row>
    <row r="8054" spans="1:4" x14ac:dyDescent="0.25">
      <c r="A8054" s="5">
        <v>2003</v>
      </c>
      <c r="B8054" s="5" t="s">
        <v>6</v>
      </c>
      <c r="C8054" s="5" t="s">
        <v>58</v>
      </c>
      <c r="D8054" s="3">
        <v>0</v>
      </c>
    </row>
    <row r="8055" spans="1:4" x14ac:dyDescent="0.25">
      <c r="A8055" s="5">
        <v>2003</v>
      </c>
      <c r="B8055" s="5" t="s">
        <v>7</v>
      </c>
      <c r="C8055" s="5" t="s">
        <v>58</v>
      </c>
      <c r="D8055" s="3">
        <v>0</v>
      </c>
    </row>
    <row r="8056" spans="1:4" x14ac:dyDescent="0.25">
      <c r="A8056" s="5">
        <v>2003</v>
      </c>
      <c r="B8056" s="5" t="s">
        <v>8</v>
      </c>
      <c r="C8056" s="5" t="s">
        <v>58</v>
      </c>
      <c r="D8056" s="3">
        <v>0</v>
      </c>
    </row>
    <row r="8057" spans="1:4" x14ac:dyDescent="0.25">
      <c r="A8057" s="5">
        <v>2003</v>
      </c>
      <c r="B8057" s="5" t="s">
        <v>9</v>
      </c>
      <c r="C8057" s="5" t="s">
        <v>58</v>
      </c>
      <c r="D8057" s="3">
        <v>0</v>
      </c>
    </row>
    <row r="8058" spans="1:4" x14ac:dyDescent="0.25">
      <c r="A8058" s="5">
        <v>2003</v>
      </c>
      <c r="B8058" s="5" t="s">
        <v>10</v>
      </c>
      <c r="C8058" s="5" t="s">
        <v>58</v>
      </c>
      <c r="D8058" s="3">
        <v>0</v>
      </c>
    </row>
    <row r="8059" spans="1:4" x14ac:dyDescent="0.25">
      <c r="A8059" s="5">
        <v>2003</v>
      </c>
      <c r="B8059" s="5" t="s">
        <v>11</v>
      </c>
      <c r="C8059" s="5" t="s">
        <v>58</v>
      </c>
      <c r="D8059" s="3">
        <v>0</v>
      </c>
    </row>
    <row r="8060" spans="1:4" x14ac:dyDescent="0.25">
      <c r="A8060" s="5">
        <v>2004</v>
      </c>
      <c r="B8060" s="5" t="s">
        <v>12</v>
      </c>
      <c r="C8060" s="5" t="s">
        <v>58</v>
      </c>
      <c r="D8060" s="3">
        <v>0</v>
      </c>
    </row>
    <row r="8061" spans="1:4" x14ac:dyDescent="0.25">
      <c r="A8061" s="5">
        <v>2004</v>
      </c>
      <c r="B8061" s="5" t="s">
        <v>13</v>
      </c>
      <c r="C8061" s="5" t="s">
        <v>58</v>
      </c>
      <c r="D8061" s="3">
        <v>0</v>
      </c>
    </row>
    <row r="8062" spans="1:4" x14ac:dyDescent="0.25">
      <c r="A8062" s="5">
        <v>2004</v>
      </c>
      <c r="B8062" s="5" t="s">
        <v>14</v>
      </c>
      <c r="C8062" s="5" t="s">
        <v>58</v>
      </c>
      <c r="D8062" s="3">
        <v>0</v>
      </c>
    </row>
    <row r="8063" spans="1:4" x14ac:dyDescent="0.25">
      <c r="A8063" s="5">
        <v>2004</v>
      </c>
      <c r="B8063" s="5" t="s">
        <v>15</v>
      </c>
      <c r="C8063" s="5" t="s">
        <v>58</v>
      </c>
      <c r="D8063" s="3">
        <v>0</v>
      </c>
    </row>
    <row r="8064" spans="1:4" x14ac:dyDescent="0.25">
      <c r="A8064" s="5">
        <v>2004</v>
      </c>
      <c r="B8064" s="5" t="s">
        <v>4</v>
      </c>
      <c r="C8064" s="5" t="s">
        <v>58</v>
      </c>
      <c r="D8064" s="3">
        <v>0</v>
      </c>
    </row>
    <row r="8065" spans="1:4" x14ac:dyDescent="0.25">
      <c r="A8065" s="5">
        <v>2004</v>
      </c>
      <c r="B8065" s="5" t="s">
        <v>5</v>
      </c>
      <c r="C8065" s="5" t="s">
        <v>58</v>
      </c>
      <c r="D8065" s="3">
        <v>0</v>
      </c>
    </row>
    <row r="8066" spans="1:4" x14ac:dyDescent="0.25">
      <c r="A8066" s="5">
        <v>2004</v>
      </c>
      <c r="B8066" s="5" t="s">
        <v>6</v>
      </c>
      <c r="C8066" s="5" t="s">
        <v>58</v>
      </c>
      <c r="D8066" s="3">
        <v>0</v>
      </c>
    </row>
    <row r="8067" spans="1:4" x14ac:dyDescent="0.25">
      <c r="A8067" s="5">
        <v>2004</v>
      </c>
      <c r="B8067" s="5" t="s">
        <v>7</v>
      </c>
      <c r="C8067" s="5" t="s">
        <v>58</v>
      </c>
      <c r="D8067" s="3">
        <v>0</v>
      </c>
    </row>
    <row r="8068" spans="1:4" x14ac:dyDescent="0.25">
      <c r="A8068" s="5">
        <v>2004</v>
      </c>
      <c r="B8068" s="5" t="s">
        <v>8</v>
      </c>
      <c r="C8068" s="5" t="s">
        <v>58</v>
      </c>
      <c r="D8068" s="3">
        <v>0</v>
      </c>
    </row>
    <row r="8069" spans="1:4" x14ac:dyDescent="0.25">
      <c r="A8069" s="5">
        <v>2004</v>
      </c>
      <c r="B8069" s="5" t="s">
        <v>9</v>
      </c>
      <c r="C8069" s="5" t="s">
        <v>58</v>
      </c>
      <c r="D8069" s="3">
        <v>0</v>
      </c>
    </row>
    <row r="8070" spans="1:4" x14ac:dyDescent="0.25">
      <c r="A8070" s="5">
        <v>2004</v>
      </c>
      <c r="B8070" s="5" t="s">
        <v>10</v>
      </c>
      <c r="C8070" s="5" t="s">
        <v>58</v>
      </c>
      <c r="D8070" s="3">
        <v>0</v>
      </c>
    </row>
    <row r="8071" spans="1:4" x14ac:dyDescent="0.25">
      <c r="A8071" s="5">
        <v>2004</v>
      </c>
      <c r="B8071" s="5" t="s">
        <v>11</v>
      </c>
      <c r="C8071" s="5" t="s">
        <v>58</v>
      </c>
      <c r="D8071" s="3">
        <v>0</v>
      </c>
    </row>
    <row r="8072" spans="1:4" x14ac:dyDescent="0.25">
      <c r="A8072" s="5">
        <v>2005</v>
      </c>
      <c r="B8072" s="5" t="s">
        <v>12</v>
      </c>
      <c r="C8072" s="5" t="s">
        <v>58</v>
      </c>
      <c r="D8072" s="3">
        <v>0</v>
      </c>
    </row>
    <row r="8073" spans="1:4" x14ac:dyDescent="0.25">
      <c r="A8073" s="5">
        <v>2005</v>
      </c>
      <c r="B8073" s="5" t="s">
        <v>13</v>
      </c>
      <c r="C8073" s="5" t="s">
        <v>58</v>
      </c>
      <c r="D8073" s="3">
        <v>0</v>
      </c>
    </row>
    <row r="8074" spans="1:4" x14ac:dyDescent="0.25">
      <c r="A8074" s="5">
        <v>2005</v>
      </c>
      <c r="B8074" s="5" t="s">
        <v>14</v>
      </c>
      <c r="C8074" s="5" t="s">
        <v>58</v>
      </c>
      <c r="D8074" s="3">
        <v>0</v>
      </c>
    </row>
    <row r="8075" spans="1:4" x14ac:dyDescent="0.25">
      <c r="A8075" s="5">
        <v>2005</v>
      </c>
      <c r="B8075" s="5" t="s">
        <v>15</v>
      </c>
      <c r="C8075" s="5" t="s">
        <v>58</v>
      </c>
      <c r="D8075" s="3">
        <v>0</v>
      </c>
    </row>
    <row r="8076" spans="1:4" x14ac:dyDescent="0.25">
      <c r="A8076" s="5">
        <v>2005</v>
      </c>
      <c r="B8076" s="5" t="s">
        <v>4</v>
      </c>
      <c r="C8076" s="5" t="s">
        <v>58</v>
      </c>
      <c r="D8076" s="3">
        <v>0</v>
      </c>
    </row>
    <row r="8077" spans="1:4" x14ac:dyDescent="0.25">
      <c r="A8077" s="5">
        <v>2005</v>
      </c>
      <c r="B8077" s="5" t="s">
        <v>5</v>
      </c>
      <c r="C8077" s="5" t="s">
        <v>58</v>
      </c>
      <c r="D8077" s="3">
        <v>0</v>
      </c>
    </row>
    <row r="8078" spans="1:4" x14ac:dyDescent="0.25">
      <c r="A8078" s="5">
        <v>2005</v>
      </c>
      <c r="B8078" s="5" t="s">
        <v>6</v>
      </c>
      <c r="C8078" s="5" t="s">
        <v>58</v>
      </c>
      <c r="D8078" s="3">
        <v>0</v>
      </c>
    </row>
    <row r="8079" spans="1:4" x14ac:dyDescent="0.25">
      <c r="A8079" s="5">
        <v>2005</v>
      </c>
      <c r="B8079" s="5" t="s">
        <v>7</v>
      </c>
      <c r="C8079" s="5" t="s">
        <v>58</v>
      </c>
      <c r="D8079" s="3">
        <v>0</v>
      </c>
    </row>
    <row r="8080" spans="1:4" x14ac:dyDescent="0.25">
      <c r="A8080" s="5">
        <v>2005</v>
      </c>
      <c r="B8080" s="5" t="s">
        <v>8</v>
      </c>
      <c r="C8080" s="5" t="s">
        <v>58</v>
      </c>
      <c r="D8080" s="3">
        <v>0</v>
      </c>
    </row>
    <row r="8081" spans="1:4" x14ac:dyDescent="0.25">
      <c r="A8081" s="5">
        <v>2005</v>
      </c>
      <c r="B8081" s="5" t="s">
        <v>9</v>
      </c>
      <c r="C8081" s="5" t="s">
        <v>58</v>
      </c>
      <c r="D8081" s="3">
        <v>0</v>
      </c>
    </row>
    <row r="8082" spans="1:4" x14ac:dyDescent="0.25">
      <c r="A8082" s="5">
        <v>2005</v>
      </c>
      <c r="B8082" s="5" t="s">
        <v>10</v>
      </c>
      <c r="C8082" s="5" t="s">
        <v>58</v>
      </c>
      <c r="D8082" s="3">
        <v>0</v>
      </c>
    </row>
    <row r="8083" spans="1:4" x14ac:dyDescent="0.25">
      <c r="A8083" s="5">
        <v>2005</v>
      </c>
      <c r="B8083" s="5" t="s">
        <v>11</v>
      </c>
      <c r="C8083" s="5" t="s">
        <v>58</v>
      </c>
      <c r="D8083" s="3">
        <v>0</v>
      </c>
    </row>
    <row r="8084" spans="1:4" x14ac:dyDescent="0.25">
      <c r="A8084" s="5">
        <v>2006</v>
      </c>
      <c r="B8084" s="5" t="s">
        <v>12</v>
      </c>
      <c r="C8084" s="5" t="s">
        <v>58</v>
      </c>
      <c r="D8084" s="3">
        <v>0</v>
      </c>
    </row>
    <row r="8085" spans="1:4" x14ac:dyDescent="0.25">
      <c r="A8085" s="5">
        <v>2006</v>
      </c>
      <c r="B8085" s="5" t="s">
        <v>13</v>
      </c>
      <c r="C8085" s="5" t="s">
        <v>58</v>
      </c>
      <c r="D8085" s="3">
        <v>0</v>
      </c>
    </row>
    <row r="8086" spans="1:4" x14ac:dyDescent="0.25">
      <c r="A8086" s="5">
        <v>2006</v>
      </c>
      <c r="B8086" s="5" t="s">
        <v>14</v>
      </c>
      <c r="C8086" s="5" t="s">
        <v>58</v>
      </c>
      <c r="D8086" s="3">
        <v>0</v>
      </c>
    </row>
    <row r="8087" spans="1:4" x14ac:dyDescent="0.25">
      <c r="A8087" s="5">
        <v>2006</v>
      </c>
      <c r="B8087" s="5" t="s">
        <v>15</v>
      </c>
      <c r="C8087" s="5" t="s">
        <v>58</v>
      </c>
      <c r="D8087" s="3">
        <v>0</v>
      </c>
    </row>
    <row r="8088" spans="1:4" x14ac:dyDescent="0.25">
      <c r="A8088" s="5">
        <v>2006</v>
      </c>
      <c r="B8088" s="5" t="s">
        <v>4</v>
      </c>
      <c r="C8088" s="5" t="s">
        <v>58</v>
      </c>
      <c r="D8088" s="3">
        <v>0</v>
      </c>
    </row>
    <row r="8089" spans="1:4" x14ac:dyDescent="0.25">
      <c r="A8089" s="5">
        <v>2006</v>
      </c>
      <c r="B8089" s="5" t="s">
        <v>5</v>
      </c>
      <c r="C8089" s="5" t="s">
        <v>58</v>
      </c>
      <c r="D8089" s="3">
        <v>0</v>
      </c>
    </row>
    <row r="8090" spans="1:4" x14ac:dyDescent="0.25">
      <c r="A8090" s="5">
        <v>2006</v>
      </c>
      <c r="B8090" s="5" t="s">
        <v>6</v>
      </c>
      <c r="C8090" s="5" t="s">
        <v>58</v>
      </c>
      <c r="D8090" s="3">
        <v>0</v>
      </c>
    </row>
    <row r="8091" spans="1:4" x14ac:dyDescent="0.25">
      <c r="A8091" s="5">
        <v>2006</v>
      </c>
      <c r="B8091" s="5" t="s">
        <v>7</v>
      </c>
      <c r="C8091" s="5" t="s">
        <v>58</v>
      </c>
      <c r="D8091" s="3">
        <v>0</v>
      </c>
    </row>
    <row r="8092" spans="1:4" x14ac:dyDescent="0.25">
      <c r="A8092" s="5">
        <v>2006</v>
      </c>
      <c r="B8092" s="5" t="s">
        <v>8</v>
      </c>
      <c r="C8092" s="5" t="s">
        <v>58</v>
      </c>
      <c r="D8092" s="3">
        <v>0</v>
      </c>
    </row>
    <row r="8093" spans="1:4" x14ac:dyDescent="0.25">
      <c r="A8093" s="5">
        <v>2006</v>
      </c>
      <c r="B8093" s="5" t="s">
        <v>9</v>
      </c>
      <c r="C8093" s="5" t="s">
        <v>58</v>
      </c>
      <c r="D8093" s="3">
        <v>0</v>
      </c>
    </row>
    <row r="8094" spans="1:4" x14ac:dyDescent="0.25">
      <c r="A8094" s="5">
        <v>2006</v>
      </c>
      <c r="B8094" s="5" t="s">
        <v>10</v>
      </c>
      <c r="C8094" s="5" t="s">
        <v>58</v>
      </c>
      <c r="D8094" s="3">
        <v>0</v>
      </c>
    </row>
    <row r="8095" spans="1:4" x14ac:dyDescent="0.25">
      <c r="A8095" s="5">
        <v>2006</v>
      </c>
      <c r="B8095" s="5" t="s">
        <v>11</v>
      </c>
      <c r="C8095" s="5" t="s">
        <v>58</v>
      </c>
      <c r="D8095" s="3">
        <v>0</v>
      </c>
    </row>
    <row r="8096" spans="1:4" x14ac:dyDescent="0.25">
      <c r="A8096" s="5">
        <v>2007</v>
      </c>
      <c r="B8096" s="5" t="s">
        <v>12</v>
      </c>
      <c r="C8096" s="5" t="s">
        <v>58</v>
      </c>
      <c r="D8096" s="3">
        <v>0</v>
      </c>
    </row>
    <row r="8097" spans="1:4" x14ac:dyDescent="0.25">
      <c r="A8097" s="5">
        <v>2007</v>
      </c>
      <c r="B8097" s="5" t="s">
        <v>13</v>
      </c>
      <c r="C8097" s="5" t="s">
        <v>58</v>
      </c>
      <c r="D8097" s="3">
        <v>0</v>
      </c>
    </row>
    <row r="8098" spans="1:4" x14ac:dyDescent="0.25">
      <c r="A8098" s="5">
        <v>2007</v>
      </c>
      <c r="B8098" s="5" t="s">
        <v>14</v>
      </c>
      <c r="C8098" s="5" t="s">
        <v>58</v>
      </c>
      <c r="D8098" s="3">
        <v>0</v>
      </c>
    </row>
    <row r="8099" spans="1:4" x14ac:dyDescent="0.25">
      <c r="A8099" s="5">
        <v>2007</v>
      </c>
      <c r="B8099" s="5" t="s">
        <v>15</v>
      </c>
      <c r="C8099" s="5" t="s">
        <v>58</v>
      </c>
      <c r="D8099" s="3">
        <v>0</v>
      </c>
    </row>
    <row r="8100" spans="1:4" x14ac:dyDescent="0.25">
      <c r="A8100" s="5">
        <v>2007</v>
      </c>
      <c r="B8100" s="5" t="s">
        <v>4</v>
      </c>
      <c r="C8100" s="5" t="s">
        <v>58</v>
      </c>
      <c r="D8100" s="3">
        <v>0</v>
      </c>
    </row>
    <row r="8101" spans="1:4" x14ac:dyDescent="0.25">
      <c r="A8101" s="5">
        <v>2007</v>
      </c>
      <c r="B8101" s="5" t="s">
        <v>5</v>
      </c>
      <c r="C8101" s="5" t="s">
        <v>58</v>
      </c>
      <c r="D8101" s="3">
        <v>0</v>
      </c>
    </row>
    <row r="8102" spans="1:4" x14ac:dyDescent="0.25">
      <c r="A8102" s="5">
        <v>2007</v>
      </c>
      <c r="B8102" s="5" t="s">
        <v>6</v>
      </c>
      <c r="C8102" s="5" t="s">
        <v>58</v>
      </c>
      <c r="D8102" s="3">
        <v>0</v>
      </c>
    </row>
    <row r="8103" spans="1:4" x14ac:dyDescent="0.25">
      <c r="A8103" s="5">
        <v>2007</v>
      </c>
      <c r="B8103" s="5" t="s">
        <v>7</v>
      </c>
      <c r="C8103" s="5" t="s">
        <v>58</v>
      </c>
      <c r="D8103" s="3">
        <v>0</v>
      </c>
    </row>
    <row r="8104" spans="1:4" x14ac:dyDescent="0.25">
      <c r="A8104" s="5">
        <v>2007</v>
      </c>
      <c r="B8104" s="5" t="s">
        <v>8</v>
      </c>
      <c r="C8104" s="5" t="s">
        <v>58</v>
      </c>
      <c r="D8104" s="3">
        <v>0</v>
      </c>
    </row>
    <row r="8105" spans="1:4" x14ac:dyDescent="0.25">
      <c r="A8105" s="5">
        <v>2007</v>
      </c>
      <c r="B8105" s="5" t="s">
        <v>9</v>
      </c>
      <c r="C8105" s="5" t="s">
        <v>58</v>
      </c>
      <c r="D8105" s="3">
        <v>0</v>
      </c>
    </row>
    <row r="8106" spans="1:4" x14ac:dyDescent="0.25">
      <c r="A8106" s="5">
        <v>2007</v>
      </c>
      <c r="B8106" s="5" t="s">
        <v>10</v>
      </c>
      <c r="C8106" s="5" t="s">
        <v>58</v>
      </c>
      <c r="D8106" s="3">
        <v>0</v>
      </c>
    </row>
    <row r="8107" spans="1:4" x14ac:dyDescent="0.25">
      <c r="A8107" s="5">
        <v>2007</v>
      </c>
      <c r="B8107" s="5" t="s">
        <v>11</v>
      </c>
      <c r="C8107" s="5" t="s">
        <v>58</v>
      </c>
      <c r="D8107" s="3">
        <v>0</v>
      </c>
    </row>
    <row r="8108" spans="1:4" x14ac:dyDescent="0.25">
      <c r="A8108" s="5">
        <v>2008</v>
      </c>
      <c r="B8108" s="5" t="s">
        <v>12</v>
      </c>
      <c r="C8108" s="5" t="s">
        <v>58</v>
      </c>
      <c r="D8108" s="3">
        <v>0</v>
      </c>
    </row>
    <row r="8109" spans="1:4" x14ac:dyDescent="0.25">
      <c r="A8109" s="5">
        <v>2008</v>
      </c>
      <c r="B8109" s="5" t="s">
        <v>13</v>
      </c>
      <c r="C8109" s="5" t="s">
        <v>58</v>
      </c>
      <c r="D8109" s="3">
        <v>0</v>
      </c>
    </row>
    <row r="8110" spans="1:4" x14ac:dyDescent="0.25">
      <c r="A8110" s="5">
        <v>2008</v>
      </c>
      <c r="B8110" s="5" t="s">
        <v>14</v>
      </c>
      <c r="C8110" s="5" t="s">
        <v>58</v>
      </c>
      <c r="D8110" s="3">
        <v>0</v>
      </c>
    </row>
    <row r="8111" spans="1:4" x14ac:dyDescent="0.25">
      <c r="A8111" s="5">
        <v>2008</v>
      </c>
      <c r="B8111" s="5" t="s">
        <v>15</v>
      </c>
      <c r="C8111" s="5" t="s">
        <v>58</v>
      </c>
      <c r="D8111" s="3">
        <v>0</v>
      </c>
    </row>
    <row r="8112" spans="1:4" x14ac:dyDescent="0.25">
      <c r="A8112" s="5">
        <v>2008</v>
      </c>
      <c r="B8112" s="5" t="s">
        <v>4</v>
      </c>
      <c r="C8112" s="5" t="s">
        <v>58</v>
      </c>
      <c r="D8112" s="3">
        <v>0</v>
      </c>
    </row>
    <row r="8113" spans="1:4" x14ac:dyDescent="0.25">
      <c r="A8113" s="5">
        <v>2008</v>
      </c>
      <c r="B8113" s="5" t="s">
        <v>5</v>
      </c>
      <c r="C8113" s="5" t="s">
        <v>58</v>
      </c>
      <c r="D8113" s="3">
        <v>0</v>
      </c>
    </row>
    <row r="8114" spans="1:4" x14ac:dyDescent="0.25">
      <c r="A8114" s="5">
        <v>2008</v>
      </c>
      <c r="B8114" s="5" t="s">
        <v>6</v>
      </c>
      <c r="C8114" s="5" t="s">
        <v>58</v>
      </c>
      <c r="D8114" s="3">
        <v>0</v>
      </c>
    </row>
    <row r="8115" spans="1:4" x14ac:dyDescent="0.25">
      <c r="A8115" s="5">
        <v>2008</v>
      </c>
      <c r="B8115" s="5" t="s">
        <v>7</v>
      </c>
      <c r="C8115" s="5" t="s">
        <v>58</v>
      </c>
      <c r="D8115" s="3">
        <v>0</v>
      </c>
    </row>
    <row r="8116" spans="1:4" x14ac:dyDescent="0.25">
      <c r="A8116" s="5">
        <v>2008</v>
      </c>
      <c r="B8116" s="5" t="s">
        <v>8</v>
      </c>
      <c r="C8116" s="5" t="s">
        <v>58</v>
      </c>
      <c r="D8116" s="3">
        <v>0</v>
      </c>
    </row>
    <row r="8117" spans="1:4" x14ac:dyDescent="0.25">
      <c r="A8117" s="5">
        <v>2008</v>
      </c>
      <c r="B8117" s="5" t="s">
        <v>9</v>
      </c>
      <c r="C8117" s="5" t="s">
        <v>58</v>
      </c>
      <c r="D8117" s="3">
        <v>0</v>
      </c>
    </row>
    <row r="8118" spans="1:4" x14ac:dyDescent="0.25">
      <c r="A8118" s="5">
        <v>2008</v>
      </c>
      <c r="B8118" s="5" t="s">
        <v>10</v>
      </c>
      <c r="C8118" s="5" t="s">
        <v>58</v>
      </c>
      <c r="D8118" s="3">
        <v>0</v>
      </c>
    </row>
    <row r="8119" spans="1:4" x14ac:dyDescent="0.25">
      <c r="A8119" s="5">
        <v>2008</v>
      </c>
      <c r="B8119" s="5" t="s">
        <v>11</v>
      </c>
      <c r="C8119" s="5" t="s">
        <v>58</v>
      </c>
      <c r="D8119" s="3">
        <v>0</v>
      </c>
    </row>
    <row r="8120" spans="1:4" x14ac:dyDescent="0.25">
      <c r="A8120" s="5">
        <v>2009</v>
      </c>
      <c r="B8120" s="5" t="s">
        <v>12</v>
      </c>
      <c r="C8120" s="5" t="s">
        <v>58</v>
      </c>
      <c r="D8120" s="3">
        <v>0</v>
      </c>
    </row>
    <row r="8121" spans="1:4" x14ac:dyDescent="0.25">
      <c r="A8121" s="5">
        <v>2009</v>
      </c>
      <c r="B8121" s="5" t="s">
        <v>13</v>
      </c>
      <c r="C8121" s="5" t="s">
        <v>58</v>
      </c>
      <c r="D8121" s="3">
        <v>0</v>
      </c>
    </row>
    <row r="8122" spans="1:4" x14ac:dyDescent="0.25">
      <c r="A8122" s="5">
        <v>2009</v>
      </c>
      <c r="B8122" s="5" t="s">
        <v>14</v>
      </c>
      <c r="C8122" s="5" t="s">
        <v>58</v>
      </c>
      <c r="D8122" s="3">
        <v>0</v>
      </c>
    </row>
    <row r="8123" spans="1:4" x14ac:dyDescent="0.25">
      <c r="A8123" s="5">
        <v>2009</v>
      </c>
      <c r="B8123" s="5" t="s">
        <v>15</v>
      </c>
      <c r="C8123" s="5" t="s">
        <v>58</v>
      </c>
      <c r="D8123" s="3">
        <v>0</v>
      </c>
    </row>
    <row r="8124" spans="1:4" x14ac:dyDescent="0.25">
      <c r="A8124" s="5">
        <v>2009</v>
      </c>
      <c r="B8124" s="5" t="s">
        <v>4</v>
      </c>
      <c r="C8124" s="5" t="s">
        <v>58</v>
      </c>
      <c r="D8124" s="3">
        <v>0</v>
      </c>
    </row>
    <row r="8125" spans="1:4" x14ac:dyDescent="0.25">
      <c r="A8125" s="5">
        <v>2009</v>
      </c>
      <c r="B8125" s="5" t="s">
        <v>5</v>
      </c>
      <c r="C8125" s="5" t="s">
        <v>58</v>
      </c>
      <c r="D8125" s="3">
        <v>0</v>
      </c>
    </row>
    <row r="8126" spans="1:4" x14ac:dyDescent="0.25">
      <c r="A8126" s="5">
        <v>2009</v>
      </c>
      <c r="B8126" s="5" t="s">
        <v>6</v>
      </c>
      <c r="C8126" s="5" t="s">
        <v>58</v>
      </c>
      <c r="D8126" s="3">
        <v>0</v>
      </c>
    </row>
    <row r="8127" spans="1:4" x14ac:dyDescent="0.25">
      <c r="A8127" s="5">
        <v>2009</v>
      </c>
      <c r="B8127" s="5" t="s">
        <v>7</v>
      </c>
      <c r="C8127" s="5" t="s">
        <v>58</v>
      </c>
      <c r="D8127" s="3">
        <v>0</v>
      </c>
    </row>
    <row r="8128" spans="1:4" x14ac:dyDescent="0.25">
      <c r="A8128" s="5">
        <v>2009</v>
      </c>
      <c r="B8128" s="5" t="s">
        <v>8</v>
      </c>
      <c r="C8128" s="5" t="s">
        <v>58</v>
      </c>
      <c r="D8128" s="3">
        <v>0</v>
      </c>
    </row>
    <row r="8129" spans="1:4" x14ac:dyDescent="0.25">
      <c r="A8129" s="5">
        <v>2009</v>
      </c>
      <c r="B8129" s="5" t="s">
        <v>9</v>
      </c>
      <c r="C8129" s="5" t="s">
        <v>58</v>
      </c>
      <c r="D8129" s="3">
        <v>0</v>
      </c>
    </row>
    <row r="8130" spans="1:4" x14ac:dyDescent="0.25">
      <c r="A8130" s="5">
        <v>2009</v>
      </c>
      <c r="B8130" s="5" t="s">
        <v>10</v>
      </c>
      <c r="C8130" s="5" t="s">
        <v>58</v>
      </c>
      <c r="D8130" s="3">
        <v>0</v>
      </c>
    </row>
    <row r="8131" spans="1:4" x14ac:dyDescent="0.25">
      <c r="A8131" s="5">
        <v>2009</v>
      </c>
      <c r="B8131" s="5" t="s">
        <v>11</v>
      </c>
      <c r="C8131" s="5" t="s">
        <v>58</v>
      </c>
      <c r="D8131" s="3">
        <v>0</v>
      </c>
    </row>
    <row r="8132" spans="1:4" x14ac:dyDescent="0.25">
      <c r="A8132" s="5">
        <v>2010</v>
      </c>
      <c r="B8132" s="5" t="s">
        <v>12</v>
      </c>
      <c r="C8132" s="5" t="s">
        <v>58</v>
      </c>
      <c r="D8132" s="3">
        <v>0</v>
      </c>
    </row>
    <row r="8133" spans="1:4" x14ac:dyDescent="0.25">
      <c r="A8133" s="5">
        <v>2010</v>
      </c>
      <c r="B8133" s="5" t="s">
        <v>13</v>
      </c>
      <c r="C8133" s="5" t="s">
        <v>58</v>
      </c>
      <c r="D8133" s="3">
        <v>0</v>
      </c>
    </row>
    <row r="8134" spans="1:4" x14ac:dyDescent="0.25">
      <c r="A8134" s="5">
        <v>2010</v>
      </c>
      <c r="B8134" s="5" t="s">
        <v>14</v>
      </c>
      <c r="C8134" s="5" t="s">
        <v>58</v>
      </c>
      <c r="D8134" s="3">
        <v>0</v>
      </c>
    </row>
    <row r="8135" spans="1:4" x14ac:dyDescent="0.25">
      <c r="A8135" s="5">
        <v>2010</v>
      </c>
      <c r="B8135" s="5" t="s">
        <v>15</v>
      </c>
      <c r="C8135" s="5" t="s">
        <v>58</v>
      </c>
      <c r="D8135" s="3">
        <v>0</v>
      </c>
    </row>
    <row r="8136" spans="1:4" x14ac:dyDescent="0.25">
      <c r="A8136" s="5">
        <v>2010</v>
      </c>
      <c r="B8136" s="5" t="s">
        <v>4</v>
      </c>
      <c r="C8136" s="5" t="s">
        <v>58</v>
      </c>
      <c r="D8136" s="3">
        <v>0</v>
      </c>
    </row>
    <row r="8137" spans="1:4" x14ac:dyDescent="0.25">
      <c r="A8137" s="5">
        <v>2010</v>
      </c>
      <c r="B8137" s="5" t="s">
        <v>5</v>
      </c>
      <c r="C8137" s="5" t="s">
        <v>58</v>
      </c>
      <c r="D8137" s="3">
        <v>0</v>
      </c>
    </row>
    <row r="8138" spans="1:4" x14ac:dyDescent="0.25">
      <c r="A8138" s="5">
        <v>2010</v>
      </c>
      <c r="B8138" s="5" t="s">
        <v>6</v>
      </c>
      <c r="C8138" s="5" t="s">
        <v>58</v>
      </c>
      <c r="D8138" s="3">
        <v>0</v>
      </c>
    </row>
    <row r="8139" spans="1:4" x14ac:dyDescent="0.25">
      <c r="A8139" s="5">
        <v>2010</v>
      </c>
      <c r="B8139" s="5" t="s">
        <v>7</v>
      </c>
      <c r="C8139" s="5" t="s">
        <v>58</v>
      </c>
      <c r="D8139" s="3">
        <v>0</v>
      </c>
    </row>
    <row r="8140" spans="1:4" x14ac:dyDescent="0.25">
      <c r="A8140" s="5">
        <v>2010</v>
      </c>
      <c r="B8140" s="5" t="s">
        <v>8</v>
      </c>
      <c r="C8140" s="5" t="s">
        <v>58</v>
      </c>
      <c r="D8140" s="3">
        <v>0</v>
      </c>
    </row>
    <row r="8141" spans="1:4" x14ac:dyDescent="0.25">
      <c r="A8141" s="5">
        <v>2010</v>
      </c>
      <c r="B8141" s="5" t="s">
        <v>9</v>
      </c>
      <c r="C8141" s="5" t="s">
        <v>58</v>
      </c>
      <c r="D8141" s="3">
        <v>0</v>
      </c>
    </row>
    <row r="8142" spans="1:4" x14ac:dyDescent="0.25">
      <c r="A8142" s="5">
        <v>2010</v>
      </c>
      <c r="B8142" s="5" t="s">
        <v>10</v>
      </c>
      <c r="C8142" s="5" t="s">
        <v>58</v>
      </c>
      <c r="D8142" s="3">
        <v>0</v>
      </c>
    </row>
    <row r="8143" spans="1:4" x14ac:dyDescent="0.25">
      <c r="A8143" s="5">
        <v>2010</v>
      </c>
      <c r="B8143" s="5" t="s">
        <v>11</v>
      </c>
      <c r="C8143" s="5" t="s">
        <v>58</v>
      </c>
      <c r="D8143" s="3">
        <v>0</v>
      </c>
    </row>
    <row r="8144" spans="1:4" x14ac:dyDescent="0.25">
      <c r="A8144" s="5">
        <v>2011</v>
      </c>
      <c r="B8144" s="5" t="s">
        <v>12</v>
      </c>
      <c r="C8144" s="5" t="s">
        <v>58</v>
      </c>
      <c r="D8144" s="3">
        <v>0</v>
      </c>
    </row>
    <row r="8145" spans="1:4" x14ac:dyDescent="0.25">
      <c r="A8145" s="5">
        <v>2011</v>
      </c>
      <c r="B8145" s="5" t="s">
        <v>13</v>
      </c>
      <c r="C8145" s="5" t="s">
        <v>58</v>
      </c>
      <c r="D8145" s="3">
        <v>0</v>
      </c>
    </row>
    <row r="8146" spans="1:4" x14ac:dyDescent="0.25">
      <c r="A8146" s="5">
        <v>2011</v>
      </c>
      <c r="B8146" s="5" t="s">
        <v>14</v>
      </c>
      <c r="C8146" s="5" t="s">
        <v>58</v>
      </c>
      <c r="D8146" s="3">
        <v>0</v>
      </c>
    </row>
    <row r="8147" spans="1:4" x14ac:dyDescent="0.25">
      <c r="A8147" s="5">
        <v>2011</v>
      </c>
      <c r="B8147" s="5" t="s">
        <v>15</v>
      </c>
      <c r="C8147" s="5" t="s">
        <v>58</v>
      </c>
      <c r="D8147" s="3">
        <v>0</v>
      </c>
    </row>
    <row r="8148" spans="1:4" x14ac:dyDescent="0.25">
      <c r="A8148" s="5">
        <v>2011</v>
      </c>
      <c r="B8148" s="5" t="s">
        <v>4</v>
      </c>
      <c r="C8148" s="5" t="s">
        <v>58</v>
      </c>
      <c r="D8148" s="3">
        <v>0</v>
      </c>
    </row>
    <row r="8149" spans="1:4" x14ac:dyDescent="0.25">
      <c r="A8149" s="5">
        <v>2011</v>
      </c>
      <c r="B8149" s="5" t="s">
        <v>5</v>
      </c>
      <c r="C8149" s="5" t="s">
        <v>58</v>
      </c>
      <c r="D8149" s="3">
        <v>0</v>
      </c>
    </row>
    <row r="8150" spans="1:4" x14ac:dyDescent="0.25">
      <c r="A8150" s="5">
        <v>2011</v>
      </c>
      <c r="B8150" s="5" t="s">
        <v>6</v>
      </c>
      <c r="C8150" s="5" t="s">
        <v>58</v>
      </c>
      <c r="D8150" s="3">
        <v>0</v>
      </c>
    </row>
    <row r="8151" spans="1:4" x14ac:dyDescent="0.25">
      <c r="A8151" s="5">
        <v>2011</v>
      </c>
      <c r="B8151" s="5" t="s">
        <v>7</v>
      </c>
      <c r="C8151" s="5" t="s">
        <v>58</v>
      </c>
      <c r="D8151" s="3">
        <v>0</v>
      </c>
    </row>
    <row r="8152" spans="1:4" x14ac:dyDescent="0.25">
      <c r="A8152" s="5">
        <v>2011</v>
      </c>
      <c r="B8152" s="5" t="s">
        <v>8</v>
      </c>
      <c r="C8152" s="5" t="s">
        <v>58</v>
      </c>
      <c r="D8152" s="3">
        <v>0</v>
      </c>
    </row>
    <row r="8153" spans="1:4" x14ac:dyDescent="0.25">
      <c r="A8153" s="5">
        <v>2011</v>
      </c>
      <c r="B8153" s="5" t="s">
        <v>9</v>
      </c>
      <c r="C8153" s="5" t="s">
        <v>58</v>
      </c>
      <c r="D8153" s="3">
        <v>0</v>
      </c>
    </row>
    <row r="8154" spans="1:4" x14ac:dyDescent="0.25">
      <c r="A8154" s="5">
        <v>2011</v>
      </c>
      <c r="B8154" s="5" t="s">
        <v>10</v>
      </c>
      <c r="C8154" s="5" t="s">
        <v>58</v>
      </c>
      <c r="D8154" s="3">
        <v>0</v>
      </c>
    </row>
    <row r="8155" spans="1:4" x14ac:dyDescent="0.25">
      <c r="A8155" s="5">
        <v>2011</v>
      </c>
      <c r="B8155" s="5" t="s">
        <v>11</v>
      </c>
      <c r="C8155" s="5" t="s">
        <v>58</v>
      </c>
      <c r="D8155" s="3">
        <v>0</v>
      </c>
    </row>
    <row r="8156" spans="1:4" x14ac:dyDescent="0.25">
      <c r="A8156" s="5">
        <v>2012</v>
      </c>
      <c r="B8156" s="5" t="s">
        <v>12</v>
      </c>
      <c r="C8156" s="5" t="s">
        <v>58</v>
      </c>
      <c r="D8156" s="3">
        <v>0</v>
      </c>
    </row>
    <row r="8157" spans="1:4" x14ac:dyDescent="0.25">
      <c r="A8157" s="5">
        <v>2012</v>
      </c>
      <c r="B8157" s="5" t="s">
        <v>13</v>
      </c>
      <c r="C8157" s="5" t="s">
        <v>58</v>
      </c>
      <c r="D8157" s="3">
        <v>0</v>
      </c>
    </row>
    <row r="8158" spans="1:4" x14ac:dyDescent="0.25">
      <c r="A8158" s="5">
        <v>2012</v>
      </c>
      <c r="B8158" s="5" t="s">
        <v>14</v>
      </c>
      <c r="C8158" s="5" t="s">
        <v>58</v>
      </c>
      <c r="D8158" s="3">
        <v>0</v>
      </c>
    </row>
    <row r="8159" spans="1:4" x14ac:dyDescent="0.25">
      <c r="A8159" s="5">
        <v>2012</v>
      </c>
      <c r="B8159" s="5" t="s">
        <v>15</v>
      </c>
      <c r="C8159" s="5" t="s">
        <v>58</v>
      </c>
      <c r="D8159" s="3">
        <v>0</v>
      </c>
    </row>
    <row r="8160" spans="1:4" x14ac:dyDescent="0.25">
      <c r="A8160" s="5">
        <v>2012</v>
      </c>
      <c r="B8160" s="5" t="s">
        <v>4</v>
      </c>
      <c r="C8160" s="5" t="s">
        <v>58</v>
      </c>
      <c r="D8160" s="3">
        <v>0</v>
      </c>
    </row>
    <row r="8161" spans="1:4" x14ac:dyDescent="0.25">
      <c r="A8161" s="5">
        <v>2012</v>
      </c>
      <c r="B8161" s="5" t="s">
        <v>5</v>
      </c>
      <c r="C8161" s="5" t="s">
        <v>58</v>
      </c>
      <c r="D8161" s="3">
        <v>0</v>
      </c>
    </row>
    <row r="8162" spans="1:4" x14ac:dyDescent="0.25">
      <c r="A8162" s="5">
        <v>2012</v>
      </c>
      <c r="B8162" s="5" t="s">
        <v>6</v>
      </c>
      <c r="C8162" s="5" t="s">
        <v>58</v>
      </c>
      <c r="D8162" s="3">
        <v>0</v>
      </c>
    </row>
    <row r="8163" spans="1:4" x14ac:dyDescent="0.25">
      <c r="A8163" s="5">
        <v>2012</v>
      </c>
      <c r="B8163" s="5" t="s">
        <v>7</v>
      </c>
      <c r="C8163" s="5" t="s">
        <v>58</v>
      </c>
      <c r="D8163" s="3">
        <v>0</v>
      </c>
    </row>
    <row r="8164" spans="1:4" x14ac:dyDescent="0.25">
      <c r="A8164" s="5">
        <v>2012</v>
      </c>
      <c r="B8164" s="5" t="s">
        <v>8</v>
      </c>
      <c r="C8164" s="5" t="s">
        <v>58</v>
      </c>
      <c r="D8164" s="3">
        <v>0</v>
      </c>
    </row>
    <row r="8165" spans="1:4" x14ac:dyDescent="0.25">
      <c r="A8165" s="5">
        <v>2012</v>
      </c>
      <c r="B8165" s="5" t="s">
        <v>9</v>
      </c>
      <c r="C8165" s="5" t="s">
        <v>58</v>
      </c>
      <c r="D8165" s="3">
        <v>0</v>
      </c>
    </row>
    <row r="8166" spans="1:4" x14ac:dyDescent="0.25">
      <c r="A8166" s="5">
        <v>2012</v>
      </c>
      <c r="B8166" s="5" t="s">
        <v>10</v>
      </c>
      <c r="C8166" s="5" t="s">
        <v>58</v>
      </c>
      <c r="D8166" s="3">
        <v>0</v>
      </c>
    </row>
    <row r="8167" spans="1:4" x14ac:dyDescent="0.25">
      <c r="A8167" s="5">
        <v>2012</v>
      </c>
      <c r="B8167" s="5" t="s">
        <v>11</v>
      </c>
      <c r="C8167" s="5" t="s">
        <v>58</v>
      </c>
      <c r="D8167" s="3">
        <v>0</v>
      </c>
    </row>
    <row r="8168" spans="1:4" x14ac:dyDescent="0.25">
      <c r="A8168" s="5">
        <v>2013</v>
      </c>
      <c r="B8168" s="5" t="s">
        <v>12</v>
      </c>
      <c r="C8168" s="5" t="s">
        <v>58</v>
      </c>
      <c r="D8168" s="3">
        <v>0</v>
      </c>
    </row>
    <row r="8169" spans="1:4" x14ac:dyDescent="0.25">
      <c r="A8169" s="5">
        <v>2013</v>
      </c>
      <c r="B8169" s="5" t="s">
        <v>13</v>
      </c>
      <c r="C8169" s="5" t="s">
        <v>58</v>
      </c>
      <c r="D8169" s="3">
        <v>0</v>
      </c>
    </row>
    <row r="8170" spans="1:4" x14ac:dyDescent="0.25">
      <c r="A8170" s="5">
        <v>2013</v>
      </c>
      <c r="B8170" s="5" t="s">
        <v>14</v>
      </c>
      <c r="C8170" s="5" t="s">
        <v>58</v>
      </c>
      <c r="D8170" s="3">
        <v>0</v>
      </c>
    </row>
    <row r="8171" spans="1:4" x14ac:dyDescent="0.25">
      <c r="A8171" s="5">
        <v>2013</v>
      </c>
      <c r="B8171" s="5" t="s">
        <v>15</v>
      </c>
      <c r="C8171" s="5" t="s">
        <v>58</v>
      </c>
      <c r="D8171" s="3">
        <v>0</v>
      </c>
    </row>
    <row r="8172" spans="1:4" x14ac:dyDescent="0.25">
      <c r="A8172" s="5">
        <v>2013</v>
      </c>
      <c r="B8172" s="5" t="s">
        <v>4</v>
      </c>
      <c r="C8172" s="5" t="s">
        <v>58</v>
      </c>
      <c r="D8172" s="3">
        <v>0</v>
      </c>
    </row>
    <row r="8173" spans="1:4" x14ac:dyDescent="0.25">
      <c r="A8173" s="5">
        <v>2013</v>
      </c>
      <c r="B8173" s="5" t="s">
        <v>5</v>
      </c>
      <c r="C8173" s="5" t="s">
        <v>58</v>
      </c>
      <c r="D8173" s="3">
        <v>0</v>
      </c>
    </row>
    <row r="8174" spans="1:4" x14ac:dyDescent="0.25">
      <c r="A8174" s="5">
        <v>2013</v>
      </c>
      <c r="B8174" s="5" t="s">
        <v>6</v>
      </c>
      <c r="C8174" s="5" t="s">
        <v>58</v>
      </c>
      <c r="D8174" s="3">
        <v>0</v>
      </c>
    </row>
    <row r="8175" spans="1:4" x14ac:dyDescent="0.25">
      <c r="A8175" s="5">
        <v>2013</v>
      </c>
      <c r="B8175" s="5" t="s">
        <v>7</v>
      </c>
      <c r="C8175" s="5" t="s">
        <v>58</v>
      </c>
      <c r="D8175" s="3">
        <v>0</v>
      </c>
    </row>
    <row r="8176" spans="1:4" x14ac:dyDescent="0.25">
      <c r="A8176" s="5">
        <v>2013</v>
      </c>
      <c r="B8176" s="5" t="s">
        <v>8</v>
      </c>
      <c r="C8176" s="5" t="s">
        <v>58</v>
      </c>
      <c r="D8176" s="3">
        <v>0</v>
      </c>
    </row>
    <row r="8177" spans="1:4" x14ac:dyDescent="0.25">
      <c r="A8177" s="5">
        <v>2013</v>
      </c>
      <c r="B8177" s="5" t="s">
        <v>9</v>
      </c>
      <c r="C8177" s="5" t="s">
        <v>58</v>
      </c>
      <c r="D8177" s="3">
        <v>0</v>
      </c>
    </row>
    <row r="8178" spans="1:4" x14ac:dyDescent="0.25">
      <c r="A8178" s="5">
        <v>2013</v>
      </c>
      <c r="B8178" s="5" t="s">
        <v>10</v>
      </c>
      <c r="C8178" s="5" t="s">
        <v>58</v>
      </c>
      <c r="D8178" s="3">
        <v>0</v>
      </c>
    </row>
    <row r="8179" spans="1:4" x14ac:dyDescent="0.25">
      <c r="A8179" s="5">
        <v>2013</v>
      </c>
      <c r="B8179" s="5" t="s">
        <v>11</v>
      </c>
      <c r="C8179" s="5" t="s">
        <v>58</v>
      </c>
      <c r="D8179" s="3">
        <v>0</v>
      </c>
    </row>
    <row r="8180" spans="1:4" x14ac:dyDescent="0.25">
      <c r="A8180" s="5">
        <v>2014</v>
      </c>
      <c r="B8180" s="5" t="s">
        <v>12</v>
      </c>
      <c r="C8180" s="5" t="s">
        <v>58</v>
      </c>
      <c r="D8180" s="3">
        <v>0</v>
      </c>
    </row>
    <row r="8181" spans="1:4" x14ac:dyDescent="0.25">
      <c r="A8181" s="5">
        <v>2014</v>
      </c>
      <c r="B8181" s="5" t="s">
        <v>13</v>
      </c>
      <c r="C8181" s="5" t="s">
        <v>58</v>
      </c>
      <c r="D8181" s="3">
        <v>0</v>
      </c>
    </row>
    <row r="8182" spans="1:4" x14ac:dyDescent="0.25">
      <c r="A8182" s="5">
        <v>2014</v>
      </c>
      <c r="B8182" s="5" t="s">
        <v>14</v>
      </c>
      <c r="C8182" s="5" t="s">
        <v>58</v>
      </c>
      <c r="D8182" s="3">
        <v>0</v>
      </c>
    </row>
    <row r="8183" spans="1:4" x14ac:dyDescent="0.25">
      <c r="A8183" s="5">
        <v>2014</v>
      </c>
      <c r="B8183" s="5" t="s">
        <v>15</v>
      </c>
      <c r="C8183" s="5" t="s">
        <v>58</v>
      </c>
      <c r="D8183" s="3">
        <v>0</v>
      </c>
    </row>
    <row r="8184" spans="1:4" x14ac:dyDescent="0.25">
      <c r="A8184" s="5">
        <v>2014</v>
      </c>
      <c r="B8184" s="5" t="s">
        <v>4</v>
      </c>
      <c r="C8184" s="5" t="s">
        <v>58</v>
      </c>
      <c r="D8184" s="3">
        <v>0</v>
      </c>
    </row>
    <row r="8185" spans="1:4" x14ac:dyDescent="0.25">
      <c r="A8185" s="5">
        <v>2014</v>
      </c>
      <c r="B8185" s="5" t="s">
        <v>5</v>
      </c>
      <c r="C8185" s="5" t="s">
        <v>58</v>
      </c>
      <c r="D8185" s="3">
        <v>0</v>
      </c>
    </row>
    <row r="8186" spans="1:4" x14ac:dyDescent="0.25">
      <c r="A8186" s="5">
        <v>2014</v>
      </c>
      <c r="B8186" s="5" t="s">
        <v>6</v>
      </c>
      <c r="C8186" s="5" t="s">
        <v>58</v>
      </c>
      <c r="D8186" s="3">
        <v>0</v>
      </c>
    </row>
    <row r="8187" spans="1:4" x14ac:dyDescent="0.25">
      <c r="A8187" s="5">
        <v>2014</v>
      </c>
      <c r="B8187" s="5" t="s">
        <v>7</v>
      </c>
      <c r="C8187" s="5" t="s">
        <v>58</v>
      </c>
      <c r="D8187" s="3">
        <v>0</v>
      </c>
    </row>
    <row r="8188" spans="1:4" x14ac:dyDescent="0.25">
      <c r="A8188" s="5">
        <v>2014</v>
      </c>
      <c r="B8188" s="5" t="s">
        <v>8</v>
      </c>
      <c r="C8188" s="5" t="s">
        <v>58</v>
      </c>
      <c r="D8188" s="3">
        <v>0</v>
      </c>
    </row>
    <row r="8189" spans="1:4" x14ac:dyDescent="0.25">
      <c r="A8189" s="5">
        <v>2014</v>
      </c>
      <c r="B8189" s="5" t="s">
        <v>9</v>
      </c>
      <c r="C8189" s="5" t="s">
        <v>58</v>
      </c>
      <c r="D8189" s="3">
        <v>0</v>
      </c>
    </row>
    <row r="8190" spans="1:4" x14ac:dyDescent="0.25">
      <c r="A8190" s="5">
        <v>2014</v>
      </c>
      <c r="B8190" s="5" t="s">
        <v>10</v>
      </c>
      <c r="C8190" s="5" t="s">
        <v>58</v>
      </c>
      <c r="D8190" s="3">
        <v>0</v>
      </c>
    </row>
    <row r="8191" spans="1:4" x14ac:dyDescent="0.25">
      <c r="A8191" s="5">
        <v>2014</v>
      </c>
      <c r="B8191" s="5" t="s">
        <v>11</v>
      </c>
      <c r="C8191" s="5" t="s">
        <v>58</v>
      </c>
      <c r="D8191" s="3">
        <v>0</v>
      </c>
    </row>
    <row r="8192" spans="1:4" x14ac:dyDescent="0.25">
      <c r="A8192" s="5">
        <v>2015</v>
      </c>
      <c r="B8192" s="5" t="s">
        <v>12</v>
      </c>
      <c r="C8192" s="5" t="s">
        <v>58</v>
      </c>
      <c r="D8192" s="3">
        <v>0</v>
      </c>
    </row>
    <row r="8193" spans="1:4" x14ac:dyDescent="0.25">
      <c r="A8193" s="5">
        <v>2015</v>
      </c>
      <c r="B8193" s="5" t="s">
        <v>13</v>
      </c>
      <c r="C8193" s="5" t="s">
        <v>58</v>
      </c>
      <c r="D8193" s="3">
        <v>0</v>
      </c>
    </row>
    <row r="8194" spans="1:4" x14ac:dyDescent="0.25">
      <c r="A8194" s="5">
        <v>2015</v>
      </c>
      <c r="B8194" s="5" t="s">
        <v>14</v>
      </c>
      <c r="C8194" s="5" t="s">
        <v>58</v>
      </c>
      <c r="D8194" s="3">
        <v>0</v>
      </c>
    </row>
    <row r="8195" spans="1:4" x14ac:dyDescent="0.25">
      <c r="A8195" s="5">
        <v>2015</v>
      </c>
      <c r="B8195" s="5" t="s">
        <v>15</v>
      </c>
      <c r="C8195" s="5" t="s">
        <v>58</v>
      </c>
      <c r="D8195" s="3">
        <v>0</v>
      </c>
    </row>
    <row r="8196" spans="1:4" x14ac:dyDescent="0.25">
      <c r="A8196" s="5">
        <v>2015</v>
      </c>
      <c r="B8196" s="5" t="s">
        <v>4</v>
      </c>
      <c r="C8196" s="5" t="s">
        <v>58</v>
      </c>
      <c r="D8196" s="3">
        <v>0</v>
      </c>
    </row>
    <row r="8197" spans="1:4" x14ac:dyDescent="0.25">
      <c r="A8197" s="5">
        <v>2015</v>
      </c>
      <c r="B8197" s="5" t="s">
        <v>5</v>
      </c>
      <c r="C8197" s="5" t="s">
        <v>58</v>
      </c>
      <c r="D8197" s="3">
        <v>0</v>
      </c>
    </row>
    <row r="8198" spans="1:4" x14ac:dyDescent="0.25">
      <c r="A8198" s="5">
        <v>2015</v>
      </c>
      <c r="B8198" s="5" t="s">
        <v>6</v>
      </c>
      <c r="C8198" s="5" t="s">
        <v>58</v>
      </c>
      <c r="D8198" s="3">
        <v>0</v>
      </c>
    </row>
    <row r="8199" spans="1:4" x14ac:dyDescent="0.25">
      <c r="A8199" s="5">
        <v>2015</v>
      </c>
      <c r="B8199" s="5" t="s">
        <v>7</v>
      </c>
      <c r="C8199" s="5" t="s">
        <v>58</v>
      </c>
      <c r="D8199" s="3">
        <v>0</v>
      </c>
    </row>
    <row r="8200" spans="1:4" x14ac:dyDescent="0.25">
      <c r="A8200" s="5">
        <v>2015</v>
      </c>
      <c r="B8200" s="5" t="s">
        <v>8</v>
      </c>
      <c r="C8200" s="5" t="s">
        <v>58</v>
      </c>
      <c r="D8200" s="3">
        <v>0</v>
      </c>
    </row>
    <row r="8201" spans="1:4" x14ac:dyDescent="0.25">
      <c r="A8201" s="5">
        <v>2015</v>
      </c>
      <c r="B8201" s="5" t="s">
        <v>9</v>
      </c>
      <c r="C8201" s="5" t="s">
        <v>58</v>
      </c>
      <c r="D8201" s="3">
        <v>0</v>
      </c>
    </row>
    <row r="8202" spans="1:4" x14ac:dyDescent="0.25">
      <c r="A8202" s="5">
        <v>2015</v>
      </c>
      <c r="B8202" s="5" t="s">
        <v>10</v>
      </c>
      <c r="C8202" s="5" t="s">
        <v>58</v>
      </c>
      <c r="D8202" s="3">
        <v>0</v>
      </c>
    </row>
    <row r="8203" spans="1:4" x14ac:dyDescent="0.25">
      <c r="A8203" s="5">
        <v>2015</v>
      </c>
      <c r="B8203" s="5" t="s">
        <v>11</v>
      </c>
      <c r="C8203" s="5" t="s">
        <v>58</v>
      </c>
      <c r="D8203" s="3">
        <v>0</v>
      </c>
    </row>
    <row r="8204" spans="1:4" x14ac:dyDescent="0.25">
      <c r="A8204" s="5">
        <v>2016</v>
      </c>
      <c r="B8204" s="5" t="s">
        <v>12</v>
      </c>
      <c r="C8204" s="5" t="s">
        <v>58</v>
      </c>
      <c r="D8204" s="3">
        <v>0</v>
      </c>
    </row>
    <row r="8205" spans="1:4" x14ac:dyDescent="0.25">
      <c r="A8205" s="5">
        <v>2016</v>
      </c>
      <c r="B8205" s="5" t="s">
        <v>13</v>
      </c>
      <c r="C8205" s="5" t="s">
        <v>58</v>
      </c>
      <c r="D8205" s="3">
        <v>0</v>
      </c>
    </row>
    <row r="8206" spans="1:4" x14ac:dyDescent="0.25">
      <c r="A8206" s="5">
        <v>2016</v>
      </c>
      <c r="B8206" s="5" t="s">
        <v>14</v>
      </c>
      <c r="C8206" s="5" t="s">
        <v>58</v>
      </c>
      <c r="D8206" s="3">
        <v>0</v>
      </c>
    </row>
    <row r="8207" spans="1:4" x14ac:dyDescent="0.25">
      <c r="A8207" s="5">
        <v>2016</v>
      </c>
      <c r="B8207" s="5" t="s">
        <v>15</v>
      </c>
      <c r="C8207" s="5" t="s">
        <v>58</v>
      </c>
      <c r="D8207" s="3">
        <v>0</v>
      </c>
    </row>
    <row r="8208" spans="1:4" x14ac:dyDescent="0.25">
      <c r="A8208" s="5">
        <v>2016</v>
      </c>
      <c r="B8208" s="5" t="s">
        <v>4</v>
      </c>
      <c r="C8208" s="5" t="s">
        <v>58</v>
      </c>
      <c r="D8208" s="3">
        <v>0</v>
      </c>
    </row>
    <row r="8209" spans="1:4" x14ac:dyDescent="0.25">
      <c r="A8209" s="5">
        <v>2016</v>
      </c>
      <c r="B8209" s="5" t="s">
        <v>5</v>
      </c>
      <c r="C8209" s="5" t="s">
        <v>58</v>
      </c>
      <c r="D8209" s="3">
        <v>0</v>
      </c>
    </row>
    <row r="8210" spans="1:4" x14ac:dyDescent="0.25">
      <c r="A8210" s="5">
        <v>2016</v>
      </c>
      <c r="B8210" s="5" t="s">
        <v>6</v>
      </c>
      <c r="C8210" s="5" t="s">
        <v>58</v>
      </c>
      <c r="D8210" s="3">
        <v>0</v>
      </c>
    </row>
    <row r="8211" spans="1:4" x14ac:dyDescent="0.25">
      <c r="A8211" s="5">
        <v>2016</v>
      </c>
      <c r="B8211" s="5" t="s">
        <v>7</v>
      </c>
      <c r="C8211" s="5" t="s">
        <v>58</v>
      </c>
      <c r="D8211" s="3">
        <v>0</v>
      </c>
    </row>
    <row r="8212" spans="1:4" x14ac:dyDescent="0.25">
      <c r="A8212" s="5">
        <v>2016</v>
      </c>
      <c r="B8212" s="5" t="s">
        <v>8</v>
      </c>
      <c r="C8212" s="5" t="s">
        <v>58</v>
      </c>
      <c r="D8212" s="3">
        <v>0</v>
      </c>
    </row>
    <row r="8213" spans="1:4" x14ac:dyDescent="0.25">
      <c r="A8213" s="5">
        <v>2016</v>
      </c>
      <c r="B8213" s="5" t="s">
        <v>9</v>
      </c>
      <c r="C8213" s="5" t="s">
        <v>58</v>
      </c>
      <c r="D8213" s="3">
        <v>0</v>
      </c>
    </row>
    <row r="8214" spans="1:4" x14ac:dyDescent="0.25">
      <c r="A8214" s="5">
        <v>2016</v>
      </c>
      <c r="B8214" s="5" t="s">
        <v>10</v>
      </c>
      <c r="C8214" s="5" t="s">
        <v>58</v>
      </c>
      <c r="D8214" s="3">
        <v>0</v>
      </c>
    </row>
    <row r="8215" spans="1:4" x14ac:dyDescent="0.25">
      <c r="A8215" s="5">
        <v>2016</v>
      </c>
      <c r="B8215" s="5" t="s">
        <v>11</v>
      </c>
      <c r="C8215" s="5" t="s">
        <v>58</v>
      </c>
      <c r="D8215" s="3">
        <v>0</v>
      </c>
    </row>
    <row r="8216" spans="1:4" x14ac:dyDescent="0.25">
      <c r="A8216" s="5">
        <v>2017</v>
      </c>
      <c r="B8216" s="5" t="s">
        <v>12</v>
      </c>
      <c r="C8216" s="5" t="s">
        <v>58</v>
      </c>
      <c r="D8216" s="3">
        <v>0</v>
      </c>
    </row>
    <row r="8217" spans="1:4" x14ac:dyDescent="0.25">
      <c r="A8217" s="5">
        <v>2017</v>
      </c>
      <c r="B8217" s="5" t="s">
        <v>13</v>
      </c>
      <c r="C8217" s="5" t="s">
        <v>58</v>
      </c>
      <c r="D8217" s="3">
        <v>0</v>
      </c>
    </row>
    <row r="8218" spans="1:4" x14ac:dyDescent="0.25">
      <c r="A8218" s="5">
        <v>2017</v>
      </c>
      <c r="B8218" s="5" t="s">
        <v>14</v>
      </c>
      <c r="C8218" s="5" t="s">
        <v>58</v>
      </c>
      <c r="D8218" s="3">
        <v>0</v>
      </c>
    </row>
    <row r="8219" spans="1:4" x14ac:dyDescent="0.25">
      <c r="A8219" s="5">
        <v>2017</v>
      </c>
      <c r="B8219" s="5" t="s">
        <v>15</v>
      </c>
      <c r="C8219" s="5" t="s">
        <v>58</v>
      </c>
      <c r="D8219" s="3">
        <v>0</v>
      </c>
    </row>
    <row r="8220" spans="1:4" x14ac:dyDescent="0.25">
      <c r="A8220" s="5">
        <v>2017</v>
      </c>
      <c r="B8220" s="5" t="s">
        <v>4</v>
      </c>
      <c r="C8220" s="5" t="s">
        <v>58</v>
      </c>
      <c r="D8220" s="3">
        <v>0</v>
      </c>
    </row>
    <row r="8221" spans="1:4" x14ac:dyDescent="0.25">
      <c r="A8221" s="5">
        <v>2017</v>
      </c>
      <c r="B8221" s="5" t="s">
        <v>5</v>
      </c>
      <c r="C8221" s="5" t="s">
        <v>58</v>
      </c>
      <c r="D8221" s="3">
        <v>0</v>
      </c>
    </row>
    <row r="8222" spans="1:4" x14ac:dyDescent="0.25">
      <c r="A8222" s="5">
        <v>2017</v>
      </c>
      <c r="B8222" s="5" t="s">
        <v>6</v>
      </c>
      <c r="C8222" s="5" t="s">
        <v>58</v>
      </c>
      <c r="D8222" s="3">
        <v>0</v>
      </c>
    </row>
    <row r="8223" spans="1:4" x14ac:dyDescent="0.25">
      <c r="A8223" s="5">
        <v>2017</v>
      </c>
      <c r="B8223" s="5" t="s">
        <v>7</v>
      </c>
      <c r="C8223" s="5" t="s">
        <v>58</v>
      </c>
      <c r="D8223" s="3">
        <v>0</v>
      </c>
    </row>
    <row r="8224" spans="1:4" x14ac:dyDescent="0.25">
      <c r="A8224" s="5">
        <v>2017</v>
      </c>
      <c r="B8224" s="5" t="s">
        <v>8</v>
      </c>
      <c r="C8224" s="5" t="s">
        <v>58</v>
      </c>
      <c r="D8224" s="3">
        <v>0</v>
      </c>
    </row>
    <row r="8225" spans="1:4" x14ac:dyDescent="0.25">
      <c r="A8225" s="5">
        <v>2017</v>
      </c>
      <c r="B8225" s="5" t="s">
        <v>9</v>
      </c>
      <c r="C8225" s="5" t="s">
        <v>58</v>
      </c>
      <c r="D8225" s="3">
        <v>0</v>
      </c>
    </row>
    <row r="8226" spans="1:4" x14ac:dyDescent="0.25">
      <c r="A8226" s="5">
        <v>2017</v>
      </c>
      <c r="B8226" s="5" t="s">
        <v>10</v>
      </c>
      <c r="C8226" s="5" t="s">
        <v>58</v>
      </c>
      <c r="D8226" s="3">
        <v>0</v>
      </c>
    </row>
    <row r="8227" spans="1:4" x14ac:dyDescent="0.25">
      <c r="A8227" s="5">
        <v>2017</v>
      </c>
      <c r="B8227" s="5" t="s">
        <v>11</v>
      </c>
      <c r="C8227" s="5" t="s">
        <v>58</v>
      </c>
      <c r="D8227" s="3">
        <v>0</v>
      </c>
    </row>
    <row r="8228" spans="1:4" x14ac:dyDescent="0.25">
      <c r="A8228" s="5">
        <v>2018</v>
      </c>
      <c r="B8228" s="5" t="s">
        <v>12</v>
      </c>
      <c r="C8228" s="5" t="s">
        <v>58</v>
      </c>
      <c r="D8228" s="3">
        <v>0</v>
      </c>
    </row>
    <row r="8229" spans="1:4" x14ac:dyDescent="0.25">
      <c r="A8229" s="5">
        <v>2018</v>
      </c>
      <c r="B8229" s="5" t="s">
        <v>13</v>
      </c>
      <c r="C8229" s="5" t="s">
        <v>58</v>
      </c>
      <c r="D8229" s="3">
        <v>0</v>
      </c>
    </row>
    <row r="8230" spans="1:4" x14ac:dyDescent="0.25">
      <c r="A8230" s="5">
        <v>2018</v>
      </c>
      <c r="B8230" s="5" t="s">
        <v>14</v>
      </c>
      <c r="C8230" s="5" t="s">
        <v>58</v>
      </c>
      <c r="D8230" s="3">
        <v>0</v>
      </c>
    </row>
    <row r="8231" spans="1:4" x14ac:dyDescent="0.25">
      <c r="A8231" s="5">
        <v>2018</v>
      </c>
      <c r="B8231" s="5" t="s">
        <v>15</v>
      </c>
      <c r="C8231" s="5" t="s">
        <v>58</v>
      </c>
      <c r="D8231" s="3">
        <v>0</v>
      </c>
    </row>
    <row r="8232" spans="1:4" x14ac:dyDescent="0.25">
      <c r="A8232" s="5">
        <v>2018</v>
      </c>
      <c r="B8232" s="5" t="s">
        <v>4</v>
      </c>
      <c r="C8232" s="5" t="s">
        <v>58</v>
      </c>
      <c r="D8232" s="3">
        <v>0</v>
      </c>
    </row>
    <row r="8233" spans="1:4" x14ac:dyDescent="0.25">
      <c r="A8233" s="5">
        <v>2018</v>
      </c>
      <c r="B8233" s="5" t="s">
        <v>5</v>
      </c>
      <c r="C8233" s="5" t="s">
        <v>58</v>
      </c>
      <c r="D8233" s="3">
        <v>0</v>
      </c>
    </row>
    <row r="8234" spans="1:4" x14ac:dyDescent="0.25">
      <c r="A8234" s="5">
        <v>2018</v>
      </c>
      <c r="B8234" s="5" t="s">
        <v>6</v>
      </c>
      <c r="C8234" s="5" t="s">
        <v>58</v>
      </c>
      <c r="D8234" s="3">
        <v>0</v>
      </c>
    </row>
    <row r="8235" spans="1:4" x14ac:dyDescent="0.25">
      <c r="A8235" s="5">
        <v>2018</v>
      </c>
      <c r="B8235" s="5" t="s">
        <v>7</v>
      </c>
      <c r="C8235" s="5" t="s">
        <v>58</v>
      </c>
      <c r="D8235" s="3">
        <v>0</v>
      </c>
    </row>
    <row r="8236" spans="1:4" x14ac:dyDescent="0.25">
      <c r="A8236" s="5">
        <v>2018</v>
      </c>
      <c r="B8236" s="5" t="s">
        <v>8</v>
      </c>
      <c r="C8236" s="5" t="s">
        <v>58</v>
      </c>
      <c r="D8236" s="3">
        <v>0</v>
      </c>
    </row>
    <row r="8237" spans="1:4" x14ac:dyDescent="0.25">
      <c r="A8237" s="5">
        <v>2018</v>
      </c>
      <c r="B8237" s="5" t="s">
        <v>9</v>
      </c>
      <c r="C8237" s="5" t="s">
        <v>58</v>
      </c>
      <c r="D8237" s="3">
        <v>0</v>
      </c>
    </row>
    <row r="8238" spans="1:4" x14ac:dyDescent="0.25">
      <c r="A8238" s="5">
        <v>2018</v>
      </c>
      <c r="B8238" s="5" t="s">
        <v>10</v>
      </c>
      <c r="C8238" s="5" t="s">
        <v>58</v>
      </c>
      <c r="D8238" s="3">
        <v>0</v>
      </c>
    </row>
    <row r="8239" spans="1:4" x14ac:dyDescent="0.25">
      <c r="A8239" s="5">
        <v>2018</v>
      </c>
      <c r="B8239" s="5" t="s">
        <v>11</v>
      </c>
      <c r="C8239" s="5" t="s">
        <v>58</v>
      </c>
      <c r="D8239" s="3">
        <v>0</v>
      </c>
    </row>
    <row r="8240" spans="1:4" x14ac:dyDescent="0.25">
      <c r="A8240" s="5">
        <v>2019</v>
      </c>
      <c r="B8240" s="5" t="s">
        <v>12</v>
      </c>
      <c r="C8240" s="5" t="s">
        <v>58</v>
      </c>
      <c r="D8240" s="3">
        <v>0</v>
      </c>
    </row>
    <row r="8241" spans="1:4" x14ac:dyDescent="0.25">
      <c r="A8241" s="5">
        <v>2019</v>
      </c>
      <c r="B8241" s="5" t="s">
        <v>13</v>
      </c>
      <c r="C8241" s="5" t="s">
        <v>58</v>
      </c>
      <c r="D8241" s="3">
        <v>295</v>
      </c>
    </row>
    <row r="8242" spans="1:4" x14ac:dyDescent="0.25">
      <c r="A8242" s="5">
        <v>2019</v>
      </c>
      <c r="B8242" s="5" t="s">
        <v>14</v>
      </c>
      <c r="C8242" s="5" t="s">
        <v>58</v>
      </c>
      <c r="D8242" s="3">
        <v>333</v>
      </c>
    </row>
    <row r="8243" spans="1:4" x14ac:dyDescent="0.25">
      <c r="A8243" s="5">
        <v>2019</v>
      </c>
      <c r="B8243" s="5" t="s">
        <v>15</v>
      </c>
      <c r="C8243" s="5" t="s">
        <v>58</v>
      </c>
      <c r="D8243" s="3">
        <v>372</v>
      </c>
    </row>
    <row r="8244" spans="1:4" x14ac:dyDescent="0.25">
      <c r="A8244" s="5">
        <v>2019</v>
      </c>
      <c r="B8244" s="5" t="s">
        <v>4</v>
      </c>
      <c r="C8244" s="5" t="s">
        <v>58</v>
      </c>
      <c r="D8244" s="3">
        <v>268</v>
      </c>
    </row>
    <row r="8245" spans="1:4" x14ac:dyDescent="0.25">
      <c r="A8245" s="5">
        <v>2019</v>
      </c>
      <c r="B8245" s="5" t="s">
        <v>5</v>
      </c>
      <c r="C8245" s="5" t="s">
        <v>58</v>
      </c>
      <c r="D8245" s="3">
        <v>320</v>
      </c>
    </row>
    <row r="8246" spans="1:4" x14ac:dyDescent="0.25">
      <c r="A8246" s="5">
        <v>2019</v>
      </c>
      <c r="B8246" s="5" t="s">
        <v>6</v>
      </c>
      <c r="C8246" s="5" t="s">
        <v>58</v>
      </c>
      <c r="D8246" s="3">
        <v>0</v>
      </c>
    </row>
    <row r="8247" spans="1:4" x14ac:dyDescent="0.25">
      <c r="A8247" s="5">
        <v>2019</v>
      </c>
      <c r="B8247" s="5" t="s">
        <v>7</v>
      </c>
      <c r="C8247" s="5" t="s">
        <v>58</v>
      </c>
      <c r="D8247" s="3">
        <v>469</v>
      </c>
    </row>
    <row r="8248" spans="1:4" x14ac:dyDescent="0.25">
      <c r="A8248" s="5">
        <v>2019</v>
      </c>
      <c r="B8248" s="5" t="s">
        <v>8</v>
      </c>
      <c r="C8248" s="5" t="s">
        <v>58</v>
      </c>
      <c r="D8248" s="3">
        <v>287</v>
      </c>
    </row>
    <row r="8249" spans="1:4" x14ac:dyDescent="0.25">
      <c r="A8249" s="5">
        <v>2019</v>
      </c>
      <c r="B8249" s="5" t="s">
        <v>9</v>
      </c>
      <c r="C8249" s="5" t="s">
        <v>58</v>
      </c>
      <c r="D8249" s="3">
        <v>404</v>
      </c>
    </row>
    <row r="8250" spans="1:4" x14ac:dyDescent="0.25">
      <c r="A8250" s="5">
        <v>2019</v>
      </c>
      <c r="B8250" s="5" t="s">
        <v>10</v>
      </c>
      <c r="C8250" s="5" t="s">
        <v>58</v>
      </c>
      <c r="D8250" s="3">
        <v>0</v>
      </c>
    </row>
    <row r="8251" spans="1:4" x14ac:dyDescent="0.25">
      <c r="A8251" s="5">
        <v>2019</v>
      </c>
      <c r="B8251" s="5" t="s">
        <v>11</v>
      </c>
      <c r="C8251" s="5" t="s">
        <v>58</v>
      </c>
      <c r="D8251" s="3">
        <v>65</v>
      </c>
    </row>
    <row r="8252" spans="1:4" x14ac:dyDescent="0.25">
      <c r="A8252" s="5">
        <v>2020</v>
      </c>
      <c r="B8252" s="5" t="s">
        <v>12</v>
      </c>
      <c r="C8252" s="5" t="s">
        <v>58</v>
      </c>
      <c r="D8252" s="3">
        <v>58</v>
      </c>
    </row>
    <row r="8253" spans="1:4" x14ac:dyDescent="0.25">
      <c r="A8253" s="5">
        <v>2020</v>
      </c>
      <c r="B8253" s="5" t="s">
        <v>13</v>
      </c>
      <c r="C8253" s="5" t="s">
        <v>58</v>
      </c>
      <c r="D8253" s="3">
        <v>92</v>
      </c>
    </row>
    <row r="8254" spans="1:4" x14ac:dyDescent="0.25">
      <c r="A8254" s="5">
        <v>2020</v>
      </c>
      <c r="B8254" s="5" t="s">
        <v>14</v>
      </c>
      <c r="C8254" s="5" t="s">
        <v>58</v>
      </c>
      <c r="D8254" s="3">
        <v>4</v>
      </c>
    </row>
    <row r="8255" spans="1:4" x14ac:dyDescent="0.25">
      <c r="A8255" s="5">
        <v>2020</v>
      </c>
      <c r="B8255" s="5" t="s">
        <v>15</v>
      </c>
      <c r="C8255" s="5" t="s">
        <v>58</v>
      </c>
      <c r="D8255" s="3">
        <v>0</v>
      </c>
    </row>
    <row r="8256" spans="1:4" x14ac:dyDescent="0.25">
      <c r="A8256" s="5">
        <v>2020</v>
      </c>
      <c r="B8256" s="5" t="s">
        <v>4</v>
      </c>
      <c r="C8256" s="5" t="s">
        <v>58</v>
      </c>
      <c r="D8256" s="3">
        <v>0</v>
      </c>
    </row>
    <row r="8257" spans="1:4" x14ac:dyDescent="0.25">
      <c r="A8257" s="5">
        <v>2020</v>
      </c>
      <c r="B8257" s="5" t="s">
        <v>5</v>
      </c>
      <c r="C8257" s="5" t="s">
        <v>58</v>
      </c>
      <c r="D8257" s="3">
        <v>0</v>
      </c>
    </row>
    <row r="8258" spans="1:4" x14ac:dyDescent="0.25">
      <c r="A8258" s="5">
        <v>2020</v>
      </c>
      <c r="B8258" s="5" t="s">
        <v>6</v>
      </c>
      <c r="C8258" s="5" t="s">
        <v>58</v>
      </c>
      <c r="D8258" s="3">
        <v>3</v>
      </c>
    </row>
    <row r="8259" spans="1:4" x14ac:dyDescent="0.25">
      <c r="A8259" s="5">
        <v>2020</v>
      </c>
      <c r="B8259" s="5" t="s">
        <v>7</v>
      </c>
      <c r="C8259" s="5" t="s">
        <v>58</v>
      </c>
      <c r="D8259" s="3">
        <v>1</v>
      </c>
    </row>
    <row r="8260" spans="1:4" x14ac:dyDescent="0.25">
      <c r="A8260" s="5">
        <v>2020</v>
      </c>
      <c r="B8260" s="5" t="s">
        <v>8</v>
      </c>
      <c r="C8260" s="5" t="s">
        <v>58</v>
      </c>
      <c r="D8260" s="3">
        <v>5</v>
      </c>
    </row>
    <row r="8261" spans="1:4" x14ac:dyDescent="0.25">
      <c r="A8261" s="5">
        <v>2020</v>
      </c>
      <c r="B8261" s="5" t="s">
        <v>9</v>
      </c>
      <c r="C8261" s="5" t="s">
        <v>58</v>
      </c>
      <c r="D8261" s="3">
        <v>0</v>
      </c>
    </row>
    <row r="8262" spans="1:4" x14ac:dyDescent="0.25">
      <c r="A8262" s="5">
        <v>2020</v>
      </c>
      <c r="B8262" s="5" t="s">
        <v>10</v>
      </c>
      <c r="C8262" s="5" t="s">
        <v>58</v>
      </c>
      <c r="D8262" s="3">
        <v>41</v>
      </c>
    </row>
    <row r="8263" spans="1:4" x14ac:dyDescent="0.25">
      <c r="A8263" s="5">
        <v>2020</v>
      </c>
      <c r="B8263" s="5" t="s">
        <v>11</v>
      </c>
      <c r="C8263" s="5" t="s">
        <v>58</v>
      </c>
      <c r="D8263" s="3">
        <v>56</v>
      </c>
    </row>
    <row r="8264" spans="1:4" x14ac:dyDescent="0.25">
      <c r="A8264" s="5">
        <v>1995</v>
      </c>
      <c r="B8264" s="5" t="s">
        <v>6</v>
      </c>
      <c r="C8264" s="5" t="s">
        <v>61</v>
      </c>
      <c r="D8264" s="3">
        <v>1033</v>
      </c>
    </row>
    <row r="8265" spans="1:4" x14ac:dyDescent="0.25">
      <c r="A8265" s="5">
        <v>1995</v>
      </c>
      <c r="B8265" s="5" t="s">
        <v>7</v>
      </c>
      <c r="C8265" s="5" t="s">
        <v>61</v>
      </c>
      <c r="D8265" s="3">
        <v>3160</v>
      </c>
    </row>
    <row r="8266" spans="1:4" x14ac:dyDescent="0.25">
      <c r="A8266" s="5">
        <v>1995</v>
      </c>
      <c r="B8266" s="5" t="s">
        <v>8</v>
      </c>
      <c r="C8266" s="5" t="s">
        <v>61</v>
      </c>
      <c r="D8266" s="3">
        <v>3667</v>
      </c>
    </row>
    <row r="8267" spans="1:4" x14ac:dyDescent="0.25">
      <c r="A8267" s="5">
        <v>1995</v>
      </c>
      <c r="B8267" s="5" t="s">
        <v>9</v>
      </c>
      <c r="C8267" s="5" t="s">
        <v>61</v>
      </c>
      <c r="D8267" s="3">
        <v>3943</v>
      </c>
    </row>
    <row r="8268" spans="1:4" x14ac:dyDescent="0.25">
      <c r="A8268" s="5">
        <v>1995</v>
      </c>
      <c r="B8268" s="5" t="s">
        <v>10</v>
      </c>
      <c r="C8268" s="5" t="s">
        <v>61</v>
      </c>
      <c r="D8268" s="3">
        <v>3558</v>
      </c>
    </row>
    <row r="8269" spans="1:4" x14ac:dyDescent="0.25">
      <c r="A8269" s="5">
        <v>1995</v>
      </c>
      <c r="B8269" s="5" t="s">
        <v>11</v>
      </c>
      <c r="C8269" s="5" t="s">
        <v>61</v>
      </c>
      <c r="D8269" s="3">
        <v>4554</v>
      </c>
    </row>
    <row r="8270" spans="1:4" x14ac:dyDescent="0.25">
      <c r="A8270" s="5">
        <v>1996</v>
      </c>
      <c r="B8270" s="5" t="s">
        <v>12</v>
      </c>
      <c r="C8270" s="5" t="s">
        <v>61</v>
      </c>
      <c r="D8270" s="3">
        <v>5557</v>
      </c>
    </row>
    <row r="8271" spans="1:4" x14ac:dyDescent="0.25">
      <c r="A8271" s="5">
        <v>1996</v>
      </c>
      <c r="B8271" s="5" t="s">
        <v>13</v>
      </c>
      <c r="C8271" s="5" t="s">
        <v>61</v>
      </c>
      <c r="D8271" s="3">
        <v>5138</v>
      </c>
    </row>
    <row r="8272" spans="1:4" x14ac:dyDescent="0.25">
      <c r="A8272" s="5">
        <v>1996</v>
      </c>
      <c r="B8272" s="5" t="s">
        <v>14</v>
      </c>
      <c r="C8272" s="5" t="s">
        <v>61</v>
      </c>
      <c r="D8272" s="3">
        <v>4800</v>
      </c>
    </row>
    <row r="8273" spans="1:4" x14ac:dyDescent="0.25">
      <c r="A8273" s="5">
        <v>1996</v>
      </c>
      <c r="B8273" s="5" t="s">
        <v>15</v>
      </c>
      <c r="C8273" s="5" t="s">
        <v>61</v>
      </c>
      <c r="D8273" s="3">
        <v>4775</v>
      </c>
    </row>
    <row r="8274" spans="1:4" x14ac:dyDescent="0.25">
      <c r="A8274" s="5">
        <v>1996</v>
      </c>
      <c r="B8274" s="5" t="s">
        <v>4</v>
      </c>
      <c r="C8274" s="5" t="s">
        <v>61</v>
      </c>
      <c r="D8274" s="3">
        <v>4048</v>
      </c>
    </row>
    <row r="8275" spans="1:4" x14ac:dyDescent="0.25">
      <c r="A8275" s="5">
        <v>1996</v>
      </c>
      <c r="B8275" s="5" t="s">
        <v>5</v>
      </c>
      <c r="C8275" s="5" t="s">
        <v>61</v>
      </c>
      <c r="D8275" s="3">
        <v>3528</v>
      </c>
    </row>
    <row r="8276" spans="1:4" x14ac:dyDescent="0.25">
      <c r="A8276" s="5">
        <v>1996</v>
      </c>
      <c r="B8276" s="5" t="s">
        <v>6</v>
      </c>
      <c r="C8276" s="5" t="s">
        <v>61</v>
      </c>
      <c r="D8276" s="3">
        <v>4014</v>
      </c>
    </row>
    <row r="8277" spans="1:4" x14ac:dyDescent="0.25">
      <c r="A8277" s="5">
        <v>1996</v>
      </c>
      <c r="B8277" s="5" t="s">
        <v>7</v>
      </c>
      <c r="C8277" s="5" t="s">
        <v>61</v>
      </c>
      <c r="D8277" s="3">
        <v>4577</v>
      </c>
    </row>
    <row r="8278" spans="1:4" x14ac:dyDescent="0.25">
      <c r="A8278" s="5">
        <v>1996</v>
      </c>
      <c r="B8278" s="5" t="s">
        <v>8</v>
      </c>
      <c r="C8278" s="5" t="s">
        <v>61</v>
      </c>
      <c r="D8278" s="3">
        <v>3875</v>
      </c>
    </row>
    <row r="8279" spans="1:4" x14ac:dyDescent="0.25">
      <c r="A8279" s="5">
        <v>1996</v>
      </c>
      <c r="B8279" s="5" t="s">
        <v>9</v>
      </c>
      <c r="C8279" s="5" t="s">
        <v>61</v>
      </c>
      <c r="D8279" s="3">
        <v>4245</v>
      </c>
    </row>
    <row r="8280" spans="1:4" x14ac:dyDescent="0.25">
      <c r="A8280" s="5">
        <v>1996</v>
      </c>
      <c r="B8280" s="5" t="s">
        <v>10</v>
      </c>
      <c r="C8280" s="5" t="s">
        <v>61</v>
      </c>
      <c r="D8280" s="3">
        <v>4135</v>
      </c>
    </row>
    <row r="8281" spans="1:4" x14ac:dyDescent="0.25">
      <c r="A8281" s="5">
        <v>1996</v>
      </c>
      <c r="B8281" s="5" t="s">
        <v>11</v>
      </c>
      <c r="C8281" s="5" t="s">
        <v>61</v>
      </c>
      <c r="D8281" s="3">
        <v>4736</v>
      </c>
    </row>
    <row r="8282" spans="1:4" x14ac:dyDescent="0.25">
      <c r="A8282" s="5">
        <v>1997</v>
      </c>
      <c r="B8282" s="5" t="s">
        <v>12</v>
      </c>
      <c r="C8282" s="5" t="s">
        <v>61</v>
      </c>
      <c r="D8282" s="3">
        <v>4968</v>
      </c>
    </row>
    <row r="8283" spans="1:4" x14ac:dyDescent="0.25">
      <c r="A8283" s="5">
        <v>1997</v>
      </c>
      <c r="B8283" s="5" t="s">
        <v>13</v>
      </c>
      <c r="C8283" s="5" t="s">
        <v>61</v>
      </c>
      <c r="D8283" s="3">
        <v>4376</v>
      </c>
    </row>
    <row r="8284" spans="1:4" x14ac:dyDescent="0.25">
      <c r="A8284" s="5">
        <v>1997</v>
      </c>
      <c r="B8284" s="5" t="s">
        <v>14</v>
      </c>
      <c r="C8284" s="5" t="s">
        <v>61</v>
      </c>
      <c r="D8284" s="3">
        <v>5753</v>
      </c>
    </row>
    <row r="8285" spans="1:4" x14ac:dyDescent="0.25">
      <c r="A8285" s="5">
        <v>1997</v>
      </c>
      <c r="B8285" s="5" t="s">
        <v>15</v>
      </c>
      <c r="C8285" s="5" t="s">
        <v>61</v>
      </c>
      <c r="D8285" s="3">
        <v>4228</v>
      </c>
    </row>
    <row r="8286" spans="1:4" x14ac:dyDescent="0.25">
      <c r="A8286" s="5">
        <v>1997</v>
      </c>
      <c r="B8286" s="5" t="s">
        <v>4</v>
      </c>
      <c r="C8286" s="5" t="s">
        <v>61</v>
      </c>
      <c r="D8286" s="3">
        <v>4152</v>
      </c>
    </row>
    <row r="8287" spans="1:4" x14ac:dyDescent="0.25">
      <c r="A8287" s="5">
        <v>1997</v>
      </c>
      <c r="B8287" s="5" t="s">
        <v>5</v>
      </c>
      <c r="C8287" s="5" t="s">
        <v>61</v>
      </c>
      <c r="D8287" s="3">
        <v>3834</v>
      </c>
    </row>
    <row r="8288" spans="1:4" x14ac:dyDescent="0.25">
      <c r="A8288" s="5">
        <v>1997</v>
      </c>
      <c r="B8288" s="5" t="s">
        <v>6</v>
      </c>
      <c r="C8288" s="5" t="s">
        <v>61</v>
      </c>
      <c r="D8288" s="3">
        <v>4759</v>
      </c>
    </row>
    <row r="8289" spans="1:4" x14ac:dyDescent="0.25">
      <c r="A8289" s="5">
        <v>1997</v>
      </c>
      <c r="B8289" s="5" t="s">
        <v>7</v>
      </c>
      <c r="C8289" s="5" t="s">
        <v>61</v>
      </c>
      <c r="D8289" s="3">
        <v>4179</v>
      </c>
    </row>
    <row r="8290" spans="1:4" x14ac:dyDescent="0.25">
      <c r="A8290" s="5">
        <v>1997</v>
      </c>
      <c r="B8290" s="5" t="s">
        <v>8</v>
      </c>
      <c r="C8290" s="5" t="s">
        <v>61</v>
      </c>
      <c r="D8290" s="3">
        <v>4925</v>
      </c>
    </row>
    <row r="8291" spans="1:4" x14ac:dyDescent="0.25">
      <c r="A8291" s="5">
        <v>1997</v>
      </c>
      <c r="B8291" s="5" t="s">
        <v>9</v>
      </c>
      <c r="C8291" s="5" t="s">
        <v>61</v>
      </c>
      <c r="D8291" s="3">
        <v>4482</v>
      </c>
    </row>
    <row r="8292" spans="1:4" x14ac:dyDescent="0.25">
      <c r="A8292" s="5">
        <v>1997</v>
      </c>
      <c r="B8292" s="5" t="s">
        <v>10</v>
      </c>
      <c r="C8292" s="5" t="s">
        <v>61</v>
      </c>
      <c r="D8292" s="3">
        <v>4691</v>
      </c>
    </row>
    <row r="8293" spans="1:4" x14ac:dyDescent="0.25">
      <c r="A8293" s="5">
        <v>1997</v>
      </c>
      <c r="B8293" s="5" t="s">
        <v>11</v>
      </c>
      <c r="C8293" s="5" t="s">
        <v>61</v>
      </c>
      <c r="D8293" s="3">
        <v>4934</v>
      </c>
    </row>
    <row r="8294" spans="1:4" x14ac:dyDescent="0.25">
      <c r="A8294" s="5">
        <v>1998</v>
      </c>
      <c r="B8294" s="5" t="s">
        <v>12</v>
      </c>
      <c r="C8294" s="5" t="s">
        <v>61</v>
      </c>
      <c r="D8294" s="3">
        <v>4806</v>
      </c>
    </row>
    <row r="8295" spans="1:4" x14ac:dyDescent="0.25">
      <c r="A8295" s="5">
        <v>1998</v>
      </c>
      <c r="B8295" s="5" t="s">
        <v>13</v>
      </c>
      <c r="C8295" s="5" t="s">
        <v>61</v>
      </c>
      <c r="D8295" s="3">
        <v>5359</v>
      </c>
    </row>
    <row r="8296" spans="1:4" x14ac:dyDescent="0.25">
      <c r="A8296" s="5">
        <v>1998</v>
      </c>
      <c r="B8296" s="5" t="s">
        <v>14</v>
      </c>
      <c r="C8296" s="5" t="s">
        <v>61</v>
      </c>
      <c r="D8296" s="3">
        <v>5112</v>
      </c>
    </row>
    <row r="8297" spans="1:4" x14ac:dyDescent="0.25">
      <c r="A8297" s="5">
        <v>1998</v>
      </c>
      <c r="B8297" s="5" t="s">
        <v>15</v>
      </c>
      <c r="C8297" s="5" t="s">
        <v>61</v>
      </c>
      <c r="D8297" s="3">
        <v>5596</v>
      </c>
    </row>
    <row r="8298" spans="1:4" x14ac:dyDescent="0.25">
      <c r="A8298" s="5">
        <v>1998</v>
      </c>
      <c r="B8298" s="5" t="s">
        <v>4</v>
      </c>
      <c r="C8298" s="5" t="s">
        <v>61</v>
      </c>
      <c r="D8298" s="3">
        <v>4943</v>
      </c>
    </row>
    <row r="8299" spans="1:4" x14ac:dyDescent="0.25">
      <c r="A8299" s="5">
        <v>1998</v>
      </c>
      <c r="B8299" s="5" t="s">
        <v>5</v>
      </c>
      <c r="C8299" s="5" t="s">
        <v>61</v>
      </c>
      <c r="D8299" s="3">
        <v>4077</v>
      </c>
    </row>
    <row r="8300" spans="1:4" x14ac:dyDescent="0.25">
      <c r="A8300" s="5">
        <v>1998</v>
      </c>
      <c r="B8300" s="5" t="s">
        <v>6</v>
      </c>
      <c r="C8300" s="5" t="s">
        <v>61</v>
      </c>
      <c r="D8300" s="3">
        <v>4670</v>
      </c>
    </row>
    <row r="8301" spans="1:4" x14ac:dyDescent="0.25">
      <c r="A8301" s="5">
        <v>1998</v>
      </c>
      <c r="B8301" s="5" t="s">
        <v>7</v>
      </c>
      <c r="C8301" s="5" t="s">
        <v>61</v>
      </c>
      <c r="D8301" s="3">
        <v>5011</v>
      </c>
    </row>
    <row r="8302" spans="1:4" x14ac:dyDescent="0.25">
      <c r="A8302" s="5">
        <v>1998</v>
      </c>
      <c r="B8302" s="5" t="s">
        <v>8</v>
      </c>
      <c r="C8302" s="5" t="s">
        <v>61</v>
      </c>
      <c r="D8302" s="3">
        <v>4243</v>
      </c>
    </row>
    <row r="8303" spans="1:4" x14ac:dyDescent="0.25">
      <c r="A8303" s="5">
        <v>1998</v>
      </c>
      <c r="B8303" s="5" t="s">
        <v>9</v>
      </c>
      <c r="C8303" s="5" t="s">
        <v>61</v>
      </c>
      <c r="D8303" s="3">
        <v>4134</v>
      </c>
    </row>
    <row r="8304" spans="1:4" x14ac:dyDescent="0.25">
      <c r="A8304" s="5">
        <v>1998</v>
      </c>
      <c r="B8304" s="5" t="s">
        <v>10</v>
      </c>
      <c r="C8304" s="5" t="s">
        <v>61</v>
      </c>
      <c r="D8304" s="3">
        <v>3884</v>
      </c>
    </row>
    <row r="8305" spans="1:4" x14ac:dyDescent="0.25">
      <c r="A8305" s="5">
        <v>1998</v>
      </c>
      <c r="B8305" s="5" t="s">
        <v>11</v>
      </c>
      <c r="C8305" s="5" t="s">
        <v>61</v>
      </c>
      <c r="D8305" s="3">
        <v>3492</v>
      </c>
    </row>
    <row r="8306" spans="1:4" x14ac:dyDescent="0.25">
      <c r="A8306" s="5">
        <v>1999</v>
      </c>
      <c r="B8306" s="5" t="s">
        <v>12</v>
      </c>
      <c r="C8306" s="5" t="s">
        <v>61</v>
      </c>
      <c r="D8306" s="3">
        <v>5040</v>
      </c>
    </row>
    <row r="8307" spans="1:4" x14ac:dyDescent="0.25">
      <c r="A8307" s="5">
        <v>1999</v>
      </c>
      <c r="B8307" s="5" t="s">
        <v>13</v>
      </c>
      <c r="C8307" s="5" t="s">
        <v>61</v>
      </c>
      <c r="D8307" s="3">
        <v>5399</v>
      </c>
    </row>
    <row r="8308" spans="1:4" x14ac:dyDescent="0.25">
      <c r="A8308" s="5">
        <v>1999</v>
      </c>
      <c r="B8308" s="5" t="s">
        <v>14</v>
      </c>
      <c r="C8308" s="5" t="s">
        <v>61</v>
      </c>
      <c r="D8308" s="3">
        <v>4661</v>
      </c>
    </row>
    <row r="8309" spans="1:4" x14ac:dyDescent="0.25">
      <c r="A8309" s="5">
        <v>1999</v>
      </c>
      <c r="B8309" s="5" t="s">
        <v>15</v>
      </c>
      <c r="C8309" s="5" t="s">
        <v>61</v>
      </c>
      <c r="D8309" s="3">
        <v>5277</v>
      </c>
    </row>
    <row r="8310" spans="1:4" x14ac:dyDescent="0.25">
      <c r="A8310" s="5">
        <v>1999</v>
      </c>
      <c r="B8310" s="5" t="s">
        <v>4</v>
      </c>
      <c r="C8310" s="5" t="s">
        <v>61</v>
      </c>
      <c r="D8310" s="3">
        <v>4649</v>
      </c>
    </row>
    <row r="8311" spans="1:4" x14ac:dyDescent="0.25">
      <c r="A8311" s="5">
        <v>1999</v>
      </c>
      <c r="B8311" s="5" t="s">
        <v>5</v>
      </c>
      <c r="C8311" s="5" t="s">
        <v>61</v>
      </c>
      <c r="D8311" s="3">
        <v>3833</v>
      </c>
    </row>
    <row r="8312" spans="1:4" x14ac:dyDescent="0.25">
      <c r="A8312" s="5">
        <v>1999</v>
      </c>
      <c r="B8312" s="5" t="s">
        <v>6</v>
      </c>
      <c r="C8312" s="5" t="s">
        <v>61</v>
      </c>
      <c r="D8312" s="3">
        <v>4570</v>
      </c>
    </row>
    <row r="8313" spans="1:4" x14ac:dyDescent="0.25">
      <c r="A8313" s="5">
        <v>1999</v>
      </c>
      <c r="B8313" s="5" t="s">
        <v>7</v>
      </c>
      <c r="C8313" s="5" t="s">
        <v>61</v>
      </c>
      <c r="D8313" s="3">
        <v>4114</v>
      </c>
    </row>
    <row r="8314" spans="1:4" x14ac:dyDescent="0.25">
      <c r="A8314" s="5">
        <v>1999</v>
      </c>
      <c r="B8314" s="5" t="s">
        <v>8</v>
      </c>
      <c r="C8314" s="5" t="s">
        <v>61</v>
      </c>
      <c r="D8314" s="3">
        <v>4969</v>
      </c>
    </row>
    <row r="8315" spans="1:4" x14ac:dyDescent="0.25">
      <c r="A8315" s="5">
        <v>1999</v>
      </c>
      <c r="B8315" s="5" t="s">
        <v>9</v>
      </c>
      <c r="C8315" s="5" t="s">
        <v>61</v>
      </c>
      <c r="D8315" s="3">
        <v>6145</v>
      </c>
    </row>
    <row r="8316" spans="1:4" x14ac:dyDescent="0.25">
      <c r="A8316" s="5">
        <v>1999</v>
      </c>
      <c r="B8316" s="5" t="s">
        <v>10</v>
      </c>
      <c r="C8316" s="5" t="s">
        <v>61</v>
      </c>
      <c r="D8316" s="3">
        <v>5462</v>
      </c>
    </row>
    <row r="8317" spans="1:4" x14ac:dyDescent="0.25">
      <c r="A8317" s="5">
        <v>1999</v>
      </c>
      <c r="B8317" s="5" t="s">
        <v>11</v>
      </c>
      <c r="C8317" s="5" t="s">
        <v>61</v>
      </c>
      <c r="D8317" s="3">
        <v>5295</v>
      </c>
    </row>
    <row r="8318" spans="1:4" x14ac:dyDescent="0.25">
      <c r="A8318" s="5">
        <v>2000</v>
      </c>
      <c r="B8318" s="5" t="s">
        <v>12</v>
      </c>
      <c r="C8318" s="5" t="s">
        <v>61</v>
      </c>
      <c r="D8318" s="3">
        <v>5453</v>
      </c>
    </row>
    <row r="8319" spans="1:4" x14ac:dyDescent="0.25">
      <c r="A8319" s="5">
        <v>2000</v>
      </c>
      <c r="B8319" s="5" t="s">
        <v>13</v>
      </c>
      <c r="C8319" s="5" t="s">
        <v>61</v>
      </c>
      <c r="D8319" s="3">
        <v>5399</v>
      </c>
    </row>
    <row r="8320" spans="1:4" x14ac:dyDescent="0.25">
      <c r="A8320" s="5">
        <v>2000</v>
      </c>
      <c r="B8320" s="5" t="s">
        <v>14</v>
      </c>
      <c r="C8320" s="5" t="s">
        <v>61</v>
      </c>
      <c r="D8320" s="3">
        <v>5580</v>
      </c>
    </row>
    <row r="8321" spans="1:4" x14ac:dyDescent="0.25">
      <c r="A8321" s="5">
        <v>2000</v>
      </c>
      <c r="B8321" s="5" t="s">
        <v>15</v>
      </c>
      <c r="C8321" s="5" t="s">
        <v>61</v>
      </c>
      <c r="D8321" s="3">
        <v>5963</v>
      </c>
    </row>
    <row r="8322" spans="1:4" x14ac:dyDescent="0.25">
      <c r="A8322" s="5">
        <v>2000</v>
      </c>
      <c r="B8322" s="5" t="s">
        <v>4</v>
      </c>
      <c r="C8322" s="5" t="s">
        <v>61</v>
      </c>
      <c r="D8322" s="3">
        <v>4887</v>
      </c>
    </row>
    <row r="8323" spans="1:4" x14ac:dyDescent="0.25">
      <c r="A8323" s="5">
        <v>2000</v>
      </c>
      <c r="B8323" s="5" t="s">
        <v>5</v>
      </c>
      <c r="C8323" s="5" t="s">
        <v>61</v>
      </c>
      <c r="D8323" s="3">
        <v>4472</v>
      </c>
    </row>
    <row r="8324" spans="1:4" x14ac:dyDescent="0.25">
      <c r="A8324" s="5">
        <v>2000</v>
      </c>
      <c r="B8324" s="5" t="s">
        <v>6</v>
      </c>
      <c r="C8324" s="5" t="s">
        <v>61</v>
      </c>
      <c r="D8324" s="3">
        <v>4684</v>
      </c>
    </row>
    <row r="8325" spans="1:4" x14ac:dyDescent="0.25">
      <c r="A8325" s="5">
        <v>2000</v>
      </c>
      <c r="B8325" s="5" t="s">
        <v>7</v>
      </c>
      <c r="C8325" s="5" t="s">
        <v>61</v>
      </c>
      <c r="D8325" s="3">
        <v>4558</v>
      </c>
    </row>
    <row r="8326" spans="1:4" x14ac:dyDescent="0.25">
      <c r="A8326" s="5">
        <v>2000</v>
      </c>
      <c r="B8326" s="5" t="s">
        <v>8</v>
      </c>
      <c r="C8326" s="5" t="s">
        <v>61</v>
      </c>
      <c r="D8326" s="3">
        <v>4455</v>
      </c>
    </row>
    <row r="8327" spans="1:4" x14ac:dyDescent="0.25">
      <c r="A8327" s="5">
        <v>2000</v>
      </c>
      <c r="B8327" s="5" t="s">
        <v>9</v>
      </c>
      <c r="C8327" s="5" t="s">
        <v>61</v>
      </c>
      <c r="D8327" s="3">
        <v>4707</v>
      </c>
    </row>
    <row r="8328" spans="1:4" x14ac:dyDescent="0.25">
      <c r="A8328" s="5">
        <v>2000</v>
      </c>
      <c r="B8328" s="5" t="s">
        <v>10</v>
      </c>
      <c r="C8328" s="5" t="s">
        <v>61</v>
      </c>
      <c r="D8328" s="3">
        <v>4128</v>
      </c>
    </row>
    <row r="8329" spans="1:4" x14ac:dyDescent="0.25">
      <c r="A8329" s="5">
        <v>2000</v>
      </c>
      <c r="B8329" s="5" t="s">
        <v>11</v>
      </c>
      <c r="C8329" s="5" t="s">
        <v>61</v>
      </c>
      <c r="D8329" s="3">
        <v>4403</v>
      </c>
    </row>
    <row r="8330" spans="1:4" x14ac:dyDescent="0.25">
      <c r="A8330" s="5">
        <v>2001</v>
      </c>
      <c r="B8330" s="5" t="s">
        <v>12</v>
      </c>
      <c r="C8330" s="5" t="s">
        <v>61</v>
      </c>
      <c r="D8330" s="3">
        <v>4605</v>
      </c>
    </row>
    <row r="8331" spans="1:4" x14ac:dyDescent="0.25">
      <c r="A8331" s="5">
        <v>2001</v>
      </c>
      <c r="B8331" s="5" t="s">
        <v>13</v>
      </c>
      <c r="C8331" s="5" t="s">
        <v>61</v>
      </c>
      <c r="D8331" s="3">
        <v>4491</v>
      </c>
    </row>
    <row r="8332" spans="1:4" x14ac:dyDescent="0.25">
      <c r="A8332" s="5">
        <v>2001</v>
      </c>
      <c r="B8332" s="5" t="s">
        <v>14</v>
      </c>
      <c r="C8332" s="5" t="s">
        <v>61</v>
      </c>
      <c r="D8332" s="3">
        <v>3955</v>
      </c>
    </row>
    <row r="8333" spans="1:4" x14ac:dyDescent="0.25">
      <c r="A8333" s="5">
        <v>2001</v>
      </c>
      <c r="B8333" s="5" t="s">
        <v>15</v>
      </c>
      <c r="C8333" s="5" t="s">
        <v>61</v>
      </c>
      <c r="D8333" s="3">
        <v>4371</v>
      </c>
    </row>
    <row r="8334" spans="1:4" x14ac:dyDescent="0.25">
      <c r="A8334" s="5">
        <v>2001</v>
      </c>
      <c r="B8334" s="5" t="s">
        <v>4</v>
      </c>
      <c r="C8334" s="5" t="s">
        <v>61</v>
      </c>
      <c r="D8334" s="3">
        <v>3629</v>
      </c>
    </row>
    <row r="8335" spans="1:4" x14ac:dyDescent="0.25">
      <c r="A8335" s="5">
        <v>2001</v>
      </c>
      <c r="B8335" s="5" t="s">
        <v>5</v>
      </c>
      <c r="C8335" s="5" t="s">
        <v>61</v>
      </c>
      <c r="D8335" s="3">
        <v>3524</v>
      </c>
    </row>
    <row r="8336" spans="1:4" x14ac:dyDescent="0.25">
      <c r="A8336" s="5">
        <v>2001</v>
      </c>
      <c r="B8336" s="5" t="s">
        <v>6</v>
      </c>
      <c r="C8336" s="5" t="s">
        <v>61</v>
      </c>
      <c r="D8336" s="3">
        <v>3899</v>
      </c>
    </row>
    <row r="8337" spans="1:4" x14ac:dyDescent="0.25">
      <c r="A8337" s="5">
        <v>2001</v>
      </c>
      <c r="B8337" s="5" t="s">
        <v>7</v>
      </c>
      <c r="C8337" s="5" t="s">
        <v>61</v>
      </c>
      <c r="D8337" s="3">
        <v>4366</v>
      </c>
    </row>
    <row r="8338" spans="1:4" x14ac:dyDescent="0.25">
      <c r="A8338" s="5">
        <v>2001</v>
      </c>
      <c r="B8338" s="5" t="s">
        <v>8</v>
      </c>
      <c r="C8338" s="5" t="s">
        <v>61</v>
      </c>
      <c r="D8338" s="3">
        <v>4700</v>
      </c>
    </row>
    <row r="8339" spans="1:4" x14ac:dyDescent="0.25">
      <c r="A8339" s="5">
        <v>2001</v>
      </c>
      <c r="B8339" s="5" t="s">
        <v>9</v>
      </c>
      <c r="C8339" s="5" t="s">
        <v>61</v>
      </c>
      <c r="D8339" s="3">
        <v>4992</v>
      </c>
    </row>
    <row r="8340" spans="1:4" x14ac:dyDescent="0.25">
      <c r="A8340" s="5">
        <v>2001</v>
      </c>
      <c r="B8340" s="5" t="s">
        <v>10</v>
      </c>
      <c r="C8340" s="5" t="s">
        <v>61</v>
      </c>
      <c r="D8340" s="3">
        <v>3870</v>
      </c>
    </row>
    <row r="8341" spans="1:4" x14ac:dyDescent="0.25">
      <c r="A8341" s="5">
        <v>2001</v>
      </c>
      <c r="B8341" s="5" t="s">
        <v>11</v>
      </c>
      <c r="C8341" s="5" t="s">
        <v>61</v>
      </c>
      <c r="D8341" s="3">
        <v>3041</v>
      </c>
    </row>
    <row r="8342" spans="1:4" x14ac:dyDescent="0.25">
      <c r="A8342" s="5">
        <v>2002</v>
      </c>
      <c r="B8342" s="5" t="s">
        <v>12</v>
      </c>
      <c r="C8342" s="5" t="s">
        <v>61</v>
      </c>
      <c r="D8342" s="3">
        <v>3943</v>
      </c>
    </row>
    <row r="8343" spans="1:4" x14ac:dyDescent="0.25">
      <c r="A8343" s="5">
        <v>2002</v>
      </c>
      <c r="B8343" s="5" t="s">
        <v>13</v>
      </c>
      <c r="C8343" s="5" t="s">
        <v>61</v>
      </c>
      <c r="D8343" s="3">
        <v>3750</v>
      </c>
    </row>
    <row r="8344" spans="1:4" x14ac:dyDescent="0.25">
      <c r="A8344" s="5">
        <v>2002</v>
      </c>
      <c r="B8344" s="5" t="s">
        <v>14</v>
      </c>
      <c r="C8344" s="5" t="s">
        <v>61</v>
      </c>
      <c r="D8344" s="3">
        <v>3664</v>
      </c>
    </row>
    <row r="8345" spans="1:4" x14ac:dyDescent="0.25">
      <c r="A8345" s="5">
        <v>2002</v>
      </c>
      <c r="B8345" s="5" t="s">
        <v>15</v>
      </c>
      <c r="C8345" s="5" t="s">
        <v>61</v>
      </c>
      <c r="D8345" s="3">
        <v>3528</v>
      </c>
    </row>
    <row r="8346" spans="1:4" x14ac:dyDescent="0.25">
      <c r="A8346" s="5">
        <v>2002</v>
      </c>
      <c r="B8346" s="5" t="s">
        <v>4</v>
      </c>
      <c r="C8346" s="5" t="s">
        <v>61</v>
      </c>
      <c r="D8346" s="3">
        <v>3974.3122993254315</v>
      </c>
    </row>
    <row r="8347" spans="1:4" x14ac:dyDescent="0.25">
      <c r="A8347" s="5">
        <v>2002</v>
      </c>
      <c r="B8347" s="5" t="s">
        <v>5</v>
      </c>
      <c r="C8347" s="5" t="s">
        <v>61</v>
      </c>
      <c r="D8347" s="3">
        <v>3936</v>
      </c>
    </row>
    <row r="8348" spans="1:4" x14ac:dyDescent="0.25">
      <c r="A8348" s="5">
        <v>2002</v>
      </c>
      <c r="B8348" s="5" t="s">
        <v>6</v>
      </c>
      <c r="C8348" s="5" t="s">
        <v>61</v>
      </c>
      <c r="D8348" s="3">
        <v>3845</v>
      </c>
    </row>
    <row r="8349" spans="1:4" x14ac:dyDescent="0.25">
      <c r="A8349" s="5">
        <v>2002</v>
      </c>
      <c r="B8349" s="5" t="s">
        <v>7</v>
      </c>
      <c r="C8349" s="5" t="s">
        <v>61</v>
      </c>
      <c r="D8349" s="3">
        <v>3930</v>
      </c>
    </row>
    <row r="8350" spans="1:4" x14ac:dyDescent="0.25">
      <c r="A8350" s="5">
        <v>2002</v>
      </c>
      <c r="B8350" s="5" t="s">
        <v>8</v>
      </c>
      <c r="C8350" s="5" t="s">
        <v>61</v>
      </c>
      <c r="D8350" s="3">
        <v>4011</v>
      </c>
    </row>
    <row r="8351" spans="1:4" x14ac:dyDescent="0.25">
      <c r="A8351" s="5">
        <v>2002</v>
      </c>
      <c r="B8351" s="5" t="s">
        <v>9</v>
      </c>
      <c r="C8351" s="5" t="s">
        <v>61</v>
      </c>
      <c r="D8351" s="3">
        <v>4193</v>
      </c>
    </row>
    <row r="8352" spans="1:4" x14ac:dyDescent="0.25">
      <c r="A8352" s="5">
        <v>2002</v>
      </c>
      <c r="B8352" s="5" t="s">
        <v>10</v>
      </c>
      <c r="C8352" s="5" t="s">
        <v>61</v>
      </c>
      <c r="D8352" s="3">
        <v>4171</v>
      </c>
    </row>
    <row r="8353" spans="1:4" x14ac:dyDescent="0.25">
      <c r="A8353" s="5">
        <v>2002</v>
      </c>
      <c r="B8353" s="5" t="s">
        <v>11</v>
      </c>
      <c r="C8353" s="5" t="s">
        <v>61</v>
      </c>
      <c r="D8353" s="3">
        <v>3869.8451107895194</v>
      </c>
    </row>
    <row r="8354" spans="1:4" x14ac:dyDescent="0.25">
      <c r="A8354" s="5">
        <v>2003</v>
      </c>
      <c r="B8354" s="5" t="s">
        <v>12</v>
      </c>
      <c r="C8354" s="5" t="s">
        <v>61</v>
      </c>
      <c r="D8354" s="3">
        <v>4690</v>
      </c>
    </row>
    <row r="8355" spans="1:4" x14ac:dyDescent="0.25">
      <c r="A8355" s="5">
        <v>2003</v>
      </c>
      <c r="B8355" s="5" t="s">
        <v>13</v>
      </c>
      <c r="C8355" s="5" t="s">
        <v>61</v>
      </c>
      <c r="D8355" s="3">
        <v>4872</v>
      </c>
    </row>
    <row r="8356" spans="1:4" x14ac:dyDescent="0.25">
      <c r="A8356" s="5">
        <v>2003</v>
      </c>
      <c r="B8356" s="5" t="s">
        <v>14</v>
      </c>
      <c r="C8356" s="5" t="s">
        <v>61</v>
      </c>
      <c r="D8356" s="3">
        <v>4202.8934603574298</v>
      </c>
    </row>
    <row r="8357" spans="1:4" x14ac:dyDescent="0.25">
      <c r="A8357" s="5">
        <v>2003</v>
      </c>
      <c r="B8357" s="5" t="s">
        <v>15</v>
      </c>
      <c r="C8357" s="5" t="s">
        <v>61</v>
      </c>
      <c r="D8357" s="3">
        <v>5211</v>
      </c>
    </row>
    <row r="8358" spans="1:4" x14ac:dyDescent="0.25">
      <c r="A8358" s="5">
        <v>2003</v>
      </c>
      <c r="B8358" s="5" t="s">
        <v>4</v>
      </c>
      <c r="C8358" s="5" t="s">
        <v>61</v>
      </c>
      <c r="D8358" s="3">
        <v>4248</v>
      </c>
    </row>
    <row r="8359" spans="1:4" x14ac:dyDescent="0.25">
      <c r="A8359" s="5">
        <v>2003</v>
      </c>
      <c r="B8359" s="5" t="s">
        <v>5</v>
      </c>
      <c r="C8359" s="5" t="s">
        <v>61</v>
      </c>
      <c r="D8359" s="3">
        <v>4716</v>
      </c>
    </row>
    <row r="8360" spans="1:4" x14ac:dyDescent="0.25">
      <c r="A8360" s="5">
        <v>2003</v>
      </c>
      <c r="B8360" s="5" t="s">
        <v>6</v>
      </c>
      <c r="C8360" s="5" t="s">
        <v>61</v>
      </c>
      <c r="D8360" s="3">
        <v>4017</v>
      </c>
    </row>
    <row r="8361" spans="1:4" x14ac:dyDescent="0.25">
      <c r="A8361" s="5">
        <v>2003</v>
      </c>
      <c r="B8361" s="5" t="s">
        <v>7</v>
      </c>
      <c r="C8361" s="5" t="s">
        <v>61</v>
      </c>
      <c r="D8361" s="3">
        <v>5045</v>
      </c>
    </row>
    <row r="8362" spans="1:4" x14ac:dyDescent="0.25">
      <c r="A8362" s="5">
        <v>2003</v>
      </c>
      <c r="B8362" s="5" t="s">
        <v>8</v>
      </c>
      <c r="C8362" s="5" t="s">
        <v>61</v>
      </c>
      <c r="D8362" s="3">
        <v>4810</v>
      </c>
    </row>
    <row r="8363" spans="1:4" x14ac:dyDescent="0.25">
      <c r="A8363" s="5">
        <v>2003</v>
      </c>
      <c r="B8363" s="5" t="s">
        <v>9</v>
      </c>
      <c r="C8363" s="5" t="s">
        <v>61</v>
      </c>
      <c r="D8363" s="3">
        <v>4710</v>
      </c>
    </row>
    <row r="8364" spans="1:4" x14ac:dyDescent="0.25">
      <c r="A8364" s="5">
        <v>2003</v>
      </c>
      <c r="B8364" s="5" t="s">
        <v>10</v>
      </c>
      <c r="C8364" s="5" t="s">
        <v>61</v>
      </c>
      <c r="D8364" s="3">
        <v>3770</v>
      </c>
    </row>
    <row r="8365" spans="1:4" x14ac:dyDescent="0.25">
      <c r="A8365" s="5">
        <v>2003</v>
      </c>
      <c r="B8365" s="5" t="s">
        <v>11</v>
      </c>
      <c r="C8365" s="5" t="s">
        <v>61</v>
      </c>
      <c r="D8365" s="3">
        <v>3880</v>
      </c>
    </row>
    <row r="8366" spans="1:4" x14ac:dyDescent="0.25">
      <c r="A8366" s="5">
        <v>2004</v>
      </c>
      <c r="B8366" s="5" t="s">
        <v>12</v>
      </c>
      <c r="C8366" s="5" t="s">
        <v>61</v>
      </c>
      <c r="D8366" s="3">
        <v>4836</v>
      </c>
    </row>
    <row r="8367" spans="1:4" x14ac:dyDescent="0.25">
      <c r="A8367" s="5">
        <v>2004</v>
      </c>
      <c r="B8367" s="5" t="s">
        <v>13</v>
      </c>
      <c r="C8367" s="5" t="s">
        <v>61</v>
      </c>
      <c r="D8367" s="3">
        <v>4915.4529404802788</v>
      </c>
    </row>
    <row r="8368" spans="1:4" x14ac:dyDescent="0.25">
      <c r="A8368" s="5">
        <v>2004</v>
      </c>
      <c r="B8368" s="5" t="s">
        <v>14</v>
      </c>
      <c r="C8368" s="5" t="s">
        <v>61</v>
      </c>
      <c r="D8368" s="3">
        <v>3348</v>
      </c>
    </row>
    <row r="8369" spans="1:4" x14ac:dyDescent="0.25">
      <c r="A8369" s="5">
        <v>2004</v>
      </c>
      <c r="B8369" s="5" t="s">
        <v>15</v>
      </c>
      <c r="C8369" s="5" t="s">
        <v>61</v>
      </c>
      <c r="D8369" s="3">
        <v>3701</v>
      </c>
    </row>
    <row r="8370" spans="1:4" x14ac:dyDescent="0.25">
      <c r="A8370" s="5">
        <v>2004</v>
      </c>
      <c r="B8370" s="5" t="s">
        <v>4</v>
      </c>
      <c r="C8370" s="5" t="s">
        <v>61</v>
      </c>
      <c r="D8370" s="3">
        <v>3561</v>
      </c>
    </row>
    <row r="8371" spans="1:4" x14ac:dyDescent="0.25">
      <c r="A8371" s="5">
        <v>2004</v>
      </c>
      <c r="B8371" s="5" t="s">
        <v>5</v>
      </c>
      <c r="C8371" s="5" t="s">
        <v>61</v>
      </c>
      <c r="D8371" s="3">
        <v>3014</v>
      </c>
    </row>
    <row r="8372" spans="1:4" x14ac:dyDescent="0.25">
      <c r="A8372" s="5">
        <v>2004</v>
      </c>
      <c r="B8372" s="5" t="s">
        <v>6</v>
      </c>
      <c r="C8372" s="5" t="s">
        <v>61</v>
      </c>
      <c r="D8372" s="3">
        <v>2587</v>
      </c>
    </row>
    <row r="8373" spans="1:4" x14ac:dyDescent="0.25">
      <c r="A8373" s="5">
        <v>2004</v>
      </c>
      <c r="B8373" s="5" t="s">
        <v>7</v>
      </c>
      <c r="C8373" s="5" t="s">
        <v>61</v>
      </c>
      <c r="D8373" s="3">
        <v>3555</v>
      </c>
    </row>
    <row r="8374" spans="1:4" x14ac:dyDescent="0.25">
      <c r="A8374" s="5">
        <v>2004</v>
      </c>
      <c r="B8374" s="5" t="s">
        <v>8</v>
      </c>
      <c r="C8374" s="5" t="s">
        <v>61</v>
      </c>
      <c r="D8374" s="3">
        <v>4428.232166241135</v>
      </c>
    </row>
    <row r="8375" spans="1:4" x14ac:dyDescent="0.25">
      <c r="A8375" s="5">
        <v>2004</v>
      </c>
      <c r="B8375" s="5" t="s">
        <v>9</v>
      </c>
      <c r="C8375" s="5" t="s">
        <v>61</v>
      </c>
      <c r="D8375" s="3">
        <v>5340</v>
      </c>
    </row>
    <row r="8376" spans="1:4" x14ac:dyDescent="0.25">
      <c r="A8376" s="5">
        <v>2004</v>
      </c>
      <c r="B8376" s="5" t="s">
        <v>10</v>
      </c>
      <c r="C8376" s="5" t="s">
        <v>61</v>
      </c>
      <c r="D8376" s="3">
        <v>3917.1876902605991</v>
      </c>
    </row>
    <row r="8377" spans="1:4" x14ac:dyDescent="0.25">
      <c r="A8377" s="5">
        <v>2004</v>
      </c>
      <c r="B8377" s="5" t="s">
        <v>11</v>
      </c>
      <c r="C8377" s="5" t="s">
        <v>61</v>
      </c>
      <c r="D8377" s="3">
        <v>3064.2757713632013</v>
      </c>
    </row>
    <row r="8378" spans="1:4" x14ac:dyDescent="0.25">
      <c r="A8378" s="5">
        <v>2005</v>
      </c>
      <c r="B8378" s="5" t="s">
        <v>12</v>
      </c>
      <c r="C8378" s="5" t="s">
        <v>61</v>
      </c>
      <c r="D8378" s="3">
        <v>10089</v>
      </c>
    </row>
    <row r="8379" spans="1:4" x14ac:dyDescent="0.25">
      <c r="A8379" s="5">
        <v>2005</v>
      </c>
      <c r="B8379" s="5" t="s">
        <v>13</v>
      </c>
      <c r="C8379" s="5" t="s">
        <v>61</v>
      </c>
      <c r="D8379" s="3">
        <v>10001</v>
      </c>
    </row>
    <row r="8380" spans="1:4" x14ac:dyDescent="0.25">
      <c r="A8380" s="5">
        <v>2005</v>
      </c>
      <c r="B8380" s="5" t="s">
        <v>14</v>
      </c>
      <c r="C8380" s="5" t="s">
        <v>61</v>
      </c>
      <c r="D8380" s="3">
        <v>11104</v>
      </c>
    </row>
    <row r="8381" spans="1:4" x14ac:dyDescent="0.25">
      <c r="A8381" s="5">
        <v>2005</v>
      </c>
      <c r="B8381" s="5" t="s">
        <v>15</v>
      </c>
      <c r="C8381" s="5" t="s">
        <v>61</v>
      </c>
      <c r="D8381" s="3">
        <v>15110</v>
      </c>
    </row>
    <row r="8382" spans="1:4" x14ac:dyDescent="0.25">
      <c r="A8382" s="5">
        <v>2005</v>
      </c>
      <c r="B8382" s="5" t="s">
        <v>4</v>
      </c>
      <c r="C8382" s="5" t="s">
        <v>61</v>
      </c>
      <c r="D8382" s="3">
        <v>18119</v>
      </c>
    </row>
    <row r="8383" spans="1:4" x14ac:dyDescent="0.25">
      <c r="A8383" s="5">
        <v>2005</v>
      </c>
      <c r="B8383" s="5" t="s">
        <v>5</v>
      </c>
      <c r="C8383" s="5" t="s">
        <v>61</v>
      </c>
      <c r="D8383" s="3">
        <v>17461</v>
      </c>
    </row>
    <row r="8384" spans="1:4" x14ac:dyDescent="0.25">
      <c r="A8384" s="5">
        <v>2005</v>
      </c>
      <c r="B8384" s="5" t="s">
        <v>6</v>
      </c>
      <c r="C8384" s="5" t="s">
        <v>61</v>
      </c>
      <c r="D8384" s="3">
        <v>8014</v>
      </c>
    </row>
    <row r="8385" spans="1:4" x14ac:dyDescent="0.25">
      <c r="A8385" s="5">
        <v>2005</v>
      </c>
      <c r="B8385" s="5" t="s">
        <v>7</v>
      </c>
      <c r="C8385" s="5" t="s">
        <v>61</v>
      </c>
      <c r="D8385" s="3">
        <v>2584.3953228839268</v>
      </c>
    </row>
    <row r="8386" spans="1:4" x14ac:dyDescent="0.25">
      <c r="A8386" s="5">
        <v>2005</v>
      </c>
      <c r="B8386" s="5" t="s">
        <v>8</v>
      </c>
      <c r="C8386" s="5" t="s">
        <v>61</v>
      </c>
      <c r="D8386" s="3">
        <v>2518.5259848109627</v>
      </c>
    </row>
    <row r="8387" spans="1:4" x14ac:dyDescent="0.25">
      <c r="A8387" s="5">
        <v>2005</v>
      </c>
      <c r="B8387" s="5" t="s">
        <v>9</v>
      </c>
      <c r="C8387" s="5" t="s">
        <v>61</v>
      </c>
      <c r="D8387" s="3">
        <v>3705.3934230068276</v>
      </c>
    </row>
    <row r="8388" spans="1:4" x14ac:dyDescent="0.25">
      <c r="A8388" s="5">
        <v>2005</v>
      </c>
      <c r="B8388" s="5" t="s">
        <v>10</v>
      </c>
      <c r="C8388" s="5" t="s">
        <v>61</v>
      </c>
      <c r="D8388" s="3">
        <v>2498</v>
      </c>
    </row>
    <row r="8389" spans="1:4" x14ac:dyDescent="0.25">
      <c r="A8389" s="5">
        <v>2005</v>
      </c>
      <c r="B8389" s="5" t="s">
        <v>11</v>
      </c>
      <c r="C8389" s="5" t="s">
        <v>61</v>
      </c>
      <c r="D8389" s="3">
        <v>1999.0936889579259</v>
      </c>
    </row>
    <row r="8390" spans="1:4" x14ac:dyDescent="0.25">
      <c r="A8390" s="5">
        <v>2006</v>
      </c>
      <c r="B8390" s="5" t="s">
        <v>12</v>
      </c>
      <c r="C8390" s="5" t="s">
        <v>61</v>
      </c>
      <c r="D8390" s="3">
        <v>3699</v>
      </c>
    </row>
    <row r="8391" spans="1:4" x14ac:dyDescent="0.25">
      <c r="A8391" s="5">
        <v>2006</v>
      </c>
      <c r="B8391" s="5" t="s">
        <v>13</v>
      </c>
      <c r="C8391" s="5" t="s">
        <v>61</v>
      </c>
      <c r="D8391" s="3">
        <v>3251</v>
      </c>
    </row>
    <row r="8392" spans="1:4" x14ac:dyDescent="0.25">
      <c r="A8392" s="5">
        <v>2006</v>
      </c>
      <c r="B8392" s="5" t="s">
        <v>14</v>
      </c>
      <c r="C8392" s="5" t="s">
        <v>61</v>
      </c>
      <c r="D8392" s="3">
        <v>2424</v>
      </c>
    </row>
    <row r="8393" spans="1:4" x14ac:dyDescent="0.25">
      <c r="A8393" s="5">
        <v>2006</v>
      </c>
      <c r="B8393" s="5" t="s">
        <v>15</v>
      </c>
      <c r="C8393" s="5" t="s">
        <v>61</v>
      </c>
      <c r="D8393" s="3">
        <v>2872</v>
      </c>
    </row>
    <row r="8394" spans="1:4" x14ac:dyDescent="0.25">
      <c r="A8394" s="5">
        <v>2006</v>
      </c>
      <c r="B8394" s="5" t="s">
        <v>4</v>
      </c>
      <c r="C8394" s="5" t="s">
        <v>61</v>
      </c>
      <c r="D8394" s="3">
        <v>1955</v>
      </c>
    </row>
    <row r="8395" spans="1:4" x14ac:dyDescent="0.25">
      <c r="A8395" s="5">
        <v>2006</v>
      </c>
      <c r="B8395" s="5" t="s">
        <v>5</v>
      </c>
      <c r="C8395" s="5" t="s">
        <v>61</v>
      </c>
      <c r="D8395" s="3">
        <v>1788</v>
      </c>
    </row>
    <row r="8396" spans="1:4" x14ac:dyDescent="0.25">
      <c r="A8396" s="5">
        <v>2006</v>
      </c>
      <c r="B8396" s="5" t="s">
        <v>6</v>
      </c>
      <c r="C8396" s="5" t="s">
        <v>61</v>
      </c>
      <c r="D8396" s="3">
        <v>1319</v>
      </c>
    </row>
    <row r="8397" spans="1:4" x14ac:dyDescent="0.25">
      <c r="A8397" s="5">
        <v>2006</v>
      </c>
      <c r="B8397" s="5" t="s">
        <v>7</v>
      </c>
      <c r="C8397" s="5" t="s">
        <v>61</v>
      </c>
      <c r="D8397" s="3">
        <v>4029.0560370010553</v>
      </c>
    </row>
    <row r="8398" spans="1:4" x14ac:dyDescent="0.25">
      <c r="A8398" s="5">
        <v>2006</v>
      </c>
      <c r="B8398" s="5" t="s">
        <v>8</v>
      </c>
      <c r="C8398" s="5" t="s">
        <v>61</v>
      </c>
      <c r="D8398" s="3">
        <v>2403</v>
      </c>
    </row>
    <row r="8399" spans="1:4" x14ac:dyDescent="0.25">
      <c r="A8399" s="5">
        <v>2006</v>
      </c>
      <c r="B8399" s="5" t="s">
        <v>9</v>
      </c>
      <c r="C8399" s="5" t="s">
        <v>61</v>
      </c>
      <c r="D8399" s="3">
        <v>2236</v>
      </c>
    </row>
    <row r="8400" spans="1:4" x14ac:dyDescent="0.25">
      <c r="A8400" s="5">
        <v>2006</v>
      </c>
      <c r="B8400" s="5" t="s">
        <v>10</v>
      </c>
      <c r="C8400" s="5" t="s">
        <v>61</v>
      </c>
      <c r="D8400" s="3">
        <v>2184.3714350514974</v>
      </c>
    </row>
    <row r="8401" spans="1:4" x14ac:dyDescent="0.25">
      <c r="A8401" s="5">
        <v>2006</v>
      </c>
      <c r="B8401" s="5" t="s">
        <v>11</v>
      </c>
      <c r="C8401" s="5" t="s">
        <v>61</v>
      </c>
      <c r="D8401" s="3">
        <v>3594</v>
      </c>
    </row>
    <row r="8402" spans="1:4" x14ac:dyDescent="0.25">
      <c r="A8402" s="5">
        <v>2007</v>
      </c>
      <c r="B8402" s="5" t="s">
        <v>12</v>
      </c>
      <c r="C8402" s="5" t="s">
        <v>61</v>
      </c>
      <c r="D8402" s="3">
        <v>3243</v>
      </c>
    </row>
    <row r="8403" spans="1:4" x14ac:dyDescent="0.25">
      <c r="A8403" s="5">
        <v>2007</v>
      </c>
      <c r="B8403" s="5" t="s">
        <v>13</v>
      </c>
      <c r="C8403" s="5" t="s">
        <v>61</v>
      </c>
      <c r="D8403" s="3">
        <v>2213</v>
      </c>
    </row>
    <row r="8404" spans="1:4" x14ac:dyDescent="0.25">
      <c r="A8404" s="5">
        <v>2007</v>
      </c>
      <c r="B8404" s="5" t="s">
        <v>14</v>
      </c>
      <c r="C8404" s="5" t="s">
        <v>61</v>
      </c>
      <c r="D8404" s="3">
        <v>3624</v>
      </c>
    </row>
    <row r="8405" spans="1:4" x14ac:dyDescent="0.25">
      <c r="A8405" s="5">
        <v>2007</v>
      </c>
      <c r="B8405" s="5" t="s">
        <v>15</v>
      </c>
      <c r="C8405" s="5" t="s">
        <v>61</v>
      </c>
      <c r="D8405" s="3">
        <v>2291</v>
      </c>
    </row>
    <row r="8406" spans="1:4" x14ac:dyDescent="0.25">
      <c r="A8406" s="5">
        <v>2007</v>
      </c>
      <c r="B8406" s="5" t="s">
        <v>4</v>
      </c>
      <c r="C8406" s="5" t="s">
        <v>61</v>
      </c>
      <c r="D8406" s="3">
        <v>2480</v>
      </c>
    </row>
    <row r="8407" spans="1:4" x14ac:dyDescent="0.25">
      <c r="A8407" s="5">
        <v>2007</v>
      </c>
      <c r="B8407" s="5" t="s">
        <v>5</v>
      </c>
      <c r="C8407" s="5" t="s">
        <v>61</v>
      </c>
      <c r="D8407" s="3">
        <v>1672</v>
      </c>
    </row>
    <row r="8408" spans="1:4" x14ac:dyDescent="0.25">
      <c r="A8408" s="5">
        <v>2007</v>
      </c>
      <c r="B8408" s="5" t="s">
        <v>6</v>
      </c>
      <c r="C8408" s="5" t="s">
        <v>61</v>
      </c>
      <c r="D8408" s="3">
        <v>1858.4291747534376</v>
      </c>
    </row>
    <row r="8409" spans="1:4" x14ac:dyDescent="0.25">
      <c r="A8409" s="5">
        <v>2007</v>
      </c>
      <c r="B8409" s="5" t="s">
        <v>7</v>
      </c>
      <c r="C8409" s="5" t="s">
        <v>61</v>
      </c>
      <c r="D8409" s="3">
        <v>1870</v>
      </c>
    </row>
    <row r="8410" spans="1:4" x14ac:dyDescent="0.25">
      <c r="A8410" s="5">
        <v>2007</v>
      </c>
      <c r="B8410" s="5" t="s">
        <v>8</v>
      </c>
      <c r="C8410" s="5" t="s">
        <v>61</v>
      </c>
      <c r="D8410" s="3">
        <v>2301</v>
      </c>
    </row>
    <row r="8411" spans="1:4" x14ac:dyDescent="0.25">
      <c r="A8411" s="5">
        <v>2007</v>
      </c>
      <c r="B8411" s="5" t="s">
        <v>9</v>
      </c>
      <c r="C8411" s="5" t="s">
        <v>61</v>
      </c>
      <c r="D8411" s="3">
        <v>2443.0901244785823</v>
      </c>
    </row>
    <row r="8412" spans="1:4" x14ac:dyDescent="0.25">
      <c r="A8412" s="5">
        <v>2007</v>
      </c>
      <c r="B8412" s="5" t="s">
        <v>10</v>
      </c>
      <c r="C8412" s="5" t="s">
        <v>61</v>
      </c>
      <c r="D8412" s="3">
        <v>2373.9416007348555</v>
      </c>
    </row>
    <row r="8413" spans="1:4" x14ac:dyDescent="0.25">
      <c r="A8413" s="5">
        <v>2007</v>
      </c>
      <c r="B8413" s="5" t="s">
        <v>11</v>
      </c>
      <c r="C8413" s="5" t="s">
        <v>61</v>
      </c>
      <c r="D8413" s="3">
        <v>2751</v>
      </c>
    </row>
    <row r="8414" spans="1:4" x14ac:dyDescent="0.25">
      <c r="A8414" s="5">
        <v>2008</v>
      </c>
      <c r="B8414" s="5" t="s">
        <v>12</v>
      </c>
      <c r="C8414" s="5" t="s">
        <v>61</v>
      </c>
      <c r="D8414" s="3">
        <v>4105</v>
      </c>
    </row>
    <row r="8415" spans="1:4" x14ac:dyDescent="0.25">
      <c r="A8415" s="5">
        <v>2008</v>
      </c>
      <c r="B8415" s="5" t="s">
        <v>13</v>
      </c>
      <c r="C8415" s="5" t="s">
        <v>61</v>
      </c>
      <c r="D8415" s="3">
        <v>3655</v>
      </c>
    </row>
    <row r="8416" spans="1:4" x14ac:dyDescent="0.25">
      <c r="A8416" s="5">
        <v>2008</v>
      </c>
      <c r="B8416" s="5" t="s">
        <v>14</v>
      </c>
      <c r="C8416" s="5" t="s">
        <v>61</v>
      </c>
      <c r="D8416" s="3">
        <v>3190</v>
      </c>
    </row>
    <row r="8417" spans="1:4" x14ac:dyDescent="0.25">
      <c r="A8417" s="5">
        <v>2008</v>
      </c>
      <c r="B8417" s="5" t="s">
        <v>15</v>
      </c>
      <c r="C8417" s="5" t="s">
        <v>61</v>
      </c>
      <c r="D8417" s="3">
        <v>2200</v>
      </c>
    </row>
    <row r="8418" spans="1:4" x14ac:dyDescent="0.25">
      <c r="A8418" s="5">
        <v>2008</v>
      </c>
      <c r="B8418" s="5" t="s">
        <v>4</v>
      </c>
      <c r="C8418" s="5" t="s">
        <v>61</v>
      </c>
      <c r="D8418" s="3">
        <v>2000</v>
      </c>
    </row>
    <row r="8419" spans="1:4" x14ac:dyDescent="0.25">
      <c r="A8419" s="5">
        <v>2008</v>
      </c>
      <c r="B8419" s="5" t="s">
        <v>5</v>
      </c>
      <c r="C8419" s="5" t="s">
        <v>61</v>
      </c>
      <c r="D8419" s="3">
        <v>1704</v>
      </c>
    </row>
    <row r="8420" spans="1:4" x14ac:dyDescent="0.25">
      <c r="A8420" s="5">
        <v>2008</v>
      </c>
      <c r="B8420" s="5" t="s">
        <v>6</v>
      </c>
      <c r="C8420" s="5" t="s">
        <v>61</v>
      </c>
      <c r="D8420" s="3">
        <v>1475</v>
      </c>
    </row>
    <row r="8421" spans="1:4" x14ac:dyDescent="0.25">
      <c r="A8421" s="5">
        <v>2008</v>
      </c>
      <c r="B8421" s="5" t="s">
        <v>7</v>
      </c>
      <c r="C8421" s="5" t="s">
        <v>61</v>
      </c>
      <c r="D8421" s="3">
        <v>3115.9862645012145</v>
      </c>
    </row>
    <row r="8422" spans="1:4" x14ac:dyDescent="0.25">
      <c r="A8422" s="5">
        <v>2008</v>
      </c>
      <c r="B8422" s="5" t="s">
        <v>8</v>
      </c>
      <c r="C8422" s="5" t="s">
        <v>61</v>
      </c>
      <c r="D8422" s="3">
        <v>2288.2025009868471</v>
      </c>
    </row>
    <row r="8423" spans="1:4" x14ac:dyDescent="0.25">
      <c r="A8423" s="5">
        <v>2008</v>
      </c>
      <c r="B8423" s="5" t="s">
        <v>9</v>
      </c>
      <c r="C8423" s="5" t="s">
        <v>61</v>
      </c>
      <c r="D8423" s="3">
        <v>2625</v>
      </c>
    </row>
    <row r="8424" spans="1:4" x14ac:dyDescent="0.25">
      <c r="A8424" s="5">
        <v>2008</v>
      </c>
      <c r="B8424" s="5" t="s">
        <v>10</v>
      </c>
      <c r="C8424" s="5" t="s">
        <v>61</v>
      </c>
      <c r="D8424" s="3">
        <v>2112</v>
      </c>
    </row>
    <row r="8425" spans="1:4" x14ac:dyDescent="0.25">
      <c r="A8425" s="5">
        <v>2008</v>
      </c>
      <c r="B8425" s="5" t="s">
        <v>11</v>
      </c>
      <c r="C8425" s="5" t="s">
        <v>61</v>
      </c>
      <c r="D8425" s="3">
        <v>3114.2637189426614</v>
      </c>
    </row>
    <row r="8426" spans="1:4" x14ac:dyDescent="0.25">
      <c r="A8426" s="5">
        <v>2009</v>
      </c>
      <c r="B8426" s="5" t="s">
        <v>12</v>
      </c>
      <c r="C8426" s="5" t="s">
        <v>61</v>
      </c>
      <c r="D8426" s="3">
        <v>2524.9744404817779</v>
      </c>
    </row>
    <row r="8427" spans="1:4" x14ac:dyDescent="0.25">
      <c r="A8427" s="5">
        <v>2009</v>
      </c>
      <c r="B8427" s="5" t="s">
        <v>13</v>
      </c>
      <c r="C8427" s="5" t="s">
        <v>61</v>
      </c>
      <c r="D8427" s="3">
        <v>4241.1634761493397</v>
      </c>
    </row>
    <row r="8428" spans="1:4" x14ac:dyDescent="0.25">
      <c r="A8428" s="5">
        <v>2009</v>
      </c>
      <c r="B8428" s="5" t="s">
        <v>14</v>
      </c>
      <c r="C8428" s="5" t="s">
        <v>61</v>
      </c>
      <c r="D8428" s="3">
        <v>2447.7189297163563</v>
      </c>
    </row>
    <row r="8429" spans="1:4" x14ac:dyDescent="0.25">
      <c r="A8429" s="5">
        <v>2009</v>
      </c>
      <c r="B8429" s="5" t="s">
        <v>15</v>
      </c>
      <c r="C8429" s="5" t="s">
        <v>61</v>
      </c>
      <c r="D8429" s="3">
        <v>3736.4894514996176</v>
      </c>
    </row>
    <row r="8430" spans="1:4" x14ac:dyDescent="0.25">
      <c r="A8430" s="5">
        <v>2009</v>
      </c>
      <c r="B8430" s="5" t="s">
        <v>4</v>
      </c>
      <c r="C8430" s="5" t="s">
        <v>61</v>
      </c>
      <c r="D8430" s="3">
        <v>1920</v>
      </c>
    </row>
    <row r="8431" spans="1:4" x14ac:dyDescent="0.25">
      <c r="A8431" s="5">
        <v>2009</v>
      </c>
      <c r="B8431" s="5" t="s">
        <v>5</v>
      </c>
      <c r="C8431" s="5" t="s">
        <v>61</v>
      </c>
      <c r="D8431" s="3">
        <v>2215.7860420104466</v>
      </c>
    </row>
    <row r="8432" spans="1:4" x14ac:dyDescent="0.25">
      <c r="A8432" s="5">
        <v>2009</v>
      </c>
      <c r="B8432" s="5" t="s">
        <v>6</v>
      </c>
      <c r="C8432" s="5" t="s">
        <v>61</v>
      </c>
      <c r="D8432" s="3">
        <v>1750.5698222671829</v>
      </c>
    </row>
    <row r="8433" spans="1:4" x14ac:dyDescent="0.25">
      <c r="A8433" s="5">
        <v>2009</v>
      </c>
      <c r="B8433" s="5" t="s">
        <v>7</v>
      </c>
      <c r="C8433" s="5" t="s">
        <v>61</v>
      </c>
      <c r="D8433" s="3">
        <v>2275.4349062488191</v>
      </c>
    </row>
    <row r="8434" spans="1:4" x14ac:dyDescent="0.25">
      <c r="A8434" s="5">
        <v>2009</v>
      </c>
      <c r="B8434" s="5" t="s">
        <v>8</v>
      </c>
      <c r="C8434" s="5" t="s">
        <v>61</v>
      </c>
      <c r="D8434" s="3">
        <v>1939</v>
      </c>
    </row>
    <row r="8435" spans="1:4" x14ac:dyDescent="0.25">
      <c r="A8435" s="5">
        <v>2009</v>
      </c>
      <c r="B8435" s="5" t="s">
        <v>9</v>
      </c>
      <c r="C8435" s="5" t="s">
        <v>61</v>
      </c>
      <c r="D8435" s="3">
        <v>3014.4691716246389</v>
      </c>
    </row>
    <row r="8436" spans="1:4" x14ac:dyDescent="0.25">
      <c r="A8436" s="5">
        <v>2009</v>
      </c>
      <c r="B8436" s="5" t="s">
        <v>10</v>
      </c>
      <c r="C8436" s="5" t="s">
        <v>61</v>
      </c>
      <c r="D8436" s="3">
        <v>2276</v>
      </c>
    </row>
    <row r="8437" spans="1:4" x14ac:dyDescent="0.25">
      <c r="A8437" s="5">
        <v>2009</v>
      </c>
      <c r="B8437" s="5" t="s">
        <v>11</v>
      </c>
      <c r="C8437" s="5" t="s">
        <v>61</v>
      </c>
      <c r="D8437" s="3">
        <v>2297</v>
      </c>
    </row>
    <row r="8438" spans="1:4" x14ac:dyDescent="0.25">
      <c r="A8438" s="5">
        <v>2010</v>
      </c>
      <c r="B8438" s="5" t="s">
        <v>12</v>
      </c>
      <c r="C8438" s="5" t="s">
        <v>61</v>
      </c>
      <c r="D8438" s="3">
        <v>3505.3030053693328</v>
      </c>
    </row>
    <row r="8439" spans="1:4" x14ac:dyDescent="0.25">
      <c r="A8439" s="5">
        <v>2010</v>
      </c>
      <c r="B8439" s="5" t="s">
        <v>13</v>
      </c>
      <c r="C8439" s="5" t="s">
        <v>61</v>
      </c>
      <c r="D8439" s="3">
        <v>2874.576210932114</v>
      </c>
    </row>
    <row r="8440" spans="1:4" x14ac:dyDescent="0.25">
      <c r="A8440" s="5">
        <v>2010</v>
      </c>
      <c r="B8440" s="5" t="s">
        <v>14</v>
      </c>
      <c r="C8440" s="5" t="s">
        <v>61</v>
      </c>
      <c r="D8440" s="3">
        <v>3201.9765749605449</v>
      </c>
    </row>
    <row r="8441" spans="1:4" x14ac:dyDescent="0.25">
      <c r="A8441" s="5">
        <v>2010</v>
      </c>
      <c r="B8441" s="5" t="s">
        <v>15</v>
      </c>
      <c r="C8441" s="5" t="s">
        <v>61</v>
      </c>
      <c r="D8441" s="3">
        <v>2715</v>
      </c>
    </row>
    <row r="8442" spans="1:4" x14ac:dyDescent="0.25">
      <c r="A8442" s="5">
        <v>2010</v>
      </c>
      <c r="B8442" s="5" t="s">
        <v>4</v>
      </c>
      <c r="C8442" s="5" t="s">
        <v>61</v>
      </c>
      <c r="D8442" s="3">
        <v>1725.5377092471513</v>
      </c>
    </row>
    <row r="8443" spans="1:4" x14ac:dyDescent="0.25">
      <c r="A8443" s="5">
        <v>2010</v>
      </c>
      <c r="B8443" s="5" t="s">
        <v>5</v>
      </c>
      <c r="C8443" s="5" t="s">
        <v>61</v>
      </c>
      <c r="D8443" s="3">
        <v>1411.9342101244779</v>
      </c>
    </row>
    <row r="8444" spans="1:4" x14ac:dyDescent="0.25">
      <c r="A8444" s="5">
        <v>2010</v>
      </c>
      <c r="B8444" s="5" t="s">
        <v>6</v>
      </c>
      <c r="C8444" s="5" t="s">
        <v>61</v>
      </c>
      <c r="D8444" s="3">
        <v>1411.9342101244779</v>
      </c>
    </row>
    <row r="8445" spans="1:4" x14ac:dyDescent="0.25">
      <c r="A8445" s="5">
        <v>2010</v>
      </c>
      <c r="B8445" s="5" t="s">
        <v>7</v>
      </c>
      <c r="C8445" s="5" t="s">
        <v>61</v>
      </c>
      <c r="D8445" s="3">
        <v>1851.8919867398351</v>
      </c>
    </row>
    <row r="8446" spans="1:4" x14ac:dyDescent="0.25">
      <c r="A8446" s="5">
        <v>2010</v>
      </c>
      <c r="B8446" s="5" t="s">
        <v>8</v>
      </c>
      <c r="C8446" s="5" t="s">
        <v>61</v>
      </c>
      <c r="D8446" s="3">
        <v>1888.6873131404748</v>
      </c>
    </row>
    <row r="8447" spans="1:4" x14ac:dyDescent="0.25">
      <c r="A8447" s="5">
        <v>2010</v>
      </c>
      <c r="B8447" s="5" t="s">
        <v>9</v>
      </c>
      <c r="C8447" s="5" t="s">
        <v>61</v>
      </c>
      <c r="D8447" s="3">
        <v>2216.3832225911974</v>
      </c>
    </row>
    <row r="8448" spans="1:4" x14ac:dyDescent="0.25">
      <c r="A8448" s="5">
        <v>2010</v>
      </c>
      <c r="B8448" s="5" t="s">
        <v>10</v>
      </c>
      <c r="C8448" s="5" t="s">
        <v>61</v>
      </c>
      <c r="D8448" s="3">
        <v>1570.8751184433236</v>
      </c>
    </row>
    <row r="8449" spans="1:4" x14ac:dyDescent="0.25">
      <c r="A8449" s="5">
        <v>2010</v>
      </c>
      <c r="B8449" s="5" t="s">
        <v>11</v>
      </c>
      <c r="C8449" s="5" t="s">
        <v>61</v>
      </c>
      <c r="D8449" s="3">
        <v>1741.2838956078931</v>
      </c>
    </row>
    <row r="8450" spans="1:4" x14ac:dyDescent="0.25">
      <c r="A8450" s="5">
        <v>2011</v>
      </c>
      <c r="B8450" s="5" t="s">
        <v>12</v>
      </c>
      <c r="C8450" s="5" t="s">
        <v>61</v>
      </c>
      <c r="D8450" s="3">
        <v>3317.71074503607</v>
      </c>
    </row>
    <row r="8451" spans="1:4" x14ac:dyDescent="0.25">
      <c r="A8451" s="5">
        <v>2011</v>
      </c>
      <c r="B8451" s="5" t="s">
        <v>13</v>
      </c>
      <c r="C8451" s="5" t="s">
        <v>61</v>
      </c>
      <c r="D8451" s="3">
        <v>2532.8444723572729</v>
      </c>
    </row>
    <row r="8452" spans="1:4" x14ac:dyDescent="0.25">
      <c r="A8452" s="5">
        <v>2011</v>
      </c>
      <c r="B8452" s="5" t="s">
        <v>14</v>
      </c>
      <c r="C8452" s="5" t="s">
        <v>61</v>
      </c>
      <c r="D8452" s="3">
        <v>2346.4607245208881</v>
      </c>
    </row>
    <row r="8453" spans="1:4" x14ac:dyDescent="0.25">
      <c r="A8453" s="5">
        <v>2011</v>
      </c>
      <c r="B8453" s="5" t="s">
        <v>15</v>
      </c>
      <c r="C8453" s="5" t="s">
        <v>61</v>
      </c>
      <c r="D8453" s="3">
        <v>1822.130583551542</v>
      </c>
    </row>
    <row r="8454" spans="1:4" x14ac:dyDescent="0.25">
      <c r="A8454" s="5">
        <v>2011</v>
      </c>
      <c r="B8454" s="5" t="s">
        <v>4</v>
      </c>
      <c r="C8454" s="5" t="s">
        <v>61</v>
      </c>
      <c r="D8454" s="3">
        <v>1251.6012811114872</v>
      </c>
    </row>
    <row r="8455" spans="1:4" x14ac:dyDescent="0.25">
      <c r="A8455" s="5">
        <v>2011</v>
      </c>
      <c r="B8455" s="5" t="s">
        <v>5</v>
      </c>
      <c r="C8455" s="5" t="s">
        <v>61</v>
      </c>
      <c r="D8455" s="3">
        <v>1173.8536718315772</v>
      </c>
    </row>
    <row r="8456" spans="1:4" x14ac:dyDescent="0.25">
      <c r="A8456" s="5">
        <v>2011</v>
      </c>
      <c r="B8456" s="5" t="s">
        <v>6</v>
      </c>
      <c r="C8456" s="5" t="s">
        <v>61</v>
      </c>
      <c r="D8456" s="3">
        <v>2172.9086154431466</v>
      </c>
    </row>
    <row r="8457" spans="1:4" x14ac:dyDescent="0.25">
      <c r="A8457" s="5">
        <v>2011</v>
      </c>
      <c r="B8457" s="5" t="s">
        <v>7</v>
      </c>
      <c r="C8457" s="5" t="s">
        <v>61</v>
      </c>
      <c r="D8457" s="3">
        <v>1873.0809146400534</v>
      </c>
    </row>
    <row r="8458" spans="1:4" x14ac:dyDescent="0.25">
      <c r="A8458" s="5">
        <v>2011</v>
      </c>
      <c r="B8458" s="5" t="s">
        <v>8</v>
      </c>
      <c r="C8458" s="5" t="s">
        <v>61</v>
      </c>
      <c r="D8458" s="3">
        <v>1704.8572340054293</v>
      </c>
    </row>
    <row r="8459" spans="1:4" x14ac:dyDescent="0.25">
      <c r="A8459" s="5">
        <v>2011</v>
      </c>
      <c r="B8459" s="5" t="s">
        <v>9</v>
      </c>
      <c r="C8459" s="5" t="s">
        <v>61</v>
      </c>
      <c r="D8459" s="3">
        <v>2732.2468993009443</v>
      </c>
    </row>
    <row r="8460" spans="1:4" x14ac:dyDescent="0.25">
      <c r="A8460" s="5">
        <v>2011</v>
      </c>
      <c r="B8460" s="5" t="s">
        <v>10</v>
      </c>
      <c r="C8460" s="5" t="s">
        <v>61</v>
      </c>
      <c r="D8460" s="3">
        <v>2976.120052682521</v>
      </c>
    </row>
    <row r="8461" spans="1:4" x14ac:dyDescent="0.25">
      <c r="A8461" s="5">
        <v>2011</v>
      </c>
      <c r="B8461" s="5" t="s">
        <v>11</v>
      </c>
      <c r="C8461" s="5" t="s">
        <v>61</v>
      </c>
      <c r="D8461" s="3">
        <v>1847.5824286373954</v>
      </c>
    </row>
    <row r="8462" spans="1:4" x14ac:dyDescent="0.25">
      <c r="A8462" s="5">
        <v>2012</v>
      </c>
      <c r="B8462" s="5" t="s">
        <v>12</v>
      </c>
      <c r="C8462" s="5" t="s">
        <v>61</v>
      </c>
      <c r="D8462" s="3">
        <v>4148.479972928475</v>
      </c>
    </row>
    <row r="8463" spans="1:4" x14ac:dyDescent="0.25">
      <c r="A8463" s="5">
        <v>2012</v>
      </c>
      <c r="B8463" s="5" t="s">
        <v>13</v>
      </c>
      <c r="C8463" s="5" t="s">
        <v>61</v>
      </c>
      <c r="D8463" s="3">
        <v>2664.7597291384086</v>
      </c>
    </row>
    <row r="8464" spans="1:4" x14ac:dyDescent="0.25">
      <c r="A8464" s="5">
        <v>2012</v>
      </c>
      <c r="B8464" s="5" t="s">
        <v>14</v>
      </c>
      <c r="C8464" s="5" t="s">
        <v>61</v>
      </c>
      <c r="D8464" s="3">
        <v>1486.4992109090533</v>
      </c>
    </row>
    <row r="8465" spans="1:4" x14ac:dyDescent="0.25">
      <c r="A8465" s="5">
        <v>2012</v>
      </c>
      <c r="B8465" s="5" t="s">
        <v>15</v>
      </c>
      <c r="C8465" s="5" t="s">
        <v>61</v>
      </c>
      <c r="D8465" s="3">
        <v>2394.367201077212</v>
      </c>
    </row>
    <row r="8466" spans="1:4" x14ac:dyDescent="0.25">
      <c r="A8466" s="5">
        <v>2012</v>
      </c>
      <c r="B8466" s="5" t="s">
        <v>4</v>
      </c>
      <c r="C8466" s="5" t="s">
        <v>61</v>
      </c>
      <c r="D8466" s="3">
        <v>1771.1488164154682</v>
      </c>
    </row>
    <row r="8467" spans="1:4" x14ac:dyDescent="0.25">
      <c r="A8467" s="5">
        <v>2012</v>
      </c>
      <c r="B8467" s="5" t="s">
        <v>5</v>
      </c>
      <c r="C8467" s="5" t="s">
        <v>61</v>
      </c>
      <c r="D8467" s="3">
        <v>1934.7431400812923</v>
      </c>
    </row>
    <row r="8468" spans="1:4" x14ac:dyDescent="0.25">
      <c r="A8468" s="5">
        <v>2012</v>
      </c>
      <c r="B8468" s="5" t="s">
        <v>6</v>
      </c>
      <c r="C8468" s="5" t="s">
        <v>61</v>
      </c>
      <c r="D8468" s="3">
        <v>1941.1878889551142</v>
      </c>
    </row>
    <row r="8469" spans="1:4" x14ac:dyDescent="0.25">
      <c r="A8469" s="5">
        <v>2012</v>
      </c>
      <c r="B8469" s="5" t="s">
        <v>7</v>
      </c>
      <c r="C8469" s="5" t="s">
        <v>61</v>
      </c>
      <c r="D8469" s="3">
        <v>388.220595054532</v>
      </c>
    </row>
    <row r="8470" spans="1:4" x14ac:dyDescent="0.25">
      <c r="A8470" s="5">
        <v>2012</v>
      </c>
      <c r="B8470" s="5" t="s">
        <v>8</v>
      </c>
      <c r="C8470" s="5" t="s">
        <v>61</v>
      </c>
      <c r="D8470" s="3">
        <v>0</v>
      </c>
    </row>
    <row r="8471" spans="1:4" x14ac:dyDescent="0.25">
      <c r="A8471" s="5">
        <v>2012</v>
      </c>
      <c r="B8471" s="5" t="s">
        <v>9</v>
      </c>
      <c r="C8471" s="5" t="s">
        <v>61</v>
      </c>
      <c r="D8471" s="3">
        <v>71.90515753551631</v>
      </c>
    </row>
    <row r="8472" spans="1:4" x14ac:dyDescent="0.25">
      <c r="A8472" s="5">
        <v>2012</v>
      </c>
      <c r="B8472" s="5" t="s">
        <v>10</v>
      </c>
      <c r="C8472" s="5" t="s">
        <v>61</v>
      </c>
      <c r="D8472" s="3">
        <v>0</v>
      </c>
    </row>
    <row r="8473" spans="1:4" x14ac:dyDescent="0.25">
      <c r="A8473" s="5">
        <v>2012</v>
      </c>
      <c r="B8473" s="5" t="s">
        <v>11</v>
      </c>
      <c r="C8473" s="5" t="s">
        <v>61</v>
      </c>
      <c r="D8473" s="3">
        <v>0</v>
      </c>
    </row>
    <row r="8474" spans="1:4" x14ac:dyDescent="0.25">
      <c r="A8474" s="5">
        <v>2013</v>
      </c>
      <c r="B8474" s="5" t="s">
        <v>12</v>
      </c>
      <c r="C8474" s="5" t="s">
        <v>61</v>
      </c>
      <c r="D8474" s="3">
        <v>1236.1003506307165</v>
      </c>
    </row>
    <row r="8475" spans="1:4" x14ac:dyDescent="0.25">
      <c r="A8475" s="5">
        <v>2013</v>
      </c>
      <c r="B8475" s="5" t="s">
        <v>13</v>
      </c>
      <c r="C8475" s="5" t="s">
        <v>61</v>
      </c>
      <c r="D8475" s="3">
        <v>0</v>
      </c>
    </row>
    <row r="8476" spans="1:4" x14ac:dyDescent="0.25">
      <c r="A8476" s="5">
        <v>2013</v>
      </c>
      <c r="B8476" s="5" t="s">
        <v>14</v>
      </c>
      <c r="C8476" s="5" t="s">
        <v>61</v>
      </c>
      <c r="D8476" s="3">
        <v>0</v>
      </c>
    </row>
    <row r="8477" spans="1:4" x14ac:dyDescent="0.25">
      <c r="A8477" s="5">
        <v>2013</v>
      </c>
      <c r="B8477" s="5" t="s">
        <v>15</v>
      </c>
      <c r="C8477" s="5" t="s">
        <v>61</v>
      </c>
      <c r="D8477" s="3">
        <v>862.93352692211624</v>
      </c>
    </row>
    <row r="8478" spans="1:4" x14ac:dyDescent="0.25">
      <c r="A8478" s="5">
        <v>2013</v>
      </c>
      <c r="B8478" s="5" t="s">
        <v>4</v>
      </c>
      <c r="C8478" s="5" t="s">
        <v>61</v>
      </c>
      <c r="D8478" s="3">
        <v>4067.9131802045681</v>
      </c>
    </row>
    <row r="8479" spans="1:4" x14ac:dyDescent="0.25">
      <c r="A8479" s="5">
        <v>2013</v>
      </c>
      <c r="B8479" s="5" t="s">
        <v>5</v>
      </c>
      <c r="C8479" s="5" t="s">
        <v>61</v>
      </c>
      <c r="D8479" s="3">
        <v>1045.8116032975804</v>
      </c>
    </row>
    <row r="8480" spans="1:4" x14ac:dyDescent="0.25">
      <c r="A8480" s="5">
        <v>2013</v>
      </c>
      <c r="B8480" s="5" t="s">
        <v>6</v>
      </c>
      <c r="C8480" s="5" t="s">
        <v>61</v>
      </c>
      <c r="D8480" s="3">
        <v>0</v>
      </c>
    </row>
    <row r="8481" spans="1:4" x14ac:dyDescent="0.25">
      <c r="A8481" s="5">
        <v>2013</v>
      </c>
      <c r="B8481" s="5" t="s">
        <v>7</v>
      </c>
      <c r="C8481" s="5" t="s">
        <v>61</v>
      </c>
      <c r="D8481" s="3">
        <v>2074.4266513607881</v>
      </c>
    </row>
    <row r="8482" spans="1:4" x14ac:dyDescent="0.25">
      <c r="A8482" s="5">
        <v>2013</v>
      </c>
      <c r="B8482" s="5" t="s">
        <v>8</v>
      </c>
      <c r="C8482" s="5" t="s">
        <v>61</v>
      </c>
      <c r="D8482" s="3">
        <v>791.47665299846244</v>
      </c>
    </row>
    <row r="8483" spans="1:4" x14ac:dyDescent="0.25">
      <c r="A8483" s="5">
        <v>2013</v>
      </c>
      <c r="B8483" s="5" t="s">
        <v>9</v>
      </c>
      <c r="C8483" s="5" t="s">
        <v>61</v>
      </c>
      <c r="D8483" s="3">
        <v>460.52781492844554</v>
      </c>
    </row>
    <row r="8484" spans="1:4" x14ac:dyDescent="0.25">
      <c r="A8484" s="5">
        <v>2013</v>
      </c>
      <c r="B8484" s="5" t="s">
        <v>10</v>
      </c>
      <c r="C8484" s="5" t="s">
        <v>61</v>
      </c>
      <c r="D8484" s="3">
        <v>0</v>
      </c>
    </row>
    <row r="8485" spans="1:4" x14ac:dyDescent="0.25">
      <c r="A8485" s="5">
        <v>2013</v>
      </c>
      <c r="B8485" s="5" t="s">
        <v>11</v>
      </c>
      <c r="C8485" s="5" t="s">
        <v>61</v>
      </c>
      <c r="D8485" s="3">
        <v>1352.4357972795171</v>
      </c>
    </row>
    <row r="8486" spans="1:4" x14ac:dyDescent="0.25">
      <c r="A8486" s="5">
        <v>2014</v>
      </c>
      <c r="B8486" s="5" t="s">
        <v>12</v>
      </c>
      <c r="C8486" s="5" t="s">
        <v>61</v>
      </c>
      <c r="D8486" s="3">
        <v>0</v>
      </c>
    </row>
    <row r="8487" spans="1:4" x14ac:dyDescent="0.25">
      <c r="A8487" s="5">
        <v>2014</v>
      </c>
      <c r="B8487" s="5" t="s">
        <v>13</v>
      </c>
      <c r="C8487" s="5" t="s">
        <v>61</v>
      </c>
      <c r="D8487" s="3">
        <v>0</v>
      </c>
    </row>
    <row r="8488" spans="1:4" x14ac:dyDescent="0.25">
      <c r="A8488" s="5">
        <v>2014</v>
      </c>
      <c r="B8488" s="5" t="s">
        <v>14</v>
      </c>
      <c r="C8488" s="5" t="s">
        <v>61</v>
      </c>
      <c r="D8488" s="3">
        <v>0</v>
      </c>
    </row>
    <row r="8489" spans="1:4" x14ac:dyDescent="0.25">
      <c r="A8489" s="5">
        <v>2014</v>
      </c>
      <c r="B8489" s="5" t="s">
        <v>15</v>
      </c>
      <c r="C8489" s="5" t="s">
        <v>61</v>
      </c>
      <c r="D8489" s="3">
        <v>2311</v>
      </c>
    </row>
    <row r="8490" spans="1:4" x14ac:dyDescent="0.25">
      <c r="A8490" s="5">
        <v>2014</v>
      </c>
      <c r="B8490" s="5" t="s">
        <v>4</v>
      </c>
      <c r="C8490" s="5" t="s">
        <v>61</v>
      </c>
      <c r="D8490" s="3">
        <v>1154</v>
      </c>
    </row>
    <row r="8491" spans="1:4" x14ac:dyDescent="0.25">
      <c r="A8491" s="5">
        <v>2014</v>
      </c>
      <c r="B8491" s="5" t="s">
        <v>5</v>
      </c>
      <c r="C8491" s="5" t="s">
        <v>61</v>
      </c>
      <c r="D8491" s="3">
        <v>993</v>
      </c>
    </row>
    <row r="8492" spans="1:4" x14ac:dyDescent="0.25">
      <c r="A8492" s="5">
        <v>2014</v>
      </c>
      <c r="B8492" s="5" t="s">
        <v>6</v>
      </c>
      <c r="C8492" s="5" t="s">
        <v>61</v>
      </c>
      <c r="D8492" s="3">
        <v>0</v>
      </c>
    </row>
    <row r="8493" spans="1:4" x14ac:dyDescent="0.25">
      <c r="A8493" s="5">
        <v>2014</v>
      </c>
      <c r="B8493" s="5" t="s">
        <v>7</v>
      </c>
      <c r="C8493" s="5" t="s">
        <v>61</v>
      </c>
      <c r="D8493" s="3">
        <v>488</v>
      </c>
    </row>
    <row r="8494" spans="1:4" x14ac:dyDescent="0.25">
      <c r="A8494" s="5">
        <v>2014</v>
      </c>
      <c r="B8494" s="5" t="s">
        <v>8</v>
      </c>
      <c r="C8494" s="5" t="s">
        <v>61</v>
      </c>
      <c r="D8494" s="3">
        <v>0</v>
      </c>
    </row>
    <row r="8495" spans="1:4" x14ac:dyDescent="0.25">
      <c r="A8495" s="5">
        <v>2014</v>
      </c>
      <c r="B8495" s="5" t="s">
        <v>9</v>
      </c>
      <c r="C8495" s="5" t="s">
        <v>61</v>
      </c>
      <c r="D8495" s="3">
        <v>0</v>
      </c>
    </row>
    <row r="8496" spans="1:4" x14ac:dyDescent="0.25">
      <c r="A8496" s="5">
        <v>2014</v>
      </c>
      <c r="B8496" s="5" t="s">
        <v>10</v>
      </c>
      <c r="C8496" s="5" t="s">
        <v>61</v>
      </c>
      <c r="D8496" s="3">
        <v>7790</v>
      </c>
    </row>
    <row r="8497" spans="1:4" x14ac:dyDescent="0.25">
      <c r="A8497" s="5">
        <v>2014</v>
      </c>
      <c r="B8497" s="5" t="s">
        <v>11</v>
      </c>
      <c r="C8497" s="5" t="s">
        <v>61</v>
      </c>
      <c r="D8497" s="3">
        <v>4806</v>
      </c>
    </row>
    <row r="8498" spans="1:4" x14ac:dyDescent="0.25">
      <c r="A8498" s="5">
        <v>2015</v>
      </c>
      <c r="B8498" s="5" t="s">
        <v>12</v>
      </c>
      <c r="C8498" s="5" t="s">
        <v>61</v>
      </c>
      <c r="D8498" s="3">
        <v>0</v>
      </c>
    </row>
    <row r="8499" spans="1:4" x14ac:dyDescent="0.25">
      <c r="A8499" s="5">
        <v>2015</v>
      </c>
      <c r="B8499" s="5" t="s">
        <v>13</v>
      </c>
      <c r="C8499" s="5" t="s">
        <v>61</v>
      </c>
      <c r="D8499" s="3">
        <v>6089</v>
      </c>
    </row>
    <row r="8500" spans="1:4" x14ac:dyDescent="0.25">
      <c r="A8500" s="5">
        <v>2015</v>
      </c>
      <c r="B8500" s="5" t="s">
        <v>14</v>
      </c>
      <c r="C8500" s="5" t="s">
        <v>61</v>
      </c>
      <c r="D8500" s="3">
        <v>5461</v>
      </c>
    </row>
    <row r="8501" spans="1:4" x14ac:dyDescent="0.25">
      <c r="A8501" s="5">
        <v>2015</v>
      </c>
      <c r="B8501" s="5" t="s">
        <v>15</v>
      </c>
      <c r="C8501" s="5" t="s">
        <v>61</v>
      </c>
      <c r="D8501" s="3">
        <v>5602</v>
      </c>
    </row>
    <row r="8502" spans="1:4" x14ac:dyDescent="0.25">
      <c r="A8502" s="5">
        <v>2015</v>
      </c>
      <c r="B8502" s="5" t="s">
        <v>4</v>
      </c>
      <c r="C8502" s="5" t="s">
        <v>61</v>
      </c>
      <c r="D8502" s="3">
        <v>0</v>
      </c>
    </row>
    <row r="8503" spans="1:4" x14ac:dyDescent="0.25">
      <c r="A8503" s="5">
        <v>2015</v>
      </c>
      <c r="B8503" s="5" t="s">
        <v>5</v>
      </c>
      <c r="C8503" s="5" t="s">
        <v>61</v>
      </c>
      <c r="D8503" s="3">
        <v>0</v>
      </c>
    </row>
    <row r="8504" spans="1:4" x14ac:dyDescent="0.25">
      <c r="A8504" s="5">
        <v>2015</v>
      </c>
      <c r="B8504" s="5" t="s">
        <v>6</v>
      </c>
      <c r="C8504" s="5" t="s">
        <v>61</v>
      </c>
      <c r="D8504" s="3">
        <v>6304</v>
      </c>
    </row>
    <row r="8505" spans="1:4" x14ac:dyDescent="0.25">
      <c r="A8505" s="5">
        <v>2015</v>
      </c>
      <c r="B8505" s="5" t="s">
        <v>7</v>
      </c>
      <c r="C8505" s="5" t="s">
        <v>61</v>
      </c>
      <c r="D8505" s="3">
        <v>2524</v>
      </c>
    </row>
    <row r="8506" spans="1:4" x14ac:dyDescent="0.25">
      <c r="A8506" s="5">
        <v>2015</v>
      </c>
      <c r="B8506" s="5" t="s">
        <v>8</v>
      </c>
      <c r="C8506" s="5" t="s">
        <v>61</v>
      </c>
      <c r="D8506" s="3">
        <v>5363</v>
      </c>
    </row>
    <row r="8507" spans="1:4" x14ac:dyDescent="0.25">
      <c r="A8507" s="5">
        <v>2015</v>
      </c>
      <c r="B8507" s="5" t="s">
        <v>9</v>
      </c>
      <c r="C8507" s="5" t="s">
        <v>61</v>
      </c>
      <c r="D8507" s="3">
        <v>0</v>
      </c>
    </row>
    <row r="8508" spans="1:4" x14ac:dyDescent="0.25">
      <c r="A8508" s="5">
        <v>2015</v>
      </c>
      <c r="B8508" s="5" t="s">
        <v>10</v>
      </c>
      <c r="C8508" s="5" t="s">
        <v>61</v>
      </c>
      <c r="D8508" s="3">
        <v>5496</v>
      </c>
    </row>
    <row r="8509" spans="1:4" x14ac:dyDescent="0.25">
      <c r="A8509" s="5">
        <v>2015</v>
      </c>
      <c r="B8509" s="5" t="s">
        <v>11</v>
      </c>
      <c r="C8509" s="5" t="s">
        <v>61</v>
      </c>
      <c r="D8509" s="3">
        <v>0</v>
      </c>
    </row>
    <row r="8510" spans="1:4" x14ac:dyDescent="0.25">
      <c r="A8510" s="5">
        <v>2016</v>
      </c>
      <c r="B8510" s="5" t="s">
        <v>12</v>
      </c>
      <c r="C8510" s="5" t="s">
        <v>61</v>
      </c>
      <c r="D8510" s="3">
        <v>3101</v>
      </c>
    </row>
    <row r="8511" spans="1:4" x14ac:dyDescent="0.25">
      <c r="A8511" s="5">
        <v>2016</v>
      </c>
      <c r="B8511" s="5" t="s">
        <v>13</v>
      </c>
      <c r="C8511" s="5" t="s">
        <v>61</v>
      </c>
      <c r="D8511" s="3">
        <v>0</v>
      </c>
    </row>
    <row r="8512" spans="1:4" x14ac:dyDescent="0.25">
      <c r="A8512" s="5">
        <v>2016</v>
      </c>
      <c r="B8512" s="5" t="s">
        <v>14</v>
      </c>
      <c r="C8512" s="5" t="s">
        <v>61</v>
      </c>
      <c r="D8512" s="3">
        <v>0</v>
      </c>
    </row>
    <row r="8513" spans="1:4" x14ac:dyDescent="0.25">
      <c r="A8513" s="5">
        <v>2016</v>
      </c>
      <c r="B8513" s="5" t="s">
        <v>15</v>
      </c>
      <c r="C8513" s="5" t="s">
        <v>61</v>
      </c>
      <c r="D8513" s="3">
        <v>15642</v>
      </c>
    </row>
    <row r="8514" spans="1:4" x14ac:dyDescent="0.25">
      <c r="A8514" s="5">
        <v>2016</v>
      </c>
      <c r="B8514" s="5" t="s">
        <v>4</v>
      </c>
      <c r="C8514" s="5" t="s">
        <v>61</v>
      </c>
      <c r="D8514" s="3">
        <v>12668</v>
      </c>
    </row>
    <row r="8515" spans="1:4" x14ac:dyDescent="0.25">
      <c r="A8515" s="5">
        <v>2016</v>
      </c>
      <c r="B8515" s="5" t="s">
        <v>5</v>
      </c>
      <c r="C8515" s="5" t="s">
        <v>61</v>
      </c>
      <c r="D8515" s="3">
        <v>2399</v>
      </c>
    </row>
    <row r="8516" spans="1:4" x14ac:dyDescent="0.25">
      <c r="A8516" s="5">
        <v>2016</v>
      </c>
      <c r="B8516" s="5" t="s">
        <v>6</v>
      </c>
      <c r="C8516" s="5" t="s">
        <v>61</v>
      </c>
      <c r="D8516" s="3">
        <v>0</v>
      </c>
    </row>
    <row r="8517" spans="1:4" x14ac:dyDescent="0.25">
      <c r="A8517" s="5">
        <v>2016</v>
      </c>
      <c r="B8517" s="5" t="s">
        <v>7</v>
      </c>
      <c r="C8517" s="5" t="s">
        <v>61</v>
      </c>
      <c r="D8517" s="3">
        <v>5204</v>
      </c>
    </row>
    <row r="8518" spans="1:4" x14ac:dyDescent="0.25">
      <c r="A8518" s="5">
        <v>2016</v>
      </c>
      <c r="B8518" s="5" t="s">
        <v>8</v>
      </c>
      <c r="C8518" s="5" t="s">
        <v>61</v>
      </c>
      <c r="D8518" s="3">
        <v>2964</v>
      </c>
    </row>
    <row r="8519" spans="1:4" x14ac:dyDescent="0.25">
      <c r="A8519" s="5">
        <v>2016</v>
      </c>
      <c r="B8519" s="5" t="s">
        <v>9</v>
      </c>
      <c r="C8519" s="5" t="s">
        <v>61</v>
      </c>
      <c r="D8519" s="3">
        <v>8213</v>
      </c>
    </row>
    <row r="8520" spans="1:4" x14ac:dyDescent="0.25">
      <c r="A8520" s="5">
        <v>2016</v>
      </c>
      <c r="B8520" s="5" t="s">
        <v>10</v>
      </c>
      <c r="C8520" s="5" t="s">
        <v>61</v>
      </c>
      <c r="D8520" s="3">
        <v>0</v>
      </c>
    </row>
    <row r="8521" spans="1:4" x14ac:dyDescent="0.25">
      <c r="A8521" s="5">
        <v>2016</v>
      </c>
      <c r="B8521" s="5" t="s">
        <v>11</v>
      </c>
      <c r="C8521" s="5" t="s">
        <v>61</v>
      </c>
      <c r="D8521" s="3">
        <v>3247</v>
      </c>
    </row>
    <row r="8522" spans="1:4" x14ac:dyDescent="0.25">
      <c r="A8522" s="5">
        <v>2017</v>
      </c>
      <c r="B8522" s="5" t="s">
        <v>12</v>
      </c>
      <c r="C8522" s="5" t="s">
        <v>61</v>
      </c>
      <c r="D8522" s="3">
        <v>9704</v>
      </c>
    </row>
    <row r="8523" spans="1:4" x14ac:dyDescent="0.25">
      <c r="A8523" s="5">
        <v>2017</v>
      </c>
      <c r="B8523" s="5" t="s">
        <v>13</v>
      </c>
      <c r="C8523" s="5" t="s">
        <v>61</v>
      </c>
      <c r="D8523" s="3">
        <v>0</v>
      </c>
    </row>
    <row r="8524" spans="1:4" x14ac:dyDescent="0.25">
      <c r="A8524" s="5">
        <v>2017</v>
      </c>
      <c r="B8524" s="5" t="s">
        <v>14</v>
      </c>
      <c r="C8524" s="5" t="s">
        <v>61</v>
      </c>
      <c r="D8524" s="3">
        <v>9197</v>
      </c>
    </row>
    <row r="8525" spans="1:4" x14ac:dyDescent="0.25">
      <c r="A8525" s="5">
        <v>2017</v>
      </c>
      <c r="B8525" s="5" t="s">
        <v>15</v>
      </c>
      <c r="C8525" s="5" t="s">
        <v>61</v>
      </c>
      <c r="D8525" s="3">
        <v>2516</v>
      </c>
    </row>
    <row r="8526" spans="1:4" x14ac:dyDescent="0.25">
      <c r="A8526" s="5">
        <v>2017</v>
      </c>
      <c r="B8526" s="5" t="s">
        <v>4</v>
      </c>
      <c r="C8526" s="5" t="s">
        <v>61</v>
      </c>
      <c r="D8526" s="3">
        <v>5540</v>
      </c>
    </row>
    <row r="8527" spans="1:4" x14ac:dyDescent="0.25">
      <c r="A8527" s="5">
        <v>2017</v>
      </c>
      <c r="B8527" s="5" t="s">
        <v>5</v>
      </c>
      <c r="C8527" s="5" t="s">
        <v>61</v>
      </c>
      <c r="D8527" s="3">
        <v>2326</v>
      </c>
    </row>
    <row r="8528" spans="1:4" x14ac:dyDescent="0.25">
      <c r="A8528" s="5">
        <v>2017</v>
      </c>
      <c r="B8528" s="5" t="s">
        <v>6</v>
      </c>
      <c r="C8528" s="5" t="s">
        <v>61</v>
      </c>
      <c r="D8528" s="3">
        <v>0</v>
      </c>
    </row>
    <row r="8529" spans="1:4" x14ac:dyDescent="0.25">
      <c r="A8529" s="5">
        <v>2017</v>
      </c>
      <c r="B8529" s="5" t="s">
        <v>7</v>
      </c>
      <c r="C8529" s="5" t="s">
        <v>61</v>
      </c>
      <c r="D8529" s="3">
        <v>3995</v>
      </c>
    </row>
    <row r="8530" spans="1:4" x14ac:dyDescent="0.25">
      <c r="A8530" s="5">
        <v>2017</v>
      </c>
      <c r="B8530" s="5" t="s">
        <v>8</v>
      </c>
      <c r="C8530" s="5" t="s">
        <v>61</v>
      </c>
      <c r="D8530" s="3">
        <v>6040</v>
      </c>
    </row>
    <row r="8531" spans="1:4" x14ac:dyDescent="0.25">
      <c r="A8531" s="5">
        <v>2017</v>
      </c>
      <c r="B8531" s="5" t="s">
        <v>9</v>
      </c>
      <c r="C8531" s="5" t="s">
        <v>61</v>
      </c>
      <c r="D8531" s="3">
        <v>2621</v>
      </c>
    </row>
    <row r="8532" spans="1:4" x14ac:dyDescent="0.25">
      <c r="A8532" s="5">
        <v>2017</v>
      </c>
      <c r="B8532" s="5" t="s">
        <v>10</v>
      </c>
      <c r="C8532" s="5" t="s">
        <v>61</v>
      </c>
      <c r="D8532" s="3">
        <v>3279</v>
      </c>
    </row>
    <row r="8533" spans="1:4" x14ac:dyDescent="0.25">
      <c r="A8533" s="5">
        <v>2017</v>
      </c>
      <c r="B8533" s="5" t="s">
        <v>11</v>
      </c>
      <c r="C8533" s="5" t="s">
        <v>61</v>
      </c>
      <c r="D8533" s="3">
        <v>0</v>
      </c>
    </row>
    <row r="8534" spans="1:4" x14ac:dyDescent="0.25">
      <c r="A8534" s="5">
        <v>2018</v>
      </c>
      <c r="B8534" s="5" t="s">
        <v>12</v>
      </c>
      <c r="C8534" s="5" t="s">
        <v>61</v>
      </c>
      <c r="D8534" s="3">
        <v>7114</v>
      </c>
    </row>
    <row r="8535" spans="1:4" x14ac:dyDescent="0.25">
      <c r="A8535" s="5">
        <v>2018</v>
      </c>
      <c r="B8535" s="5" t="s">
        <v>13</v>
      </c>
      <c r="C8535" s="5" t="s">
        <v>61</v>
      </c>
      <c r="D8535" s="3">
        <v>0</v>
      </c>
    </row>
    <row r="8536" spans="1:4" x14ac:dyDescent="0.25">
      <c r="A8536" s="5">
        <v>2018</v>
      </c>
      <c r="B8536" s="5" t="s">
        <v>14</v>
      </c>
      <c r="C8536" s="5" t="s">
        <v>61</v>
      </c>
      <c r="D8536" s="3">
        <v>0</v>
      </c>
    </row>
    <row r="8537" spans="1:4" x14ac:dyDescent="0.25">
      <c r="A8537" s="5">
        <v>2018</v>
      </c>
      <c r="B8537" s="5" t="s">
        <v>15</v>
      </c>
      <c r="C8537" s="5" t="s">
        <v>61</v>
      </c>
      <c r="D8537" s="3">
        <v>0</v>
      </c>
    </row>
    <row r="8538" spans="1:4" x14ac:dyDescent="0.25">
      <c r="A8538" s="5">
        <v>2018</v>
      </c>
      <c r="B8538" s="5" t="s">
        <v>4</v>
      </c>
      <c r="C8538" s="5" t="s">
        <v>61</v>
      </c>
      <c r="D8538" s="3">
        <v>0</v>
      </c>
    </row>
    <row r="8539" spans="1:4" x14ac:dyDescent="0.25">
      <c r="A8539" s="5">
        <v>2018</v>
      </c>
      <c r="B8539" s="5" t="s">
        <v>5</v>
      </c>
      <c r="C8539" s="5" t="s">
        <v>61</v>
      </c>
      <c r="D8539" s="3">
        <v>668</v>
      </c>
    </row>
    <row r="8540" spans="1:4" x14ac:dyDescent="0.25">
      <c r="A8540" s="5">
        <v>2018</v>
      </c>
      <c r="B8540" s="5" t="s">
        <v>6</v>
      </c>
      <c r="C8540" s="5" t="s">
        <v>61</v>
      </c>
      <c r="D8540" s="3">
        <v>687</v>
      </c>
    </row>
    <row r="8541" spans="1:4" x14ac:dyDescent="0.25">
      <c r="A8541" s="5">
        <v>2018</v>
      </c>
      <c r="B8541" s="5" t="s">
        <v>7</v>
      </c>
      <c r="C8541" s="5" t="s">
        <v>61</v>
      </c>
      <c r="D8541" s="3">
        <v>3608</v>
      </c>
    </row>
    <row r="8542" spans="1:4" x14ac:dyDescent="0.25">
      <c r="A8542" s="5">
        <v>2018</v>
      </c>
      <c r="B8542" s="5" t="s">
        <v>8</v>
      </c>
      <c r="C8542" s="5" t="s">
        <v>61</v>
      </c>
      <c r="D8542" s="3">
        <v>2428</v>
      </c>
    </row>
    <row r="8543" spans="1:4" x14ac:dyDescent="0.25">
      <c r="A8543" s="5">
        <v>2018</v>
      </c>
      <c r="B8543" s="5" t="s">
        <v>9</v>
      </c>
      <c r="C8543" s="5" t="s">
        <v>61</v>
      </c>
      <c r="D8543" s="3">
        <v>2552</v>
      </c>
    </row>
    <row r="8544" spans="1:4" x14ac:dyDescent="0.25">
      <c r="A8544" s="5">
        <v>2018</v>
      </c>
      <c r="B8544" s="5" t="s">
        <v>10</v>
      </c>
      <c r="C8544" s="5" t="s">
        <v>61</v>
      </c>
      <c r="D8544" s="3">
        <v>802</v>
      </c>
    </row>
    <row r="8545" spans="1:4" x14ac:dyDescent="0.25">
      <c r="A8545" s="5">
        <v>2018</v>
      </c>
      <c r="B8545" s="5" t="s">
        <v>11</v>
      </c>
      <c r="C8545" s="5" t="s">
        <v>61</v>
      </c>
      <c r="D8545" s="3">
        <v>2383</v>
      </c>
    </row>
    <row r="8546" spans="1:4" x14ac:dyDescent="0.25">
      <c r="A8546" s="5">
        <v>2019</v>
      </c>
      <c r="B8546" s="5" t="s">
        <v>12</v>
      </c>
      <c r="C8546" s="5" t="s">
        <v>61</v>
      </c>
      <c r="D8546" s="3">
        <v>3291</v>
      </c>
    </row>
    <row r="8547" spans="1:4" x14ac:dyDescent="0.25">
      <c r="A8547" s="5">
        <v>2019</v>
      </c>
      <c r="B8547" s="5" t="s">
        <v>13</v>
      </c>
      <c r="C8547" s="5" t="s">
        <v>61</v>
      </c>
      <c r="D8547" s="3">
        <v>3450</v>
      </c>
    </row>
    <row r="8548" spans="1:4" x14ac:dyDescent="0.25">
      <c r="A8548" s="5">
        <v>2019</v>
      </c>
      <c r="B8548" s="5" t="s">
        <v>14</v>
      </c>
      <c r="C8548" s="5" t="s">
        <v>61</v>
      </c>
      <c r="D8548" s="3">
        <v>0</v>
      </c>
    </row>
    <row r="8549" spans="1:4" x14ac:dyDescent="0.25">
      <c r="A8549" s="5">
        <v>2019</v>
      </c>
      <c r="B8549" s="5" t="s">
        <v>15</v>
      </c>
      <c r="C8549" s="5" t="s">
        <v>61</v>
      </c>
      <c r="D8549" s="3">
        <v>0</v>
      </c>
    </row>
    <row r="8550" spans="1:4" x14ac:dyDescent="0.25">
      <c r="A8550" s="5">
        <v>2019</v>
      </c>
      <c r="B8550" s="5" t="s">
        <v>4</v>
      </c>
      <c r="C8550" s="5" t="s">
        <v>61</v>
      </c>
      <c r="D8550" s="3">
        <v>1</v>
      </c>
    </row>
    <row r="8551" spans="1:4" x14ac:dyDescent="0.25">
      <c r="A8551" s="5">
        <v>2019</v>
      </c>
      <c r="B8551" s="5" t="s">
        <v>5</v>
      </c>
      <c r="C8551" s="5" t="s">
        <v>61</v>
      </c>
      <c r="D8551" s="3">
        <v>2358</v>
      </c>
    </row>
    <row r="8552" spans="1:4" x14ac:dyDescent="0.25">
      <c r="A8552" s="5">
        <v>2019</v>
      </c>
      <c r="B8552" s="5" t="s">
        <v>6</v>
      </c>
      <c r="C8552" s="5" t="s">
        <v>61</v>
      </c>
      <c r="D8552" s="3">
        <v>1812</v>
      </c>
    </row>
    <row r="8553" spans="1:4" x14ac:dyDescent="0.25">
      <c r="A8553" s="5">
        <v>2019</v>
      </c>
      <c r="B8553" s="5" t="s">
        <v>7</v>
      </c>
      <c r="C8553" s="5" t="s">
        <v>61</v>
      </c>
      <c r="D8553" s="3">
        <v>3647</v>
      </c>
    </row>
    <row r="8554" spans="1:4" x14ac:dyDescent="0.25">
      <c r="A8554" s="5">
        <v>2019</v>
      </c>
      <c r="B8554" s="5" t="s">
        <v>8</v>
      </c>
      <c r="C8554" s="5" t="s">
        <v>61</v>
      </c>
      <c r="D8554" s="3">
        <v>3653</v>
      </c>
    </row>
    <row r="8555" spans="1:4" x14ac:dyDescent="0.25">
      <c r="A8555" s="5">
        <v>2019</v>
      </c>
      <c r="B8555" s="5" t="s">
        <v>9</v>
      </c>
      <c r="C8555" s="5" t="s">
        <v>61</v>
      </c>
      <c r="D8555" s="3">
        <v>2380</v>
      </c>
    </row>
    <row r="8556" spans="1:4" x14ac:dyDescent="0.25">
      <c r="A8556" s="5">
        <v>2019</v>
      </c>
      <c r="B8556" s="5" t="s">
        <v>10</v>
      </c>
      <c r="C8556" s="5" t="s">
        <v>61</v>
      </c>
      <c r="D8556" s="3">
        <v>514</v>
      </c>
    </row>
    <row r="8557" spans="1:4" x14ac:dyDescent="0.25">
      <c r="A8557" s="5">
        <v>2019</v>
      </c>
      <c r="B8557" s="5" t="s">
        <v>11</v>
      </c>
      <c r="C8557" s="5" t="s">
        <v>61</v>
      </c>
      <c r="D8557" s="3">
        <v>423</v>
      </c>
    </row>
    <row r="8558" spans="1:4" x14ac:dyDescent="0.25">
      <c r="A8558" s="5">
        <v>2020</v>
      </c>
      <c r="B8558" s="5" t="s">
        <v>12</v>
      </c>
      <c r="C8558" s="5" t="s">
        <v>61</v>
      </c>
      <c r="D8558" s="3">
        <v>655</v>
      </c>
    </row>
    <row r="8559" spans="1:4" x14ac:dyDescent="0.25">
      <c r="A8559" s="5">
        <v>2020</v>
      </c>
      <c r="B8559" s="5" t="s">
        <v>13</v>
      </c>
      <c r="C8559" s="5" t="s">
        <v>61</v>
      </c>
      <c r="D8559" s="3">
        <v>1082</v>
      </c>
    </row>
    <row r="8560" spans="1:4" x14ac:dyDescent="0.25">
      <c r="A8560" s="5">
        <v>2020</v>
      </c>
      <c r="B8560" s="5" t="s">
        <v>14</v>
      </c>
      <c r="C8560" s="5" t="s">
        <v>61</v>
      </c>
      <c r="D8560" s="3">
        <v>384</v>
      </c>
    </row>
    <row r="8561" spans="1:4" x14ac:dyDescent="0.25">
      <c r="A8561" s="5">
        <v>2020</v>
      </c>
      <c r="B8561" s="5" t="s">
        <v>15</v>
      </c>
      <c r="C8561" s="5" t="s">
        <v>61</v>
      </c>
      <c r="D8561" s="3">
        <v>33</v>
      </c>
    </row>
    <row r="8562" spans="1:4" x14ac:dyDescent="0.25">
      <c r="A8562" s="5">
        <v>2020</v>
      </c>
      <c r="B8562" s="5" t="s">
        <v>4</v>
      </c>
      <c r="C8562" s="5" t="s">
        <v>61</v>
      </c>
      <c r="D8562" s="3">
        <v>57</v>
      </c>
    </row>
    <row r="8563" spans="1:4" x14ac:dyDescent="0.25">
      <c r="A8563" s="5">
        <v>2020</v>
      </c>
      <c r="B8563" s="5" t="s">
        <v>5</v>
      </c>
      <c r="C8563" s="5" t="s">
        <v>61</v>
      </c>
      <c r="D8563" s="3">
        <v>66</v>
      </c>
    </row>
    <row r="8564" spans="1:4" x14ac:dyDescent="0.25">
      <c r="A8564" s="5">
        <v>2020</v>
      </c>
      <c r="B8564" s="5" t="s">
        <v>6</v>
      </c>
      <c r="C8564" s="5" t="s">
        <v>61</v>
      </c>
      <c r="D8564" s="3">
        <v>32</v>
      </c>
    </row>
    <row r="8565" spans="1:4" x14ac:dyDescent="0.25">
      <c r="A8565" s="5">
        <v>2020</v>
      </c>
      <c r="B8565" s="5" t="s">
        <v>7</v>
      </c>
      <c r="C8565" s="5" t="s">
        <v>61</v>
      </c>
      <c r="D8565" s="3">
        <v>41</v>
      </c>
    </row>
    <row r="8566" spans="1:4" x14ac:dyDescent="0.25">
      <c r="A8566" s="5">
        <v>2020</v>
      </c>
      <c r="B8566" s="5" t="s">
        <v>8</v>
      </c>
      <c r="C8566" s="5" t="s">
        <v>61</v>
      </c>
      <c r="D8566" s="3">
        <v>87</v>
      </c>
    </row>
    <row r="8567" spans="1:4" x14ac:dyDescent="0.25">
      <c r="A8567" s="5">
        <v>2020</v>
      </c>
      <c r="B8567" s="5" t="s">
        <v>9</v>
      </c>
      <c r="C8567" s="5" t="s">
        <v>61</v>
      </c>
      <c r="D8567" s="3">
        <v>124</v>
      </c>
    </row>
    <row r="8568" spans="1:4" x14ac:dyDescent="0.25">
      <c r="A8568" s="5">
        <v>2020</v>
      </c>
      <c r="B8568" s="5" t="s">
        <v>10</v>
      </c>
      <c r="C8568" s="5" t="s">
        <v>61</v>
      </c>
      <c r="D8568" s="3">
        <v>210</v>
      </c>
    </row>
    <row r="8569" spans="1:4" x14ac:dyDescent="0.25">
      <c r="A8569" s="5">
        <v>2020</v>
      </c>
      <c r="B8569" s="5" t="s">
        <v>11</v>
      </c>
      <c r="C8569" s="5" t="s">
        <v>61</v>
      </c>
      <c r="D8569" s="3">
        <v>458</v>
      </c>
    </row>
    <row r="8570" spans="1:4" x14ac:dyDescent="0.25">
      <c r="A8570" s="5">
        <v>1995</v>
      </c>
      <c r="B8570" s="5" t="s">
        <v>6</v>
      </c>
      <c r="C8570" s="5" t="s">
        <v>31</v>
      </c>
      <c r="D8570" s="3">
        <v>0</v>
      </c>
    </row>
    <row r="8571" spans="1:4" x14ac:dyDescent="0.25">
      <c r="A8571" s="5">
        <v>1995</v>
      </c>
      <c r="B8571" s="5" t="s">
        <v>7</v>
      </c>
      <c r="C8571" s="5" t="s">
        <v>31</v>
      </c>
      <c r="D8571" s="3">
        <v>0</v>
      </c>
    </row>
    <row r="8572" spans="1:4" x14ac:dyDescent="0.25">
      <c r="A8572" s="5">
        <v>1995</v>
      </c>
      <c r="B8572" s="5" t="s">
        <v>8</v>
      </c>
      <c r="C8572" s="5" t="s">
        <v>31</v>
      </c>
      <c r="D8572" s="3">
        <v>0</v>
      </c>
    </row>
    <row r="8573" spans="1:4" x14ac:dyDescent="0.25">
      <c r="A8573" s="5">
        <v>1995</v>
      </c>
      <c r="B8573" s="5" t="s">
        <v>9</v>
      </c>
      <c r="C8573" s="5" t="s">
        <v>31</v>
      </c>
      <c r="D8573" s="3">
        <v>0</v>
      </c>
    </row>
    <row r="8574" spans="1:4" x14ac:dyDescent="0.25">
      <c r="A8574" s="5">
        <v>1995</v>
      </c>
      <c r="B8574" s="5" t="s">
        <v>10</v>
      </c>
      <c r="C8574" s="5" t="s">
        <v>31</v>
      </c>
      <c r="D8574" s="3">
        <v>0</v>
      </c>
    </row>
    <row r="8575" spans="1:4" x14ac:dyDescent="0.25">
      <c r="A8575" s="5">
        <v>1995</v>
      </c>
      <c r="B8575" s="5" t="s">
        <v>11</v>
      </c>
      <c r="C8575" s="5" t="s">
        <v>31</v>
      </c>
      <c r="D8575" s="3">
        <v>0</v>
      </c>
    </row>
    <row r="8576" spans="1:4" x14ac:dyDescent="0.25">
      <c r="A8576" s="5">
        <v>1996</v>
      </c>
      <c r="B8576" s="5" t="s">
        <v>12</v>
      </c>
      <c r="C8576" s="5" t="s">
        <v>31</v>
      </c>
      <c r="D8576" s="3">
        <v>0</v>
      </c>
    </row>
    <row r="8577" spans="1:4" x14ac:dyDescent="0.25">
      <c r="A8577" s="5">
        <v>1996</v>
      </c>
      <c r="B8577" s="5" t="s">
        <v>13</v>
      </c>
      <c r="C8577" s="5" t="s">
        <v>31</v>
      </c>
      <c r="D8577" s="3">
        <v>0</v>
      </c>
    </row>
    <row r="8578" spans="1:4" x14ac:dyDescent="0.25">
      <c r="A8578" s="5">
        <v>1996</v>
      </c>
      <c r="B8578" s="5" t="s">
        <v>14</v>
      </c>
      <c r="C8578" s="5" t="s">
        <v>31</v>
      </c>
      <c r="D8578" s="3">
        <v>0</v>
      </c>
    </row>
    <row r="8579" spans="1:4" x14ac:dyDescent="0.25">
      <c r="A8579" s="5">
        <v>1996</v>
      </c>
      <c r="B8579" s="5" t="s">
        <v>15</v>
      </c>
      <c r="C8579" s="5" t="s">
        <v>31</v>
      </c>
      <c r="D8579" s="3">
        <v>0</v>
      </c>
    </row>
    <row r="8580" spans="1:4" x14ac:dyDescent="0.25">
      <c r="A8580" s="5">
        <v>1996</v>
      </c>
      <c r="B8580" s="5" t="s">
        <v>4</v>
      </c>
      <c r="C8580" s="5" t="s">
        <v>31</v>
      </c>
      <c r="D8580" s="3">
        <v>0</v>
      </c>
    </row>
    <row r="8581" spans="1:4" x14ac:dyDescent="0.25">
      <c r="A8581" s="5">
        <v>1996</v>
      </c>
      <c r="B8581" s="5" t="s">
        <v>5</v>
      </c>
      <c r="C8581" s="5" t="s">
        <v>31</v>
      </c>
      <c r="D8581" s="3">
        <v>0</v>
      </c>
    </row>
    <row r="8582" spans="1:4" x14ac:dyDescent="0.25">
      <c r="A8582" s="5">
        <v>1996</v>
      </c>
      <c r="B8582" s="5" t="s">
        <v>6</v>
      </c>
      <c r="C8582" s="5" t="s">
        <v>31</v>
      </c>
      <c r="D8582" s="3">
        <v>0</v>
      </c>
    </row>
    <row r="8583" spans="1:4" x14ac:dyDescent="0.25">
      <c r="A8583" s="5">
        <v>1996</v>
      </c>
      <c r="B8583" s="5" t="s">
        <v>7</v>
      </c>
      <c r="C8583" s="5" t="s">
        <v>31</v>
      </c>
      <c r="D8583" s="3">
        <v>0</v>
      </c>
    </row>
    <row r="8584" spans="1:4" x14ac:dyDescent="0.25">
      <c r="A8584" s="5">
        <v>1996</v>
      </c>
      <c r="B8584" s="5" t="s">
        <v>8</v>
      </c>
      <c r="C8584" s="5" t="s">
        <v>31</v>
      </c>
      <c r="D8584" s="3">
        <v>0</v>
      </c>
    </row>
    <row r="8585" spans="1:4" x14ac:dyDescent="0.25">
      <c r="A8585" s="5">
        <v>1996</v>
      </c>
      <c r="B8585" s="5" t="s">
        <v>9</v>
      </c>
      <c r="C8585" s="5" t="s">
        <v>31</v>
      </c>
      <c r="D8585" s="3">
        <v>0</v>
      </c>
    </row>
    <row r="8586" spans="1:4" x14ac:dyDescent="0.25">
      <c r="A8586" s="5">
        <v>1996</v>
      </c>
      <c r="B8586" s="5" t="s">
        <v>10</v>
      </c>
      <c r="C8586" s="5" t="s">
        <v>31</v>
      </c>
      <c r="D8586" s="3">
        <v>0</v>
      </c>
    </row>
    <row r="8587" spans="1:4" x14ac:dyDescent="0.25">
      <c r="A8587" s="5">
        <v>1996</v>
      </c>
      <c r="B8587" s="5" t="s">
        <v>11</v>
      </c>
      <c r="C8587" s="5" t="s">
        <v>31</v>
      </c>
      <c r="D8587" s="3">
        <v>0</v>
      </c>
    </row>
    <row r="8588" spans="1:4" x14ac:dyDescent="0.25">
      <c r="A8588" s="5">
        <v>1997</v>
      </c>
      <c r="B8588" s="5" t="s">
        <v>12</v>
      </c>
      <c r="C8588" s="5" t="s">
        <v>31</v>
      </c>
      <c r="D8588" s="3">
        <v>0</v>
      </c>
    </row>
    <row r="8589" spans="1:4" x14ac:dyDescent="0.25">
      <c r="A8589" s="5">
        <v>1997</v>
      </c>
      <c r="B8589" s="5" t="s">
        <v>13</v>
      </c>
      <c r="C8589" s="5" t="s">
        <v>31</v>
      </c>
      <c r="D8589" s="3">
        <v>0</v>
      </c>
    </row>
    <row r="8590" spans="1:4" x14ac:dyDescent="0.25">
      <c r="A8590" s="5">
        <v>1997</v>
      </c>
      <c r="B8590" s="5" t="s">
        <v>14</v>
      </c>
      <c r="C8590" s="5" t="s">
        <v>31</v>
      </c>
      <c r="D8590" s="3">
        <v>0</v>
      </c>
    </row>
    <row r="8591" spans="1:4" x14ac:dyDescent="0.25">
      <c r="A8591" s="5">
        <v>1997</v>
      </c>
      <c r="B8591" s="5" t="s">
        <v>15</v>
      </c>
      <c r="C8591" s="5" t="s">
        <v>31</v>
      </c>
      <c r="D8591" s="3">
        <v>0</v>
      </c>
    </row>
    <row r="8592" spans="1:4" x14ac:dyDescent="0.25">
      <c r="A8592" s="5">
        <v>1997</v>
      </c>
      <c r="B8592" s="5" t="s">
        <v>4</v>
      </c>
      <c r="C8592" s="5" t="s">
        <v>31</v>
      </c>
      <c r="D8592" s="3">
        <v>0</v>
      </c>
    </row>
    <row r="8593" spans="1:4" x14ac:dyDescent="0.25">
      <c r="A8593" s="5">
        <v>1997</v>
      </c>
      <c r="B8593" s="5" t="s">
        <v>5</v>
      </c>
      <c r="C8593" s="5" t="s">
        <v>31</v>
      </c>
      <c r="D8593" s="3">
        <v>0</v>
      </c>
    </row>
    <row r="8594" spans="1:4" x14ac:dyDescent="0.25">
      <c r="A8594" s="5">
        <v>1997</v>
      </c>
      <c r="B8594" s="5" t="s">
        <v>6</v>
      </c>
      <c r="C8594" s="5" t="s">
        <v>31</v>
      </c>
      <c r="D8594" s="3">
        <v>0</v>
      </c>
    </row>
    <row r="8595" spans="1:4" x14ac:dyDescent="0.25">
      <c r="A8595" s="5">
        <v>1997</v>
      </c>
      <c r="B8595" s="5" t="s">
        <v>7</v>
      </c>
      <c r="C8595" s="5" t="s">
        <v>31</v>
      </c>
      <c r="D8595" s="3">
        <v>0</v>
      </c>
    </row>
    <row r="8596" spans="1:4" x14ac:dyDescent="0.25">
      <c r="A8596" s="5">
        <v>1997</v>
      </c>
      <c r="B8596" s="5" t="s">
        <v>8</v>
      </c>
      <c r="C8596" s="5" t="s">
        <v>31</v>
      </c>
      <c r="D8596" s="3">
        <v>0</v>
      </c>
    </row>
    <row r="8597" spans="1:4" x14ac:dyDescent="0.25">
      <c r="A8597" s="5">
        <v>1997</v>
      </c>
      <c r="B8597" s="5" t="s">
        <v>9</v>
      </c>
      <c r="C8597" s="5" t="s">
        <v>31</v>
      </c>
      <c r="D8597" s="3">
        <v>0</v>
      </c>
    </row>
    <row r="8598" spans="1:4" x14ac:dyDescent="0.25">
      <c r="A8598" s="5">
        <v>1997</v>
      </c>
      <c r="B8598" s="5" t="s">
        <v>10</v>
      </c>
      <c r="C8598" s="5" t="s">
        <v>31</v>
      </c>
      <c r="D8598" s="3">
        <v>0</v>
      </c>
    </row>
    <row r="8599" spans="1:4" x14ac:dyDescent="0.25">
      <c r="A8599" s="5">
        <v>1997</v>
      </c>
      <c r="B8599" s="5" t="s">
        <v>11</v>
      </c>
      <c r="C8599" s="5" t="s">
        <v>31</v>
      </c>
      <c r="D8599" s="3">
        <v>0</v>
      </c>
    </row>
    <row r="8600" spans="1:4" x14ac:dyDescent="0.25">
      <c r="A8600" s="5">
        <v>1998</v>
      </c>
      <c r="B8600" s="5" t="s">
        <v>12</v>
      </c>
      <c r="C8600" s="5" t="s">
        <v>31</v>
      </c>
      <c r="D8600" s="3">
        <v>0</v>
      </c>
    </row>
    <row r="8601" spans="1:4" x14ac:dyDescent="0.25">
      <c r="A8601" s="5">
        <v>1998</v>
      </c>
      <c r="B8601" s="5" t="s">
        <v>13</v>
      </c>
      <c r="C8601" s="5" t="s">
        <v>31</v>
      </c>
      <c r="D8601" s="3">
        <v>0</v>
      </c>
    </row>
    <row r="8602" spans="1:4" x14ac:dyDescent="0.25">
      <c r="A8602" s="5">
        <v>1998</v>
      </c>
      <c r="B8602" s="5" t="s">
        <v>14</v>
      </c>
      <c r="C8602" s="5" t="s">
        <v>31</v>
      </c>
      <c r="D8602" s="3">
        <v>1995</v>
      </c>
    </row>
    <row r="8603" spans="1:4" x14ac:dyDescent="0.25">
      <c r="A8603" s="5">
        <v>1998</v>
      </c>
      <c r="B8603" s="5" t="s">
        <v>15</v>
      </c>
      <c r="C8603" s="5" t="s">
        <v>31</v>
      </c>
      <c r="D8603" s="3">
        <v>6714</v>
      </c>
    </row>
    <row r="8604" spans="1:4" x14ac:dyDescent="0.25">
      <c r="A8604" s="5">
        <v>1998</v>
      </c>
      <c r="B8604" s="5" t="s">
        <v>4</v>
      </c>
      <c r="C8604" s="5" t="s">
        <v>31</v>
      </c>
      <c r="D8604" s="3">
        <v>5641</v>
      </c>
    </row>
    <row r="8605" spans="1:4" x14ac:dyDescent="0.25">
      <c r="A8605" s="5">
        <v>1998</v>
      </c>
      <c r="B8605" s="5" t="s">
        <v>5</v>
      </c>
      <c r="C8605" s="5" t="s">
        <v>31</v>
      </c>
      <c r="D8605" s="3">
        <v>5333</v>
      </c>
    </row>
    <row r="8606" spans="1:4" x14ac:dyDescent="0.25">
      <c r="A8606" s="5">
        <v>1998</v>
      </c>
      <c r="B8606" s="5" t="s">
        <v>6</v>
      </c>
      <c r="C8606" s="5" t="s">
        <v>31</v>
      </c>
      <c r="D8606" s="3">
        <v>3847</v>
      </c>
    </row>
    <row r="8607" spans="1:4" x14ac:dyDescent="0.25">
      <c r="A8607" s="5">
        <v>1998</v>
      </c>
      <c r="B8607" s="5" t="s">
        <v>7</v>
      </c>
      <c r="C8607" s="5" t="s">
        <v>31</v>
      </c>
      <c r="D8607" s="3">
        <v>4360</v>
      </c>
    </row>
    <row r="8608" spans="1:4" x14ac:dyDescent="0.25">
      <c r="A8608" s="5">
        <v>1998</v>
      </c>
      <c r="B8608" s="5" t="s">
        <v>8</v>
      </c>
      <c r="C8608" s="5" t="s">
        <v>31</v>
      </c>
      <c r="D8608" s="3">
        <v>4481</v>
      </c>
    </row>
    <row r="8609" spans="1:4" x14ac:dyDescent="0.25">
      <c r="A8609" s="5">
        <v>1998</v>
      </c>
      <c r="B8609" s="5" t="s">
        <v>9</v>
      </c>
      <c r="C8609" s="5" t="s">
        <v>31</v>
      </c>
      <c r="D8609" s="3">
        <v>4095</v>
      </c>
    </row>
    <row r="8610" spans="1:4" x14ac:dyDescent="0.25">
      <c r="A8610" s="5">
        <v>1998</v>
      </c>
      <c r="B8610" s="5" t="s">
        <v>10</v>
      </c>
      <c r="C8610" s="5" t="s">
        <v>31</v>
      </c>
      <c r="D8610" s="3">
        <v>3254</v>
      </c>
    </row>
    <row r="8611" spans="1:4" x14ac:dyDescent="0.25">
      <c r="A8611" s="5">
        <v>1998</v>
      </c>
      <c r="B8611" s="5" t="s">
        <v>11</v>
      </c>
      <c r="C8611" s="5" t="s">
        <v>31</v>
      </c>
      <c r="D8611" s="3">
        <v>3296</v>
      </c>
    </row>
    <row r="8612" spans="1:4" x14ac:dyDescent="0.25">
      <c r="A8612" s="5">
        <v>1999</v>
      </c>
      <c r="B8612" s="5" t="s">
        <v>12</v>
      </c>
      <c r="C8612" s="5" t="s">
        <v>31</v>
      </c>
      <c r="D8612" s="3">
        <v>4188</v>
      </c>
    </row>
    <row r="8613" spans="1:4" x14ac:dyDescent="0.25">
      <c r="A8613" s="5">
        <v>1999</v>
      </c>
      <c r="B8613" s="5" t="s">
        <v>13</v>
      </c>
      <c r="C8613" s="5" t="s">
        <v>31</v>
      </c>
      <c r="D8613" s="3">
        <v>5063</v>
      </c>
    </row>
    <row r="8614" spans="1:4" x14ac:dyDescent="0.25">
      <c r="A8614" s="5">
        <v>1999</v>
      </c>
      <c r="B8614" s="5" t="s">
        <v>14</v>
      </c>
      <c r="C8614" s="5" t="s">
        <v>31</v>
      </c>
      <c r="D8614" s="3">
        <v>6143</v>
      </c>
    </row>
    <row r="8615" spans="1:4" x14ac:dyDescent="0.25">
      <c r="A8615" s="5">
        <v>1999</v>
      </c>
      <c r="B8615" s="5" t="s">
        <v>15</v>
      </c>
      <c r="C8615" s="5" t="s">
        <v>31</v>
      </c>
      <c r="D8615" s="3">
        <v>1648</v>
      </c>
    </row>
    <row r="8616" spans="1:4" x14ac:dyDescent="0.25">
      <c r="A8616" s="5">
        <v>1999</v>
      </c>
      <c r="B8616" s="5" t="s">
        <v>4</v>
      </c>
      <c r="C8616" s="5" t="s">
        <v>31</v>
      </c>
      <c r="D8616" s="3">
        <v>3514</v>
      </c>
    </row>
    <row r="8617" spans="1:4" x14ac:dyDescent="0.25">
      <c r="A8617" s="5">
        <v>1999</v>
      </c>
      <c r="B8617" s="5" t="s">
        <v>5</v>
      </c>
      <c r="C8617" s="5" t="s">
        <v>31</v>
      </c>
      <c r="D8617" s="3">
        <v>4029</v>
      </c>
    </row>
    <row r="8618" spans="1:4" x14ac:dyDescent="0.25">
      <c r="A8618" s="5">
        <v>1999</v>
      </c>
      <c r="B8618" s="5" t="s">
        <v>6</v>
      </c>
      <c r="C8618" s="5" t="s">
        <v>31</v>
      </c>
      <c r="D8618" s="3">
        <v>296</v>
      </c>
    </row>
    <row r="8619" spans="1:4" x14ac:dyDescent="0.25">
      <c r="A8619" s="5">
        <v>1999</v>
      </c>
      <c r="B8619" s="5" t="s">
        <v>7</v>
      </c>
      <c r="C8619" s="5" t="s">
        <v>31</v>
      </c>
      <c r="D8619" s="3">
        <v>0</v>
      </c>
    </row>
    <row r="8620" spans="1:4" x14ac:dyDescent="0.25">
      <c r="A8620" s="5">
        <v>1999</v>
      </c>
      <c r="B8620" s="5" t="s">
        <v>8</v>
      </c>
      <c r="C8620" s="5" t="s">
        <v>31</v>
      </c>
      <c r="D8620" s="3">
        <v>0</v>
      </c>
    </row>
    <row r="8621" spans="1:4" x14ac:dyDescent="0.25">
      <c r="A8621" s="5">
        <v>1999</v>
      </c>
      <c r="B8621" s="5" t="s">
        <v>9</v>
      </c>
      <c r="C8621" s="5" t="s">
        <v>31</v>
      </c>
      <c r="D8621" s="3">
        <v>0</v>
      </c>
    </row>
    <row r="8622" spans="1:4" x14ac:dyDescent="0.25">
      <c r="A8622" s="5">
        <v>1999</v>
      </c>
      <c r="B8622" s="5" t="s">
        <v>10</v>
      </c>
      <c r="C8622" s="5" t="s">
        <v>31</v>
      </c>
      <c r="D8622" s="3">
        <v>0</v>
      </c>
    </row>
    <row r="8623" spans="1:4" x14ac:dyDescent="0.25">
      <c r="A8623" s="5">
        <v>1999</v>
      </c>
      <c r="B8623" s="5" t="s">
        <v>11</v>
      </c>
      <c r="C8623" s="5" t="s">
        <v>31</v>
      </c>
      <c r="D8623" s="3">
        <v>0</v>
      </c>
    </row>
    <row r="8624" spans="1:4" x14ac:dyDescent="0.25">
      <c r="A8624" s="5">
        <v>2000</v>
      </c>
      <c r="B8624" s="5" t="s">
        <v>12</v>
      </c>
      <c r="C8624" s="5" t="s">
        <v>31</v>
      </c>
      <c r="D8624" s="3">
        <v>0</v>
      </c>
    </row>
    <row r="8625" spans="1:4" x14ac:dyDescent="0.25">
      <c r="A8625" s="5">
        <v>2000</v>
      </c>
      <c r="B8625" s="5" t="s">
        <v>13</v>
      </c>
      <c r="C8625" s="5" t="s">
        <v>31</v>
      </c>
      <c r="D8625" s="3">
        <v>0</v>
      </c>
    </row>
    <row r="8626" spans="1:4" x14ac:dyDescent="0.25">
      <c r="A8626" s="5">
        <v>2000</v>
      </c>
      <c r="B8626" s="5" t="s">
        <v>14</v>
      </c>
      <c r="C8626" s="5" t="s">
        <v>31</v>
      </c>
      <c r="D8626" s="3">
        <v>0</v>
      </c>
    </row>
    <row r="8627" spans="1:4" x14ac:dyDescent="0.25">
      <c r="A8627" s="5">
        <v>2000</v>
      </c>
      <c r="B8627" s="5" t="s">
        <v>15</v>
      </c>
      <c r="C8627" s="5" t="s">
        <v>31</v>
      </c>
      <c r="D8627" s="3">
        <v>0</v>
      </c>
    </row>
    <row r="8628" spans="1:4" x14ac:dyDescent="0.25">
      <c r="A8628" s="5">
        <v>2000</v>
      </c>
      <c r="B8628" s="5" t="s">
        <v>4</v>
      </c>
      <c r="C8628" s="5" t="s">
        <v>31</v>
      </c>
      <c r="D8628" s="3">
        <v>0</v>
      </c>
    </row>
    <row r="8629" spans="1:4" x14ac:dyDescent="0.25">
      <c r="A8629" s="5">
        <v>2000</v>
      </c>
      <c r="B8629" s="5" t="s">
        <v>5</v>
      </c>
      <c r="C8629" s="5" t="s">
        <v>31</v>
      </c>
      <c r="D8629" s="3">
        <v>0</v>
      </c>
    </row>
    <row r="8630" spans="1:4" x14ac:dyDescent="0.25">
      <c r="A8630" s="5">
        <v>2000</v>
      </c>
      <c r="B8630" s="5" t="s">
        <v>6</v>
      </c>
      <c r="C8630" s="5" t="s">
        <v>31</v>
      </c>
      <c r="D8630" s="3">
        <v>0</v>
      </c>
    </row>
    <row r="8631" spans="1:4" x14ac:dyDescent="0.25">
      <c r="A8631" s="5">
        <v>2000</v>
      </c>
      <c r="B8631" s="5" t="s">
        <v>7</v>
      </c>
      <c r="C8631" s="5" t="s">
        <v>31</v>
      </c>
      <c r="D8631" s="3">
        <v>0</v>
      </c>
    </row>
    <row r="8632" spans="1:4" x14ac:dyDescent="0.25">
      <c r="A8632" s="5">
        <v>2000</v>
      </c>
      <c r="B8632" s="5" t="s">
        <v>8</v>
      </c>
      <c r="C8632" s="5" t="s">
        <v>31</v>
      </c>
      <c r="D8632" s="3">
        <v>0</v>
      </c>
    </row>
    <row r="8633" spans="1:4" x14ac:dyDescent="0.25">
      <c r="A8633" s="5">
        <v>2000</v>
      </c>
      <c r="B8633" s="5" t="s">
        <v>9</v>
      </c>
      <c r="C8633" s="5" t="s">
        <v>31</v>
      </c>
      <c r="D8633" s="3">
        <v>0</v>
      </c>
    </row>
    <row r="8634" spans="1:4" x14ac:dyDescent="0.25">
      <c r="A8634" s="5">
        <v>2000</v>
      </c>
      <c r="B8634" s="5" t="s">
        <v>10</v>
      </c>
      <c r="C8634" s="5" t="s">
        <v>31</v>
      </c>
      <c r="D8634" s="3">
        <v>0</v>
      </c>
    </row>
    <row r="8635" spans="1:4" x14ac:dyDescent="0.25">
      <c r="A8635" s="5">
        <v>2000</v>
      </c>
      <c r="B8635" s="5" t="s">
        <v>11</v>
      </c>
      <c r="C8635" s="5" t="s">
        <v>31</v>
      </c>
      <c r="D8635" s="3">
        <v>0</v>
      </c>
    </row>
    <row r="8636" spans="1:4" x14ac:dyDescent="0.25">
      <c r="A8636" s="5">
        <v>2001</v>
      </c>
      <c r="B8636" s="5" t="s">
        <v>12</v>
      </c>
      <c r="C8636" s="5" t="s">
        <v>31</v>
      </c>
      <c r="D8636" s="3">
        <v>0</v>
      </c>
    </row>
    <row r="8637" spans="1:4" x14ac:dyDescent="0.25">
      <c r="A8637" s="5">
        <v>2001</v>
      </c>
      <c r="B8637" s="5" t="s">
        <v>13</v>
      </c>
      <c r="C8637" s="5" t="s">
        <v>31</v>
      </c>
      <c r="D8637" s="3">
        <v>0</v>
      </c>
    </row>
    <row r="8638" spans="1:4" x14ac:dyDescent="0.25">
      <c r="A8638" s="5">
        <v>2001</v>
      </c>
      <c r="B8638" s="5" t="s">
        <v>14</v>
      </c>
      <c r="C8638" s="5" t="s">
        <v>31</v>
      </c>
      <c r="D8638" s="3">
        <v>0</v>
      </c>
    </row>
    <row r="8639" spans="1:4" x14ac:dyDescent="0.25">
      <c r="A8639" s="5">
        <v>2001</v>
      </c>
      <c r="B8639" s="5" t="s">
        <v>15</v>
      </c>
      <c r="C8639" s="5" t="s">
        <v>31</v>
      </c>
      <c r="D8639" s="3">
        <v>0</v>
      </c>
    </row>
    <row r="8640" spans="1:4" x14ac:dyDescent="0.25">
      <c r="A8640" s="5">
        <v>2001</v>
      </c>
      <c r="B8640" s="5" t="s">
        <v>4</v>
      </c>
      <c r="C8640" s="5" t="s">
        <v>31</v>
      </c>
      <c r="D8640" s="3">
        <v>2331</v>
      </c>
    </row>
    <row r="8641" spans="1:4" x14ac:dyDescent="0.25">
      <c r="A8641" s="5">
        <v>2001</v>
      </c>
      <c r="B8641" s="5" t="s">
        <v>5</v>
      </c>
      <c r="C8641" s="5" t="s">
        <v>31</v>
      </c>
      <c r="D8641" s="3">
        <v>2390</v>
      </c>
    </row>
    <row r="8642" spans="1:4" x14ac:dyDescent="0.25">
      <c r="A8642" s="5">
        <v>2001</v>
      </c>
      <c r="B8642" s="5" t="s">
        <v>6</v>
      </c>
      <c r="C8642" s="5" t="s">
        <v>31</v>
      </c>
      <c r="D8642" s="3">
        <v>0</v>
      </c>
    </row>
    <row r="8643" spans="1:4" x14ac:dyDescent="0.25">
      <c r="A8643" s="5">
        <v>2001</v>
      </c>
      <c r="B8643" s="5" t="s">
        <v>7</v>
      </c>
      <c r="C8643" s="5" t="s">
        <v>31</v>
      </c>
      <c r="D8643" s="3">
        <v>0</v>
      </c>
    </row>
    <row r="8644" spans="1:4" x14ac:dyDescent="0.25">
      <c r="A8644" s="5">
        <v>2001</v>
      </c>
      <c r="B8644" s="5" t="s">
        <v>8</v>
      </c>
      <c r="C8644" s="5" t="s">
        <v>31</v>
      </c>
      <c r="D8644" s="3">
        <v>0</v>
      </c>
    </row>
    <row r="8645" spans="1:4" x14ac:dyDescent="0.25">
      <c r="A8645" s="5">
        <v>2001</v>
      </c>
      <c r="B8645" s="5" t="s">
        <v>9</v>
      </c>
      <c r="C8645" s="5" t="s">
        <v>31</v>
      </c>
      <c r="D8645" s="3">
        <v>0</v>
      </c>
    </row>
    <row r="8646" spans="1:4" x14ac:dyDescent="0.25">
      <c r="A8646" s="5">
        <v>2001</v>
      </c>
      <c r="B8646" s="5" t="s">
        <v>10</v>
      </c>
      <c r="C8646" s="5" t="s">
        <v>31</v>
      </c>
      <c r="D8646" s="3">
        <v>0</v>
      </c>
    </row>
    <row r="8647" spans="1:4" x14ac:dyDescent="0.25">
      <c r="A8647" s="5">
        <v>2001</v>
      </c>
      <c r="B8647" s="5" t="s">
        <v>11</v>
      </c>
      <c r="C8647" s="5" t="s">
        <v>31</v>
      </c>
      <c r="D8647" s="3">
        <v>0</v>
      </c>
    </row>
    <row r="8648" spans="1:4" x14ac:dyDescent="0.25">
      <c r="A8648" s="5">
        <v>2002</v>
      </c>
      <c r="B8648" s="5" t="s">
        <v>12</v>
      </c>
      <c r="C8648" s="5" t="s">
        <v>31</v>
      </c>
      <c r="D8648" s="3">
        <v>0</v>
      </c>
    </row>
    <row r="8649" spans="1:4" x14ac:dyDescent="0.25">
      <c r="A8649" s="5">
        <v>2002</v>
      </c>
      <c r="B8649" s="5" t="s">
        <v>13</v>
      </c>
      <c r="C8649" s="5" t="s">
        <v>31</v>
      </c>
      <c r="D8649" s="3">
        <v>0</v>
      </c>
    </row>
    <row r="8650" spans="1:4" x14ac:dyDescent="0.25">
      <c r="A8650" s="5">
        <v>2002</v>
      </c>
      <c r="B8650" s="5" t="s">
        <v>14</v>
      </c>
      <c r="C8650" s="5" t="s">
        <v>31</v>
      </c>
      <c r="D8650" s="3">
        <v>0</v>
      </c>
    </row>
    <row r="8651" spans="1:4" x14ac:dyDescent="0.25">
      <c r="A8651" s="5">
        <v>2002</v>
      </c>
      <c r="B8651" s="5" t="s">
        <v>15</v>
      </c>
      <c r="C8651" s="5" t="s">
        <v>31</v>
      </c>
      <c r="D8651" s="3">
        <v>0</v>
      </c>
    </row>
    <row r="8652" spans="1:4" x14ac:dyDescent="0.25">
      <c r="A8652" s="5">
        <v>2002</v>
      </c>
      <c r="B8652" s="5" t="s">
        <v>4</v>
      </c>
      <c r="C8652" s="5" t="s">
        <v>31</v>
      </c>
      <c r="D8652" s="3">
        <v>0</v>
      </c>
    </row>
    <row r="8653" spans="1:4" x14ac:dyDescent="0.25">
      <c r="A8653" s="5">
        <v>2002</v>
      </c>
      <c r="B8653" s="5" t="s">
        <v>5</v>
      </c>
      <c r="C8653" s="5" t="s">
        <v>31</v>
      </c>
      <c r="D8653" s="3">
        <v>0</v>
      </c>
    </row>
    <row r="8654" spans="1:4" x14ac:dyDescent="0.25">
      <c r="A8654" s="5">
        <v>2002</v>
      </c>
      <c r="B8654" s="5" t="s">
        <v>6</v>
      </c>
      <c r="C8654" s="5" t="s">
        <v>31</v>
      </c>
      <c r="D8654" s="3">
        <v>0</v>
      </c>
    </row>
    <row r="8655" spans="1:4" x14ac:dyDescent="0.25">
      <c r="A8655" s="5">
        <v>2002</v>
      </c>
      <c r="B8655" s="5" t="s">
        <v>7</v>
      </c>
      <c r="C8655" s="5" t="s">
        <v>31</v>
      </c>
      <c r="D8655" s="3">
        <v>0</v>
      </c>
    </row>
    <row r="8656" spans="1:4" x14ac:dyDescent="0.25">
      <c r="A8656" s="5">
        <v>2002</v>
      </c>
      <c r="B8656" s="5" t="s">
        <v>8</v>
      </c>
      <c r="C8656" s="5" t="s">
        <v>31</v>
      </c>
      <c r="D8656" s="3">
        <v>0</v>
      </c>
    </row>
    <row r="8657" spans="1:4" x14ac:dyDescent="0.25">
      <c r="A8657" s="5">
        <v>2002</v>
      </c>
      <c r="B8657" s="5" t="s">
        <v>9</v>
      </c>
      <c r="C8657" s="5" t="s">
        <v>31</v>
      </c>
      <c r="D8657" s="3">
        <v>0</v>
      </c>
    </row>
    <row r="8658" spans="1:4" x14ac:dyDescent="0.25">
      <c r="A8658" s="5">
        <v>2002</v>
      </c>
      <c r="B8658" s="5" t="s">
        <v>10</v>
      </c>
      <c r="C8658" s="5" t="s">
        <v>31</v>
      </c>
      <c r="D8658" s="3">
        <v>0</v>
      </c>
    </row>
    <row r="8659" spans="1:4" x14ac:dyDescent="0.25">
      <c r="A8659" s="5">
        <v>2002</v>
      </c>
      <c r="B8659" s="5" t="s">
        <v>11</v>
      </c>
      <c r="C8659" s="5" t="s">
        <v>31</v>
      </c>
      <c r="D8659" s="3">
        <v>0</v>
      </c>
    </row>
    <row r="8660" spans="1:4" x14ac:dyDescent="0.25">
      <c r="A8660" s="5">
        <v>2003</v>
      </c>
      <c r="B8660" s="5" t="s">
        <v>12</v>
      </c>
      <c r="C8660" s="5" t="s">
        <v>31</v>
      </c>
      <c r="D8660" s="3">
        <v>0</v>
      </c>
    </row>
    <row r="8661" spans="1:4" x14ac:dyDescent="0.25">
      <c r="A8661" s="5">
        <v>2003</v>
      </c>
      <c r="B8661" s="5" t="s">
        <v>13</v>
      </c>
      <c r="C8661" s="5" t="s">
        <v>31</v>
      </c>
      <c r="D8661" s="3">
        <v>0</v>
      </c>
    </row>
    <row r="8662" spans="1:4" x14ac:dyDescent="0.25">
      <c r="A8662" s="5">
        <v>2003</v>
      </c>
      <c r="B8662" s="5" t="s">
        <v>14</v>
      </c>
      <c r="C8662" s="5" t="s">
        <v>31</v>
      </c>
      <c r="D8662" s="3">
        <v>0</v>
      </c>
    </row>
    <row r="8663" spans="1:4" x14ac:dyDescent="0.25">
      <c r="A8663" s="5">
        <v>2003</v>
      </c>
      <c r="B8663" s="5" t="s">
        <v>15</v>
      </c>
      <c r="C8663" s="5" t="s">
        <v>31</v>
      </c>
      <c r="D8663" s="3">
        <v>0</v>
      </c>
    </row>
    <row r="8664" spans="1:4" x14ac:dyDescent="0.25">
      <c r="A8664" s="5">
        <v>2003</v>
      </c>
      <c r="B8664" s="5" t="s">
        <v>4</v>
      </c>
      <c r="C8664" s="5" t="s">
        <v>31</v>
      </c>
      <c r="D8664" s="3">
        <v>0</v>
      </c>
    </row>
    <row r="8665" spans="1:4" x14ac:dyDescent="0.25">
      <c r="A8665" s="5">
        <v>2003</v>
      </c>
      <c r="B8665" s="5" t="s">
        <v>5</v>
      </c>
      <c r="C8665" s="5" t="s">
        <v>31</v>
      </c>
      <c r="D8665" s="3">
        <v>0</v>
      </c>
    </row>
    <row r="8666" spans="1:4" x14ac:dyDescent="0.25">
      <c r="A8666" s="5">
        <v>2003</v>
      </c>
      <c r="B8666" s="5" t="s">
        <v>6</v>
      </c>
      <c r="C8666" s="5" t="s">
        <v>31</v>
      </c>
      <c r="D8666" s="3">
        <v>0</v>
      </c>
    </row>
    <row r="8667" spans="1:4" x14ac:dyDescent="0.25">
      <c r="A8667" s="5">
        <v>2003</v>
      </c>
      <c r="B8667" s="5" t="s">
        <v>7</v>
      </c>
      <c r="C8667" s="5" t="s">
        <v>31</v>
      </c>
      <c r="D8667" s="3">
        <v>0</v>
      </c>
    </row>
    <row r="8668" spans="1:4" x14ac:dyDescent="0.25">
      <c r="A8668" s="5">
        <v>2003</v>
      </c>
      <c r="B8668" s="5" t="s">
        <v>8</v>
      </c>
      <c r="C8668" s="5" t="s">
        <v>31</v>
      </c>
      <c r="D8668" s="3">
        <v>0</v>
      </c>
    </row>
    <row r="8669" spans="1:4" x14ac:dyDescent="0.25">
      <c r="A8669" s="5">
        <v>2003</v>
      </c>
      <c r="B8669" s="5" t="s">
        <v>9</v>
      </c>
      <c r="C8669" s="5" t="s">
        <v>31</v>
      </c>
      <c r="D8669" s="3">
        <v>0</v>
      </c>
    </row>
    <row r="8670" spans="1:4" x14ac:dyDescent="0.25">
      <c r="A8670" s="5">
        <v>2003</v>
      </c>
      <c r="B8670" s="5" t="s">
        <v>10</v>
      </c>
      <c r="C8670" s="5" t="s">
        <v>31</v>
      </c>
      <c r="D8670" s="3">
        <v>0</v>
      </c>
    </row>
    <row r="8671" spans="1:4" x14ac:dyDescent="0.25">
      <c r="A8671" s="5">
        <v>2003</v>
      </c>
      <c r="B8671" s="5" t="s">
        <v>11</v>
      </c>
      <c r="C8671" s="5" t="s">
        <v>31</v>
      </c>
      <c r="D8671" s="3">
        <v>0</v>
      </c>
    </row>
    <row r="8672" spans="1:4" x14ac:dyDescent="0.25">
      <c r="A8672" s="5">
        <v>2004</v>
      </c>
      <c r="B8672" s="5" t="s">
        <v>12</v>
      </c>
      <c r="C8672" s="5" t="s">
        <v>31</v>
      </c>
      <c r="D8672" s="3">
        <v>0</v>
      </c>
    </row>
    <row r="8673" spans="1:4" x14ac:dyDescent="0.25">
      <c r="A8673" s="5">
        <v>2004</v>
      </c>
      <c r="B8673" s="5" t="s">
        <v>13</v>
      </c>
      <c r="C8673" s="5" t="s">
        <v>31</v>
      </c>
      <c r="D8673" s="3">
        <v>0</v>
      </c>
    </row>
    <row r="8674" spans="1:4" x14ac:dyDescent="0.25">
      <c r="A8674" s="5">
        <v>2004</v>
      </c>
      <c r="B8674" s="5" t="s">
        <v>14</v>
      </c>
      <c r="C8674" s="5" t="s">
        <v>31</v>
      </c>
      <c r="D8674" s="3">
        <v>0</v>
      </c>
    </row>
    <row r="8675" spans="1:4" x14ac:dyDescent="0.25">
      <c r="A8675" s="5">
        <v>2004</v>
      </c>
      <c r="B8675" s="5" t="s">
        <v>15</v>
      </c>
      <c r="C8675" s="5" t="s">
        <v>31</v>
      </c>
      <c r="D8675" s="3">
        <v>0</v>
      </c>
    </row>
    <row r="8676" spans="1:4" x14ac:dyDescent="0.25">
      <c r="A8676" s="5">
        <v>2004</v>
      </c>
      <c r="B8676" s="5" t="s">
        <v>4</v>
      </c>
      <c r="C8676" s="5" t="s">
        <v>31</v>
      </c>
      <c r="D8676" s="3">
        <v>0</v>
      </c>
    </row>
    <row r="8677" spans="1:4" x14ac:dyDescent="0.25">
      <c r="A8677" s="5">
        <v>2004</v>
      </c>
      <c r="B8677" s="5" t="s">
        <v>5</v>
      </c>
      <c r="C8677" s="5" t="s">
        <v>31</v>
      </c>
      <c r="D8677" s="3">
        <v>0</v>
      </c>
    </row>
    <row r="8678" spans="1:4" x14ac:dyDescent="0.25">
      <c r="A8678" s="5">
        <v>2004</v>
      </c>
      <c r="B8678" s="5" t="s">
        <v>6</v>
      </c>
      <c r="C8678" s="5" t="s">
        <v>31</v>
      </c>
      <c r="D8678" s="3">
        <v>0</v>
      </c>
    </row>
    <row r="8679" spans="1:4" x14ac:dyDescent="0.25">
      <c r="A8679" s="5">
        <v>2004</v>
      </c>
      <c r="B8679" s="5" t="s">
        <v>7</v>
      </c>
      <c r="C8679" s="5" t="s">
        <v>31</v>
      </c>
      <c r="D8679" s="3">
        <v>0</v>
      </c>
    </row>
    <row r="8680" spans="1:4" x14ac:dyDescent="0.25">
      <c r="A8680" s="5">
        <v>2004</v>
      </c>
      <c r="B8680" s="5" t="s">
        <v>8</v>
      </c>
      <c r="C8680" s="5" t="s">
        <v>31</v>
      </c>
      <c r="D8680" s="3">
        <v>0</v>
      </c>
    </row>
    <row r="8681" spans="1:4" x14ac:dyDescent="0.25">
      <c r="A8681" s="5">
        <v>2004</v>
      </c>
      <c r="B8681" s="5" t="s">
        <v>9</v>
      </c>
      <c r="C8681" s="5" t="s">
        <v>31</v>
      </c>
      <c r="D8681" s="3">
        <v>0</v>
      </c>
    </row>
    <row r="8682" spans="1:4" x14ac:dyDescent="0.25">
      <c r="A8682" s="5">
        <v>2004</v>
      </c>
      <c r="B8682" s="5" t="s">
        <v>10</v>
      </c>
      <c r="C8682" s="5" t="s">
        <v>31</v>
      </c>
      <c r="D8682" s="3">
        <v>0</v>
      </c>
    </row>
    <row r="8683" spans="1:4" x14ac:dyDescent="0.25">
      <c r="A8683" s="5">
        <v>2004</v>
      </c>
      <c r="B8683" s="5" t="s">
        <v>11</v>
      </c>
      <c r="C8683" s="5" t="s">
        <v>31</v>
      </c>
      <c r="D8683" s="3">
        <v>0</v>
      </c>
    </row>
    <row r="8684" spans="1:4" x14ac:dyDescent="0.25">
      <c r="A8684" s="5">
        <v>2005</v>
      </c>
      <c r="B8684" s="5" t="s">
        <v>12</v>
      </c>
      <c r="C8684" s="5" t="s">
        <v>31</v>
      </c>
      <c r="D8684" s="3">
        <v>0</v>
      </c>
    </row>
    <row r="8685" spans="1:4" x14ac:dyDescent="0.25">
      <c r="A8685" s="5">
        <v>2005</v>
      </c>
      <c r="B8685" s="5" t="s">
        <v>13</v>
      </c>
      <c r="C8685" s="5" t="s">
        <v>31</v>
      </c>
      <c r="D8685" s="3">
        <v>0</v>
      </c>
    </row>
    <row r="8686" spans="1:4" x14ac:dyDescent="0.25">
      <c r="A8686" s="5">
        <v>2005</v>
      </c>
      <c r="B8686" s="5" t="s">
        <v>14</v>
      </c>
      <c r="C8686" s="5" t="s">
        <v>31</v>
      </c>
      <c r="D8686" s="3">
        <v>0</v>
      </c>
    </row>
    <row r="8687" spans="1:4" x14ac:dyDescent="0.25">
      <c r="A8687" s="5">
        <v>2005</v>
      </c>
      <c r="B8687" s="5" t="s">
        <v>15</v>
      </c>
      <c r="C8687" s="5" t="s">
        <v>31</v>
      </c>
      <c r="D8687" s="3">
        <v>0</v>
      </c>
    </row>
    <row r="8688" spans="1:4" x14ac:dyDescent="0.25">
      <c r="A8688" s="5">
        <v>2005</v>
      </c>
      <c r="B8688" s="5" t="s">
        <v>4</v>
      </c>
      <c r="C8688" s="5" t="s">
        <v>31</v>
      </c>
      <c r="D8688" s="3">
        <v>0</v>
      </c>
    </row>
    <row r="8689" spans="1:4" x14ac:dyDescent="0.25">
      <c r="A8689" s="5">
        <v>2005</v>
      </c>
      <c r="B8689" s="5" t="s">
        <v>5</v>
      </c>
      <c r="C8689" s="5" t="s">
        <v>31</v>
      </c>
      <c r="D8689" s="3">
        <v>0</v>
      </c>
    </row>
    <row r="8690" spans="1:4" x14ac:dyDescent="0.25">
      <c r="A8690" s="5">
        <v>2005</v>
      </c>
      <c r="B8690" s="5" t="s">
        <v>6</v>
      </c>
      <c r="C8690" s="5" t="s">
        <v>31</v>
      </c>
      <c r="D8690" s="3">
        <v>0</v>
      </c>
    </row>
    <row r="8691" spans="1:4" x14ac:dyDescent="0.25">
      <c r="A8691" s="5">
        <v>2005</v>
      </c>
      <c r="B8691" s="5" t="s">
        <v>7</v>
      </c>
      <c r="C8691" s="5" t="s">
        <v>31</v>
      </c>
      <c r="D8691" s="3">
        <v>0</v>
      </c>
    </row>
    <row r="8692" spans="1:4" x14ac:dyDescent="0.25">
      <c r="A8692" s="5">
        <v>2005</v>
      </c>
      <c r="B8692" s="5" t="s">
        <v>8</v>
      </c>
      <c r="C8692" s="5" t="s">
        <v>31</v>
      </c>
      <c r="D8692" s="3">
        <v>0</v>
      </c>
    </row>
    <row r="8693" spans="1:4" x14ac:dyDescent="0.25">
      <c r="A8693" s="5">
        <v>2005</v>
      </c>
      <c r="B8693" s="5" t="s">
        <v>9</v>
      </c>
      <c r="C8693" s="5" t="s">
        <v>31</v>
      </c>
      <c r="D8693" s="3">
        <v>0</v>
      </c>
    </row>
    <row r="8694" spans="1:4" x14ac:dyDescent="0.25">
      <c r="A8694" s="5">
        <v>2005</v>
      </c>
      <c r="B8694" s="5" t="s">
        <v>10</v>
      </c>
      <c r="C8694" s="5" t="s">
        <v>31</v>
      </c>
      <c r="D8694" s="3">
        <v>0</v>
      </c>
    </row>
    <row r="8695" spans="1:4" x14ac:dyDescent="0.25">
      <c r="A8695" s="5">
        <v>2005</v>
      </c>
      <c r="B8695" s="5" t="s">
        <v>11</v>
      </c>
      <c r="C8695" s="5" t="s">
        <v>31</v>
      </c>
      <c r="D8695" s="3">
        <v>0</v>
      </c>
    </row>
    <row r="8696" spans="1:4" x14ac:dyDescent="0.25">
      <c r="A8696" s="5">
        <v>2006</v>
      </c>
      <c r="B8696" s="5" t="s">
        <v>12</v>
      </c>
      <c r="C8696" s="5" t="s">
        <v>31</v>
      </c>
      <c r="D8696" s="3">
        <v>0</v>
      </c>
    </row>
    <row r="8697" spans="1:4" x14ac:dyDescent="0.25">
      <c r="A8697" s="5">
        <v>2006</v>
      </c>
      <c r="B8697" s="5" t="s">
        <v>13</v>
      </c>
      <c r="C8697" s="5" t="s">
        <v>31</v>
      </c>
      <c r="D8697" s="3">
        <v>0</v>
      </c>
    </row>
    <row r="8698" spans="1:4" x14ac:dyDescent="0.25">
      <c r="A8698" s="5">
        <v>2006</v>
      </c>
      <c r="B8698" s="5" t="s">
        <v>14</v>
      </c>
      <c r="C8698" s="5" t="s">
        <v>31</v>
      </c>
      <c r="D8698" s="3">
        <v>0</v>
      </c>
    </row>
    <row r="8699" spans="1:4" x14ac:dyDescent="0.25">
      <c r="A8699" s="5">
        <v>2006</v>
      </c>
      <c r="B8699" s="5" t="s">
        <v>15</v>
      </c>
      <c r="C8699" s="5" t="s">
        <v>31</v>
      </c>
      <c r="D8699" s="3">
        <v>0</v>
      </c>
    </row>
    <row r="8700" spans="1:4" x14ac:dyDescent="0.25">
      <c r="A8700" s="5">
        <v>2006</v>
      </c>
      <c r="B8700" s="5" t="s">
        <v>4</v>
      </c>
      <c r="C8700" s="5" t="s">
        <v>31</v>
      </c>
      <c r="D8700" s="3">
        <v>0</v>
      </c>
    </row>
    <row r="8701" spans="1:4" x14ac:dyDescent="0.25">
      <c r="A8701" s="5">
        <v>2006</v>
      </c>
      <c r="B8701" s="5" t="s">
        <v>5</v>
      </c>
      <c r="C8701" s="5" t="s">
        <v>31</v>
      </c>
      <c r="D8701" s="3">
        <v>0</v>
      </c>
    </row>
    <row r="8702" spans="1:4" x14ac:dyDescent="0.25">
      <c r="A8702" s="5">
        <v>2006</v>
      </c>
      <c r="B8702" s="5" t="s">
        <v>6</v>
      </c>
      <c r="C8702" s="5" t="s">
        <v>31</v>
      </c>
      <c r="D8702" s="3">
        <v>0</v>
      </c>
    </row>
    <row r="8703" spans="1:4" x14ac:dyDescent="0.25">
      <c r="A8703" s="5">
        <v>2006</v>
      </c>
      <c r="B8703" s="5" t="s">
        <v>7</v>
      </c>
      <c r="C8703" s="5" t="s">
        <v>31</v>
      </c>
      <c r="D8703" s="3">
        <v>0</v>
      </c>
    </row>
    <row r="8704" spans="1:4" x14ac:dyDescent="0.25">
      <c r="A8704" s="5">
        <v>2006</v>
      </c>
      <c r="B8704" s="5" t="s">
        <v>8</v>
      </c>
      <c r="C8704" s="5" t="s">
        <v>31</v>
      </c>
      <c r="D8704" s="3">
        <v>0</v>
      </c>
    </row>
    <row r="8705" spans="1:4" x14ac:dyDescent="0.25">
      <c r="A8705" s="5">
        <v>2006</v>
      </c>
      <c r="B8705" s="5" t="s">
        <v>9</v>
      </c>
      <c r="C8705" s="5" t="s">
        <v>31</v>
      </c>
      <c r="D8705" s="3">
        <v>0</v>
      </c>
    </row>
    <row r="8706" spans="1:4" x14ac:dyDescent="0.25">
      <c r="A8706" s="5">
        <v>2006</v>
      </c>
      <c r="B8706" s="5" t="s">
        <v>10</v>
      </c>
      <c r="C8706" s="5" t="s">
        <v>31</v>
      </c>
      <c r="D8706" s="3">
        <v>0</v>
      </c>
    </row>
    <row r="8707" spans="1:4" x14ac:dyDescent="0.25">
      <c r="A8707" s="5">
        <v>2006</v>
      </c>
      <c r="B8707" s="5" t="s">
        <v>11</v>
      </c>
      <c r="C8707" s="5" t="s">
        <v>31</v>
      </c>
      <c r="D8707" s="3">
        <v>0</v>
      </c>
    </row>
    <row r="8708" spans="1:4" x14ac:dyDescent="0.25">
      <c r="A8708" s="5">
        <v>2007</v>
      </c>
      <c r="B8708" s="5" t="s">
        <v>12</v>
      </c>
      <c r="C8708" s="5" t="s">
        <v>31</v>
      </c>
      <c r="D8708" s="3">
        <v>0</v>
      </c>
    </row>
    <row r="8709" spans="1:4" x14ac:dyDescent="0.25">
      <c r="A8709" s="5">
        <v>2007</v>
      </c>
      <c r="B8709" s="5" t="s">
        <v>13</v>
      </c>
      <c r="C8709" s="5" t="s">
        <v>31</v>
      </c>
      <c r="D8709" s="3">
        <v>0</v>
      </c>
    </row>
    <row r="8710" spans="1:4" x14ac:dyDescent="0.25">
      <c r="A8710" s="5">
        <v>2007</v>
      </c>
      <c r="B8710" s="5" t="s">
        <v>14</v>
      </c>
      <c r="C8710" s="5" t="s">
        <v>31</v>
      </c>
      <c r="D8710" s="3">
        <v>0</v>
      </c>
    </row>
    <row r="8711" spans="1:4" x14ac:dyDescent="0.25">
      <c r="A8711" s="5">
        <v>2007</v>
      </c>
      <c r="B8711" s="5" t="s">
        <v>15</v>
      </c>
      <c r="C8711" s="5" t="s">
        <v>31</v>
      </c>
      <c r="D8711" s="3">
        <v>0</v>
      </c>
    </row>
    <row r="8712" spans="1:4" x14ac:dyDescent="0.25">
      <c r="A8712" s="5">
        <v>2007</v>
      </c>
      <c r="B8712" s="5" t="s">
        <v>4</v>
      </c>
      <c r="C8712" s="5" t="s">
        <v>31</v>
      </c>
      <c r="D8712" s="3">
        <v>0</v>
      </c>
    </row>
    <row r="8713" spans="1:4" x14ac:dyDescent="0.25">
      <c r="A8713" s="5">
        <v>2007</v>
      </c>
      <c r="B8713" s="5" t="s">
        <v>5</v>
      </c>
      <c r="C8713" s="5" t="s">
        <v>31</v>
      </c>
      <c r="D8713" s="3">
        <v>0</v>
      </c>
    </row>
    <row r="8714" spans="1:4" x14ac:dyDescent="0.25">
      <c r="A8714" s="5">
        <v>2007</v>
      </c>
      <c r="B8714" s="5" t="s">
        <v>6</v>
      </c>
      <c r="C8714" s="5" t="s">
        <v>31</v>
      </c>
      <c r="D8714" s="3">
        <v>0</v>
      </c>
    </row>
    <row r="8715" spans="1:4" x14ac:dyDescent="0.25">
      <c r="A8715" s="5">
        <v>2007</v>
      </c>
      <c r="B8715" s="5" t="s">
        <v>7</v>
      </c>
      <c r="C8715" s="5" t="s">
        <v>31</v>
      </c>
      <c r="D8715" s="3">
        <v>0</v>
      </c>
    </row>
    <row r="8716" spans="1:4" x14ac:dyDescent="0.25">
      <c r="A8716" s="5">
        <v>2007</v>
      </c>
      <c r="B8716" s="5" t="s">
        <v>8</v>
      </c>
      <c r="C8716" s="5" t="s">
        <v>31</v>
      </c>
      <c r="D8716" s="3">
        <v>0</v>
      </c>
    </row>
    <row r="8717" spans="1:4" x14ac:dyDescent="0.25">
      <c r="A8717" s="5">
        <v>2007</v>
      </c>
      <c r="B8717" s="5" t="s">
        <v>9</v>
      </c>
      <c r="C8717" s="5" t="s">
        <v>31</v>
      </c>
      <c r="D8717" s="3">
        <v>0</v>
      </c>
    </row>
    <row r="8718" spans="1:4" x14ac:dyDescent="0.25">
      <c r="A8718" s="5">
        <v>2007</v>
      </c>
      <c r="B8718" s="5" t="s">
        <v>10</v>
      </c>
      <c r="C8718" s="5" t="s">
        <v>31</v>
      </c>
      <c r="D8718" s="3">
        <v>0</v>
      </c>
    </row>
    <row r="8719" spans="1:4" x14ac:dyDescent="0.25">
      <c r="A8719" s="5">
        <v>2007</v>
      </c>
      <c r="B8719" s="5" t="s">
        <v>11</v>
      </c>
      <c r="C8719" s="5" t="s">
        <v>31</v>
      </c>
      <c r="D8719" s="3">
        <v>0</v>
      </c>
    </row>
    <row r="8720" spans="1:4" x14ac:dyDescent="0.25">
      <c r="A8720" s="5">
        <v>2008</v>
      </c>
      <c r="B8720" s="5" t="s">
        <v>12</v>
      </c>
      <c r="C8720" s="5" t="s">
        <v>31</v>
      </c>
      <c r="D8720" s="3">
        <v>0</v>
      </c>
    </row>
    <row r="8721" spans="1:4" x14ac:dyDescent="0.25">
      <c r="A8721" s="5">
        <v>2008</v>
      </c>
      <c r="B8721" s="5" t="s">
        <v>13</v>
      </c>
      <c r="C8721" s="5" t="s">
        <v>31</v>
      </c>
      <c r="D8721" s="3">
        <v>0</v>
      </c>
    </row>
    <row r="8722" spans="1:4" x14ac:dyDescent="0.25">
      <c r="A8722" s="5">
        <v>2008</v>
      </c>
      <c r="B8722" s="5" t="s">
        <v>14</v>
      </c>
      <c r="C8722" s="5" t="s">
        <v>31</v>
      </c>
      <c r="D8722" s="3">
        <v>0</v>
      </c>
    </row>
    <row r="8723" spans="1:4" x14ac:dyDescent="0.25">
      <c r="A8723" s="5">
        <v>2008</v>
      </c>
      <c r="B8723" s="5" t="s">
        <v>15</v>
      </c>
      <c r="C8723" s="5" t="s">
        <v>31</v>
      </c>
      <c r="D8723" s="3">
        <v>0</v>
      </c>
    </row>
    <row r="8724" spans="1:4" x14ac:dyDescent="0.25">
      <c r="A8724" s="5">
        <v>2008</v>
      </c>
      <c r="B8724" s="5" t="s">
        <v>4</v>
      </c>
      <c r="C8724" s="5" t="s">
        <v>31</v>
      </c>
      <c r="D8724" s="3">
        <v>0</v>
      </c>
    </row>
    <row r="8725" spans="1:4" x14ac:dyDescent="0.25">
      <c r="A8725" s="5">
        <v>2008</v>
      </c>
      <c r="B8725" s="5" t="s">
        <v>5</v>
      </c>
      <c r="C8725" s="5" t="s">
        <v>31</v>
      </c>
      <c r="D8725" s="3">
        <v>0</v>
      </c>
    </row>
    <row r="8726" spans="1:4" x14ac:dyDescent="0.25">
      <c r="A8726" s="5">
        <v>2008</v>
      </c>
      <c r="B8726" s="5" t="s">
        <v>6</v>
      </c>
      <c r="C8726" s="5" t="s">
        <v>31</v>
      </c>
      <c r="D8726" s="3">
        <v>0</v>
      </c>
    </row>
    <row r="8727" spans="1:4" x14ac:dyDescent="0.25">
      <c r="A8727" s="5">
        <v>2008</v>
      </c>
      <c r="B8727" s="5" t="s">
        <v>7</v>
      </c>
      <c r="C8727" s="5" t="s">
        <v>31</v>
      </c>
      <c r="D8727" s="3">
        <v>0</v>
      </c>
    </row>
    <row r="8728" spans="1:4" x14ac:dyDescent="0.25">
      <c r="A8728" s="5">
        <v>2008</v>
      </c>
      <c r="B8728" s="5" t="s">
        <v>8</v>
      </c>
      <c r="C8728" s="5" t="s">
        <v>31</v>
      </c>
      <c r="D8728" s="3">
        <v>0</v>
      </c>
    </row>
    <row r="8729" spans="1:4" x14ac:dyDescent="0.25">
      <c r="A8729" s="5">
        <v>2008</v>
      </c>
      <c r="B8729" s="5" t="s">
        <v>9</v>
      </c>
      <c r="C8729" s="5" t="s">
        <v>31</v>
      </c>
      <c r="D8729" s="3">
        <v>0</v>
      </c>
    </row>
    <row r="8730" spans="1:4" x14ac:dyDescent="0.25">
      <c r="A8730" s="5">
        <v>2008</v>
      </c>
      <c r="B8730" s="5" t="s">
        <v>10</v>
      </c>
      <c r="C8730" s="5" t="s">
        <v>31</v>
      </c>
      <c r="D8730" s="3">
        <v>0</v>
      </c>
    </row>
    <row r="8731" spans="1:4" x14ac:dyDescent="0.25">
      <c r="A8731" s="5">
        <v>2008</v>
      </c>
      <c r="B8731" s="5" t="s">
        <v>11</v>
      </c>
      <c r="C8731" s="5" t="s">
        <v>31</v>
      </c>
      <c r="D8731" s="3">
        <v>0</v>
      </c>
    </row>
    <row r="8732" spans="1:4" x14ac:dyDescent="0.25">
      <c r="A8732" s="5">
        <v>2009</v>
      </c>
      <c r="B8732" s="5" t="s">
        <v>12</v>
      </c>
      <c r="C8732" s="5" t="s">
        <v>31</v>
      </c>
      <c r="D8732" s="3">
        <v>0</v>
      </c>
    </row>
    <row r="8733" spans="1:4" x14ac:dyDescent="0.25">
      <c r="A8733" s="5">
        <v>2009</v>
      </c>
      <c r="B8733" s="5" t="s">
        <v>13</v>
      </c>
      <c r="C8733" s="5" t="s">
        <v>31</v>
      </c>
      <c r="D8733" s="3">
        <v>0</v>
      </c>
    </row>
    <row r="8734" spans="1:4" x14ac:dyDescent="0.25">
      <c r="A8734" s="5">
        <v>2009</v>
      </c>
      <c r="B8734" s="5" t="s">
        <v>14</v>
      </c>
      <c r="C8734" s="5" t="s">
        <v>31</v>
      </c>
      <c r="D8734" s="3">
        <v>0</v>
      </c>
    </row>
    <row r="8735" spans="1:4" x14ac:dyDescent="0.25">
      <c r="A8735" s="5">
        <v>2009</v>
      </c>
      <c r="B8735" s="5" t="s">
        <v>15</v>
      </c>
      <c r="C8735" s="5" t="s">
        <v>31</v>
      </c>
      <c r="D8735" s="3">
        <v>0</v>
      </c>
    </row>
    <row r="8736" spans="1:4" x14ac:dyDescent="0.25">
      <c r="A8736" s="5">
        <v>2009</v>
      </c>
      <c r="B8736" s="5" t="s">
        <v>4</v>
      </c>
      <c r="C8736" s="5" t="s">
        <v>31</v>
      </c>
      <c r="D8736" s="3">
        <v>0</v>
      </c>
    </row>
    <row r="8737" spans="1:4" x14ac:dyDescent="0.25">
      <c r="A8737" s="5">
        <v>2009</v>
      </c>
      <c r="B8737" s="5" t="s">
        <v>5</v>
      </c>
      <c r="C8737" s="5" t="s">
        <v>31</v>
      </c>
      <c r="D8737" s="3">
        <v>0</v>
      </c>
    </row>
    <row r="8738" spans="1:4" x14ac:dyDescent="0.25">
      <c r="A8738" s="5">
        <v>2009</v>
      </c>
      <c r="B8738" s="5" t="s">
        <v>6</v>
      </c>
      <c r="C8738" s="5" t="s">
        <v>31</v>
      </c>
      <c r="D8738" s="3">
        <v>0</v>
      </c>
    </row>
    <row r="8739" spans="1:4" x14ac:dyDescent="0.25">
      <c r="A8739" s="5">
        <v>2009</v>
      </c>
      <c r="B8739" s="5" t="s">
        <v>7</v>
      </c>
      <c r="C8739" s="5" t="s">
        <v>31</v>
      </c>
      <c r="D8739" s="3">
        <v>0</v>
      </c>
    </row>
    <row r="8740" spans="1:4" x14ac:dyDescent="0.25">
      <c r="A8740" s="5">
        <v>2009</v>
      </c>
      <c r="B8740" s="5" t="s">
        <v>8</v>
      </c>
      <c r="C8740" s="5" t="s">
        <v>31</v>
      </c>
      <c r="D8740" s="3">
        <v>0</v>
      </c>
    </row>
    <row r="8741" spans="1:4" x14ac:dyDescent="0.25">
      <c r="A8741" s="5">
        <v>2009</v>
      </c>
      <c r="B8741" s="5" t="s">
        <v>9</v>
      </c>
      <c r="C8741" s="5" t="s">
        <v>31</v>
      </c>
      <c r="D8741" s="3">
        <v>0</v>
      </c>
    </row>
    <row r="8742" spans="1:4" x14ac:dyDescent="0.25">
      <c r="A8742" s="5">
        <v>2009</v>
      </c>
      <c r="B8742" s="5" t="s">
        <v>10</v>
      </c>
      <c r="C8742" s="5" t="s">
        <v>31</v>
      </c>
      <c r="D8742" s="3">
        <v>0</v>
      </c>
    </row>
    <row r="8743" spans="1:4" x14ac:dyDescent="0.25">
      <c r="A8743" s="5">
        <v>2009</v>
      </c>
      <c r="B8743" s="5" t="s">
        <v>11</v>
      </c>
      <c r="C8743" s="5" t="s">
        <v>31</v>
      </c>
      <c r="D8743" s="3">
        <v>0</v>
      </c>
    </row>
    <row r="8744" spans="1:4" x14ac:dyDescent="0.25">
      <c r="A8744" s="5">
        <v>2010</v>
      </c>
      <c r="B8744" s="5" t="s">
        <v>12</v>
      </c>
      <c r="C8744" s="5" t="s">
        <v>31</v>
      </c>
      <c r="D8744" s="3">
        <v>0</v>
      </c>
    </row>
    <row r="8745" spans="1:4" x14ac:dyDescent="0.25">
      <c r="A8745" s="5">
        <v>2010</v>
      </c>
      <c r="B8745" s="5" t="s">
        <v>13</v>
      </c>
      <c r="C8745" s="5" t="s">
        <v>31</v>
      </c>
      <c r="D8745" s="3">
        <v>0</v>
      </c>
    </row>
    <row r="8746" spans="1:4" x14ac:dyDescent="0.25">
      <c r="A8746" s="5">
        <v>2010</v>
      </c>
      <c r="B8746" s="5" t="s">
        <v>14</v>
      </c>
      <c r="C8746" s="5" t="s">
        <v>31</v>
      </c>
      <c r="D8746" s="3">
        <v>0</v>
      </c>
    </row>
    <row r="8747" spans="1:4" x14ac:dyDescent="0.25">
      <c r="A8747" s="5">
        <v>2010</v>
      </c>
      <c r="B8747" s="5" t="s">
        <v>15</v>
      </c>
      <c r="C8747" s="5" t="s">
        <v>31</v>
      </c>
      <c r="D8747" s="3">
        <v>0</v>
      </c>
    </row>
    <row r="8748" spans="1:4" x14ac:dyDescent="0.25">
      <c r="A8748" s="5">
        <v>2010</v>
      </c>
      <c r="B8748" s="5" t="s">
        <v>4</v>
      </c>
      <c r="C8748" s="5" t="s">
        <v>31</v>
      </c>
      <c r="D8748" s="3">
        <v>0</v>
      </c>
    </row>
    <row r="8749" spans="1:4" x14ac:dyDescent="0.25">
      <c r="A8749" s="5">
        <v>2010</v>
      </c>
      <c r="B8749" s="5" t="s">
        <v>5</v>
      </c>
      <c r="C8749" s="5" t="s">
        <v>31</v>
      </c>
      <c r="D8749" s="3">
        <v>0</v>
      </c>
    </row>
    <row r="8750" spans="1:4" x14ac:dyDescent="0.25">
      <c r="A8750" s="5">
        <v>2010</v>
      </c>
      <c r="B8750" s="5" t="s">
        <v>6</v>
      </c>
      <c r="C8750" s="5" t="s">
        <v>31</v>
      </c>
      <c r="D8750" s="3">
        <v>0</v>
      </c>
    </row>
    <row r="8751" spans="1:4" x14ac:dyDescent="0.25">
      <c r="A8751" s="5">
        <v>2010</v>
      </c>
      <c r="B8751" s="5" t="s">
        <v>7</v>
      </c>
      <c r="C8751" s="5" t="s">
        <v>31</v>
      </c>
      <c r="D8751" s="3">
        <v>0</v>
      </c>
    </row>
    <row r="8752" spans="1:4" x14ac:dyDescent="0.25">
      <c r="A8752" s="5">
        <v>2010</v>
      </c>
      <c r="B8752" s="5" t="s">
        <v>8</v>
      </c>
      <c r="C8752" s="5" t="s">
        <v>31</v>
      </c>
      <c r="D8752" s="3">
        <v>0</v>
      </c>
    </row>
    <row r="8753" spans="1:4" x14ac:dyDescent="0.25">
      <c r="A8753" s="5">
        <v>2010</v>
      </c>
      <c r="B8753" s="5" t="s">
        <v>9</v>
      </c>
      <c r="C8753" s="5" t="s">
        <v>31</v>
      </c>
      <c r="D8753" s="3">
        <v>0</v>
      </c>
    </row>
    <row r="8754" spans="1:4" x14ac:dyDescent="0.25">
      <c r="A8754" s="5">
        <v>2010</v>
      </c>
      <c r="B8754" s="5" t="s">
        <v>10</v>
      </c>
      <c r="C8754" s="5" t="s">
        <v>31</v>
      </c>
      <c r="D8754" s="3">
        <v>0</v>
      </c>
    </row>
    <row r="8755" spans="1:4" x14ac:dyDescent="0.25">
      <c r="A8755" s="5">
        <v>2010</v>
      </c>
      <c r="B8755" s="5" t="s">
        <v>11</v>
      </c>
      <c r="C8755" s="5" t="s">
        <v>31</v>
      </c>
      <c r="D8755" s="3">
        <v>0</v>
      </c>
    </row>
    <row r="8756" spans="1:4" x14ac:dyDescent="0.25">
      <c r="A8756" s="5">
        <v>2011</v>
      </c>
      <c r="B8756" s="5" t="s">
        <v>12</v>
      </c>
      <c r="C8756" s="5" t="s">
        <v>31</v>
      </c>
      <c r="D8756" s="3">
        <v>0</v>
      </c>
    </row>
    <row r="8757" spans="1:4" x14ac:dyDescent="0.25">
      <c r="A8757" s="5">
        <v>2011</v>
      </c>
      <c r="B8757" s="5" t="s">
        <v>13</v>
      </c>
      <c r="C8757" s="5" t="s">
        <v>31</v>
      </c>
      <c r="D8757" s="3">
        <v>0</v>
      </c>
    </row>
    <row r="8758" spans="1:4" x14ac:dyDescent="0.25">
      <c r="A8758" s="5">
        <v>2011</v>
      </c>
      <c r="B8758" s="5" t="s">
        <v>14</v>
      </c>
      <c r="C8758" s="5" t="s">
        <v>31</v>
      </c>
      <c r="D8758" s="3">
        <v>0</v>
      </c>
    </row>
    <row r="8759" spans="1:4" x14ac:dyDescent="0.25">
      <c r="A8759" s="5">
        <v>2011</v>
      </c>
      <c r="B8759" s="5" t="s">
        <v>15</v>
      </c>
      <c r="C8759" s="5" t="s">
        <v>31</v>
      </c>
      <c r="D8759" s="3">
        <v>0</v>
      </c>
    </row>
    <row r="8760" spans="1:4" x14ac:dyDescent="0.25">
      <c r="A8760" s="5">
        <v>2011</v>
      </c>
      <c r="B8760" s="5" t="s">
        <v>4</v>
      </c>
      <c r="C8760" s="5" t="s">
        <v>31</v>
      </c>
      <c r="D8760" s="3">
        <v>0</v>
      </c>
    </row>
    <row r="8761" spans="1:4" x14ac:dyDescent="0.25">
      <c r="A8761" s="5">
        <v>2011</v>
      </c>
      <c r="B8761" s="5" t="s">
        <v>5</v>
      </c>
      <c r="C8761" s="5" t="s">
        <v>31</v>
      </c>
      <c r="D8761" s="3">
        <v>0</v>
      </c>
    </row>
    <row r="8762" spans="1:4" x14ac:dyDescent="0.25">
      <c r="A8762" s="5">
        <v>2011</v>
      </c>
      <c r="B8762" s="5" t="s">
        <v>6</v>
      </c>
      <c r="C8762" s="5" t="s">
        <v>31</v>
      </c>
      <c r="D8762" s="3">
        <v>0</v>
      </c>
    </row>
    <row r="8763" spans="1:4" x14ac:dyDescent="0.25">
      <c r="A8763" s="5">
        <v>2011</v>
      </c>
      <c r="B8763" s="5" t="s">
        <v>7</v>
      </c>
      <c r="C8763" s="5" t="s">
        <v>31</v>
      </c>
      <c r="D8763" s="3">
        <v>0</v>
      </c>
    </row>
    <row r="8764" spans="1:4" x14ac:dyDescent="0.25">
      <c r="A8764" s="5">
        <v>2011</v>
      </c>
      <c r="B8764" s="5" t="s">
        <v>8</v>
      </c>
      <c r="C8764" s="5" t="s">
        <v>31</v>
      </c>
      <c r="D8764" s="3">
        <v>0</v>
      </c>
    </row>
    <row r="8765" spans="1:4" x14ac:dyDescent="0.25">
      <c r="A8765" s="5">
        <v>2011</v>
      </c>
      <c r="B8765" s="5" t="s">
        <v>9</v>
      </c>
      <c r="C8765" s="5" t="s">
        <v>31</v>
      </c>
      <c r="D8765" s="3">
        <v>0</v>
      </c>
    </row>
    <row r="8766" spans="1:4" x14ac:dyDescent="0.25">
      <c r="A8766" s="5">
        <v>2011</v>
      </c>
      <c r="B8766" s="5" t="s">
        <v>10</v>
      </c>
      <c r="C8766" s="5" t="s">
        <v>31</v>
      </c>
      <c r="D8766" s="3">
        <v>0</v>
      </c>
    </row>
    <row r="8767" spans="1:4" x14ac:dyDescent="0.25">
      <c r="A8767" s="5">
        <v>2011</v>
      </c>
      <c r="B8767" s="5" t="s">
        <v>11</v>
      </c>
      <c r="C8767" s="5" t="s">
        <v>31</v>
      </c>
      <c r="D8767" s="3">
        <v>0</v>
      </c>
    </row>
    <row r="8768" spans="1:4" x14ac:dyDescent="0.25">
      <c r="A8768" s="5">
        <v>2012</v>
      </c>
      <c r="B8768" s="5" t="s">
        <v>12</v>
      </c>
      <c r="C8768" s="5" t="s">
        <v>31</v>
      </c>
      <c r="D8768" s="3">
        <v>0</v>
      </c>
    </row>
    <row r="8769" spans="1:4" x14ac:dyDescent="0.25">
      <c r="A8769" s="5">
        <v>2012</v>
      </c>
      <c r="B8769" s="5" t="s">
        <v>13</v>
      </c>
      <c r="C8769" s="5" t="s">
        <v>31</v>
      </c>
      <c r="D8769" s="3">
        <v>0</v>
      </c>
    </row>
    <row r="8770" spans="1:4" x14ac:dyDescent="0.25">
      <c r="A8770" s="5">
        <v>2012</v>
      </c>
      <c r="B8770" s="5" t="s">
        <v>14</v>
      </c>
      <c r="C8770" s="5" t="s">
        <v>31</v>
      </c>
      <c r="D8770" s="3">
        <v>0</v>
      </c>
    </row>
    <row r="8771" spans="1:4" x14ac:dyDescent="0.25">
      <c r="A8771" s="5">
        <v>2012</v>
      </c>
      <c r="B8771" s="5" t="s">
        <v>15</v>
      </c>
      <c r="C8771" s="5" t="s">
        <v>31</v>
      </c>
      <c r="D8771" s="3">
        <v>62.87622467885943</v>
      </c>
    </row>
    <row r="8772" spans="1:4" x14ac:dyDescent="0.25">
      <c r="A8772" s="5">
        <v>2012</v>
      </c>
      <c r="B8772" s="5" t="s">
        <v>4</v>
      </c>
      <c r="C8772" s="5" t="s">
        <v>31</v>
      </c>
      <c r="D8772" s="3">
        <v>8.821523821892864</v>
      </c>
    </row>
    <row r="8773" spans="1:4" x14ac:dyDescent="0.25">
      <c r="A8773" s="5">
        <v>2012</v>
      </c>
      <c r="B8773" s="5" t="s">
        <v>5</v>
      </c>
      <c r="C8773" s="5" t="s">
        <v>31</v>
      </c>
      <c r="D8773" s="3">
        <v>0</v>
      </c>
    </row>
    <row r="8774" spans="1:4" x14ac:dyDescent="0.25">
      <c r="A8774" s="5">
        <v>2012</v>
      </c>
      <c r="B8774" s="5" t="s">
        <v>6</v>
      </c>
      <c r="C8774" s="5" t="s">
        <v>31</v>
      </c>
      <c r="D8774" s="3">
        <v>0</v>
      </c>
    </row>
    <row r="8775" spans="1:4" x14ac:dyDescent="0.25">
      <c r="A8775" s="5">
        <v>2012</v>
      </c>
      <c r="B8775" s="5" t="s">
        <v>7</v>
      </c>
      <c r="C8775" s="5" t="s">
        <v>31</v>
      </c>
      <c r="D8775" s="3">
        <v>0</v>
      </c>
    </row>
    <row r="8776" spans="1:4" x14ac:dyDescent="0.25">
      <c r="A8776" s="5">
        <v>2012</v>
      </c>
      <c r="B8776" s="5" t="s">
        <v>8</v>
      </c>
      <c r="C8776" s="5" t="s">
        <v>31</v>
      </c>
      <c r="D8776" s="3">
        <v>0</v>
      </c>
    </row>
    <row r="8777" spans="1:4" x14ac:dyDescent="0.25">
      <c r="A8777" s="5">
        <v>2012</v>
      </c>
      <c r="B8777" s="5" t="s">
        <v>9</v>
      </c>
      <c r="C8777" s="5" t="s">
        <v>31</v>
      </c>
      <c r="D8777" s="3">
        <v>11.984192922586052</v>
      </c>
    </row>
    <row r="8778" spans="1:4" x14ac:dyDescent="0.25">
      <c r="A8778" s="5">
        <v>2012</v>
      </c>
      <c r="B8778" s="5" t="s">
        <v>10</v>
      </c>
      <c r="C8778" s="5" t="s">
        <v>31</v>
      </c>
      <c r="D8778" s="3">
        <v>0</v>
      </c>
    </row>
    <row r="8779" spans="1:4" x14ac:dyDescent="0.25">
      <c r="A8779" s="5">
        <v>2012</v>
      </c>
      <c r="B8779" s="5" t="s">
        <v>11</v>
      </c>
      <c r="C8779" s="5" t="s">
        <v>31</v>
      </c>
      <c r="D8779" s="3">
        <v>0</v>
      </c>
    </row>
    <row r="8780" spans="1:4" x14ac:dyDescent="0.25">
      <c r="A8780" s="5">
        <v>2013</v>
      </c>
      <c r="B8780" s="5" t="s">
        <v>12</v>
      </c>
      <c r="C8780" s="5" t="s">
        <v>31</v>
      </c>
      <c r="D8780" s="3">
        <v>0</v>
      </c>
    </row>
    <row r="8781" spans="1:4" x14ac:dyDescent="0.25">
      <c r="A8781" s="5">
        <v>2013</v>
      </c>
      <c r="B8781" s="5" t="s">
        <v>13</v>
      </c>
      <c r="C8781" s="5" t="s">
        <v>31</v>
      </c>
      <c r="D8781" s="3">
        <v>0</v>
      </c>
    </row>
    <row r="8782" spans="1:4" x14ac:dyDescent="0.25">
      <c r="A8782" s="5">
        <v>2013</v>
      </c>
      <c r="B8782" s="5" t="s">
        <v>14</v>
      </c>
      <c r="C8782" s="5" t="s">
        <v>31</v>
      </c>
      <c r="D8782" s="3">
        <v>0</v>
      </c>
    </row>
    <row r="8783" spans="1:4" x14ac:dyDescent="0.25">
      <c r="A8783" s="5">
        <v>2013</v>
      </c>
      <c r="B8783" s="5" t="s">
        <v>15</v>
      </c>
      <c r="C8783" s="5" t="s">
        <v>31</v>
      </c>
      <c r="D8783" s="3">
        <v>0</v>
      </c>
    </row>
    <row r="8784" spans="1:4" x14ac:dyDescent="0.25">
      <c r="A8784" s="5">
        <v>2013</v>
      </c>
      <c r="B8784" s="5" t="s">
        <v>4</v>
      </c>
      <c r="C8784" s="5" t="s">
        <v>31</v>
      </c>
      <c r="D8784" s="3">
        <v>0</v>
      </c>
    </row>
    <row r="8785" spans="1:4" x14ac:dyDescent="0.25">
      <c r="A8785" s="5">
        <v>2013</v>
      </c>
      <c r="B8785" s="5" t="s">
        <v>5</v>
      </c>
      <c r="C8785" s="5" t="s">
        <v>31</v>
      </c>
      <c r="D8785" s="3">
        <v>0</v>
      </c>
    </row>
    <row r="8786" spans="1:4" x14ac:dyDescent="0.25">
      <c r="A8786" s="5">
        <v>2013</v>
      </c>
      <c r="B8786" s="5" t="s">
        <v>6</v>
      </c>
      <c r="C8786" s="5" t="s">
        <v>31</v>
      </c>
      <c r="D8786" s="3">
        <v>0</v>
      </c>
    </row>
    <row r="8787" spans="1:4" x14ac:dyDescent="0.25">
      <c r="A8787" s="5">
        <v>2013</v>
      </c>
      <c r="B8787" s="5" t="s">
        <v>7</v>
      </c>
      <c r="C8787" s="5" t="s">
        <v>31</v>
      </c>
      <c r="D8787" s="3">
        <v>0</v>
      </c>
    </row>
    <row r="8788" spans="1:4" x14ac:dyDescent="0.25">
      <c r="A8788" s="5">
        <v>2013</v>
      </c>
      <c r="B8788" s="5" t="s">
        <v>8</v>
      </c>
      <c r="C8788" s="5" t="s">
        <v>31</v>
      </c>
      <c r="D8788" s="3">
        <v>0</v>
      </c>
    </row>
    <row r="8789" spans="1:4" x14ac:dyDescent="0.25">
      <c r="A8789" s="5">
        <v>2013</v>
      </c>
      <c r="B8789" s="5" t="s">
        <v>9</v>
      </c>
      <c r="C8789" s="5" t="s">
        <v>31</v>
      </c>
      <c r="D8789" s="3">
        <v>0</v>
      </c>
    </row>
    <row r="8790" spans="1:4" x14ac:dyDescent="0.25">
      <c r="A8790" s="5">
        <v>2013</v>
      </c>
      <c r="B8790" s="5" t="s">
        <v>10</v>
      </c>
      <c r="C8790" s="5" t="s">
        <v>31</v>
      </c>
      <c r="D8790" s="3">
        <v>0</v>
      </c>
    </row>
    <row r="8791" spans="1:4" x14ac:dyDescent="0.25">
      <c r="A8791" s="5">
        <v>2013</v>
      </c>
      <c r="B8791" s="5" t="s">
        <v>11</v>
      </c>
      <c r="C8791" s="5" t="s">
        <v>31</v>
      </c>
      <c r="D8791" s="3">
        <v>0</v>
      </c>
    </row>
    <row r="8792" spans="1:4" x14ac:dyDescent="0.25">
      <c r="A8792" s="5">
        <v>2014</v>
      </c>
      <c r="B8792" s="5" t="s">
        <v>12</v>
      </c>
      <c r="C8792" s="5" t="s">
        <v>31</v>
      </c>
      <c r="D8792" s="3">
        <v>0</v>
      </c>
    </row>
    <row r="8793" spans="1:4" x14ac:dyDescent="0.25">
      <c r="A8793" s="5">
        <v>2014</v>
      </c>
      <c r="B8793" s="5" t="s">
        <v>13</v>
      </c>
      <c r="C8793" s="5" t="s">
        <v>31</v>
      </c>
      <c r="D8793" s="3">
        <v>0</v>
      </c>
    </row>
    <row r="8794" spans="1:4" x14ac:dyDescent="0.25">
      <c r="A8794" s="5">
        <v>2014</v>
      </c>
      <c r="B8794" s="5" t="s">
        <v>14</v>
      </c>
      <c r="C8794" s="5" t="s">
        <v>31</v>
      </c>
      <c r="D8794" s="3">
        <v>0</v>
      </c>
    </row>
    <row r="8795" spans="1:4" x14ac:dyDescent="0.25">
      <c r="A8795" s="5">
        <v>2014</v>
      </c>
      <c r="B8795" s="5" t="s">
        <v>15</v>
      </c>
      <c r="C8795" s="5" t="s">
        <v>31</v>
      </c>
      <c r="D8795" s="3">
        <v>0</v>
      </c>
    </row>
    <row r="8796" spans="1:4" x14ac:dyDescent="0.25">
      <c r="A8796" s="5">
        <v>2014</v>
      </c>
      <c r="B8796" s="5" t="s">
        <v>4</v>
      </c>
      <c r="C8796" s="5" t="s">
        <v>31</v>
      </c>
      <c r="D8796" s="3">
        <v>0</v>
      </c>
    </row>
    <row r="8797" spans="1:4" x14ac:dyDescent="0.25">
      <c r="A8797" s="5">
        <v>2014</v>
      </c>
      <c r="B8797" s="5" t="s">
        <v>5</v>
      </c>
      <c r="C8797" s="5" t="s">
        <v>31</v>
      </c>
      <c r="D8797" s="3">
        <v>0</v>
      </c>
    </row>
    <row r="8798" spans="1:4" x14ac:dyDescent="0.25">
      <c r="A8798" s="5">
        <v>2014</v>
      </c>
      <c r="B8798" s="5" t="s">
        <v>6</v>
      </c>
      <c r="C8798" s="5" t="s">
        <v>31</v>
      </c>
      <c r="D8798" s="3">
        <v>0</v>
      </c>
    </row>
    <row r="8799" spans="1:4" x14ac:dyDescent="0.25">
      <c r="A8799" s="5">
        <v>2014</v>
      </c>
      <c r="B8799" s="5" t="s">
        <v>7</v>
      </c>
      <c r="C8799" s="5" t="s">
        <v>31</v>
      </c>
      <c r="D8799" s="3">
        <v>0</v>
      </c>
    </row>
    <row r="8800" spans="1:4" x14ac:dyDescent="0.25">
      <c r="A8800" s="5">
        <v>2014</v>
      </c>
      <c r="B8800" s="5" t="s">
        <v>8</v>
      </c>
      <c r="C8800" s="5" t="s">
        <v>31</v>
      </c>
      <c r="D8800" s="3">
        <v>0</v>
      </c>
    </row>
    <row r="8801" spans="1:4" x14ac:dyDescent="0.25">
      <c r="A8801" s="5">
        <v>2014</v>
      </c>
      <c r="B8801" s="5" t="s">
        <v>9</v>
      </c>
      <c r="C8801" s="5" t="s">
        <v>31</v>
      </c>
      <c r="D8801" s="3">
        <v>0</v>
      </c>
    </row>
    <row r="8802" spans="1:4" x14ac:dyDescent="0.25">
      <c r="A8802" s="5">
        <v>2014</v>
      </c>
      <c r="B8802" s="5" t="s">
        <v>10</v>
      </c>
      <c r="C8802" s="5" t="s">
        <v>31</v>
      </c>
      <c r="D8802" s="3">
        <v>0</v>
      </c>
    </row>
    <row r="8803" spans="1:4" x14ac:dyDescent="0.25">
      <c r="A8803" s="5">
        <v>2014</v>
      </c>
      <c r="B8803" s="5" t="s">
        <v>11</v>
      </c>
      <c r="C8803" s="5" t="s">
        <v>31</v>
      </c>
      <c r="D8803" s="3">
        <v>0</v>
      </c>
    </row>
    <row r="8804" spans="1:4" x14ac:dyDescent="0.25">
      <c r="A8804" s="5">
        <v>2015</v>
      </c>
      <c r="B8804" s="5" t="s">
        <v>12</v>
      </c>
      <c r="C8804" s="5" t="s">
        <v>31</v>
      </c>
      <c r="D8804" s="3">
        <v>0</v>
      </c>
    </row>
    <row r="8805" spans="1:4" x14ac:dyDescent="0.25">
      <c r="A8805" s="5">
        <v>2015</v>
      </c>
      <c r="B8805" s="5" t="s">
        <v>13</v>
      </c>
      <c r="C8805" s="5" t="s">
        <v>31</v>
      </c>
      <c r="D8805" s="3">
        <v>0</v>
      </c>
    </row>
    <row r="8806" spans="1:4" x14ac:dyDescent="0.25">
      <c r="A8806" s="5">
        <v>2015</v>
      </c>
      <c r="B8806" s="5" t="s">
        <v>14</v>
      </c>
      <c r="C8806" s="5" t="s">
        <v>31</v>
      </c>
      <c r="D8806" s="3">
        <v>0</v>
      </c>
    </row>
    <row r="8807" spans="1:4" x14ac:dyDescent="0.25">
      <c r="A8807" s="5">
        <v>2015</v>
      </c>
      <c r="B8807" s="5" t="s">
        <v>15</v>
      </c>
      <c r="C8807" s="5" t="s">
        <v>31</v>
      </c>
      <c r="D8807" s="3">
        <v>0</v>
      </c>
    </row>
    <row r="8808" spans="1:4" x14ac:dyDescent="0.25">
      <c r="A8808" s="5">
        <v>2015</v>
      </c>
      <c r="B8808" s="5" t="s">
        <v>4</v>
      </c>
      <c r="C8808" s="5" t="s">
        <v>31</v>
      </c>
      <c r="D8808" s="3">
        <v>0</v>
      </c>
    </row>
    <row r="8809" spans="1:4" x14ac:dyDescent="0.25">
      <c r="A8809" s="5">
        <v>2015</v>
      </c>
      <c r="B8809" s="5" t="s">
        <v>5</v>
      </c>
      <c r="C8809" s="5" t="s">
        <v>31</v>
      </c>
      <c r="D8809" s="3">
        <v>0</v>
      </c>
    </row>
    <row r="8810" spans="1:4" x14ac:dyDescent="0.25">
      <c r="A8810" s="5">
        <v>2015</v>
      </c>
      <c r="B8810" s="5" t="s">
        <v>6</v>
      </c>
      <c r="C8810" s="5" t="s">
        <v>31</v>
      </c>
      <c r="D8810" s="3">
        <v>0</v>
      </c>
    </row>
    <row r="8811" spans="1:4" x14ac:dyDescent="0.25">
      <c r="A8811" s="5">
        <v>2015</v>
      </c>
      <c r="B8811" s="5" t="s">
        <v>7</v>
      </c>
      <c r="C8811" s="5" t="s">
        <v>31</v>
      </c>
      <c r="D8811" s="3">
        <v>0</v>
      </c>
    </row>
    <row r="8812" spans="1:4" x14ac:dyDescent="0.25">
      <c r="A8812" s="5">
        <v>2015</v>
      </c>
      <c r="B8812" s="5" t="s">
        <v>8</v>
      </c>
      <c r="C8812" s="5" t="s">
        <v>31</v>
      </c>
      <c r="D8812" s="3">
        <v>0</v>
      </c>
    </row>
    <row r="8813" spans="1:4" x14ac:dyDescent="0.25">
      <c r="A8813" s="5">
        <v>2015</v>
      </c>
      <c r="B8813" s="5" t="s">
        <v>9</v>
      </c>
      <c r="C8813" s="5" t="s">
        <v>31</v>
      </c>
      <c r="D8813" s="3">
        <v>0</v>
      </c>
    </row>
    <row r="8814" spans="1:4" x14ac:dyDescent="0.25">
      <c r="A8814" s="5">
        <v>2015</v>
      </c>
      <c r="B8814" s="5" t="s">
        <v>10</v>
      </c>
      <c r="C8814" s="5" t="s">
        <v>31</v>
      </c>
      <c r="D8814" s="3">
        <v>0</v>
      </c>
    </row>
    <row r="8815" spans="1:4" x14ac:dyDescent="0.25">
      <c r="A8815" s="5">
        <v>2015</v>
      </c>
      <c r="B8815" s="5" t="s">
        <v>11</v>
      </c>
      <c r="C8815" s="5" t="s">
        <v>31</v>
      </c>
      <c r="D8815" s="3">
        <v>0</v>
      </c>
    </row>
    <row r="8816" spans="1:4" x14ac:dyDescent="0.25">
      <c r="A8816" s="5">
        <v>2016</v>
      </c>
      <c r="B8816" s="5" t="s">
        <v>12</v>
      </c>
      <c r="C8816" s="5" t="s">
        <v>31</v>
      </c>
      <c r="D8816" s="3">
        <v>0</v>
      </c>
    </row>
    <row r="8817" spans="1:4" x14ac:dyDescent="0.25">
      <c r="A8817" s="5">
        <v>2016</v>
      </c>
      <c r="B8817" s="5" t="s">
        <v>13</v>
      </c>
      <c r="C8817" s="5" t="s">
        <v>31</v>
      </c>
      <c r="D8817" s="3">
        <v>0</v>
      </c>
    </row>
    <row r="8818" spans="1:4" x14ac:dyDescent="0.25">
      <c r="A8818" s="5">
        <v>2016</v>
      </c>
      <c r="B8818" s="5" t="s">
        <v>14</v>
      </c>
      <c r="C8818" s="5" t="s">
        <v>31</v>
      </c>
      <c r="D8818" s="3">
        <v>0</v>
      </c>
    </row>
    <row r="8819" spans="1:4" x14ac:dyDescent="0.25">
      <c r="A8819" s="5">
        <v>2016</v>
      </c>
      <c r="B8819" s="5" t="s">
        <v>15</v>
      </c>
      <c r="C8819" s="5" t="s">
        <v>31</v>
      </c>
      <c r="D8819" s="3">
        <v>0</v>
      </c>
    </row>
    <row r="8820" spans="1:4" x14ac:dyDescent="0.25">
      <c r="A8820" s="5">
        <v>2016</v>
      </c>
      <c r="B8820" s="5" t="s">
        <v>4</v>
      </c>
      <c r="C8820" s="5" t="s">
        <v>31</v>
      </c>
      <c r="D8820" s="3">
        <v>0</v>
      </c>
    </row>
    <row r="8821" spans="1:4" x14ac:dyDescent="0.25">
      <c r="A8821" s="5">
        <v>2016</v>
      </c>
      <c r="B8821" s="5" t="s">
        <v>5</v>
      </c>
      <c r="C8821" s="5" t="s">
        <v>31</v>
      </c>
      <c r="D8821" s="3">
        <v>0</v>
      </c>
    </row>
    <row r="8822" spans="1:4" x14ac:dyDescent="0.25">
      <c r="A8822" s="5">
        <v>2016</v>
      </c>
      <c r="B8822" s="5" t="s">
        <v>6</v>
      </c>
      <c r="C8822" s="5" t="s">
        <v>31</v>
      </c>
      <c r="D8822" s="3">
        <v>0</v>
      </c>
    </row>
    <row r="8823" spans="1:4" x14ac:dyDescent="0.25">
      <c r="A8823" s="5">
        <v>2016</v>
      </c>
      <c r="B8823" s="5" t="s">
        <v>7</v>
      </c>
      <c r="C8823" s="5" t="s">
        <v>31</v>
      </c>
      <c r="D8823" s="3">
        <v>0</v>
      </c>
    </row>
    <row r="8824" spans="1:4" x14ac:dyDescent="0.25">
      <c r="A8824" s="5">
        <v>2016</v>
      </c>
      <c r="B8824" s="5" t="s">
        <v>8</v>
      </c>
      <c r="C8824" s="5" t="s">
        <v>31</v>
      </c>
      <c r="D8824" s="3">
        <v>0</v>
      </c>
    </row>
    <row r="8825" spans="1:4" x14ac:dyDescent="0.25">
      <c r="A8825" s="5">
        <v>2016</v>
      </c>
      <c r="B8825" s="5" t="s">
        <v>9</v>
      </c>
      <c r="C8825" s="5" t="s">
        <v>31</v>
      </c>
      <c r="D8825" s="3">
        <v>0</v>
      </c>
    </row>
    <row r="8826" spans="1:4" x14ac:dyDescent="0.25">
      <c r="A8826" s="5">
        <v>2016</v>
      </c>
      <c r="B8826" s="5" t="s">
        <v>10</v>
      </c>
      <c r="C8826" s="5" t="s">
        <v>31</v>
      </c>
      <c r="D8826" s="3">
        <v>0</v>
      </c>
    </row>
    <row r="8827" spans="1:4" x14ac:dyDescent="0.25">
      <c r="A8827" s="5">
        <v>2016</v>
      </c>
      <c r="B8827" s="5" t="s">
        <v>11</v>
      </c>
      <c r="C8827" s="5" t="s">
        <v>31</v>
      </c>
      <c r="D8827" s="3">
        <v>0</v>
      </c>
    </row>
    <row r="8828" spans="1:4" x14ac:dyDescent="0.25">
      <c r="A8828" s="5">
        <v>2017</v>
      </c>
      <c r="B8828" s="5" t="s">
        <v>12</v>
      </c>
      <c r="C8828" s="5" t="s">
        <v>31</v>
      </c>
      <c r="D8828" s="3">
        <v>0</v>
      </c>
    </row>
    <row r="8829" spans="1:4" x14ac:dyDescent="0.25">
      <c r="A8829" s="5">
        <v>2017</v>
      </c>
      <c r="B8829" s="5" t="s">
        <v>13</v>
      </c>
      <c r="C8829" s="5" t="s">
        <v>31</v>
      </c>
      <c r="D8829" s="3">
        <v>0</v>
      </c>
    </row>
    <row r="8830" spans="1:4" x14ac:dyDescent="0.25">
      <c r="A8830" s="5">
        <v>2017</v>
      </c>
      <c r="B8830" s="5" t="s">
        <v>14</v>
      </c>
      <c r="C8830" s="5" t="s">
        <v>31</v>
      </c>
      <c r="D8830" s="3">
        <v>0</v>
      </c>
    </row>
    <row r="8831" spans="1:4" x14ac:dyDescent="0.25">
      <c r="A8831" s="5">
        <v>2017</v>
      </c>
      <c r="B8831" s="5" t="s">
        <v>15</v>
      </c>
      <c r="C8831" s="5" t="s">
        <v>31</v>
      </c>
      <c r="D8831" s="3">
        <v>0</v>
      </c>
    </row>
    <row r="8832" spans="1:4" x14ac:dyDescent="0.25">
      <c r="A8832" s="5">
        <v>2017</v>
      </c>
      <c r="B8832" s="5" t="s">
        <v>4</v>
      </c>
      <c r="C8832" s="5" t="s">
        <v>31</v>
      </c>
      <c r="D8832" s="3">
        <v>0</v>
      </c>
    </row>
    <row r="8833" spans="1:4" x14ac:dyDescent="0.25">
      <c r="A8833" s="5">
        <v>2017</v>
      </c>
      <c r="B8833" s="5" t="s">
        <v>5</v>
      </c>
      <c r="C8833" s="5" t="s">
        <v>31</v>
      </c>
      <c r="D8833" s="3">
        <v>0</v>
      </c>
    </row>
    <row r="8834" spans="1:4" x14ac:dyDescent="0.25">
      <c r="A8834" s="5">
        <v>2017</v>
      </c>
      <c r="B8834" s="5" t="s">
        <v>6</v>
      </c>
      <c r="C8834" s="5" t="s">
        <v>31</v>
      </c>
      <c r="D8834" s="3">
        <v>0</v>
      </c>
    </row>
    <row r="8835" spans="1:4" x14ac:dyDescent="0.25">
      <c r="A8835" s="5">
        <v>2017</v>
      </c>
      <c r="B8835" s="5" t="s">
        <v>7</v>
      </c>
      <c r="C8835" s="5" t="s">
        <v>31</v>
      </c>
      <c r="D8835" s="3">
        <v>0</v>
      </c>
    </row>
    <row r="8836" spans="1:4" x14ac:dyDescent="0.25">
      <c r="A8836" s="5">
        <v>2017</v>
      </c>
      <c r="B8836" s="5" t="s">
        <v>8</v>
      </c>
      <c r="C8836" s="5" t="s">
        <v>31</v>
      </c>
      <c r="D8836" s="3">
        <v>0</v>
      </c>
    </row>
    <row r="8837" spans="1:4" x14ac:dyDescent="0.25">
      <c r="A8837" s="5">
        <v>2017</v>
      </c>
      <c r="B8837" s="5" t="s">
        <v>9</v>
      </c>
      <c r="C8837" s="5" t="s">
        <v>31</v>
      </c>
      <c r="D8837" s="3">
        <v>0</v>
      </c>
    </row>
    <row r="8838" spans="1:4" x14ac:dyDescent="0.25">
      <c r="A8838" s="5">
        <v>2017</v>
      </c>
      <c r="B8838" s="5" t="s">
        <v>10</v>
      </c>
      <c r="C8838" s="5" t="s">
        <v>31</v>
      </c>
      <c r="D8838" s="3">
        <v>0</v>
      </c>
    </row>
    <row r="8839" spans="1:4" x14ac:dyDescent="0.25">
      <c r="A8839" s="5">
        <v>2017</v>
      </c>
      <c r="B8839" s="5" t="s">
        <v>11</v>
      </c>
      <c r="C8839" s="5" t="s">
        <v>31</v>
      </c>
      <c r="D8839" s="3">
        <v>0</v>
      </c>
    </row>
    <row r="8840" spans="1:4" x14ac:dyDescent="0.25">
      <c r="A8840" s="5">
        <v>2018</v>
      </c>
      <c r="B8840" s="5" t="s">
        <v>12</v>
      </c>
      <c r="C8840" s="5" t="s">
        <v>31</v>
      </c>
      <c r="D8840" s="3">
        <v>0</v>
      </c>
    </row>
    <row r="8841" spans="1:4" x14ac:dyDescent="0.25">
      <c r="A8841" s="5">
        <v>2018</v>
      </c>
      <c r="B8841" s="5" t="s">
        <v>13</v>
      </c>
      <c r="C8841" s="5" t="s">
        <v>31</v>
      </c>
      <c r="D8841" s="3">
        <v>0</v>
      </c>
    </row>
    <row r="8842" spans="1:4" x14ac:dyDescent="0.25">
      <c r="A8842" s="5">
        <v>2018</v>
      </c>
      <c r="B8842" s="5" t="s">
        <v>14</v>
      </c>
      <c r="C8842" s="5" t="s">
        <v>31</v>
      </c>
      <c r="D8842" s="3">
        <v>0</v>
      </c>
    </row>
    <row r="8843" spans="1:4" x14ac:dyDescent="0.25">
      <c r="A8843" s="5">
        <v>2018</v>
      </c>
      <c r="B8843" s="5" t="s">
        <v>15</v>
      </c>
      <c r="C8843" s="5" t="s">
        <v>31</v>
      </c>
      <c r="D8843" s="3">
        <v>0</v>
      </c>
    </row>
    <row r="8844" spans="1:4" x14ac:dyDescent="0.25">
      <c r="A8844" s="5">
        <v>2018</v>
      </c>
      <c r="B8844" s="5" t="s">
        <v>4</v>
      </c>
      <c r="C8844" s="5" t="s">
        <v>31</v>
      </c>
      <c r="D8844" s="3">
        <v>0</v>
      </c>
    </row>
    <row r="8845" spans="1:4" x14ac:dyDescent="0.25">
      <c r="A8845" s="5">
        <v>2018</v>
      </c>
      <c r="B8845" s="5" t="s">
        <v>5</v>
      </c>
      <c r="C8845" s="5" t="s">
        <v>31</v>
      </c>
      <c r="D8845" s="3">
        <v>0</v>
      </c>
    </row>
    <row r="8846" spans="1:4" x14ac:dyDescent="0.25">
      <c r="A8846" s="5">
        <v>2018</v>
      </c>
      <c r="B8846" s="5" t="s">
        <v>6</v>
      </c>
      <c r="C8846" s="5" t="s">
        <v>31</v>
      </c>
      <c r="D8846" s="3">
        <v>0</v>
      </c>
    </row>
    <row r="8847" spans="1:4" x14ac:dyDescent="0.25">
      <c r="A8847" s="5">
        <v>2018</v>
      </c>
      <c r="B8847" s="5" t="s">
        <v>7</v>
      </c>
      <c r="C8847" s="5" t="s">
        <v>31</v>
      </c>
      <c r="D8847" s="3">
        <v>0</v>
      </c>
    </row>
    <row r="8848" spans="1:4" x14ac:dyDescent="0.25">
      <c r="A8848" s="5">
        <v>2018</v>
      </c>
      <c r="B8848" s="5" t="s">
        <v>8</v>
      </c>
      <c r="C8848" s="5" t="s">
        <v>31</v>
      </c>
      <c r="D8848" s="3">
        <v>0</v>
      </c>
    </row>
    <row r="8849" spans="1:4" x14ac:dyDescent="0.25">
      <c r="A8849" s="5">
        <v>2018</v>
      </c>
      <c r="B8849" s="5" t="s">
        <v>9</v>
      </c>
      <c r="C8849" s="5" t="s">
        <v>31</v>
      </c>
      <c r="D8849" s="3">
        <v>0</v>
      </c>
    </row>
    <row r="8850" spans="1:4" x14ac:dyDescent="0.25">
      <c r="A8850" s="5">
        <v>2018</v>
      </c>
      <c r="B8850" s="5" t="s">
        <v>10</v>
      </c>
      <c r="C8850" s="5" t="s">
        <v>31</v>
      </c>
      <c r="D8850" s="3">
        <v>0</v>
      </c>
    </row>
    <row r="8851" spans="1:4" x14ac:dyDescent="0.25">
      <c r="A8851" s="5">
        <v>2018</v>
      </c>
      <c r="B8851" s="5" t="s">
        <v>11</v>
      </c>
      <c r="C8851" s="5" t="s">
        <v>31</v>
      </c>
      <c r="D8851" s="3">
        <v>0</v>
      </c>
    </row>
    <row r="8852" spans="1:4" x14ac:dyDescent="0.25">
      <c r="A8852" s="5">
        <v>2019</v>
      </c>
      <c r="B8852" s="5" t="s">
        <v>12</v>
      </c>
      <c r="C8852" s="5" t="s">
        <v>31</v>
      </c>
      <c r="D8852" s="3">
        <v>0</v>
      </c>
    </row>
    <row r="8853" spans="1:4" x14ac:dyDescent="0.25">
      <c r="A8853" s="5">
        <v>2019</v>
      </c>
      <c r="B8853" s="5" t="s">
        <v>13</v>
      </c>
      <c r="C8853" s="5" t="s">
        <v>31</v>
      </c>
      <c r="D8853" s="3">
        <v>0</v>
      </c>
    </row>
    <row r="8854" spans="1:4" x14ac:dyDescent="0.25">
      <c r="A8854" s="5">
        <v>2019</v>
      </c>
      <c r="B8854" s="5" t="s">
        <v>14</v>
      </c>
      <c r="C8854" s="5" t="s">
        <v>31</v>
      </c>
      <c r="D8854" s="3">
        <v>0</v>
      </c>
    </row>
    <row r="8855" spans="1:4" x14ac:dyDescent="0.25">
      <c r="A8855" s="5">
        <v>2019</v>
      </c>
      <c r="B8855" s="5" t="s">
        <v>15</v>
      </c>
      <c r="C8855" s="5" t="s">
        <v>31</v>
      </c>
      <c r="D8855" s="3">
        <v>0</v>
      </c>
    </row>
    <row r="8856" spans="1:4" x14ac:dyDescent="0.25">
      <c r="A8856" s="5">
        <v>2019</v>
      </c>
      <c r="B8856" s="5" t="s">
        <v>4</v>
      </c>
      <c r="C8856" s="5" t="s">
        <v>31</v>
      </c>
      <c r="D8856" s="3">
        <v>0</v>
      </c>
    </row>
    <row r="8857" spans="1:4" x14ac:dyDescent="0.25">
      <c r="A8857" s="5">
        <v>2019</v>
      </c>
      <c r="B8857" s="5" t="s">
        <v>5</v>
      </c>
      <c r="C8857" s="5" t="s">
        <v>31</v>
      </c>
      <c r="D8857" s="3">
        <v>0</v>
      </c>
    </row>
    <row r="8858" spans="1:4" x14ac:dyDescent="0.25">
      <c r="A8858" s="5">
        <v>2019</v>
      </c>
      <c r="B8858" s="5" t="s">
        <v>6</v>
      </c>
      <c r="C8858" s="5" t="s">
        <v>31</v>
      </c>
      <c r="D8858" s="3">
        <v>0</v>
      </c>
    </row>
    <row r="8859" spans="1:4" x14ac:dyDescent="0.25">
      <c r="A8859" s="5">
        <v>2019</v>
      </c>
      <c r="B8859" s="5" t="s">
        <v>7</v>
      </c>
      <c r="C8859" s="5" t="s">
        <v>31</v>
      </c>
      <c r="D8859" s="3">
        <v>0</v>
      </c>
    </row>
    <row r="8860" spans="1:4" x14ac:dyDescent="0.25">
      <c r="A8860" s="5">
        <v>2019</v>
      </c>
      <c r="B8860" s="5" t="s">
        <v>8</v>
      </c>
      <c r="C8860" s="5" t="s">
        <v>31</v>
      </c>
      <c r="D8860" s="3">
        <v>0</v>
      </c>
    </row>
    <row r="8861" spans="1:4" x14ac:dyDescent="0.25">
      <c r="A8861" s="5">
        <v>2019</v>
      </c>
      <c r="B8861" s="5" t="s">
        <v>9</v>
      </c>
      <c r="C8861" s="5" t="s">
        <v>31</v>
      </c>
      <c r="D8861" s="3">
        <v>0</v>
      </c>
    </row>
    <row r="8862" spans="1:4" x14ac:dyDescent="0.25">
      <c r="A8862" s="5">
        <v>2019</v>
      </c>
      <c r="B8862" s="5" t="s">
        <v>10</v>
      </c>
      <c r="C8862" s="5" t="s">
        <v>31</v>
      </c>
      <c r="D8862" s="3">
        <v>0</v>
      </c>
    </row>
    <row r="8863" spans="1:4" x14ac:dyDescent="0.25">
      <c r="A8863" s="5">
        <v>2019</v>
      </c>
      <c r="B8863" s="5" t="s">
        <v>11</v>
      </c>
      <c r="C8863" s="5" t="s">
        <v>31</v>
      </c>
      <c r="D8863" s="3">
        <v>0</v>
      </c>
    </row>
    <row r="8864" spans="1:4" x14ac:dyDescent="0.25">
      <c r="A8864" s="5">
        <v>2020</v>
      </c>
      <c r="B8864" s="5" t="s">
        <v>12</v>
      </c>
      <c r="C8864" s="5" t="s">
        <v>31</v>
      </c>
      <c r="D8864" s="3">
        <v>0</v>
      </c>
    </row>
    <row r="8865" spans="1:4" x14ac:dyDescent="0.25">
      <c r="A8865" s="5">
        <v>2020</v>
      </c>
      <c r="B8865" s="5" t="s">
        <v>13</v>
      </c>
      <c r="C8865" s="5" t="s">
        <v>31</v>
      </c>
      <c r="D8865" s="3">
        <v>0</v>
      </c>
    </row>
    <row r="8866" spans="1:4" x14ac:dyDescent="0.25">
      <c r="A8866" s="5">
        <v>2020</v>
      </c>
      <c r="B8866" s="5" t="s">
        <v>14</v>
      </c>
      <c r="C8866" s="5" t="s">
        <v>31</v>
      </c>
      <c r="D8866" s="3">
        <v>0</v>
      </c>
    </row>
    <row r="8867" spans="1:4" x14ac:dyDescent="0.25">
      <c r="A8867" s="5">
        <v>2020</v>
      </c>
      <c r="B8867" s="5" t="s">
        <v>15</v>
      </c>
      <c r="C8867" s="5" t="s">
        <v>31</v>
      </c>
      <c r="D8867" s="3">
        <v>0</v>
      </c>
    </row>
    <row r="8868" spans="1:4" x14ac:dyDescent="0.25">
      <c r="A8868" s="5">
        <v>2020</v>
      </c>
      <c r="B8868" s="5" t="s">
        <v>4</v>
      </c>
      <c r="C8868" s="5" t="s">
        <v>31</v>
      </c>
      <c r="D8868" s="3">
        <v>0</v>
      </c>
    </row>
    <row r="8869" spans="1:4" x14ac:dyDescent="0.25">
      <c r="A8869" s="5">
        <v>2020</v>
      </c>
      <c r="B8869" s="5" t="s">
        <v>5</v>
      </c>
      <c r="C8869" s="5" t="s">
        <v>31</v>
      </c>
      <c r="D8869" s="3">
        <v>0</v>
      </c>
    </row>
    <row r="8870" spans="1:4" x14ac:dyDescent="0.25">
      <c r="A8870" s="5">
        <v>2020</v>
      </c>
      <c r="B8870" s="5" t="s">
        <v>6</v>
      </c>
      <c r="C8870" s="5" t="s">
        <v>31</v>
      </c>
      <c r="D8870" s="3">
        <v>0</v>
      </c>
    </row>
    <row r="8871" spans="1:4" x14ac:dyDescent="0.25">
      <c r="A8871" s="5">
        <v>2020</v>
      </c>
      <c r="B8871" s="5" t="s">
        <v>7</v>
      </c>
      <c r="C8871" s="5" t="s">
        <v>31</v>
      </c>
      <c r="D8871" s="3">
        <v>0</v>
      </c>
    </row>
    <row r="8872" spans="1:4" x14ac:dyDescent="0.25">
      <c r="A8872" s="5">
        <v>2020</v>
      </c>
      <c r="B8872" s="5" t="s">
        <v>8</v>
      </c>
      <c r="C8872" s="5" t="s">
        <v>31</v>
      </c>
      <c r="D8872" s="3">
        <v>0</v>
      </c>
    </row>
    <row r="8873" spans="1:4" x14ac:dyDescent="0.25">
      <c r="A8873" s="5">
        <v>2020</v>
      </c>
      <c r="B8873" s="5" t="s">
        <v>9</v>
      </c>
      <c r="C8873" s="5" t="s">
        <v>31</v>
      </c>
      <c r="D8873" s="3">
        <v>0</v>
      </c>
    </row>
    <row r="8874" spans="1:4" x14ac:dyDescent="0.25">
      <c r="A8874" s="5">
        <v>2020</v>
      </c>
      <c r="B8874" s="5" t="s">
        <v>10</v>
      </c>
      <c r="C8874" s="5" t="s">
        <v>31</v>
      </c>
      <c r="D8874" s="3">
        <v>0</v>
      </c>
    </row>
    <row r="8875" spans="1:4" x14ac:dyDescent="0.25">
      <c r="A8875" s="5">
        <v>2020</v>
      </c>
      <c r="B8875" s="5" t="s">
        <v>11</v>
      </c>
      <c r="C8875" s="5" t="s">
        <v>31</v>
      </c>
      <c r="D8875" s="3">
        <v>0</v>
      </c>
    </row>
    <row r="8876" spans="1:4" x14ac:dyDescent="0.25">
      <c r="A8876" s="5">
        <v>1995</v>
      </c>
      <c r="B8876" s="5" t="s">
        <v>6</v>
      </c>
      <c r="C8876" s="5" t="s">
        <v>34</v>
      </c>
      <c r="D8876" s="3">
        <v>0</v>
      </c>
    </row>
    <row r="8877" spans="1:4" x14ac:dyDescent="0.25">
      <c r="A8877" s="5">
        <v>1995</v>
      </c>
      <c r="B8877" s="5" t="s">
        <v>7</v>
      </c>
      <c r="C8877" s="5" t="s">
        <v>34</v>
      </c>
      <c r="D8877" s="3">
        <v>0</v>
      </c>
    </row>
    <row r="8878" spans="1:4" x14ac:dyDescent="0.25">
      <c r="A8878" s="5">
        <v>1995</v>
      </c>
      <c r="B8878" s="5" t="s">
        <v>8</v>
      </c>
      <c r="C8878" s="5" t="s">
        <v>34</v>
      </c>
      <c r="D8878" s="3">
        <v>0</v>
      </c>
    </row>
    <row r="8879" spans="1:4" x14ac:dyDescent="0.25">
      <c r="A8879" s="5">
        <v>1995</v>
      </c>
      <c r="B8879" s="5" t="s">
        <v>9</v>
      </c>
      <c r="C8879" s="5" t="s">
        <v>34</v>
      </c>
      <c r="D8879" s="3">
        <v>0</v>
      </c>
    </row>
    <row r="8880" spans="1:4" x14ac:dyDescent="0.25">
      <c r="A8880" s="5">
        <v>1995</v>
      </c>
      <c r="B8880" s="5" t="s">
        <v>10</v>
      </c>
      <c r="C8880" s="5" t="s">
        <v>34</v>
      </c>
      <c r="D8880" s="3">
        <v>0</v>
      </c>
    </row>
    <row r="8881" spans="1:4" x14ac:dyDescent="0.25">
      <c r="A8881" s="5">
        <v>1995</v>
      </c>
      <c r="B8881" s="5" t="s">
        <v>11</v>
      </c>
      <c r="C8881" s="5" t="s">
        <v>34</v>
      </c>
      <c r="D8881" s="3">
        <v>0</v>
      </c>
    </row>
    <row r="8882" spans="1:4" x14ac:dyDescent="0.25">
      <c r="A8882" s="5">
        <v>1996</v>
      </c>
      <c r="B8882" s="5" t="s">
        <v>12</v>
      </c>
      <c r="C8882" s="5" t="s">
        <v>34</v>
      </c>
      <c r="D8882" s="3">
        <v>0</v>
      </c>
    </row>
    <row r="8883" spans="1:4" x14ac:dyDescent="0.25">
      <c r="A8883" s="5">
        <v>1996</v>
      </c>
      <c r="B8883" s="5" t="s">
        <v>13</v>
      </c>
      <c r="C8883" s="5" t="s">
        <v>34</v>
      </c>
      <c r="D8883" s="3">
        <v>0</v>
      </c>
    </row>
    <row r="8884" spans="1:4" x14ac:dyDescent="0.25">
      <c r="A8884" s="5">
        <v>1996</v>
      </c>
      <c r="B8884" s="5" t="s">
        <v>14</v>
      </c>
      <c r="C8884" s="5" t="s">
        <v>34</v>
      </c>
      <c r="D8884" s="3">
        <v>0</v>
      </c>
    </row>
    <row r="8885" spans="1:4" x14ac:dyDescent="0.25">
      <c r="A8885" s="5">
        <v>1996</v>
      </c>
      <c r="B8885" s="5" t="s">
        <v>15</v>
      </c>
      <c r="C8885" s="5" t="s">
        <v>34</v>
      </c>
      <c r="D8885" s="3">
        <v>0</v>
      </c>
    </row>
    <row r="8886" spans="1:4" x14ac:dyDescent="0.25">
      <c r="A8886" s="5">
        <v>1996</v>
      </c>
      <c r="B8886" s="5" t="s">
        <v>4</v>
      </c>
      <c r="C8886" s="5" t="s">
        <v>34</v>
      </c>
      <c r="D8886" s="3">
        <v>0</v>
      </c>
    </row>
    <row r="8887" spans="1:4" x14ac:dyDescent="0.25">
      <c r="A8887" s="5">
        <v>1996</v>
      </c>
      <c r="B8887" s="5" t="s">
        <v>5</v>
      </c>
      <c r="C8887" s="5" t="s">
        <v>34</v>
      </c>
      <c r="D8887" s="3">
        <v>0</v>
      </c>
    </row>
    <row r="8888" spans="1:4" x14ac:dyDescent="0.25">
      <c r="A8888" s="5">
        <v>1996</v>
      </c>
      <c r="B8888" s="5" t="s">
        <v>6</v>
      </c>
      <c r="C8888" s="5" t="s">
        <v>34</v>
      </c>
      <c r="D8888" s="3">
        <v>0</v>
      </c>
    </row>
    <row r="8889" spans="1:4" x14ac:dyDescent="0.25">
      <c r="A8889" s="5">
        <v>1996</v>
      </c>
      <c r="B8889" s="5" t="s">
        <v>7</v>
      </c>
      <c r="C8889" s="5" t="s">
        <v>34</v>
      </c>
      <c r="D8889" s="3">
        <v>0</v>
      </c>
    </row>
    <row r="8890" spans="1:4" x14ac:dyDescent="0.25">
      <c r="A8890" s="5">
        <v>1996</v>
      </c>
      <c r="B8890" s="5" t="s">
        <v>8</v>
      </c>
      <c r="C8890" s="5" t="s">
        <v>34</v>
      </c>
      <c r="D8890" s="3">
        <v>0</v>
      </c>
    </row>
    <row r="8891" spans="1:4" x14ac:dyDescent="0.25">
      <c r="A8891" s="5">
        <v>1996</v>
      </c>
      <c r="B8891" s="5" t="s">
        <v>9</v>
      </c>
      <c r="C8891" s="5" t="s">
        <v>34</v>
      </c>
      <c r="D8891" s="3">
        <v>0</v>
      </c>
    </row>
    <row r="8892" spans="1:4" x14ac:dyDescent="0.25">
      <c r="A8892" s="5">
        <v>1996</v>
      </c>
      <c r="B8892" s="5" t="s">
        <v>10</v>
      </c>
      <c r="C8892" s="5" t="s">
        <v>34</v>
      </c>
      <c r="D8892" s="3">
        <v>0</v>
      </c>
    </row>
    <row r="8893" spans="1:4" x14ac:dyDescent="0.25">
      <c r="A8893" s="5">
        <v>1996</v>
      </c>
      <c r="B8893" s="5" t="s">
        <v>11</v>
      </c>
      <c r="C8893" s="5" t="s">
        <v>34</v>
      </c>
      <c r="D8893" s="3">
        <v>0</v>
      </c>
    </row>
    <row r="8894" spans="1:4" x14ac:dyDescent="0.25">
      <c r="A8894" s="5">
        <v>1997</v>
      </c>
      <c r="B8894" s="5" t="s">
        <v>12</v>
      </c>
      <c r="C8894" s="5" t="s">
        <v>34</v>
      </c>
      <c r="D8894" s="3">
        <v>0</v>
      </c>
    </row>
    <row r="8895" spans="1:4" x14ac:dyDescent="0.25">
      <c r="A8895" s="5">
        <v>1997</v>
      </c>
      <c r="B8895" s="5" t="s">
        <v>13</v>
      </c>
      <c r="C8895" s="5" t="s">
        <v>34</v>
      </c>
      <c r="D8895" s="3">
        <v>0</v>
      </c>
    </row>
    <row r="8896" spans="1:4" x14ac:dyDescent="0.25">
      <c r="A8896" s="5">
        <v>1997</v>
      </c>
      <c r="B8896" s="5" t="s">
        <v>14</v>
      </c>
      <c r="C8896" s="5" t="s">
        <v>34</v>
      </c>
      <c r="D8896" s="3">
        <v>0</v>
      </c>
    </row>
    <row r="8897" spans="1:4" x14ac:dyDescent="0.25">
      <c r="A8897" s="5">
        <v>1997</v>
      </c>
      <c r="B8897" s="5" t="s">
        <v>15</v>
      </c>
      <c r="C8897" s="5" t="s">
        <v>34</v>
      </c>
      <c r="D8897" s="3">
        <v>0</v>
      </c>
    </row>
    <row r="8898" spans="1:4" x14ac:dyDescent="0.25">
      <c r="A8898" s="5">
        <v>1997</v>
      </c>
      <c r="B8898" s="5" t="s">
        <v>4</v>
      </c>
      <c r="C8898" s="5" t="s">
        <v>34</v>
      </c>
      <c r="D8898" s="3">
        <v>0</v>
      </c>
    </row>
    <row r="8899" spans="1:4" x14ac:dyDescent="0.25">
      <c r="A8899" s="5">
        <v>1997</v>
      </c>
      <c r="B8899" s="5" t="s">
        <v>5</v>
      </c>
      <c r="C8899" s="5" t="s">
        <v>34</v>
      </c>
      <c r="D8899" s="3">
        <v>0</v>
      </c>
    </row>
    <row r="8900" spans="1:4" x14ac:dyDescent="0.25">
      <c r="A8900" s="5">
        <v>1997</v>
      </c>
      <c r="B8900" s="5" t="s">
        <v>6</v>
      </c>
      <c r="C8900" s="5" t="s">
        <v>34</v>
      </c>
      <c r="D8900" s="3">
        <v>0</v>
      </c>
    </row>
    <row r="8901" spans="1:4" x14ac:dyDescent="0.25">
      <c r="A8901" s="5">
        <v>1997</v>
      </c>
      <c r="B8901" s="5" t="s">
        <v>7</v>
      </c>
      <c r="C8901" s="5" t="s">
        <v>34</v>
      </c>
      <c r="D8901" s="3">
        <v>0</v>
      </c>
    </row>
    <row r="8902" spans="1:4" x14ac:dyDescent="0.25">
      <c r="A8902" s="5">
        <v>1997</v>
      </c>
      <c r="B8902" s="5" t="s">
        <v>8</v>
      </c>
      <c r="C8902" s="5" t="s">
        <v>34</v>
      </c>
      <c r="D8902" s="3">
        <v>0</v>
      </c>
    </row>
    <row r="8903" spans="1:4" x14ac:dyDescent="0.25">
      <c r="A8903" s="5">
        <v>1997</v>
      </c>
      <c r="B8903" s="5" t="s">
        <v>9</v>
      </c>
      <c r="C8903" s="5" t="s">
        <v>34</v>
      </c>
      <c r="D8903" s="3">
        <v>0</v>
      </c>
    </row>
    <row r="8904" spans="1:4" x14ac:dyDescent="0.25">
      <c r="A8904" s="5">
        <v>1997</v>
      </c>
      <c r="B8904" s="5" t="s">
        <v>10</v>
      </c>
      <c r="C8904" s="5" t="s">
        <v>34</v>
      </c>
      <c r="D8904" s="3">
        <v>0</v>
      </c>
    </row>
    <row r="8905" spans="1:4" x14ac:dyDescent="0.25">
      <c r="A8905" s="5">
        <v>1997</v>
      </c>
      <c r="B8905" s="5" t="s">
        <v>11</v>
      </c>
      <c r="C8905" s="5" t="s">
        <v>34</v>
      </c>
      <c r="D8905" s="3">
        <v>0</v>
      </c>
    </row>
    <row r="8906" spans="1:4" x14ac:dyDescent="0.25">
      <c r="A8906" s="5">
        <v>1998</v>
      </c>
      <c r="B8906" s="5" t="s">
        <v>12</v>
      </c>
      <c r="C8906" s="5" t="s">
        <v>34</v>
      </c>
      <c r="D8906" s="3">
        <v>0</v>
      </c>
    </row>
    <row r="8907" spans="1:4" x14ac:dyDescent="0.25">
      <c r="A8907" s="5">
        <v>1998</v>
      </c>
      <c r="B8907" s="5" t="s">
        <v>13</v>
      </c>
      <c r="C8907" s="5" t="s">
        <v>34</v>
      </c>
      <c r="D8907" s="3">
        <v>0</v>
      </c>
    </row>
    <row r="8908" spans="1:4" x14ac:dyDescent="0.25">
      <c r="A8908" s="5">
        <v>1998</v>
      </c>
      <c r="B8908" s="5" t="s">
        <v>14</v>
      </c>
      <c r="C8908" s="5" t="s">
        <v>34</v>
      </c>
      <c r="D8908" s="3">
        <v>5631</v>
      </c>
    </row>
    <row r="8909" spans="1:4" x14ac:dyDescent="0.25">
      <c r="A8909" s="5">
        <v>1998</v>
      </c>
      <c r="B8909" s="5" t="s">
        <v>15</v>
      </c>
      <c r="C8909" s="5" t="s">
        <v>34</v>
      </c>
      <c r="D8909" s="3">
        <v>17292</v>
      </c>
    </row>
    <row r="8910" spans="1:4" x14ac:dyDescent="0.25">
      <c r="A8910" s="5">
        <v>1998</v>
      </c>
      <c r="B8910" s="5" t="s">
        <v>4</v>
      </c>
      <c r="C8910" s="5" t="s">
        <v>34</v>
      </c>
      <c r="D8910" s="3">
        <v>15468</v>
      </c>
    </row>
    <row r="8911" spans="1:4" x14ac:dyDescent="0.25">
      <c r="A8911" s="5">
        <v>1998</v>
      </c>
      <c r="B8911" s="5" t="s">
        <v>5</v>
      </c>
      <c r="C8911" s="5" t="s">
        <v>34</v>
      </c>
      <c r="D8911" s="3">
        <v>13764</v>
      </c>
    </row>
    <row r="8912" spans="1:4" x14ac:dyDescent="0.25">
      <c r="A8912" s="5">
        <v>1998</v>
      </c>
      <c r="B8912" s="5" t="s">
        <v>6</v>
      </c>
      <c r="C8912" s="5" t="s">
        <v>34</v>
      </c>
      <c r="D8912" s="3">
        <v>12551</v>
      </c>
    </row>
    <row r="8913" spans="1:4" x14ac:dyDescent="0.25">
      <c r="A8913" s="5">
        <v>1998</v>
      </c>
      <c r="B8913" s="5" t="s">
        <v>7</v>
      </c>
      <c r="C8913" s="5" t="s">
        <v>34</v>
      </c>
      <c r="D8913" s="3">
        <v>12084</v>
      </c>
    </row>
    <row r="8914" spans="1:4" x14ac:dyDescent="0.25">
      <c r="A8914" s="5">
        <v>1998</v>
      </c>
      <c r="B8914" s="5" t="s">
        <v>8</v>
      </c>
      <c r="C8914" s="5" t="s">
        <v>34</v>
      </c>
      <c r="D8914" s="3">
        <v>11270</v>
      </c>
    </row>
    <row r="8915" spans="1:4" x14ac:dyDescent="0.25">
      <c r="A8915" s="5">
        <v>1998</v>
      </c>
      <c r="B8915" s="5" t="s">
        <v>9</v>
      </c>
      <c r="C8915" s="5" t="s">
        <v>34</v>
      </c>
      <c r="D8915" s="3">
        <v>10071</v>
      </c>
    </row>
    <row r="8916" spans="1:4" x14ac:dyDescent="0.25">
      <c r="A8916" s="5">
        <v>1998</v>
      </c>
      <c r="B8916" s="5" t="s">
        <v>10</v>
      </c>
      <c r="C8916" s="5" t="s">
        <v>34</v>
      </c>
      <c r="D8916" s="3">
        <v>9836</v>
      </c>
    </row>
    <row r="8917" spans="1:4" x14ac:dyDescent="0.25">
      <c r="A8917" s="5">
        <v>1998</v>
      </c>
      <c r="B8917" s="5" t="s">
        <v>11</v>
      </c>
      <c r="C8917" s="5" t="s">
        <v>34</v>
      </c>
      <c r="D8917" s="3">
        <v>8846</v>
      </c>
    </row>
    <row r="8918" spans="1:4" x14ac:dyDescent="0.25">
      <c r="A8918" s="5">
        <v>1999</v>
      </c>
      <c r="B8918" s="5" t="s">
        <v>12</v>
      </c>
      <c r="C8918" s="5" t="s">
        <v>34</v>
      </c>
      <c r="D8918" s="3">
        <v>12322</v>
      </c>
    </row>
    <row r="8919" spans="1:4" x14ac:dyDescent="0.25">
      <c r="A8919" s="5">
        <v>1999</v>
      </c>
      <c r="B8919" s="5" t="s">
        <v>13</v>
      </c>
      <c r="C8919" s="5" t="s">
        <v>34</v>
      </c>
      <c r="D8919" s="3">
        <v>15727</v>
      </c>
    </row>
    <row r="8920" spans="1:4" x14ac:dyDescent="0.25">
      <c r="A8920" s="5">
        <v>1999</v>
      </c>
      <c r="B8920" s="5" t="s">
        <v>14</v>
      </c>
      <c r="C8920" s="5" t="s">
        <v>34</v>
      </c>
      <c r="D8920" s="3">
        <v>17377</v>
      </c>
    </row>
    <row r="8921" spans="1:4" x14ac:dyDescent="0.25">
      <c r="A8921" s="5">
        <v>1999</v>
      </c>
      <c r="B8921" s="5" t="s">
        <v>15</v>
      </c>
      <c r="C8921" s="5" t="s">
        <v>34</v>
      </c>
      <c r="D8921" s="3">
        <v>17205</v>
      </c>
    </row>
    <row r="8922" spans="1:4" x14ac:dyDescent="0.25">
      <c r="A8922" s="5">
        <v>1999</v>
      </c>
      <c r="B8922" s="5" t="s">
        <v>4</v>
      </c>
      <c r="C8922" s="5" t="s">
        <v>34</v>
      </c>
      <c r="D8922" s="3">
        <v>17296</v>
      </c>
    </row>
    <row r="8923" spans="1:4" x14ac:dyDescent="0.25">
      <c r="A8923" s="5">
        <v>1999</v>
      </c>
      <c r="B8923" s="5" t="s">
        <v>5</v>
      </c>
      <c r="C8923" s="5" t="s">
        <v>34</v>
      </c>
      <c r="D8923" s="3">
        <v>17838</v>
      </c>
    </row>
    <row r="8924" spans="1:4" x14ac:dyDescent="0.25">
      <c r="A8924" s="5">
        <v>1999</v>
      </c>
      <c r="B8924" s="5" t="s">
        <v>6</v>
      </c>
      <c r="C8924" s="5" t="s">
        <v>34</v>
      </c>
      <c r="D8924" s="3">
        <v>18332</v>
      </c>
    </row>
    <row r="8925" spans="1:4" x14ac:dyDescent="0.25">
      <c r="A8925" s="5">
        <v>1999</v>
      </c>
      <c r="B8925" s="5" t="s">
        <v>7</v>
      </c>
      <c r="C8925" s="5" t="s">
        <v>34</v>
      </c>
      <c r="D8925" s="3">
        <v>17266</v>
      </c>
    </row>
    <row r="8926" spans="1:4" x14ac:dyDescent="0.25">
      <c r="A8926" s="5">
        <v>1999</v>
      </c>
      <c r="B8926" s="5" t="s">
        <v>8</v>
      </c>
      <c r="C8926" s="5" t="s">
        <v>34</v>
      </c>
      <c r="D8926" s="3">
        <v>18278</v>
      </c>
    </row>
    <row r="8927" spans="1:4" x14ac:dyDescent="0.25">
      <c r="A8927" s="5">
        <v>1999</v>
      </c>
      <c r="B8927" s="5" t="s">
        <v>9</v>
      </c>
      <c r="C8927" s="5" t="s">
        <v>34</v>
      </c>
      <c r="D8927" s="3">
        <v>19011</v>
      </c>
    </row>
    <row r="8928" spans="1:4" x14ac:dyDescent="0.25">
      <c r="A8928" s="5">
        <v>1999</v>
      </c>
      <c r="B8928" s="5" t="s">
        <v>10</v>
      </c>
      <c r="C8928" s="5" t="s">
        <v>34</v>
      </c>
      <c r="D8928" s="3">
        <v>20371</v>
      </c>
    </row>
    <row r="8929" spans="1:4" x14ac:dyDescent="0.25">
      <c r="A8929" s="5">
        <v>1999</v>
      </c>
      <c r="B8929" s="5" t="s">
        <v>11</v>
      </c>
      <c r="C8929" s="5" t="s">
        <v>34</v>
      </c>
      <c r="D8929" s="3">
        <v>20403</v>
      </c>
    </row>
    <row r="8930" spans="1:4" x14ac:dyDescent="0.25">
      <c r="A8930" s="5">
        <v>2000</v>
      </c>
      <c r="B8930" s="5" t="s">
        <v>12</v>
      </c>
      <c r="C8930" s="5" t="s">
        <v>34</v>
      </c>
      <c r="D8930" s="3">
        <v>17993</v>
      </c>
    </row>
    <row r="8931" spans="1:4" x14ac:dyDescent="0.25">
      <c r="A8931" s="5">
        <v>2000</v>
      </c>
      <c r="B8931" s="5" t="s">
        <v>13</v>
      </c>
      <c r="C8931" s="5" t="s">
        <v>34</v>
      </c>
      <c r="D8931" s="3">
        <v>18009</v>
      </c>
    </row>
    <row r="8932" spans="1:4" x14ac:dyDescent="0.25">
      <c r="A8932" s="5">
        <v>2000</v>
      </c>
      <c r="B8932" s="5" t="s">
        <v>14</v>
      </c>
      <c r="C8932" s="5" t="s">
        <v>34</v>
      </c>
      <c r="D8932" s="3">
        <v>21259</v>
      </c>
    </row>
    <row r="8933" spans="1:4" x14ac:dyDescent="0.25">
      <c r="A8933" s="5">
        <v>2000</v>
      </c>
      <c r="B8933" s="5" t="s">
        <v>15</v>
      </c>
      <c r="C8933" s="5" t="s">
        <v>34</v>
      </c>
      <c r="D8933" s="3">
        <v>17699</v>
      </c>
    </row>
    <row r="8934" spans="1:4" x14ac:dyDescent="0.25">
      <c r="A8934" s="5">
        <v>2000</v>
      </c>
      <c r="B8934" s="5" t="s">
        <v>4</v>
      </c>
      <c r="C8934" s="5" t="s">
        <v>34</v>
      </c>
      <c r="D8934" s="3">
        <v>16997</v>
      </c>
    </row>
    <row r="8935" spans="1:4" x14ac:dyDescent="0.25">
      <c r="A8935" s="5">
        <v>2000</v>
      </c>
      <c r="B8935" s="5" t="s">
        <v>5</v>
      </c>
      <c r="C8935" s="5" t="s">
        <v>34</v>
      </c>
      <c r="D8935" s="3">
        <v>15754</v>
      </c>
    </row>
    <row r="8936" spans="1:4" x14ac:dyDescent="0.25">
      <c r="A8936" s="5">
        <v>2000</v>
      </c>
      <c r="B8936" s="5" t="s">
        <v>6</v>
      </c>
      <c r="C8936" s="5" t="s">
        <v>34</v>
      </c>
      <c r="D8936" s="3">
        <v>19271</v>
      </c>
    </row>
    <row r="8937" spans="1:4" x14ac:dyDescent="0.25">
      <c r="A8937" s="5">
        <v>2000</v>
      </c>
      <c r="B8937" s="5" t="s">
        <v>7</v>
      </c>
      <c r="C8937" s="5" t="s">
        <v>34</v>
      </c>
      <c r="D8937" s="3">
        <v>21513</v>
      </c>
    </row>
    <row r="8938" spans="1:4" x14ac:dyDescent="0.25">
      <c r="A8938" s="5">
        <v>2000</v>
      </c>
      <c r="B8938" s="5" t="s">
        <v>8</v>
      </c>
      <c r="C8938" s="5" t="s">
        <v>34</v>
      </c>
      <c r="D8938" s="3">
        <v>20581</v>
      </c>
    </row>
    <row r="8939" spans="1:4" x14ac:dyDescent="0.25">
      <c r="A8939" s="5">
        <v>2000</v>
      </c>
      <c r="B8939" s="5" t="s">
        <v>9</v>
      </c>
      <c r="C8939" s="5" t="s">
        <v>34</v>
      </c>
      <c r="D8939" s="3">
        <v>21201</v>
      </c>
    </row>
    <row r="8940" spans="1:4" x14ac:dyDescent="0.25">
      <c r="A8940" s="5">
        <v>2000</v>
      </c>
      <c r="B8940" s="5" t="s">
        <v>10</v>
      </c>
      <c r="C8940" s="5" t="s">
        <v>34</v>
      </c>
      <c r="D8940" s="3">
        <v>20315</v>
      </c>
    </row>
    <row r="8941" spans="1:4" x14ac:dyDescent="0.25">
      <c r="A8941" s="5">
        <v>2000</v>
      </c>
      <c r="B8941" s="5" t="s">
        <v>11</v>
      </c>
      <c r="C8941" s="5" t="s">
        <v>34</v>
      </c>
      <c r="D8941" s="3">
        <v>18829</v>
      </c>
    </row>
    <row r="8942" spans="1:4" x14ac:dyDescent="0.25">
      <c r="A8942" s="5">
        <v>2001</v>
      </c>
      <c r="B8942" s="5" t="s">
        <v>12</v>
      </c>
      <c r="C8942" s="5" t="s">
        <v>34</v>
      </c>
      <c r="D8942" s="3">
        <v>16371</v>
      </c>
    </row>
    <row r="8943" spans="1:4" x14ac:dyDescent="0.25">
      <c r="A8943" s="5">
        <v>2001</v>
      </c>
      <c r="B8943" s="5" t="s">
        <v>13</v>
      </c>
      <c r="C8943" s="5" t="s">
        <v>34</v>
      </c>
      <c r="D8943" s="3">
        <v>15611</v>
      </c>
    </row>
    <row r="8944" spans="1:4" x14ac:dyDescent="0.25">
      <c r="A8944" s="5">
        <v>2001</v>
      </c>
      <c r="B8944" s="5" t="s">
        <v>14</v>
      </c>
      <c r="C8944" s="5" t="s">
        <v>34</v>
      </c>
      <c r="D8944" s="3">
        <v>16729</v>
      </c>
    </row>
    <row r="8945" spans="1:4" x14ac:dyDescent="0.25">
      <c r="A8945" s="5">
        <v>2001</v>
      </c>
      <c r="B8945" s="5" t="s">
        <v>15</v>
      </c>
      <c r="C8945" s="5" t="s">
        <v>34</v>
      </c>
      <c r="D8945" s="3">
        <v>15708</v>
      </c>
    </row>
    <row r="8946" spans="1:4" x14ac:dyDescent="0.25">
      <c r="A8946" s="5">
        <v>2001</v>
      </c>
      <c r="B8946" s="5" t="s">
        <v>4</v>
      </c>
      <c r="C8946" s="5" t="s">
        <v>34</v>
      </c>
      <c r="D8946" s="3">
        <v>15658</v>
      </c>
    </row>
    <row r="8947" spans="1:4" x14ac:dyDescent="0.25">
      <c r="A8947" s="5">
        <v>2001</v>
      </c>
      <c r="B8947" s="5" t="s">
        <v>5</v>
      </c>
      <c r="C8947" s="5" t="s">
        <v>34</v>
      </c>
      <c r="D8947" s="3">
        <v>15003</v>
      </c>
    </row>
    <row r="8948" spans="1:4" x14ac:dyDescent="0.25">
      <c r="A8948" s="5">
        <v>2001</v>
      </c>
      <c r="B8948" s="5" t="s">
        <v>6</v>
      </c>
      <c r="C8948" s="5" t="s">
        <v>34</v>
      </c>
      <c r="D8948" s="3">
        <v>15660</v>
      </c>
    </row>
    <row r="8949" spans="1:4" x14ac:dyDescent="0.25">
      <c r="A8949" s="5">
        <v>2001</v>
      </c>
      <c r="B8949" s="5" t="s">
        <v>7</v>
      </c>
      <c r="C8949" s="5" t="s">
        <v>34</v>
      </c>
      <c r="D8949" s="3">
        <v>15888</v>
      </c>
    </row>
    <row r="8950" spans="1:4" x14ac:dyDescent="0.25">
      <c r="A8950" s="5">
        <v>2001</v>
      </c>
      <c r="B8950" s="5" t="s">
        <v>8</v>
      </c>
      <c r="C8950" s="5" t="s">
        <v>34</v>
      </c>
      <c r="D8950" s="3">
        <v>15249</v>
      </c>
    </row>
    <row r="8951" spans="1:4" x14ac:dyDescent="0.25">
      <c r="A8951" s="5">
        <v>2001</v>
      </c>
      <c r="B8951" s="5" t="s">
        <v>9</v>
      </c>
      <c r="C8951" s="5" t="s">
        <v>34</v>
      </c>
      <c r="D8951" s="3">
        <v>14612</v>
      </c>
    </row>
    <row r="8952" spans="1:4" x14ac:dyDescent="0.25">
      <c r="A8952" s="5">
        <v>2001</v>
      </c>
      <c r="B8952" s="5" t="s">
        <v>10</v>
      </c>
      <c r="C8952" s="5" t="s">
        <v>34</v>
      </c>
      <c r="D8952" s="3">
        <v>14101</v>
      </c>
    </row>
    <row r="8953" spans="1:4" x14ac:dyDescent="0.25">
      <c r="A8953" s="5">
        <v>2001</v>
      </c>
      <c r="B8953" s="5" t="s">
        <v>11</v>
      </c>
      <c r="C8953" s="5" t="s">
        <v>34</v>
      </c>
      <c r="D8953" s="3">
        <v>10364</v>
      </c>
    </row>
    <row r="8954" spans="1:4" x14ac:dyDescent="0.25">
      <c r="A8954" s="5">
        <v>2002</v>
      </c>
      <c r="B8954" s="5" t="s">
        <v>12</v>
      </c>
      <c r="C8954" s="5" t="s">
        <v>34</v>
      </c>
      <c r="D8954" s="3">
        <v>11312</v>
      </c>
    </row>
    <row r="8955" spans="1:4" x14ac:dyDescent="0.25">
      <c r="A8955" s="5">
        <v>2002</v>
      </c>
      <c r="B8955" s="5" t="s">
        <v>13</v>
      </c>
      <c r="C8955" s="5" t="s">
        <v>34</v>
      </c>
      <c r="D8955" s="3">
        <v>11222</v>
      </c>
    </row>
    <row r="8956" spans="1:4" x14ac:dyDescent="0.25">
      <c r="A8956" s="5">
        <v>2002</v>
      </c>
      <c r="B8956" s="5" t="s">
        <v>14</v>
      </c>
      <c r="C8956" s="5" t="s">
        <v>34</v>
      </c>
      <c r="D8956" s="3">
        <v>13431</v>
      </c>
    </row>
    <row r="8957" spans="1:4" x14ac:dyDescent="0.25">
      <c r="A8957" s="5">
        <v>2002</v>
      </c>
      <c r="B8957" s="5" t="s">
        <v>15</v>
      </c>
      <c r="C8957" s="5" t="s">
        <v>34</v>
      </c>
      <c r="D8957" s="3">
        <v>14021</v>
      </c>
    </row>
    <row r="8958" spans="1:4" x14ac:dyDescent="0.25">
      <c r="A8958" s="5">
        <v>2002</v>
      </c>
      <c r="B8958" s="5" t="s">
        <v>4</v>
      </c>
      <c r="C8958" s="5" t="s">
        <v>34</v>
      </c>
      <c r="D8958" s="3">
        <v>12753.370426841526</v>
      </c>
    </row>
    <row r="8959" spans="1:4" x14ac:dyDescent="0.25">
      <c r="A8959" s="5">
        <v>2002</v>
      </c>
      <c r="B8959" s="5" t="s">
        <v>5</v>
      </c>
      <c r="C8959" s="5" t="s">
        <v>34</v>
      </c>
      <c r="D8959" s="3">
        <v>12612</v>
      </c>
    </row>
    <row r="8960" spans="1:4" x14ac:dyDescent="0.25">
      <c r="A8960" s="5">
        <v>2002</v>
      </c>
      <c r="B8960" s="5" t="s">
        <v>6</v>
      </c>
      <c r="C8960" s="5" t="s">
        <v>34</v>
      </c>
      <c r="D8960" s="3">
        <v>13395</v>
      </c>
    </row>
    <row r="8961" spans="1:4" x14ac:dyDescent="0.25">
      <c r="A8961" s="5">
        <v>2002</v>
      </c>
      <c r="B8961" s="5" t="s">
        <v>7</v>
      </c>
      <c r="C8961" s="5" t="s">
        <v>34</v>
      </c>
      <c r="D8961" s="3">
        <v>12871</v>
      </c>
    </row>
    <row r="8962" spans="1:4" x14ac:dyDescent="0.25">
      <c r="A8962" s="5">
        <v>2002</v>
      </c>
      <c r="B8962" s="5" t="s">
        <v>8</v>
      </c>
      <c r="C8962" s="5" t="s">
        <v>34</v>
      </c>
      <c r="D8962" s="3">
        <v>11840</v>
      </c>
    </row>
    <row r="8963" spans="1:4" x14ac:dyDescent="0.25">
      <c r="A8963" s="5">
        <v>2002</v>
      </c>
      <c r="B8963" s="5" t="s">
        <v>9</v>
      </c>
      <c r="C8963" s="5" t="s">
        <v>34</v>
      </c>
      <c r="D8963" s="3">
        <v>12259</v>
      </c>
    </row>
    <row r="8964" spans="1:4" x14ac:dyDescent="0.25">
      <c r="A8964" s="5">
        <v>2002</v>
      </c>
      <c r="B8964" s="5" t="s">
        <v>10</v>
      </c>
      <c r="C8964" s="5" t="s">
        <v>34</v>
      </c>
      <c r="D8964" s="3">
        <v>12093</v>
      </c>
    </row>
    <row r="8965" spans="1:4" x14ac:dyDescent="0.25">
      <c r="A8965" s="5">
        <v>2002</v>
      </c>
      <c r="B8965" s="5" t="s">
        <v>11</v>
      </c>
      <c r="C8965" s="5" t="s">
        <v>34</v>
      </c>
      <c r="D8965" s="3">
        <v>10197.469613138988</v>
      </c>
    </row>
    <row r="8966" spans="1:4" x14ac:dyDescent="0.25">
      <c r="A8966" s="5">
        <v>2003</v>
      </c>
      <c r="B8966" s="5" t="s">
        <v>12</v>
      </c>
      <c r="C8966" s="5" t="s">
        <v>34</v>
      </c>
      <c r="D8966" s="3">
        <v>8584</v>
      </c>
    </row>
    <row r="8967" spans="1:4" x14ac:dyDescent="0.25">
      <c r="A8967" s="5">
        <v>2003</v>
      </c>
      <c r="B8967" s="5" t="s">
        <v>13</v>
      </c>
      <c r="C8967" s="5" t="s">
        <v>34</v>
      </c>
      <c r="D8967" s="3">
        <v>7190</v>
      </c>
    </row>
    <row r="8968" spans="1:4" x14ac:dyDescent="0.25">
      <c r="A8968" s="5">
        <v>2003</v>
      </c>
      <c r="B8968" s="5" t="s">
        <v>14</v>
      </c>
      <c r="C8968" s="5" t="s">
        <v>34</v>
      </c>
      <c r="D8968" s="3">
        <v>6535.8530134790453</v>
      </c>
    </row>
    <row r="8969" spans="1:4" x14ac:dyDescent="0.25">
      <c r="A8969" s="5">
        <v>2003</v>
      </c>
      <c r="B8969" s="5" t="s">
        <v>15</v>
      </c>
      <c r="C8969" s="5" t="s">
        <v>34</v>
      </c>
      <c r="D8969" s="3">
        <v>10391</v>
      </c>
    </row>
    <row r="8970" spans="1:4" x14ac:dyDescent="0.25">
      <c r="A8970" s="5">
        <v>2003</v>
      </c>
      <c r="B8970" s="5" t="s">
        <v>4</v>
      </c>
      <c r="C8970" s="5" t="s">
        <v>34</v>
      </c>
      <c r="D8970" s="3">
        <v>8015</v>
      </c>
    </row>
    <row r="8971" spans="1:4" x14ac:dyDescent="0.25">
      <c r="A8971" s="5">
        <v>2003</v>
      </c>
      <c r="B8971" s="5" t="s">
        <v>5</v>
      </c>
      <c r="C8971" s="5" t="s">
        <v>34</v>
      </c>
      <c r="D8971" s="3">
        <v>6593</v>
      </c>
    </row>
    <row r="8972" spans="1:4" x14ac:dyDescent="0.25">
      <c r="A8972" s="5">
        <v>2003</v>
      </c>
      <c r="B8972" s="5" t="s">
        <v>6</v>
      </c>
      <c r="C8972" s="5" t="s">
        <v>34</v>
      </c>
      <c r="D8972" s="3">
        <v>6766</v>
      </c>
    </row>
    <row r="8973" spans="1:4" x14ac:dyDescent="0.25">
      <c r="A8973" s="5">
        <v>2003</v>
      </c>
      <c r="B8973" s="5" t="s">
        <v>7</v>
      </c>
      <c r="C8973" s="5" t="s">
        <v>34</v>
      </c>
      <c r="D8973" s="3">
        <v>6491</v>
      </c>
    </row>
    <row r="8974" spans="1:4" x14ac:dyDescent="0.25">
      <c r="A8974" s="5">
        <v>2003</v>
      </c>
      <c r="B8974" s="5" t="s">
        <v>8</v>
      </c>
      <c r="C8974" s="5" t="s">
        <v>34</v>
      </c>
      <c r="D8974" s="3">
        <v>6381</v>
      </c>
    </row>
    <row r="8975" spans="1:4" x14ac:dyDescent="0.25">
      <c r="A8975" s="5">
        <v>2003</v>
      </c>
      <c r="B8975" s="5" t="s">
        <v>9</v>
      </c>
      <c r="C8975" s="5" t="s">
        <v>34</v>
      </c>
      <c r="D8975" s="3">
        <v>7077</v>
      </c>
    </row>
    <row r="8976" spans="1:4" x14ac:dyDescent="0.25">
      <c r="A8976" s="5">
        <v>2003</v>
      </c>
      <c r="B8976" s="5" t="s">
        <v>10</v>
      </c>
      <c r="C8976" s="5" t="s">
        <v>34</v>
      </c>
      <c r="D8976" s="3">
        <v>4949</v>
      </c>
    </row>
    <row r="8977" spans="1:4" x14ac:dyDescent="0.25">
      <c r="A8977" s="5">
        <v>2003</v>
      </c>
      <c r="B8977" s="5" t="s">
        <v>11</v>
      </c>
      <c r="C8977" s="5" t="s">
        <v>34</v>
      </c>
      <c r="D8977" s="3">
        <v>5269</v>
      </c>
    </row>
    <row r="8978" spans="1:4" x14ac:dyDescent="0.25">
      <c r="A8978" s="5">
        <v>2004</v>
      </c>
      <c r="B8978" s="5" t="s">
        <v>12</v>
      </c>
      <c r="C8978" s="5" t="s">
        <v>34</v>
      </c>
      <c r="D8978" s="3">
        <v>2216</v>
      </c>
    </row>
    <row r="8979" spans="1:4" x14ac:dyDescent="0.25">
      <c r="A8979" s="5">
        <v>2004</v>
      </c>
      <c r="B8979" s="5" t="s">
        <v>13</v>
      </c>
      <c r="C8979" s="5" t="s">
        <v>34</v>
      </c>
      <c r="D8979" s="3">
        <v>2345.989057469068</v>
      </c>
    </row>
    <row r="8980" spans="1:4" x14ac:dyDescent="0.25">
      <c r="A8980" s="5">
        <v>2004</v>
      </c>
      <c r="B8980" s="5" t="s">
        <v>14</v>
      </c>
      <c r="C8980" s="5" t="s">
        <v>34</v>
      </c>
      <c r="D8980" s="3">
        <v>2396</v>
      </c>
    </row>
    <row r="8981" spans="1:4" x14ac:dyDescent="0.25">
      <c r="A8981" s="5">
        <v>2004</v>
      </c>
      <c r="B8981" s="5" t="s">
        <v>15</v>
      </c>
      <c r="C8981" s="5" t="s">
        <v>34</v>
      </c>
      <c r="D8981" s="3">
        <v>1724</v>
      </c>
    </row>
    <row r="8982" spans="1:4" x14ac:dyDescent="0.25">
      <c r="A8982" s="5">
        <v>2004</v>
      </c>
      <c r="B8982" s="5" t="s">
        <v>4</v>
      </c>
      <c r="C8982" s="5" t="s">
        <v>34</v>
      </c>
      <c r="D8982" s="3">
        <v>1999</v>
      </c>
    </row>
    <row r="8983" spans="1:4" x14ac:dyDescent="0.25">
      <c r="A8983" s="5">
        <v>2004</v>
      </c>
      <c r="B8983" s="5" t="s">
        <v>5</v>
      </c>
      <c r="C8983" s="5" t="s">
        <v>34</v>
      </c>
      <c r="D8983" s="3">
        <v>1918</v>
      </c>
    </row>
    <row r="8984" spans="1:4" x14ac:dyDescent="0.25">
      <c r="A8984" s="5">
        <v>2004</v>
      </c>
      <c r="B8984" s="5" t="s">
        <v>6</v>
      </c>
      <c r="C8984" s="5" t="s">
        <v>34</v>
      </c>
      <c r="D8984" s="3">
        <v>1156</v>
      </c>
    </row>
    <row r="8985" spans="1:4" x14ac:dyDescent="0.25">
      <c r="A8985" s="5">
        <v>2004</v>
      </c>
      <c r="B8985" s="5" t="s">
        <v>7</v>
      </c>
      <c r="C8985" s="5" t="s">
        <v>34</v>
      </c>
      <c r="D8985" s="3">
        <v>1776</v>
      </c>
    </row>
    <row r="8986" spans="1:4" x14ac:dyDescent="0.25">
      <c r="A8986" s="5">
        <v>2004</v>
      </c>
      <c r="B8986" s="5" t="s">
        <v>8</v>
      </c>
      <c r="C8986" s="5" t="s">
        <v>34</v>
      </c>
      <c r="D8986" s="3">
        <v>1528.2214269364788</v>
      </c>
    </row>
    <row r="8987" spans="1:4" x14ac:dyDescent="0.25">
      <c r="A8987" s="5">
        <v>2004</v>
      </c>
      <c r="B8987" s="5" t="s">
        <v>9</v>
      </c>
      <c r="C8987" s="5" t="s">
        <v>34</v>
      </c>
      <c r="D8987" s="3">
        <v>2130</v>
      </c>
    </row>
    <row r="8988" spans="1:4" x14ac:dyDescent="0.25">
      <c r="A8988" s="5">
        <v>2004</v>
      </c>
      <c r="B8988" s="5" t="s">
        <v>10</v>
      </c>
      <c r="C8988" s="5" t="s">
        <v>34</v>
      </c>
      <c r="D8988" s="3">
        <v>1807.3918068168293</v>
      </c>
    </row>
    <row r="8989" spans="1:4" x14ac:dyDescent="0.25">
      <c r="A8989" s="5">
        <v>2004</v>
      </c>
      <c r="B8989" s="5" t="s">
        <v>11</v>
      </c>
      <c r="C8989" s="5" t="s">
        <v>34</v>
      </c>
      <c r="D8989" s="3">
        <v>1136.2600493417788</v>
      </c>
    </row>
    <row r="8990" spans="1:4" x14ac:dyDescent="0.25">
      <c r="A8990" s="5">
        <v>2005</v>
      </c>
      <c r="B8990" s="5" t="s">
        <v>12</v>
      </c>
      <c r="C8990" s="5" t="s">
        <v>34</v>
      </c>
      <c r="D8990" s="3">
        <v>3729</v>
      </c>
    </row>
    <row r="8991" spans="1:4" x14ac:dyDescent="0.25">
      <c r="A8991" s="5">
        <v>2005</v>
      </c>
      <c r="B8991" s="5" t="s">
        <v>13</v>
      </c>
      <c r="C8991" s="5" t="s">
        <v>34</v>
      </c>
      <c r="D8991" s="3">
        <v>4395</v>
      </c>
    </row>
    <row r="8992" spans="1:4" x14ac:dyDescent="0.25">
      <c r="A8992" s="5">
        <v>2005</v>
      </c>
      <c r="B8992" s="5" t="s">
        <v>14</v>
      </c>
      <c r="C8992" s="5" t="s">
        <v>34</v>
      </c>
      <c r="D8992" s="3">
        <v>3558</v>
      </c>
    </row>
    <row r="8993" spans="1:4" x14ac:dyDescent="0.25">
      <c r="A8993" s="5">
        <v>2005</v>
      </c>
      <c r="B8993" s="5" t="s">
        <v>15</v>
      </c>
      <c r="C8993" s="5" t="s">
        <v>34</v>
      </c>
      <c r="D8993" s="3">
        <v>2791</v>
      </c>
    </row>
    <row r="8994" spans="1:4" x14ac:dyDescent="0.25">
      <c r="A8994" s="5">
        <v>2005</v>
      </c>
      <c r="B8994" s="5" t="s">
        <v>4</v>
      </c>
      <c r="C8994" s="5" t="s">
        <v>34</v>
      </c>
      <c r="D8994" s="3">
        <v>2413</v>
      </c>
    </row>
    <row r="8995" spans="1:4" x14ac:dyDescent="0.25">
      <c r="A8995" s="5">
        <v>2005</v>
      </c>
      <c r="B8995" s="5" t="s">
        <v>5</v>
      </c>
      <c r="C8995" s="5" t="s">
        <v>34</v>
      </c>
      <c r="D8995" s="3">
        <v>2404</v>
      </c>
    </row>
    <row r="8996" spans="1:4" x14ac:dyDescent="0.25">
      <c r="A8996" s="5">
        <v>2005</v>
      </c>
      <c r="B8996" s="5" t="s">
        <v>6</v>
      </c>
      <c r="C8996" s="5" t="s">
        <v>34</v>
      </c>
      <c r="D8996" s="3">
        <v>2893</v>
      </c>
    </row>
    <row r="8997" spans="1:4" x14ac:dyDescent="0.25">
      <c r="A8997" s="5">
        <v>2005</v>
      </c>
      <c r="B8997" s="5" t="s">
        <v>7</v>
      </c>
      <c r="C8997" s="5" t="s">
        <v>34</v>
      </c>
      <c r="D8997" s="3">
        <v>869.79649164758848</v>
      </c>
    </row>
    <row r="8998" spans="1:4" x14ac:dyDescent="0.25">
      <c r="A8998" s="5">
        <v>2005</v>
      </c>
      <c r="B8998" s="5" t="s">
        <v>8</v>
      </c>
      <c r="C8998" s="5" t="s">
        <v>34</v>
      </c>
      <c r="D8998" s="3">
        <v>1011.6213052047218</v>
      </c>
    </row>
    <row r="8999" spans="1:4" x14ac:dyDescent="0.25">
      <c r="A8999" s="5">
        <v>2005</v>
      </c>
      <c r="B8999" s="5" t="s">
        <v>9</v>
      </c>
      <c r="C8999" s="5" t="s">
        <v>34</v>
      </c>
      <c r="D8999" s="3">
        <v>752.87675324450652</v>
      </c>
    </row>
    <row r="9000" spans="1:4" x14ac:dyDescent="0.25">
      <c r="A9000" s="5">
        <v>2005</v>
      </c>
      <c r="B9000" s="5" t="s">
        <v>10</v>
      </c>
      <c r="C9000" s="5" t="s">
        <v>34</v>
      </c>
      <c r="D9000" s="3">
        <v>807</v>
      </c>
    </row>
    <row r="9001" spans="1:4" x14ac:dyDescent="0.25">
      <c r="A9001" s="5">
        <v>2005</v>
      </c>
      <c r="B9001" s="5" t="s">
        <v>11</v>
      </c>
      <c r="C9001" s="5" t="s">
        <v>34</v>
      </c>
      <c r="D9001" s="3">
        <v>761.51147081898796</v>
      </c>
    </row>
    <row r="9002" spans="1:4" x14ac:dyDescent="0.25">
      <c r="A9002" s="5">
        <v>2006</v>
      </c>
      <c r="B9002" s="5" t="s">
        <v>12</v>
      </c>
      <c r="C9002" s="5" t="s">
        <v>34</v>
      </c>
      <c r="D9002" s="3">
        <v>357</v>
      </c>
    </row>
    <row r="9003" spans="1:4" x14ac:dyDescent="0.25">
      <c r="A9003" s="5">
        <v>2006</v>
      </c>
      <c r="B9003" s="5" t="s">
        <v>13</v>
      </c>
      <c r="C9003" s="5" t="s">
        <v>34</v>
      </c>
      <c r="D9003" s="3">
        <v>518</v>
      </c>
    </row>
    <row r="9004" spans="1:4" x14ac:dyDescent="0.25">
      <c r="A9004" s="5">
        <v>2006</v>
      </c>
      <c r="B9004" s="5" t="s">
        <v>14</v>
      </c>
      <c r="C9004" s="5" t="s">
        <v>34</v>
      </c>
      <c r="D9004" s="3">
        <v>576</v>
      </c>
    </row>
    <row r="9005" spans="1:4" x14ac:dyDescent="0.25">
      <c r="A9005" s="5">
        <v>2006</v>
      </c>
      <c r="B9005" s="5" t="s">
        <v>15</v>
      </c>
      <c r="C9005" s="5" t="s">
        <v>34</v>
      </c>
      <c r="D9005" s="3">
        <v>578</v>
      </c>
    </row>
    <row r="9006" spans="1:4" x14ac:dyDescent="0.25">
      <c r="A9006" s="5">
        <v>2006</v>
      </c>
      <c r="B9006" s="5" t="s">
        <v>4</v>
      </c>
      <c r="C9006" s="5" t="s">
        <v>34</v>
      </c>
      <c r="D9006" s="3">
        <v>610</v>
      </c>
    </row>
    <row r="9007" spans="1:4" x14ac:dyDescent="0.25">
      <c r="A9007" s="5">
        <v>2006</v>
      </c>
      <c r="B9007" s="5" t="s">
        <v>5</v>
      </c>
      <c r="C9007" s="5" t="s">
        <v>34</v>
      </c>
      <c r="D9007" s="3">
        <v>594</v>
      </c>
    </row>
    <row r="9008" spans="1:4" x14ac:dyDescent="0.25">
      <c r="A9008" s="5">
        <v>2006</v>
      </c>
      <c r="B9008" s="5" t="s">
        <v>6</v>
      </c>
      <c r="C9008" s="5" t="s">
        <v>34</v>
      </c>
      <c r="D9008" s="3">
        <v>534</v>
      </c>
    </row>
    <row r="9009" spans="1:4" x14ac:dyDescent="0.25">
      <c r="A9009" s="5">
        <v>2006</v>
      </c>
      <c r="B9009" s="5" t="s">
        <v>7</v>
      </c>
      <c r="C9009" s="5" t="s">
        <v>34</v>
      </c>
      <c r="D9009" s="3">
        <v>541.41065971623721</v>
      </c>
    </row>
    <row r="9010" spans="1:4" x14ac:dyDescent="0.25">
      <c r="A9010" s="5">
        <v>2006</v>
      </c>
      <c r="B9010" s="5" t="s">
        <v>8</v>
      </c>
      <c r="C9010" s="5" t="s">
        <v>34</v>
      </c>
      <c r="D9010" s="3">
        <v>733</v>
      </c>
    </row>
    <row r="9011" spans="1:4" x14ac:dyDescent="0.25">
      <c r="A9011" s="5">
        <v>2006</v>
      </c>
      <c r="B9011" s="5" t="s">
        <v>9</v>
      </c>
      <c r="C9011" s="5" t="s">
        <v>34</v>
      </c>
      <c r="D9011" s="3">
        <v>668</v>
      </c>
    </row>
    <row r="9012" spans="1:4" x14ac:dyDescent="0.25">
      <c r="A9012" s="5">
        <v>2006</v>
      </c>
      <c r="B9012" s="5" t="s">
        <v>10</v>
      </c>
      <c r="C9012" s="5" t="s">
        <v>34</v>
      </c>
      <c r="D9012" s="3">
        <v>1637.524651495117</v>
      </c>
    </row>
    <row r="9013" spans="1:4" x14ac:dyDescent="0.25">
      <c r="A9013" s="5">
        <v>2006</v>
      </c>
      <c r="B9013" s="5" t="s">
        <v>11</v>
      </c>
      <c r="C9013" s="5" t="s">
        <v>34</v>
      </c>
      <c r="D9013" s="3">
        <v>1620</v>
      </c>
    </row>
    <row r="9014" spans="1:4" x14ac:dyDescent="0.25">
      <c r="A9014" s="5">
        <v>2007</v>
      </c>
      <c r="B9014" s="5" t="s">
        <v>12</v>
      </c>
      <c r="C9014" s="5" t="s">
        <v>34</v>
      </c>
      <c r="D9014" s="3">
        <v>377</v>
      </c>
    </row>
    <row r="9015" spans="1:4" x14ac:dyDescent="0.25">
      <c r="A9015" s="5">
        <v>2007</v>
      </c>
      <c r="B9015" s="5" t="s">
        <v>13</v>
      </c>
      <c r="C9015" s="5" t="s">
        <v>34</v>
      </c>
      <c r="D9015" s="3">
        <v>581</v>
      </c>
    </row>
    <row r="9016" spans="1:4" x14ac:dyDescent="0.25">
      <c r="A9016" s="5">
        <v>2007</v>
      </c>
      <c r="B9016" s="5" t="s">
        <v>14</v>
      </c>
      <c r="C9016" s="5" t="s">
        <v>34</v>
      </c>
      <c r="D9016" s="3">
        <v>407</v>
      </c>
    </row>
    <row r="9017" spans="1:4" x14ac:dyDescent="0.25">
      <c r="A9017" s="5">
        <v>2007</v>
      </c>
      <c r="B9017" s="5" t="s">
        <v>15</v>
      </c>
      <c r="C9017" s="5" t="s">
        <v>34</v>
      </c>
      <c r="D9017" s="3">
        <v>596</v>
      </c>
    </row>
    <row r="9018" spans="1:4" x14ac:dyDescent="0.25">
      <c r="A9018" s="5">
        <v>2007</v>
      </c>
      <c r="B9018" s="5" t="s">
        <v>4</v>
      </c>
      <c r="C9018" s="5" t="s">
        <v>34</v>
      </c>
      <c r="D9018" s="3">
        <v>490</v>
      </c>
    </row>
    <row r="9019" spans="1:4" x14ac:dyDescent="0.25">
      <c r="A9019" s="5">
        <v>2007</v>
      </c>
      <c r="B9019" s="5" t="s">
        <v>5</v>
      </c>
      <c r="C9019" s="5" t="s">
        <v>34</v>
      </c>
      <c r="D9019" s="3">
        <v>432</v>
      </c>
    </row>
    <row r="9020" spans="1:4" x14ac:dyDescent="0.25">
      <c r="A9020" s="5">
        <v>2007</v>
      </c>
      <c r="B9020" s="5" t="s">
        <v>6</v>
      </c>
      <c r="C9020" s="5" t="s">
        <v>34</v>
      </c>
      <c r="D9020" s="3">
        <v>111.08542724697446</v>
      </c>
    </row>
    <row r="9021" spans="1:4" x14ac:dyDescent="0.25">
      <c r="A9021" s="5">
        <v>2007</v>
      </c>
      <c r="B9021" s="5" t="s">
        <v>7</v>
      </c>
      <c r="C9021" s="5" t="s">
        <v>34</v>
      </c>
      <c r="D9021" s="3">
        <v>590</v>
      </c>
    </row>
    <row r="9022" spans="1:4" x14ac:dyDescent="0.25">
      <c r="A9022" s="5">
        <v>2007</v>
      </c>
      <c r="B9022" s="5" t="s">
        <v>8</v>
      </c>
      <c r="C9022" s="5" t="s">
        <v>34</v>
      </c>
      <c r="D9022" s="3">
        <v>512</v>
      </c>
    </row>
    <row r="9023" spans="1:4" x14ac:dyDescent="0.25">
      <c r="A9023" s="5">
        <v>2007</v>
      </c>
      <c r="B9023" s="5" t="s">
        <v>9</v>
      </c>
      <c r="C9023" s="5" t="s">
        <v>34</v>
      </c>
      <c r="D9023" s="3">
        <v>754.11454314978016</v>
      </c>
    </row>
    <row r="9024" spans="1:4" x14ac:dyDescent="0.25">
      <c r="A9024" s="5">
        <v>2007</v>
      </c>
      <c r="B9024" s="5" t="s">
        <v>10</v>
      </c>
      <c r="C9024" s="5" t="s">
        <v>34</v>
      </c>
      <c r="D9024" s="3">
        <v>680.85127127674787</v>
      </c>
    </row>
    <row r="9025" spans="1:4" x14ac:dyDescent="0.25">
      <c r="A9025" s="5">
        <v>2007</v>
      </c>
      <c r="B9025" s="5" t="s">
        <v>11</v>
      </c>
      <c r="C9025" s="5" t="s">
        <v>34</v>
      </c>
      <c r="D9025" s="3">
        <v>357</v>
      </c>
    </row>
    <row r="9026" spans="1:4" x14ac:dyDescent="0.25">
      <c r="A9026" s="5">
        <v>2008</v>
      </c>
      <c r="B9026" s="5" t="s">
        <v>12</v>
      </c>
      <c r="C9026" s="5" t="s">
        <v>34</v>
      </c>
      <c r="D9026" s="3">
        <v>231</v>
      </c>
    </row>
    <row r="9027" spans="1:4" x14ac:dyDescent="0.25">
      <c r="A9027" s="5">
        <v>2008</v>
      </c>
      <c r="B9027" s="5" t="s">
        <v>13</v>
      </c>
      <c r="C9027" s="5" t="s">
        <v>34</v>
      </c>
      <c r="D9027" s="3">
        <v>311</v>
      </c>
    </row>
    <row r="9028" spans="1:4" x14ac:dyDescent="0.25">
      <c r="A9028" s="5">
        <v>2008</v>
      </c>
      <c r="B9028" s="5" t="s">
        <v>14</v>
      </c>
      <c r="C9028" s="5" t="s">
        <v>34</v>
      </c>
      <c r="D9028" s="3">
        <v>1231</v>
      </c>
    </row>
    <row r="9029" spans="1:4" x14ac:dyDescent="0.25">
      <c r="A9029" s="5">
        <v>2008</v>
      </c>
      <c r="B9029" s="5" t="s">
        <v>15</v>
      </c>
      <c r="C9029" s="5" t="s">
        <v>34</v>
      </c>
      <c r="D9029" s="3">
        <v>1109</v>
      </c>
    </row>
    <row r="9030" spans="1:4" x14ac:dyDescent="0.25">
      <c r="A9030" s="5">
        <v>2008</v>
      </c>
      <c r="B9030" s="5" t="s">
        <v>4</v>
      </c>
      <c r="C9030" s="5" t="s">
        <v>34</v>
      </c>
      <c r="D9030" s="3">
        <v>1157</v>
      </c>
    </row>
    <row r="9031" spans="1:4" x14ac:dyDescent="0.25">
      <c r="A9031" s="5">
        <v>2008</v>
      </c>
      <c r="B9031" s="5" t="s">
        <v>5</v>
      </c>
      <c r="C9031" s="5" t="s">
        <v>34</v>
      </c>
      <c r="D9031" s="3">
        <v>1149</v>
      </c>
    </row>
    <row r="9032" spans="1:4" x14ac:dyDescent="0.25">
      <c r="A9032" s="5">
        <v>2008</v>
      </c>
      <c r="B9032" s="5" t="s">
        <v>6</v>
      </c>
      <c r="C9032" s="5" t="s">
        <v>34</v>
      </c>
      <c r="D9032" s="3">
        <v>1085</v>
      </c>
    </row>
    <row r="9033" spans="1:4" x14ac:dyDescent="0.25">
      <c r="A9033" s="5">
        <v>2008</v>
      </c>
      <c r="B9033" s="5" t="s">
        <v>7</v>
      </c>
      <c r="C9033" s="5" t="s">
        <v>34</v>
      </c>
      <c r="D9033" s="3">
        <v>760.61093750352961</v>
      </c>
    </row>
    <row r="9034" spans="1:4" x14ac:dyDescent="0.25">
      <c r="A9034" s="5">
        <v>2008</v>
      </c>
      <c r="B9034" s="5" t="s">
        <v>8</v>
      </c>
      <c r="C9034" s="5" t="s">
        <v>34</v>
      </c>
      <c r="D9034" s="3">
        <v>1207.7472924656879</v>
      </c>
    </row>
    <row r="9035" spans="1:4" x14ac:dyDescent="0.25">
      <c r="A9035" s="5">
        <v>2008</v>
      </c>
      <c r="B9035" s="5" t="s">
        <v>9</v>
      </c>
      <c r="C9035" s="5" t="s">
        <v>34</v>
      </c>
      <c r="D9035" s="3">
        <v>1529</v>
      </c>
    </row>
    <row r="9036" spans="1:4" x14ac:dyDescent="0.25">
      <c r="A9036" s="5">
        <v>2008</v>
      </c>
      <c r="B9036" s="5" t="s">
        <v>10</v>
      </c>
      <c r="C9036" s="5" t="s">
        <v>34</v>
      </c>
      <c r="D9036" s="3">
        <v>860</v>
      </c>
    </row>
    <row r="9037" spans="1:4" x14ac:dyDescent="0.25">
      <c r="A9037" s="5">
        <v>2008</v>
      </c>
      <c r="B9037" s="5" t="s">
        <v>11</v>
      </c>
      <c r="C9037" s="5" t="s">
        <v>34</v>
      </c>
      <c r="D9037" s="3">
        <v>929.17027567906473</v>
      </c>
    </row>
    <row r="9038" spans="1:4" x14ac:dyDescent="0.25">
      <c r="A9038" s="5">
        <v>2009</v>
      </c>
      <c r="B9038" s="5" t="s">
        <v>12</v>
      </c>
      <c r="C9038" s="5" t="s">
        <v>34</v>
      </c>
      <c r="D9038" s="3">
        <v>420.65849008431729</v>
      </c>
    </row>
    <row r="9039" spans="1:4" x14ac:dyDescent="0.25">
      <c r="A9039" s="5">
        <v>2009</v>
      </c>
      <c r="B9039" s="5" t="s">
        <v>13</v>
      </c>
      <c r="C9039" s="5" t="s">
        <v>34</v>
      </c>
      <c r="D9039" s="3">
        <v>739.65568118426495</v>
      </c>
    </row>
    <row r="9040" spans="1:4" x14ac:dyDescent="0.25">
      <c r="A9040" s="5">
        <v>2009</v>
      </c>
      <c r="B9040" s="5" t="s">
        <v>14</v>
      </c>
      <c r="C9040" s="5" t="s">
        <v>34</v>
      </c>
      <c r="D9040" s="3">
        <v>1377.6613341543232</v>
      </c>
    </row>
    <row r="9041" spans="1:4" x14ac:dyDescent="0.25">
      <c r="A9041" s="5">
        <v>2009</v>
      </c>
      <c r="B9041" s="5" t="s">
        <v>15</v>
      </c>
      <c r="C9041" s="5" t="s">
        <v>34</v>
      </c>
      <c r="D9041" s="3">
        <v>992.58341862291752</v>
      </c>
    </row>
    <row r="9042" spans="1:4" x14ac:dyDescent="0.25">
      <c r="A9042" s="5">
        <v>2009</v>
      </c>
      <c r="B9042" s="5" t="s">
        <v>4</v>
      </c>
      <c r="C9042" s="5" t="s">
        <v>34</v>
      </c>
      <c r="D9042" s="3">
        <v>733</v>
      </c>
    </row>
    <row r="9043" spans="1:4" x14ac:dyDescent="0.25">
      <c r="A9043" s="5">
        <v>2009</v>
      </c>
      <c r="B9043" s="5" t="s">
        <v>5</v>
      </c>
      <c r="C9043" s="5" t="s">
        <v>34</v>
      </c>
      <c r="D9043" s="3">
        <v>1028.1167458653333</v>
      </c>
    </row>
    <row r="9044" spans="1:4" x14ac:dyDescent="0.25">
      <c r="A9044" s="5">
        <v>2009</v>
      </c>
      <c r="B9044" s="5" t="s">
        <v>6</v>
      </c>
      <c r="C9044" s="5" t="s">
        <v>34</v>
      </c>
      <c r="D9044" s="3">
        <v>355.79039236582582</v>
      </c>
    </row>
    <row r="9045" spans="1:4" x14ac:dyDescent="0.25">
      <c r="A9045" s="5">
        <v>2009</v>
      </c>
      <c r="B9045" s="5" t="s">
        <v>7</v>
      </c>
      <c r="C9045" s="5" t="s">
        <v>34</v>
      </c>
      <c r="D9045" s="3">
        <v>542.29046652634452</v>
      </c>
    </row>
    <row r="9046" spans="1:4" x14ac:dyDescent="0.25">
      <c r="A9046" s="5">
        <v>2009</v>
      </c>
      <c r="B9046" s="5" t="s">
        <v>8</v>
      </c>
      <c r="C9046" s="5" t="s">
        <v>34</v>
      </c>
      <c r="D9046" s="3">
        <v>469</v>
      </c>
    </row>
    <row r="9047" spans="1:4" x14ac:dyDescent="0.25">
      <c r="A9047" s="5">
        <v>2009</v>
      </c>
      <c r="B9047" s="5" t="s">
        <v>9</v>
      </c>
      <c r="C9047" s="5" t="s">
        <v>34</v>
      </c>
      <c r="D9047" s="3">
        <v>1037.0095815632308</v>
      </c>
    </row>
    <row r="9048" spans="1:4" x14ac:dyDescent="0.25">
      <c r="A9048" s="5">
        <v>2009</v>
      </c>
      <c r="B9048" s="5" t="s">
        <v>10</v>
      </c>
      <c r="C9048" s="5" t="s">
        <v>34</v>
      </c>
      <c r="D9048" s="3">
        <v>955</v>
      </c>
    </row>
    <row r="9049" spans="1:4" x14ac:dyDescent="0.25">
      <c r="A9049" s="5">
        <v>2009</v>
      </c>
      <c r="B9049" s="5" t="s">
        <v>11</v>
      </c>
      <c r="C9049" s="5" t="s">
        <v>34</v>
      </c>
      <c r="D9049" s="3">
        <v>454</v>
      </c>
    </row>
    <row r="9050" spans="1:4" x14ac:dyDescent="0.25">
      <c r="A9050" s="5">
        <v>2010</v>
      </c>
      <c r="B9050" s="5" t="s">
        <v>12</v>
      </c>
      <c r="C9050" s="5" t="s">
        <v>34</v>
      </c>
      <c r="D9050" s="3">
        <v>347.30888479391723</v>
      </c>
    </row>
    <row r="9051" spans="1:4" x14ac:dyDescent="0.25">
      <c r="A9051" s="5">
        <v>2010</v>
      </c>
      <c r="B9051" s="5" t="s">
        <v>13</v>
      </c>
      <c r="C9051" s="5" t="s">
        <v>34</v>
      </c>
      <c r="D9051" s="3">
        <v>558.17013804507064</v>
      </c>
    </row>
    <row r="9052" spans="1:4" x14ac:dyDescent="0.25">
      <c r="A9052" s="5">
        <v>2010</v>
      </c>
      <c r="B9052" s="5" t="s">
        <v>14</v>
      </c>
      <c r="C9052" s="5" t="s">
        <v>34</v>
      </c>
      <c r="D9052" s="3">
        <v>782.57263305938704</v>
      </c>
    </row>
    <row r="9053" spans="1:4" x14ac:dyDescent="0.25">
      <c r="A9053" s="5">
        <v>2010</v>
      </c>
      <c r="B9053" s="5" t="s">
        <v>15</v>
      </c>
      <c r="C9053" s="5" t="s">
        <v>34</v>
      </c>
      <c r="D9053" s="3">
        <v>319</v>
      </c>
    </row>
    <row r="9054" spans="1:4" x14ac:dyDescent="0.25">
      <c r="A9054" s="5">
        <v>2010</v>
      </c>
      <c r="B9054" s="5" t="s">
        <v>4</v>
      </c>
      <c r="C9054" s="5" t="s">
        <v>34</v>
      </c>
      <c r="D9054" s="3">
        <v>959.18142003996388</v>
      </c>
    </row>
    <row r="9055" spans="1:4" x14ac:dyDescent="0.25">
      <c r="A9055" s="5">
        <v>2010</v>
      </c>
      <c r="B9055" s="5" t="s">
        <v>5</v>
      </c>
      <c r="C9055" s="5" t="s">
        <v>34</v>
      </c>
      <c r="D9055" s="3">
        <v>717.47471910648517</v>
      </c>
    </row>
    <row r="9056" spans="1:4" x14ac:dyDescent="0.25">
      <c r="A9056" s="5">
        <v>2010</v>
      </c>
      <c r="B9056" s="5" t="s">
        <v>6</v>
      </c>
      <c r="C9056" s="5" t="s">
        <v>34</v>
      </c>
      <c r="D9056" s="3">
        <v>717.47471910648517</v>
      </c>
    </row>
    <row r="9057" spans="1:4" x14ac:dyDescent="0.25">
      <c r="A9057" s="5">
        <v>2010</v>
      </c>
      <c r="B9057" s="5" t="s">
        <v>7</v>
      </c>
      <c r="C9057" s="5" t="s">
        <v>34</v>
      </c>
      <c r="D9057" s="3">
        <v>609.33220208859098</v>
      </c>
    </row>
    <row r="9058" spans="1:4" x14ac:dyDescent="0.25">
      <c r="A9058" s="5">
        <v>2010</v>
      </c>
      <c r="B9058" s="5" t="s">
        <v>8</v>
      </c>
      <c r="C9058" s="5" t="s">
        <v>34</v>
      </c>
      <c r="D9058" s="3">
        <v>653.96926615379164</v>
      </c>
    </row>
    <row r="9059" spans="1:4" x14ac:dyDescent="0.25">
      <c r="A9059" s="5">
        <v>2010</v>
      </c>
      <c r="B9059" s="5" t="s">
        <v>9</v>
      </c>
      <c r="C9059" s="5" t="s">
        <v>34</v>
      </c>
      <c r="D9059" s="3">
        <v>641.48325093573521</v>
      </c>
    </row>
    <row r="9060" spans="1:4" x14ac:dyDescent="0.25">
      <c r="A9060" s="5">
        <v>2010</v>
      </c>
      <c r="B9060" s="5" t="s">
        <v>10</v>
      </c>
      <c r="C9060" s="5" t="s">
        <v>34</v>
      </c>
      <c r="D9060" s="3">
        <v>474.96224141348102</v>
      </c>
    </row>
    <row r="9061" spans="1:4" x14ac:dyDescent="0.25">
      <c r="A9061" s="5">
        <v>2010</v>
      </c>
      <c r="B9061" s="5" t="s">
        <v>11</v>
      </c>
      <c r="C9061" s="5" t="s">
        <v>34</v>
      </c>
      <c r="D9061" s="3">
        <v>777.59240398896668</v>
      </c>
    </row>
    <row r="9062" spans="1:4" x14ac:dyDescent="0.25">
      <c r="A9062" s="5">
        <v>2011</v>
      </c>
      <c r="B9062" s="5" t="s">
        <v>12</v>
      </c>
      <c r="C9062" s="5" t="s">
        <v>34</v>
      </c>
      <c r="D9062" s="3">
        <v>425.75949028307917</v>
      </c>
    </row>
    <row r="9063" spans="1:4" x14ac:dyDescent="0.25">
      <c r="A9063" s="5">
        <v>2011</v>
      </c>
      <c r="B9063" s="5" t="s">
        <v>13</v>
      </c>
      <c r="C9063" s="5" t="s">
        <v>34</v>
      </c>
      <c r="D9063" s="3">
        <v>573.15449492539619</v>
      </c>
    </row>
    <row r="9064" spans="1:4" x14ac:dyDescent="0.25">
      <c r="A9064" s="5">
        <v>2011</v>
      </c>
      <c r="B9064" s="5" t="s">
        <v>14</v>
      </c>
      <c r="C9064" s="5" t="s">
        <v>34</v>
      </c>
      <c r="D9064" s="3">
        <v>438.6646575525366</v>
      </c>
    </row>
    <row r="9065" spans="1:4" x14ac:dyDescent="0.25">
      <c r="A9065" s="5">
        <v>2011</v>
      </c>
      <c r="B9065" s="5" t="s">
        <v>15</v>
      </c>
      <c r="C9065" s="5" t="s">
        <v>34</v>
      </c>
      <c r="D9065" s="3">
        <v>472.07013468249522</v>
      </c>
    </row>
    <row r="9066" spans="1:4" x14ac:dyDescent="0.25">
      <c r="A9066" s="5">
        <v>2011</v>
      </c>
      <c r="B9066" s="5" t="s">
        <v>4</v>
      </c>
      <c r="C9066" s="5" t="s">
        <v>34</v>
      </c>
      <c r="D9066" s="3">
        <v>371.17831757982555</v>
      </c>
    </row>
    <row r="9067" spans="1:4" x14ac:dyDescent="0.25">
      <c r="A9067" s="5">
        <v>2011</v>
      </c>
      <c r="B9067" s="5" t="s">
        <v>5</v>
      </c>
      <c r="C9067" s="5" t="s">
        <v>34</v>
      </c>
      <c r="D9067" s="3">
        <v>338.66927212842955</v>
      </c>
    </row>
    <row r="9068" spans="1:4" x14ac:dyDescent="0.25">
      <c r="A9068" s="5">
        <v>2011</v>
      </c>
      <c r="B9068" s="5" t="s">
        <v>6</v>
      </c>
      <c r="C9068" s="5" t="s">
        <v>34</v>
      </c>
      <c r="D9068" s="3">
        <v>196.17231166598648</v>
      </c>
    </row>
    <row r="9069" spans="1:4" x14ac:dyDescent="0.25">
      <c r="A9069" s="5">
        <v>2011</v>
      </c>
      <c r="B9069" s="5" t="s">
        <v>7</v>
      </c>
      <c r="C9069" s="5" t="s">
        <v>34</v>
      </c>
      <c r="D9069" s="3">
        <v>394.4382043656766</v>
      </c>
    </row>
    <row r="9070" spans="1:4" x14ac:dyDescent="0.25">
      <c r="A9070" s="5">
        <v>2011</v>
      </c>
      <c r="B9070" s="5" t="s">
        <v>8</v>
      </c>
      <c r="C9070" s="5" t="s">
        <v>34</v>
      </c>
      <c r="D9070" s="3">
        <v>267.76287145849977</v>
      </c>
    </row>
    <row r="9071" spans="1:4" x14ac:dyDescent="0.25">
      <c r="A9071" s="5">
        <v>2011</v>
      </c>
      <c r="B9071" s="5" t="s">
        <v>9</v>
      </c>
      <c r="C9071" s="5" t="s">
        <v>34</v>
      </c>
      <c r="D9071" s="3">
        <v>395.71175697229052</v>
      </c>
    </row>
    <row r="9072" spans="1:4" x14ac:dyDescent="0.25">
      <c r="A9072" s="5">
        <v>2011</v>
      </c>
      <c r="B9072" s="5" t="s">
        <v>10</v>
      </c>
      <c r="C9072" s="5" t="s">
        <v>34</v>
      </c>
      <c r="D9072" s="3">
        <v>377.01520828673063</v>
      </c>
    </row>
    <row r="9073" spans="1:4" x14ac:dyDescent="0.25">
      <c r="A9073" s="5">
        <v>2011</v>
      </c>
      <c r="B9073" s="5" t="s">
        <v>11</v>
      </c>
      <c r="C9073" s="5" t="s">
        <v>34</v>
      </c>
      <c r="D9073" s="3">
        <v>253.37798594172915</v>
      </c>
    </row>
    <row r="9074" spans="1:4" x14ac:dyDescent="0.25">
      <c r="A9074" s="5">
        <v>2012</v>
      </c>
      <c r="B9074" s="5" t="s">
        <v>12</v>
      </c>
      <c r="C9074" s="5" t="s">
        <v>34</v>
      </c>
      <c r="D9074" s="3">
        <v>51.303500426246366</v>
      </c>
    </row>
    <row r="9075" spans="1:4" x14ac:dyDescent="0.25">
      <c r="A9075" s="5">
        <v>2012</v>
      </c>
      <c r="B9075" s="5" t="s">
        <v>13</v>
      </c>
      <c r="C9075" s="5" t="s">
        <v>34</v>
      </c>
      <c r="D9075" s="3">
        <v>262.86409978699663</v>
      </c>
    </row>
    <row r="9076" spans="1:4" x14ac:dyDescent="0.25">
      <c r="A9076" s="5">
        <v>2012</v>
      </c>
      <c r="B9076" s="5" t="s">
        <v>14</v>
      </c>
      <c r="C9076" s="5" t="s">
        <v>34</v>
      </c>
      <c r="D9076" s="3">
        <v>279.93181016431657</v>
      </c>
    </row>
    <row r="9077" spans="1:4" x14ac:dyDescent="0.25">
      <c r="A9077" s="5">
        <v>2012</v>
      </c>
      <c r="B9077" s="5" t="s">
        <v>15</v>
      </c>
      <c r="C9077" s="5" t="s">
        <v>34</v>
      </c>
      <c r="D9077" s="3">
        <v>104.45566357939552</v>
      </c>
    </row>
    <row r="9078" spans="1:4" x14ac:dyDescent="0.25">
      <c r="A9078" s="5">
        <v>2012</v>
      </c>
      <c r="B9078" s="5" t="s">
        <v>4</v>
      </c>
      <c r="C9078" s="5" t="s">
        <v>34</v>
      </c>
      <c r="D9078" s="3">
        <v>124.15358100972665</v>
      </c>
    </row>
    <row r="9079" spans="1:4" x14ac:dyDescent="0.25">
      <c r="A9079" s="5">
        <v>2012</v>
      </c>
      <c r="B9079" s="5" t="s">
        <v>5</v>
      </c>
      <c r="C9079" s="5" t="s">
        <v>34</v>
      </c>
      <c r="D9079" s="3">
        <v>225.8376567890617</v>
      </c>
    </row>
    <row r="9080" spans="1:4" x14ac:dyDescent="0.25">
      <c r="A9080" s="5">
        <v>2012</v>
      </c>
      <c r="B9080" s="5" t="s">
        <v>6</v>
      </c>
      <c r="C9080" s="5" t="s">
        <v>34</v>
      </c>
      <c r="D9080" s="3">
        <v>96.248877583891371</v>
      </c>
    </row>
    <row r="9081" spans="1:4" x14ac:dyDescent="0.25">
      <c r="A9081" s="5">
        <v>2012</v>
      </c>
      <c r="B9081" s="5" t="s">
        <v>7</v>
      </c>
      <c r="C9081" s="5" t="s">
        <v>34</v>
      </c>
      <c r="D9081" s="3">
        <v>20.955088937602579</v>
      </c>
    </row>
    <row r="9082" spans="1:4" x14ac:dyDescent="0.25">
      <c r="A9082" s="5">
        <v>2012</v>
      </c>
      <c r="B9082" s="5" t="s">
        <v>8</v>
      </c>
      <c r="C9082" s="5" t="s">
        <v>34</v>
      </c>
      <c r="D9082" s="3">
        <v>0</v>
      </c>
    </row>
    <row r="9083" spans="1:4" x14ac:dyDescent="0.25">
      <c r="A9083" s="5">
        <v>2012</v>
      </c>
      <c r="B9083" s="5" t="s">
        <v>9</v>
      </c>
      <c r="C9083" s="5" t="s">
        <v>34</v>
      </c>
      <c r="D9083" s="3">
        <v>11.984192922586052</v>
      </c>
    </row>
    <row r="9084" spans="1:4" x14ac:dyDescent="0.25">
      <c r="A9084" s="5">
        <v>2012</v>
      </c>
      <c r="B9084" s="5" t="s">
        <v>10</v>
      </c>
      <c r="C9084" s="5" t="s">
        <v>34</v>
      </c>
      <c r="D9084" s="3">
        <v>0</v>
      </c>
    </row>
    <row r="9085" spans="1:4" x14ac:dyDescent="0.25">
      <c r="A9085" s="5">
        <v>2012</v>
      </c>
      <c r="B9085" s="5" t="s">
        <v>11</v>
      </c>
      <c r="C9085" s="5" t="s">
        <v>34</v>
      </c>
      <c r="D9085" s="3">
        <v>0</v>
      </c>
    </row>
    <row r="9086" spans="1:4" x14ac:dyDescent="0.25">
      <c r="A9086" s="5">
        <v>2013</v>
      </c>
      <c r="B9086" s="5" t="s">
        <v>12</v>
      </c>
      <c r="C9086" s="5" t="s">
        <v>34</v>
      </c>
      <c r="D9086" s="3">
        <v>78.854677540235357</v>
      </c>
    </row>
    <row r="9087" spans="1:4" x14ac:dyDescent="0.25">
      <c r="A9087" s="5">
        <v>2013</v>
      </c>
      <c r="B9087" s="5" t="s">
        <v>13</v>
      </c>
      <c r="C9087" s="5" t="s">
        <v>34</v>
      </c>
      <c r="D9087" s="3">
        <v>0</v>
      </c>
    </row>
    <row r="9088" spans="1:4" x14ac:dyDescent="0.25">
      <c r="A9088" s="5">
        <v>2013</v>
      </c>
      <c r="B9088" s="5" t="s">
        <v>14</v>
      </c>
      <c r="C9088" s="5" t="s">
        <v>34</v>
      </c>
      <c r="D9088" s="3">
        <v>0</v>
      </c>
    </row>
    <row r="9089" spans="1:4" x14ac:dyDescent="0.25">
      <c r="A9089" s="5">
        <v>2013</v>
      </c>
      <c r="B9089" s="5" t="s">
        <v>15</v>
      </c>
      <c r="C9089" s="5" t="s">
        <v>34</v>
      </c>
      <c r="D9089" s="3">
        <v>19.495525578502033</v>
      </c>
    </row>
    <row r="9090" spans="1:4" x14ac:dyDescent="0.25">
      <c r="A9090" s="5">
        <v>2013</v>
      </c>
      <c r="B9090" s="5" t="s">
        <v>4</v>
      </c>
      <c r="C9090" s="5" t="s">
        <v>34</v>
      </c>
      <c r="D9090" s="3">
        <v>109.56671151383509</v>
      </c>
    </row>
    <row r="9091" spans="1:4" x14ac:dyDescent="0.25">
      <c r="A9091" s="5">
        <v>2013</v>
      </c>
      <c r="B9091" s="5" t="s">
        <v>5</v>
      </c>
      <c r="C9091" s="5" t="s">
        <v>34</v>
      </c>
      <c r="D9091" s="3">
        <v>31.156254318696536</v>
      </c>
    </row>
    <row r="9092" spans="1:4" x14ac:dyDescent="0.25">
      <c r="A9092" s="5">
        <v>2013</v>
      </c>
      <c r="B9092" s="5" t="s">
        <v>6</v>
      </c>
      <c r="C9092" s="5" t="s">
        <v>34</v>
      </c>
      <c r="D9092" s="3">
        <v>0</v>
      </c>
    </row>
    <row r="9093" spans="1:4" x14ac:dyDescent="0.25">
      <c r="A9093" s="5">
        <v>2013</v>
      </c>
      <c r="B9093" s="5" t="s">
        <v>7</v>
      </c>
      <c r="C9093" s="5" t="s">
        <v>34</v>
      </c>
      <c r="D9093" s="3">
        <v>0</v>
      </c>
    </row>
    <row r="9094" spans="1:4" x14ac:dyDescent="0.25">
      <c r="A9094" s="5">
        <v>2013</v>
      </c>
      <c r="B9094" s="5" t="s">
        <v>8</v>
      </c>
      <c r="C9094" s="5" t="s">
        <v>34</v>
      </c>
      <c r="D9094" s="3">
        <v>185.39092772936954</v>
      </c>
    </row>
    <row r="9095" spans="1:4" x14ac:dyDescent="0.25">
      <c r="A9095" s="5">
        <v>2013</v>
      </c>
      <c r="B9095" s="5" t="s">
        <v>9</v>
      </c>
      <c r="C9095" s="5" t="s">
        <v>34</v>
      </c>
      <c r="D9095" s="3">
        <v>0</v>
      </c>
    </row>
    <row r="9096" spans="1:4" x14ac:dyDescent="0.25">
      <c r="A9096" s="5">
        <v>2013</v>
      </c>
      <c r="B9096" s="5" t="s">
        <v>10</v>
      </c>
      <c r="C9096" s="5" t="s">
        <v>34</v>
      </c>
      <c r="D9096" s="3">
        <v>0</v>
      </c>
    </row>
    <row r="9097" spans="1:4" x14ac:dyDescent="0.25">
      <c r="A9097" s="5">
        <v>2013</v>
      </c>
      <c r="B9097" s="5" t="s">
        <v>11</v>
      </c>
      <c r="C9097" s="5" t="s">
        <v>34</v>
      </c>
      <c r="D9097" s="3">
        <v>195.5452212569173</v>
      </c>
    </row>
    <row r="9098" spans="1:4" x14ac:dyDescent="0.25">
      <c r="A9098" s="5">
        <v>2014</v>
      </c>
      <c r="B9098" s="5" t="s">
        <v>12</v>
      </c>
      <c r="C9098" s="5" t="s">
        <v>34</v>
      </c>
      <c r="D9098" s="3">
        <v>0</v>
      </c>
    </row>
    <row r="9099" spans="1:4" x14ac:dyDescent="0.25">
      <c r="A9099" s="5">
        <v>2014</v>
      </c>
      <c r="B9099" s="5" t="s">
        <v>13</v>
      </c>
      <c r="C9099" s="5" t="s">
        <v>34</v>
      </c>
      <c r="D9099" s="3">
        <v>0</v>
      </c>
    </row>
    <row r="9100" spans="1:4" x14ac:dyDescent="0.25">
      <c r="A9100" s="5">
        <v>2014</v>
      </c>
      <c r="B9100" s="5" t="s">
        <v>14</v>
      </c>
      <c r="C9100" s="5" t="s">
        <v>34</v>
      </c>
      <c r="D9100" s="3">
        <v>0</v>
      </c>
    </row>
    <row r="9101" spans="1:4" x14ac:dyDescent="0.25">
      <c r="A9101" s="5">
        <v>2014</v>
      </c>
      <c r="B9101" s="5" t="s">
        <v>15</v>
      </c>
      <c r="C9101" s="5" t="s">
        <v>34</v>
      </c>
      <c r="D9101" s="3">
        <v>0</v>
      </c>
    </row>
    <row r="9102" spans="1:4" x14ac:dyDescent="0.25">
      <c r="A9102" s="5">
        <v>2014</v>
      </c>
      <c r="B9102" s="5" t="s">
        <v>4</v>
      </c>
      <c r="C9102" s="5" t="s">
        <v>34</v>
      </c>
      <c r="D9102" s="3">
        <v>255</v>
      </c>
    </row>
    <row r="9103" spans="1:4" x14ac:dyDescent="0.25">
      <c r="A9103" s="5">
        <v>2014</v>
      </c>
      <c r="B9103" s="5" t="s">
        <v>5</v>
      </c>
      <c r="C9103" s="5" t="s">
        <v>34</v>
      </c>
      <c r="D9103" s="3">
        <v>28</v>
      </c>
    </row>
    <row r="9104" spans="1:4" x14ac:dyDescent="0.25">
      <c r="A9104" s="5">
        <v>2014</v>
      </c>
      <c r="B9104" s="5" t="s">
        <v>6</v>
      </c>
      <c r="C9104" s="5" t="s">
        <v>34</v>
      </c>
      <c r="D9104" s="3">
        <v>0</v>
      </c>
    </row>
    <row r="9105" spans="1:4" x14ac:dyDescent="0.25">
      <c r="A9105" s="5">
        <v>2014</v>
      </c>
      <c r="B9105" s="5" t="s">
        <v>7</v>
      </c>
      <c r="C9105" s="5" t="s">
        <v>34</v>
      </c>
      <c r="D9105" s="3">
        <v>27</v>
      </c>
    </row>
    <row r="9106" spans="1:4" x14ac:dyDescent="0.25">
      <c r="A9106" s="5">
        <v>2014</v>
      </c>
      <c r="B9106" s="5" t="s">
        <v>8</v>
      </c>
      <c r="C9106" s="5" t="s">
        <v>34</v>
      </c>
      <c r="D9106" s="3">
        <v>0</v>
      </c>
    </row>
    <row r="9107" spans="1:4" x14ac:dyDescent="0.25">
      <c r="A9107" s="5">
        <v>2014</v>
      </c>
      <c r="B9107" s="5" t="s">
        <v>9</v>
      </c>
      <c r="C9107" s="5" t="s">
        <v>34</v>
      </c>
      <c r="D9107" s="3">
        <v>0</v>
      </c>
    </row>
    <row r="9108" spans="1:4" x14ac:dyDescent="0.25">
      <c r="A9108" s="5">
        <v>2014</v>
      </c>
      <c r="B9108" s="5" t="s">
        <v>10</v>
      </c>
      <c r="C9108" s="5" t="s">
        <v>34</v>
      </c>
      <c r="D9108" s="3">
        <v>88</v>
      </c>
    </row>
    <row r="9109" spans="1:4" x14ac:dyDescent="0.25">
      <c r="A9109" s="5">
        <v>2014</v>
      </c>
      <c r="B9109" s="5" t="s">
        <v>11</v>
      </c>
      <c r="C9109" s="5" t="s">
        <v>34</v>
      </c>
      <c r="D9109" s="3">
        <v>15</v>
      </c>
    </row>
    <row r="9110" spans="1:4" x14ac:dyDescent="0.25">
      <c r="A9110" s="5">
        <v>2015</v>
      </c>
      <c r="B9110" s="5" t="s">
        <v>12</v>
      </c>
      <c r="C9110" s="5" t="s">
        <v>34</v>
      </c>
      <c r="D9110" s="3">
        <v>0</v>
      </c>
    </row>
    <row r="9111" spans="1:4" x14ac:dyDescent="0.25">
      <c r="A9111" s="5">
        <v>2015</v>
      </c>
      <c r="B9111" s="5" t="s">
        <v>13</v>
      </c>
      <c r="C9111" s="5" t="s">
        <v>34</v>
      </c>
      <c r="D9111" s="3">
        <v>0</v>
      </c>
    </row>
    <row r="9112" spans="1:4" x14ac:dyDescent="0.25">
      <c r="A9112" s="5">
        <v>2015</v>
      </c>
      <c r="B9112" s="5" t="s">
        <v>14</v>
      </c>
      <c r="C9112" s="5" t="s">
        <v>34</v>
      </c>
      <c r="D9112" s="3">
        <v>0</v>
      </c>
    </row>
    <row r="9113" spans="1:4" x14ac:dyDescent="0.25">
      <c r="A9113" s="5">
        <v>2015</v>
      </c>
      <c r="B9113" s="5" t="s">
        <v>15</v>
      </c>
      <c r="C9113" s="5" t="s">
        <v>34</v>
      </c>
      <c r="D9113" s="3">
        <v>0</v>
      </c>
    </row>
    <row r="9114" spans="1:4" x14ac:dyDescent="0.25">
      <c r="A9114" s="5">
        <v>2015</v>
      </c>
      <c r="B9114" s="5" t="s">
        <v>4</v>
      </c>
      <c r="C9114" s="5" t="s">
        <v>34</v>
      </c>
      <c r="D9114" s="3">
        <v>0</v>
      </c>
    </row>
    <row r="9115" spans="1:4" x14ac:dyDescent="0.25">
      <c r="A9115" s="5">
        <v>2015</v>
      </c>
      <c r="B9115" s="5" t="s">
        <v>5</v>
      </c>
      <c r="C9115" s="5" t="s">
        <v>34</v>
      </c>
      <c r="D9115" s="3">
        <v>0</v>
      </c>
    </row>
    <row r="9116" spans="1:4" x14ac:dyDescent="0.25">
      <c r="A9116" s="5">
        <v>2015</v>
      </c>
      <c r="B9116" s="5" t="s">
        <v>6</v>
      </c>
      <c r="C9116" s="5" t="s">
        <v>34</v>
      </c>
      <c r="D9116" s="3">
        <v>0</v>
      </c>
    </row>
    <row r="9117" spans="1:4" x14ac:dyDescent="0.25">
      <c r="A9117" s="5">
        <v>2015</v>
      </c>
      <c r="B9117" s="5" t="s">
        <v>7</v>
      </c>
      <c r="C9117" s="5" t="s">
        <v>34</v>
      </c>
      <c r="D9117" s="3">
        <v>0</v>
      </c>
    </row>
    <row r="9118" spans="1:4" x14ac:dyDescent="0.25">
      <c r="A9118" s="5">
        <v>2015</v>
      </c>
      <c r="B9118" s="5" t="s">
        <v>8</v>
      </c>
      <c r="C9118" s="5" t="s">
        <v>34</v>
      </c>
      <c r="D9118" s="3">
        <v>0</v>
      </c>
    </row>
    <row r="9119" spans="1:4" x14ac:dyDescent="0.25">
      <c r="A9119" s="5">
        <v>2015</v>
      </c>
      <c r="B9119" s="5" t="s">
        <v>9</v>
      </c>
      <c r="C9119" s="5" t="s">
        <v>34</v>
      </c>
      <c r="D9119" s="3">
        <v>0</v>
      </c>
    </row>
    <row r="9120" spans="1:4" x14ac:dyDescent="0.25">
      <c r="A9120" s="5">
        <v>2015</v>
      </c>
      <c r="B9120" s="5" t="s">
        <v>10</v>
      </c>
      <c r="C9120" s="5" t="s">
        <v>34</v>
      </c>
      <c r="D9120" s="3">
        <v>154</v>
      </c>
    </row>
    <row r="9121" spans="1:4" x14ac:dyDescent="0.25">
      <c r="A9121" s="5">
        <v>2015</v>
      </c>
      <c r="B9121" s="5" t="s">
        <v>11</v>
      </c>
      <c r="C9121" s="5" t="s">
        <v>34</v>
      </c>
      <c r="D9121" s="3">
        <v>0</v>
      </c>
    </row>
    <row r="9122" spans="1:4" x14ac:dyDescent="0.25">
      <c r="A9122" s="5">
        <v>2016</v>
      </c>
      <c r="B9122" s="5" t="s">
        <v>12</v>
      </c>
      <c r="C9122" s="5" t="s">
        <v>34</v>
      </c>
      <c r="D9122" s="3">
        <v>0</v>
      </c>
    </row>
    <row r="9123" spans="1:4" x14ac:dyDescent="0.25">
      <c r="A9123" s="5">
        <v>2016</v>
      </c>
      <c r="B9123" s="5" t="s">
        <v>13</v>
      </c>
      <c r="C9123" s="5" t="s">
        <v>34</v>
      </c>
      <c r="D9123" s="3">
        <v>0</v>
      </c>
    </row>
    <row r="9124" spans="1:4" x14ac:dyDescent="0.25">
      <c r="A9124" s="5">
        <v>2016</v>
      </c>
      <c r="B9124" s="5" t="s">
        <v>14</v>
      </c>
      <c r="C9124" s="5" t="s">
        <v>34</v>
      </c>
      <c r="D9124" s="3">
        <v>0</v>
      </c>
    </row>
    <row r="9125" spans="1:4" x14ac:dyDescent="0.25">
      <c r="A9125" s="5">
        <v>2016</v>
      </c>
      <c r="B9125" s="5" t="s">
        <v>15</v>
      </c>
      <c r="C9125" s="5" t="s">
        <v>34</v>
      </c>
      <c r="D9125" s="3">
        <v>0</v>
      </c>
    </row>
    <row r="9126" spans="1:4" x14ac:dyDescent="0.25">
      <c r="A9126" s="5">
        <v>2016</v>
      </c>
      <c r="B9126" s="5" t="s">
        <v>4</v>
      </c>
      <c r="C9126" s="5" t="s">
        <v>34</v>
      </c>
      <c r="D9126" s="3">
        <v>0</v>
      </c>
    </row>
    <row r="9127" spans="1:4" x14ac:dyDescent="0.25">
      <c r="A9127" s="5">
        <v>2016</v>
      </c>
      <c r="B9127" s="5" t="s">
        <v>5</v>
      </c>
      <c r="C9127" s="5" t="s">
        <v>34</v>
      </c>
      <c r="D9127" s="3">
        <v>0</v>
      </c>
    </row>
    <row r="9128" spans="1:4" x14ac:dyDescent="0.25">
      <c r="A9128" s="5">
        <v>2016</v>
      </c>
      <c r="B9128" s="5" t="s">
        <v>6</v>
      </c>
      <c r="C9128" s="5" t="s">
        <v>34</v>
      </c>
      <c r="D9128" s="3">
        <v>0</v>
      </c>
    </row>
    <row r="9129" spans="1:4" x14ac:dyDescent="0.25">
      <c r="A9129" s="5">
        <v>2016</v>
      </c>
      <c r="B9129" s="5" t="s">
        <v>7</v>
      </c>
      <c r="C9129" s="5" t="s">
        <v>34</v>
      </c>
      <c r="D9129" s="3">
        <v>0</v>
      </c>
    </row>
    <row r="9130" spans="1:4" x14ac:dyDescent="0.25">
      <c r="A9130" s="5">
        <v>2016</v>
      </c>
      <c r="B9130" s="5" t="s">
        <v>8</v>
      </c>
      <c r="C9130" s="5" t="s">
        <v>34</v>
      </c>
      <c r="D9130" s="3">
        <v>0</v>
      </c>
    </row>
    <row r="9131" spans="1:4" x14ac:dyDescent="0.25">
      <c r="A9131" s="5">
        <v>2016</v>
      </c>
      <c r="B9131" s="5" t="s">
        <v>9</v>
      </c>
      <c r="C9131" s="5" t="s">
        <v>34</v>
      </c>
      <c r="D9131" s="3">
        <v>0</v>
      </c>
    </row>
    <row r="9132" spans="1:4" x14ac:dyDescent="0.25">
      <c r="A9132" s="5">
        <v>2016</v>
      </c>
      <c r="B9132" s="5" t="s">
        <v>10</v>
      </c>
      <c r="C9132" s="5" t="s">
        <v>34</v>
      </c>
      <c r="D9132" s="3">
        <v>0</v>
      </c>
    </row>
    <row r="9133" spans="1:4" x14ac:dyDescent="0.25">
      <c r="A9133" s="5">
        <v>2016</v>
      </c>
      <c r="B9133" s="5" t="s">
        <v>11</v>
      </c>
      <c r="C9133" s="5" t="s">
        <v>34</v>
      </c>
      <c r="D9133" s="3">
        <v>0</v>
      </c>
    </row>
    <row r="9134" spans="1:4" x14ac:dyDescent="0.25">
      <c r="A9134" s="5">
        <v>2017</v>
      </c>
      <c r="B9134" s="5" t="s">
        <v>12</v>
      </c>
      <c r="C9134" s="5" t="s">
        <v>34</v>
      </c>
      <c r="D9134" s="3">
        <v>0</v>
      </c>
    </row>
    <row r="9135" spans="1:4" x14ac:dyDescent="0.25">
      <c r="A9135" s="5">
        <v>2017</v>
      </c>
      <c r="B9135" s="5" t="s">
        <v>13</v>
      </c>
      <c r="C9135" s="5" t="s">
        <v>34</v>
      </c>
      <c r="D9135" s="3">
        <v>0</v>
      </c>
    </row>
    <row r="9136" spans="1:4" x14ac:dyDescent="0.25">
      <c r="A9136" s="5">
        <v>2017</v>
      </c>
      <c r="B9136" s="5" t="s">
        <v>14</v>
      </c>
      <c r="C9136" s="5" t="s">
        <v>34</v>
      </c>
      <c r="D9136" s="3">
        <v>0</v>
      </c>
    </row>
    <row r="9137" spans="1:4" x14ac:dyDescent="0.25">
      <c r="A9137" s="5">
        <v>2017</v>
      </c>
      <c r="B9137" s="5" t="s">
        <v>15</v>
      </c>
      <c r="C9137" s="5" t="s">
        <v>34</v>
      </c>
      <c r="D9137" s="3">
        <v>0</v>
      </c>
    </row>
    <row r="9138" spans="1:4" x14ac:dyDescent="0.25">
      <c r="A9138" s="5">
        <v>2017</v>
      </c>
      <c r="B9138" s="5" t="s">
        <v>4</v>
      </c>
      <c r="C9138" s="5" t="s">
        <v>34</v>
      </c>
      <c r="D9138" s="3">
        <v>0</v>
      </c>
    </row>
    <row r="9139" spans="1:4" x14ac:dyDescent="0.25">
      <c r="A9139" s="5">
        <v>2017</v>
      </c>
      <c r="B9139" s="5" t="s">
        <v>5</v>
      </c>
      <c r="C9139" s="5" t="s">
        <v>34</v>
      </c>
      <c r="D9139" s="3">
        <v>0</v>
      </c>
    </row>
    <row r="9140" spans="1:4" x14ac:dyDescent="0.25">
      <c r="A9140" s="5">
        <v>2017</v>
      </c>
      <c r="B9140" s="5" t="s">
        <v>6</v>
      </c>
      <c r="C9140" s="5" t="s">
        <v>34</v>
      </c>
      <c r="D9140" s="3">
        <v>0</v>
      </c>
    </row>
    <row r="9141" spans="1:4" x14ac:dyDescent="0.25">
      <c r="A9141" s="5">
        <v>2017</v>
      </c>
      <c r="B9141" s="5" t="s">
        <v>7</v>
      </c>
      <c r="C9141" s="5" t="s">
        <v>34</v>
      </c>
      <c r="D9141" s="3">
        <v>0</v>
      </c>
    </row>
    <row r="9142" spans="1:4" x14ac:dyDescent="0.25">
      <c r="A9142" s="5">
        <v>2017</v>
      </c>
      <c r="B9142" s="5" t="s">
        <v>8</v>
      </c>
      <c r="C9142" s="5" t="s">
        <v>34</v>
      </c>
      <c r="D9142" s="3">
        <v>0</v>
      </c>
    </row>
    <row r="9143" spans="1:4" x14ac:dyDescent="0.25">
      <c r="A9143" s="5">
        <v>2017</v>
      </c>
      <c r="B9143" s="5" t="s">
        <v>9</v>
      </c>
      <c r="C9143" s="5" t="s">
        <v>34</v>
      </c>
      <c r="D9143" s="3">
        <v>0</v>
      </c>
    </row>
    <row r="9144" spans="1:4" x14ac:dyDescent="0.25">
      <c r="A9144" s="5">
        <v>2017</v>
      </c>
      <c r="B9144" s="5" t="s">
        <v>10</v>
      </c>
      <c r="C9144" s="5" t="s">
        <v>34</v>
      </c>
      <c r="D9144" s="3">
        <v>0</v>
      </c>
    </row>
    <row r="9145" spans="1:4" x14ac:dyDescent="0.25">
      <c r="A9145" s="5">
        <v>2017</v>
      </c>
      <c r="B9145" s="5" t="s">
        <v>11</v>
      </c>
      <c r="C9145" s="5" t="s">
        <v>34</v>
      </c>
      <c r="D9145" s="3">
        <v>0</v>
      </c>
    </row>
    <row r="9146" spans="1:4" x14ac:dyDescent="0.25">
      <c r="A9146" s="5">
        <v>2018</v>
      </c>
      <c r="B9146" s="5" t="s">
        <v>12</v>
      </c>
      <c r="C9146" s="5" t="s">
        <v>34</v>
      </c>
      <c r="D9146" s="3">
        <v>0</v>
      </c>
    </row>
    <row r="9147" spans="1:4" x14ac:dyDescent="0.25">
      <c r="A9147" s="5">
        <v>2018</v>
      </c>
      <c r="B9147" s="5" t="s">
        <v>13</v>
      </c>
      <c r="C9147" s="5" t="s">
        <v>34</v>
      </c>
      <c r="D9147" s="3">
        <v>0</v>
      </c>
    </row>
    <row r="9148" spans="1:4" x14ac:dyDescent="0.25">
      <c r="A9148" s="5">
        <v>2018</v>
      </c>
      <c r="B9148" s="5" t="s">
        <v>14</v>
      </c>
      <c r="C9148" s="5" t="s">
        <v>34</v>
      </c>
      <c r="D9148" s="3">
        <v>192</v>
      </c>
    </row>
    <row r="9149" spans="1:4" x14ac:dyDescent="0.25">
      <c r="A9149" s="5">
        <v>2018</v>
      </c>
      <c r="B9149" s="5" t="s">
        <v>15</v>
      </c>
      <c r="C9149" s="5" t="s">
        <v>34</v>
      </c>
      <c r="D9149" s="3">
        <v>143</v>
      </c>
    </row>
    <row r="9150" spans="1:4" x14ac:dyDescent="0.25">
      <c r="A9150" s="5">
        <v>2018</v>
      </c>
      <c r="B9150" s="5" t="s">
        <v>4</v>
      </c>
      <c r="C9150" s="5" t="s">
        <v>34</v>
      </c>
      <c r="D9150" s="3">
        <v>0</v>
      </c>
    </row>
    <row r="9151" spans="1:4" x14ac:dyDescent="0.25">
      <c r="A9151" s="5">
        <v>2018</v>
      </c>
      <c r="B9151" s="5" t="s">
        <v>5</v>
      </c>
      <c r="C9151" s="5" t="s">
        <v>34</v>
      </c>
      <c r="D9151" s="3">
        <v>0</v>
      </c>
    </row>
    <row r="9152" spans="1:4" x14ac:dyDescent="0.25">
      <c r="A9152" s="5">
        <v>2018</v>
      </c>
      <c r="B9152" s="5" t="s">
        <v>6</v>
      </c>
      <c r="C9152" s="5" t="s">
        <v>34</v>
      </c>
      <c r="D9152" s="3">
        <v>0</v>
      </c>
    </row>
    <row r="9153" spans="1:4" x14ac:dyDescent="0.25">
      <c r="A9153" s="5">
        <v>2018</v>
      </c>
      <c r="B9153" s="5" t="s">
        <v>7</v>
      </c>
      <c r="C9153" s="5" t="s">
        <v>34</v>
      </c>
      <c r="D9153" s="3">
        <v>195</v>
      </c>
    </row>
    <row r="9154" spans="1:4" x14ac:dyDescent="0.25">
      <c r="A9154" s="5">
        <v>2018</v>
      </c>
      <c r="B9154" s="5" t="s">
        <v>8</v>
      </c>
      <c r="C9154" s="5" t="s">
        <v>34</v>
      </c>
      <c r="D9154" s="3">
        <v>98</v>
      </c>
    </row>
    <row r="9155" spans="1:4" x14ac:dyDescent="0.25">
      <c r="A9155" s="5">
        <v>2018</v>
      </c>
      <c r="B9155" s="5" t="s">
        <v>9</v>
      </c>
      <c r="C9155" s="5" t="s">
        <v>34</v>
      </c>
      <c r="D9155" s="3">
        <v>85</v>
      </c>
    </row>
    <row r="9156" spans="1:4" x14ac:dyDescent="0.25">
      <c r="A9156" s="5">
        <v>2018</v>
      </c>
      <c r="B9156" s="5" t="s">
        <v>10</v>
      </c>
      <c r="C9156" s="5" t="s">
        <v>34</v>
      </c>
      <c r="D9156" s="3">
        <v>0</v>
      </c>
    </row>
    <row r="9157" spans="1:4" x14ac:dyDescent="0.25">
      <c r="A9157" s="5">
        <v>2018</v>
      </c>
      <c r="B9157" s="5" t="s">
        <v>11</v>
      </c>
      <c r="C9157" s="5" t="s">
        <v>34</v>
      </c>
      <c r="D9157" s="3">
        <v>70</v>
      </c>
    </row>
    <row r="9158" spans="1:4" x14ac:dyDescent="0.25">
      <c r="A9158" s="5">
        <v>2019</v>
      </c>
      <c r="B9158" s="5" t="s">
        <v>12</v>
      </c>
      <c r="C9158" s="5" t="s">
        <v>34</v>
      </c>
      <c r="D9158" s="3">
        <v>0</v>
      </c>
    </row>
    <row r="9159" spans="1:4" x14ac:dyDescent="0.25">
      <c r="A9159" s="5">
        <v>2019</v>
      </c>
      <c r="B9159" s="5" t="s">
        <v>13</v>
      </c>
      <c r="C9159" s="5" t="s">
        <v>34</v>
      </c>
      <c r="D9159" s="3">
        <v>111</v>
      </c>
    </row>
    <row r="9160" spans="1:4" x14ac:dyDescent="0.25">
      <c r="A9160" s="5">
        <v>2019</v>
      </c>
      <c r="B9160" s="5" t="s">
        <v>14</v>
      </c>
      <c r="C9160" s="5" t="s">
        <v>34</v>
      </c>
      <c r="D9160" s="3">
        <v>0</v>
      </c>
    </row>
    <row r="9161" spans="1:4" x14ac:dyDescent="0.25">
      <c r="A9161" s="5">
        <v>2019</v>
      </c>
      <c r="B9161" s="5" t="s">
        <v>15</v>
      </c>
      <c r="C9161" s="5" t="s">
        <v>34</v>
      </c>
      <c r="D9161" s="3">
        <v>0</v>
      </c>
    </row>
    <row r="9162" spans="1:4" x14ac:dyDescent="0.25">
      <c r="A9162" s="5">
        <v>2019</v>
      </c>
      <c r="B9162" s="5" t="s">
        <v>4</v>
      </c>
      <c r="C9162" s="5" t="s">
        <v>34</v>
      </c>
      <c r="D9162" s="3">
        <v>0</v>
      </c>
    </row>
    <row r="9163" spans="1:4" x14ac:dyDescent="0.25">
      <c r="A9163" s="5">
        <v>2019</v>
      </c>
      <c r="B9163" s="5" t="s">
        <v>5</v>
      </c>
      <c r="C9163" s="5" t="s">
        <v>34</v>
      </c>
      <c r="D9163" s="3">
        <v>0</v>
      </c>
    </row>
    <row r="9164" spans="1:4" x14ac:dyDescent="0.25">
      <c r="A9164" s="5">
        <v>2019</v>
      </c>
      <c r="B9164" s="5" t="s">
        <v>6</v>
      </c>
      <c r="C9164" s="5" t="s">
        <v>34</v>
      </c>
      <c r="D9164" s="3">
        <v>0</v>
      </c>
    </row>
    <row r="9165" spans="1:4" x14ac:dyDescent="0.25">
      <c r="A9165" s="5">
        <v>2019</v>
      </c>
      <c r="B9165" s="5" t="s">
        <v>7</v>
      </c>
      <c r="C9165" s="5" t="s">
        <v>34</v>
      </c>
      <c r="D9165" s="3">
        <v>0</v>
      </c>
    </row>
    <row r="9166" spans="1:4" x14ac:dyDescent="0.25">
      <c r="A9166" s="5">
        <v>2019</v>
      </c>
      <c r="B9166" s="5" t="s">
        <v>8</v>
      </c>
      <c r="C9166" s="5" t="s">
        <v>34</v>
      </c>
      <c r="D9166" s="3">
        <v>0</v>
      </c>
    </row>
    <row r="9167" spans="1:4" x14ac:dyDescent="0.25">
      <c r="A9167" s="5">
        <v>2019</v>
      </c>
      <c r="B9167" s="5" t="s">
        <v>9</v>
      </c>
      <c r="C9167" s="5" t="s">
        <v>34</v>
      </c>
      <c r="D9167" s="3">
        <v>119</v>
      </c>
    </row>
    <row r="9168" spans="1:4" x14ac:dyDescent="0.25">
      <c r="A9168" s="5">
        <v>2019</v>
      </c>
      <c r="B9168" s="5" t="s">
        <v>10</v>
      </c>
      <c r="C9168" s="5" t="s">
        <v>34</v>
      </c>
      <c r="D9168" s="3">
        <v>56</v>
      </c>
    </row>
    <row r="9169" spans="1:4" x14ac:dyDescent="0.25">
      <c r="A9169" s="5">
        <v>2019</v>
      </c>
      <c r="B9169" s="5" t="s">
        <v>11</v>
      </c>
      <c r="C9169" s="5" t="s">
        <v>34</v>
      </c>
      <c r="D9169" s="3">
        <v>6</v>
      </c>
    </row>
    <row r="9170" spans="1:4" x14ac:dyDescent="0.25">
      <c r="A9170" s="5">
        <v>2020</v>
      </c>
      <c r="B9170" s="5" t="s">
        <v>12</v>
      </c>
      <c r="C9170" s="5" t="s">
        <v>34</v>
      </c>
      <c r="D9170" s="3">
        <v>28</v>
      </c>
    </row>
    <row r="9171" spans="1:4" x14ac:dyDescent="0.25">
      <c r="A9171" s="5">
        <v>2020</v>
      </c>
      <c r="B9171" s="5" t="s">
        <v>13</v>
      </c>
      <c r="C9171" s="5" t="s">
        <v>34</v>
      </c>
      <c r="D9171" s="3">
        <v>14</v>
      </c>
    </row>
    <row r="9172" spans="1:4" x14ac:dyDescent="0.25">
      <c r="A9172" s="5">
        <v>2020</v>
      </c>
      <c r="B9172" s="5" t="s">
        <v>14</v>
      </c>
      <c r="C9172" s="5" t="s">
        <v>34</v>
      </c>
      <c r="D9172" s="3">
        <v>10</v>
      </c>
    </row>
    <row r="9173" spans="1:4" x14ac:dyDescent="0.25">
      <c r="A9173" s="5">
        <v>2020</v>
      </c>
      <c r="B9173" s="5" t="s">
        <v>15</v>
      </c>
      <c r="C9173" s="5" t="s">
        <v>34</v>
      </c>
      <c r="D9173" s="3">
        <v>0</v>
      </c>
    </row>
    <row r="9174" spans="1:4" x14ac:dyDescent="0.25">
      <c r="A9174" s="5">
        <v>2020</v>
      </c>
      <c r="B9174" s="5" t="s">
        <v>4</v>
      </c>
      <c r="C9174" s="5" t="s">
        <v>34</v>
      </c>
      <c r="D9174" s="3">
        <v>20</v>
      </c>
    </row>
    <row r="9175" spans="1:4" x14ac:dyDescent="0.25">
      <c r="A9175" s="5">
        <v>2020</v>
      </c>
      <c r="B9175" s="5" t="s">
        <v>5</v>
      </c>
      <c r="C9175" s="5" t="s">
        <v>34</v>
      </c>
      <c r="D9175" s="3">
        <v>16</v>
      </c>
    </row>
    <row r="9176" spans="1:4" x14ac:dyDescent="0.25">
      <c r="A9176" s="5">
        <v>2020</v>
      </c>
      <c r="B9176" s="5" t="s">
        <v>6</v>
      </c>
      <c r="C9176" s="5" t="s">
        <v>34</v>
      </c>
      <c r="D9176" s="3">
        <v>6</v>
      </c>
    </row>
    <row r="9177" spans="1:4" x14ac:dyDescent="0.25">
      <c r="A9177" s="5">
        <v>2020</v>
      </c>
      <c r="B9177" s="5" t="s">
        <v>7</v>
      </c>
      <c r="C9177" s="5" t="s">
        <v>34</v>
      </c>
      <c r="D9177" s="3">
        <v>10</v>
      </c>
    </row>
    <row r="9178" spans="1:4" x14ac:dyDescent="0.25">
      <c r="A9178" s="5">
        <v>2020</v>
      </c>
      <c r="B9178" s="5" t="s">
        <v>8</v>
      </c>
      <c r="C9178" s="5" t="s">
        <v>34</v>
      </c>
      <c r="D9178" s="3">
        <v>4</v>
      </c>
    </row>
    <row r="9179" spans="1:4" x14ac:dyDescent="0.25">
      <c r="A9179" s="5">
        <v>2020</v>
      </c>
      <c r="B9179" s="5" t="s">
        <v>9</v>
      </c>
      <c r="C9179" s="5" t="s">
        <v>34</v>
      </c>
      <c r="D9179" s="3">
        <v>0</v>
      </c>
    </row>
    <row r="9180" spans="1:4" x14ac:dyDescent="0.25">
      <c r="A9180" s="5">
        <v>2020</v>
      </c>
      <c r="B9180" s="5" t="s">
        <v>10</v>
      </c>
      <c r="C9180" s="5" t="s">
        <v>34</v>
      </c>
      <c r="D9180" s="3">
        <v>38</v>
      </c>
    </row>
    <row r="9181" spans="1:4" x14ac:dyDescent="0.25">
      <c r="A9181" s="5">
        <v>2020</v>
      </c>
      <c r="B9181" s="5" t="s">
        <v>11</v>
      </c>
      <c r="C9181" s="5" t="s">
        <v>34</v>
      </c>
      <c r="D9181" s="3">
        <v>44</v>
      </c>
    </row>
    <row r="9182" spans="1:4" x14ac:dyDescent="0.25">
      <c r="A9182" s="5">
        <v>1995</v>
      </c>
      <c r="B9182" s="5" t="s">
        <v>6</v>
      </c>
      <c r="C9182" s="5" t="s">
        <v>70</v>
      </c>
      <c r="D9182" s="3">
        <v>0</v>
      </c>
    </row>
    <row r="9183" spans="1:4" x14ac:dyDescent="0.25">
      <c r="A9183" s="5">
        <v>1995</v>
      </c>
      <c r="B9183" s="5" t="s">
        <v>7</v>
      </c>
      <c r="C9183" s="5" t="s">
        <v>70</v>
      </c>
      <c r="D9183" s="3">
        <v>0</v>
      </c>
    </row>
    <row r="9184" spans="1:4" x14ac:dyDescent="0.25">
      <c r="A9184" s="5">
        <v>1995</v>
      </c>
      <c r="B9184" s="5" t="s">
        <v>8</v>
      </c>
      <c r="C9184" s="5" t="s">
        <v>70</v>
      </c>
      <c r="D9184" s="3">
        <v>0</v>
      </c>
    </row>
    <row r="9185" spans="1:4" x14ac:dyDescent="0.25">
      <c r="A9185" s="5">
        <v>1995</v>
      </c>
      <c r="B9185" s="5" t="s">
        <v>9</v>
      </c>
      <c r="C9185" s="5" t="s">
        <v>70</v>
      </c>
      <c r="D9185" s="3">
        <v>0</v>
      </c>
    </row>
    <row r="9186" spans="1:4" x14ac:dyDescent="0.25">
      <c r="A9186" s="5">
        <v>1995</v>
      </c>
      <c r="B9186" s="5" t="s">
        <v>10</v>
      </c>
      <c r="C9186" s="5" t="s">
        <v>70</v>
      </c>
      <c r="D9186" s="3">
        <v>0</v>
      </c>
    </row>
    <row r="9187" spans="1:4" x14ac:dyDescent="0.25">
      <c r="A9187" s="5">
        <v>1995</v>
      </c>
      <c r="B9187" s="5" t="s">
        <v>11</v>
      </c>
      <c r="C9187" s="5" t="s">
        <v>70</v>
      </c>
      <c r="D9187" s="3">
        <v>0</v>
      </c>
    </row>
    <row r="9188" spans="1:4" x14ac:dyDescent="0.25">
      <c r="A9188" s="5">
        <v>1996</v>
      </c>
      <c r="B9188" s="5" t="s">
        <v>12</v>
      </c>
      <c r="C9188" s="5" t="s">
        <v>70</v>
      </c>
      <c r="D9188" s="3">
        <v>0</v>
      </c>
    </row>
    <row r="9189" spans="1:4" x14ac:dyDescent="0.25">
      <c r="A9189" s="5">
        <v>1996</v>
      </c>
      <c r="B9189" s="5" t="s">
        <v>13</v>
      </c>
      <c r="C9189" s="5" t="s">
        <v>70</v>
      </c>
      <c r="D9189" s="3">
        <v>0</v>
      </c>
    </row>
    <row r="9190" spans="1:4" x14ac:dyDescent="0.25">
      <c r="A9190" s="5">
        <v>1996</v>
      </c>
      <c r="B9190" s="5" t="s">
        <v>14</v>
      </c>
      <c r="C9190" s="5" t="s">
        <v>70</v>
      </c>
      <c r="D9190" s="3">
        <v>0</v>
      </c>
    </row>
    <row r="9191" spans="1:4" x14ac:dyDescent="0.25">
      <c r="A9191" s="5">
        <v>1996</v>
      </c>
      <c r="B9191" s="5" t="s">
        <v>15</v>
      </c>
      <c r="C9191" s="5" t="s">
        <v>70</v>
      </c>
      <c r="D9191" s="3">
        <v>0</v>
      </c>
    </row>
    <row r="9192" spans="1:4" x14ac:dyDescent="0.25">
      <c r="A9192" s="5">
        <v>1996</v>
      </c>
      <c r="B9192" s="5" t="s">
        <v>4</v>
      </c>
      <c r="C9192" s="5" t="s">
        <v>70</v>
      </c>
      <c r="D9192" s="3">
        <v>0</v>
      </c>
    </row>
    <row r="9193" spans="1:4" x14ac:dyDescent="0.25">
      <c r="A9193" s="5">
        <v>1996</v>
      </c>
      <c r="B9193" s="5" t="s">
        <v>5</v>
      </c>
      <c r="C9193" s="5" t="s">
        <v>70</v>
      </c>
      <c r="D9193" s="3">
        <v>0</v>
      </c>
    </row>
    <row r="9194" spans="1:4" x14ac:dyDescent="0.25">
      <c r="A9194" s="5">
        <v>1996</v>
      </c>
      <c r="B9194" s="5" t="s">
        <v>6</v>
      </c>
      <c r="C9194" s="5" t="s">
        <v>70</v>
      </c>
      <c r="D9194" s="3">
        <v>0</v>
      </c>
    </row>
    <row r="9195" spans="1:4" x14ac:dyDescent="0.25">
      <c r="A9195" s="5">
        <v>1996</v>
      </c>
      <c r="B9195" s="5" t="s">
        <v>7</v>
      </c>
      <c r="C9195" s="5" t="s">
        <v>70</v>
      </c>
      <c r="D9195" s="3">
        <v>0</v>
      </c>
    </row>
    <row r="9196" spans="1:4" x14ac:dyDescent="0.25">
      <c r="A9196" s="5">
        <v>1996</v>
      </c>
      <c r="B9196" s="5" t="s">
        <v>8</v>
      </c>
      <c r="C9196" s="5" t="s">
        <v>70</v>
      </c>
      <c r="D9196" s="3">
        <v>0</v>
      </c>
    </row>
    <row r="9197" spans="1:4" x14ac:dyDescent="0.25">
      <c r="A9197" s="5">
        <v>1996</v>
      </c>
      <c r="B9197" s="5" t="s">
        <v>9</v>
      </c>
      <c r="C9197" s="5" t="s">
        <v>70</v>
      </c>
      <c r="D9197" s="3">
        <v>0</v>
      </c>
    </row>
    <row r="9198" spans="1:4" x14ac:dyDescent="0.25">
      <c r="A9198" s="5">
        <v>1996</v>
      </c>
      <c r="B9198" s="5" t="s">
        <v>10</v>
      </c>
      <c r="C9198" s="5" t="s">
        <v>70</v>
      </c>
      <c r="D9198" s="3">
        <v>0</v>
      </c>
    </row>
    <row r="9199" spans="1:4" x14ac:dyDescent="0.25">
      <c r="A9199" s="5">
        <v>1996</v>
      </c>
      <c r="B9199" s="5" t="s">
        <v>11</v>
      </c>
      <c r="C9199" s="5" t="s">
        <v>70</v>
      </c>
      <c r="D9199" s="3">
        <v>0</v>
      </c>
    </row>
    <row r="9200" spans="1:4" x14ac:dyDescent="0.25">
      <c r="A9200" s="5">
        <v>1997</v>
      </c>
      <c r="B9200" s="5" t="s">
        <v>12</v>
      </c>
      <c r="C9200" s="5" t="s">
        <v>70</v>
      </c>
      <c r="D9200" s="3">
        <v>0</v>
      </c>
    </row>
    <row r="9201" spans="1:4" x14ac:dyDescent="0.25">
      <c r="A9201" s="5">
        <v>1997</v>
      </c>
      <c r="B9201" s="5" t="s">
        <v>13</v>
      </c>
      <c r="C9201" s="5" t="s">
        <v>70</v>
      </c>
      <c r="D9201" s="3">
        <v>0</v>
      </c>
    </row>
    <row r="9202" spans="1:4" x14ac:dyDescent="0.25">
      <c r="A9202" s="5">
        <v>1997</v>
      </c>
      <c r="B9202" s="5" t="s">
        <v>14</v>
      </c>
      <c r="C9202" s="5" t="s">
        <v>70</v>
      </c>
      <c r="D9202" s="3">
        <v>0</v>
      </c>
    </row>
    <row r="9203" spans="1:4" x14ac:dyDescent="0.25">
      <c r="A9203" s="5">
        <v>1997</v>
      </c>
      <c r="B9203" s="5" t="s">
        <v>15</v>
      </c>
      <c r="C9203" s="5" t="s">
        <v>70</v>
      </c>
      <c r="D9203" s="3">
        <v>0</v>
      </c>
    </row>
    <row r="9204" spans="1:4" x14ac:dyDescent="0.25">
      <c r="A9204" s="5">
        <v>1997</v>
      </c>
      <c r="B9204" s="5" t="s">
        <v>4</v>
      </c>
      <c r="C9204" s="5" t="s">
        <v>70</v>
      </c>
      <c r="D9204" s="3">
        <v>0</v>
      </c>
    </row>
    <row r="9205" spans="1:4" x14ac:dyDescent="0.25">
      <c r="A9205" s="5">
        <v>1997</v>
      </c>
      <c r="B9205" s="5" t="s">
        <v>5</v>
      </c>
      <c r="C9205" s="5" t="s">
        <v>70</v>
      </c>
      <c r="D9205" s="3">
        <v>0</v>
      </c>
    </row>
    <row r="9206" spans="1:4" x14ac:dyDescent="0.25">
      <c r="A9206" s="5">
        <v>1997</v>
      </c>
      <c r="B9206" s="5" t="s">
        <v>6</v>
      </c>
      <c r="C9206" s="5" t="s">
        <v>70</v>
      </c>
      <c r="D9206" s="3">
        <v>0</v>
      </c>
    </row>
    <row r="9207" spans="1:4" x14ac:dyDescent="0.25">
      <c r="A9207" s="5">
        <v>1997</v>
      </c>
      <c r="B9207" s="5" t="s">
        <v>7</v>
      </c>
      <c r="C9207" s="5" t="s">
        <v>70</v>
      </c>
      <c r="D9207" s="3">
        <v>0</v>
      </c>
    </row>
    <row r="9208" spans="1:4" x14ac:dyDescent="0.25">
      <c r="A9208" s="5">
        <v>1997</v>
      </c>
      <c r="B9208" s="5" t="s">
        <v>8</v>
      </c>
      <c r="C9208" s="5" t="s">
        <v>70</v>
      </c>
      <c r="D9208" s="3">
        <v>0</v>
      </c>
    </row>
    <row r="9209" spans="1:4" x14ac:dyDescent="0.25">
      <c r="A9209" s="5">
        <v>1997</v>
      </c>
      <c r="B9209" s="5" t="s">
        <v>9</v>
      </c>
      <c r="C9209" s="5" t="s">
        <v>70</v>
      </c>
      <c r="D9209" s="3">
        <v>0</v>
      </c>
    </row>
    <row r="9210" spans="1:4" x14ac:dyDescent="0.25">
      <c r="A9210" s="5">
        <v>1997</v>
      </c>
      <c r="B9210" s="5" t="s">
        <v>10</v>
      </c>
      <c r="C9210" s="5" t="s">
        <v>70</v>
      </c>
      <c r="D9210" s="3">
        <v>0</v>
      </c>
    </row>
    <row r="9211" spans="1:4" x14ac:dyDescent="0.25">
      <c r="A9211" s="5">
        <v>1997</v>
      </c>
      <c r="B9211" s="5" t="s">
        <v>11</v>
      </c>
      <c r="C9211" s="5" t="s">
        <v>70</v>
      </c>
      <c r="D9211" s="3">
        <v>0</v>
      </c>
    </row>
    <row r="9212" spans="1:4" x14ac:dyDescent="0.25">
      <c r="A9212" s="5">
        <v>1998</v>
      </c>
      <c r="B9212" s="5" t="s">
        <v>12</v>
      </c>
      <c r="C9212" s="5" t="s">
        <v>70</v>
      </c>
      <c r="D9212" s="3">
        <v>0</v>
      </c>
    </row>
    <row r="9213" spans="1:4" x14ac:dyDescent="0.25">
      <c r="A9213" s="5">
        <v>1998</v>
      </c>
      <c r="B9213" s="5" t="s">
        <v>13</v>
      </c>
      <c r="C9213" s="5" t="s">
        <v>70</v>
      </c>
      <c r="D9213" s="3">
        <v>0</v>
      </c>
    </row>
    <row r="9214" spans="1:4" x14ac:dyDescent="0.25">
      <c r="A9214" s="5">
        <v>1998</v>
      </c>
      <c r="B9214" s="5" t="s">
        <v>14</v>
      </c>
      <c r="C9214" s="5" t="s">
        <v>70</v>
      </c>
      <c r="D9214" s="3">
        <v>3411</v>
      </c>
    </row>
    <row r="9215" spans="1:4" x14ac:dyDescent="0.25">
      <c r="A9215" s="5">
        <v>1998</v>
      </c>
      <c r="B9215" s="5" t="s">
        <v>15</v>
      </c>
      <c r="C9215" s="5" t="s">
        <v>70</v>
      </c>
      <c r="D9215" s="3">
        <v>11498</v>
      </c>
    </row>
    <row r="9216" spans="1:4" x14ac:dyDescent="0.25">
      <c r="A9216" s="5">
        <v>1998</v>
      </c>
      <c r="B9216" s="5" t="s">
        <v>4</v>
      </c>
      <c r="C9216" s="5" t="s">
        <v>70</v>
      </c>
      <c r="D9216" s="3">
        <v>10553</v>
      </c>
    </row>
    <row r="9217" spans="1:4" x14ac:dyDescent="0.25">
      <c r="A9217" s="5">
        <v>1998</v>
      </c>
      <c r="B9217" s="5" t="s">
        <v>5</v>
      </c>
      <c r="C9217" s="5" t="s">
        <v>70</v>
      </c>
      <c r="D9217" s="3">
        <v>8463</v>
      </c>
    </row>
    <row r="9218" spans="1:4" x14ac:dyDescent="0.25">
      <c r="A9218" s="5">
        <v>1998</v>
      </c>
      <c r="B9218" s="5" t="s">
        <v>6</v>
      </c>
      <c r="C9218" s="5" t="s">
        <v>70</v>
      </c>
      <c r="D9218" s="3">
        <v>7453</v>
      </c>
    </row>
    <row r="9219" spans="1:4" x14ac:dyDescent="0.25">
      <c r="A9219" s="5">
        <v>1998</v>
      </c>
      <c r="B9219" s="5" t="s">
        <v>7</v>
      </c>
      <c r="C9219" s="5" t="s">
        <v>70</v>
      </c>
      <c r="D9219" s="3">
        <v>7358</v>
      </c>
    </row>
    <row r="9220" spans="1:4" x14ac:dyDescent="0.25">
      <c r="A9220" s="5">
        <v>1998</v>
      </c>
      <c r="B9220" s="5" t="s">
        <v>8</v>
      </c>
      <c r="C9220" s="5" t="s">
        <v>70</v>
      </c>
      <c r="D9220" s="3">
        <v>5877</v>
      </c>
    </row>
    <row r="9221" spans="1:4" x14ac:dyDescent="0.25">
      <c r="A9221" s="5">
        <v>1998</v>
      </c>
      <c r="B9221" s="5" t="s">
        <v>9</v>
      </c>
      <c r="C9221" s="5" t="s">
        <v>70</v>
      </c>
      <c r="D9221" s="3">
        <v>6292</v>
      </c>
    </row>
    <row r="9222" spans="1:4" x14ac:dyDescent="0.25">
      <c r="A9222" s="5">
        <v>1998</v>
      </c>
      <c r="B9222" s="5" t="s">
        <v>10</v>
      </c>
      <c r="C9222" s="5" t="s">
        <v>70</v>
      </c>
      <c r="D9222" s="3">
        <v>4869</v>
      </c>
    </row>
    <row r="9223" spans="1:4" x14ac:dyDescent="0.25">
      <c r="A9223" s="5">
        <v>1998</v>
      </c>
      <c r="B9223" s="5" t="s">
        <v>11</v>
      </c>
      <c r="C9223" s="5" t="s">
        <v>70</v>
      </c>
      <c r="D9223" s="3">
        <v>5745</v>
      </c>
    </row>
    <row r="9224" spans="1:4" x14ac:dyDescent="0.25">
      <c r="A9224" s="5">
        <v>1999</v>
      </c>
      <c r="B9224" s="5" t="s">
        <v>12</v>
      </c>
      <c r="C9224" s="5" t="s">
        <v>70</v>
      </c>
      <c r="D9224" s="3">
        <v>8939</v>
      </c>
    </row>
    <row r="9225" spans="1:4" x14ac:dyDescent="0.25">
      <c r="A9225" s="5">
        <v>1999</v>
      </c>
      <c r="B9225" s="5" t="s">
        <v>13</v>
      </c>
      <c r="C9225" s="5" t="s">
        <v>70</v>
      </c>
      <c r="D9225" s="3">
        <v>10904</v>
      </c>
    </row>
    <row r="9226" spans="1:4" x14ac:dyDescent="0.25">
      <c r="A9226" s="5">
        <v>1999</v>
      </c>
      <c r="B9226" s="5" t="s">
        <v>14</v>
      </c>
      <c r="C9226" s="5" t="s">
        <v>70</v>
      </c>
      <c r="D9226" s="3">
        <v>12539</v>
      </c>
    </row>
    <row r="9227" spans="1:4" x14ac:dyDescent="0.25">
      <c r="A9227" s="5">
        <v>1999</v>
      </c>
      <c r="B9227" s="5" t="s">
        <v>15</v>
      </c>
      <c r="C9227" s="5" t="s">
        <v>70</v>
      </c>
      <c r="D9227" s="3">
        <v>10797</v>
      </c>
    </row>
    <row r="9228" spans="1:4" x14ac:dyDescent="0.25">
      <c r="A9228" s="5">
        <v>1999</v>
      </c>
      <c r="B9228" s="5" t="s">
        <v>4</v>
      </c>
      <c r="C9228" s="5" t="s">
        <v>70</v>
      </c>
      <c r="D9228" s="3">
        <v>10986</v>
      </c>
    </row>
    <row r="9229" spans="1:4" x14ac:dyDescent="0.25">
      <c r="A9229" s="5">
        <v>1999</v>
      </c>
      <c r="B9229" s="5" t="s">
        <v>5</v>
      </c>
      <c r="C9229" s="5" t="s">
        <v>70</v>
      </c>
      <c r="D9229" s="3">
        <v>10757</v>
      </c>
    </row>
    <row r="9230" spans="1:4" x14ac:dyDescent="0.25">
      <c r="A9230" s="5">
        <v>1999</v>
      </c>
      <c r="B9230" s="5" t="s">
        <v>6</v>
      </c>
      <c r="C9230" s="5" t="s">
        <v>70</v>
      </c>
      <c r="D9230" s="3">
        <v>8804</v>
      </c>
    </row>
    <row r="9231" spans="1:4" x14ac:dyDescent="0.25">
      <c r="A9231" s="5">
        <v>1999</v>
      </c>
      <c r="B9231" s="5" t="s">
        <v>7</v>
      </c>
      <c r="C9231" s="5" t="s">
        <v>70</v>
      </c>
      <c r="D9231" s="3">
        <v>9607</v>
      </c>
    </row>
    <row r="9232" spans="1:4" x14ac:dyDescent="0.25">
      <c r="A9232" s="5">
        <v>1999</v>
      </c>
      <c r="B9232" s="5" t="s">
        <v>8</v>
      </c>
      <c r="C9232" s="5" t="s">
        <v>70</v>
      </c>
      <c r="D9232" s="3">
        <v>9326</v>
      </c>
    </row>
    <row r="9233" spans="1:4" x14ac:dyDescent="0.25">
      <c r="A9233" s="5">
        <v>1999</v>
      </c>
      <c r="B9233" s="5" t="s">
        <v>9</v>
      </c>
      <c r="C9233" s="5" t="s">
        <v>70</v>
      </c>
      <c r="D9233" s="3">
        <v>10966</v>
      </c>
    </row>
    <row r="9234" spans="1:4" x14ac:dyDescent="0.25">
      <c r="A9234" s="5">
        <v>1999</v>
      </c>
      <c r="B9234" s="5" t="s">
        <v>10</v>
      </c>
      <c r="C9234" s="5" t="s">
        <v>70</v>
      </c>
      <c r="D9234" s="3">
        <v>13038</v>
      </c>
    </row>
    <row r="9235" spans="1:4" x14ac:dyDescent="0.25">
      <c r="A9235" s="5">
        <v>1999</v>
      </c>
      <c r="B9235" s="5" t="s">
        <v>11</v>
      </c>
      <c r="C9235" s="5" t="s">
        <v>70</v>
      </c>
      <c r="D9235" s="3">
        <v>14250</v>
      </c>
    </row>
    <row r="9236" spans="1:4" x14ac:dyDescent="0.25">
      <c r="A9236" s="5">
        <v>2000</v>
      </c>
      <c r="B9236" s="5" t="s">
        <v>12</v>
      </c>
      <c r="C9236" s="5" t="s">
        <v>70</v>
      </c>
      <c r="D9236" s="3">
        <v>12609</v>
      </c>
    </row>
    <row r="9237" spans="1:4" x14ac:dyDescent="0.25">
      <c r="A9237" s="5">
        <v>2000</v>
      </c>
      <c r="B9237" s="5" t="s">
        <v>13</v>
      </c>
      <c r="C9237" s="5" t="s">
        <v>70</v>
      </c>
      <c r="D9237" s="3">
        <v>12242</v>
      </c>
    </row>
    <row r="9238" spans="1:4" x14ac:dyDescent="0.25">
      <c r="A9238" s="5">
        <v>2000</v>
      </c>
      <c r="B9238" s="5" t="s">
        <v>14</v>
      </c>
      <c r="C9238" s="5" t="s">
        <v>70</v>
      </c>
      <c r="D9238" s="3">
        <v>11650</v>
      </c>
    </row>
    <row r="9239" spans="1:4" x14ac:dyDescent="0.25">
      <c r="A9239" s="5">
        <v>2000</v>
      </c>
      <c r="B9239" s="5" t="s">
        <v>15</v>
      </c>
      <c r="C9239" s="5" t="s">
        <v>70</v>
      </c>
      <c r="D9239" s="3">
        <v>8980</v>
      </c>
    </row>
    <row r="9240" spans="1:4" x14ac:dyDescent="0.25">
      <c r="A9240" s="5">
        <v>2000</v>
      </c>
      <c r="B9240" s="5" t="s">
        <v>4</v>
      </c>
      <c r="C9240" s="5" t="s">
        <v>70</v>
      </c>
      <c r="D9240" s="3">
        <v>7924</v>
      </c>
    </row>
    <row r="9241" spans="1:4" x14ac:dyDescent="0.25">
      <c r="A9241" s="5">
        <v>2000</v>
      </c>
      <c r="B9241" s="5" t="s">
        <v>5</v>
      </c>
      <c r="C9241" s="5" t="s">
        <v>70</v>
      </c>
      <c r="D9241" s="3">
        <v>6463</v>
      </c>
    </row>
    <row r="9242" spans="1:4" x14ac:dyDescent="0.25">
      <c r="A9242" s="5">
        <v>2000</v>
      </c>
      <c r="B9242" s="5" t="s">
        <v>6</v>
      </c>
      <c r="C9242" s="5" t="s">
        <v>70</v>
      </c>
      <c r="D9242" s="3">
        <v>11591</v>
      </c>
    </row>
    <row r="9243" spans="1:4" x14ac:dyDescent="0.25">
      <c r="A9243" s="5">
        <v>2000</v>
      </c>
      <c r="B9243" s="5" t="s">
        <v>7</v>
      </c>
      <c r="C9243" s="5" t="s">
        <v>70</v>
      </c>
      <c r="D9243" s="3">
        <v>14285</v>
      </c>
    </row>
    <row r="9244" spans="1:4" x14ac:dyDescent="0.25">
      <c r="A9244" s="5">
        <v>2000</v>
      </c>
      <c r="B9244" s="5" t="s">
        <v>8</v>
      </c>
      <c r="C9244" s="5" t="s">
        <v>70</v>
      </c>
      <c r="D9244" s="3">
        <v>14713</v>
      </c>
    </row>
    <row r="9245" spans="1:4" x14ac:dyDescent="0.25">
      <c r="A9245" s="5">
        <v>2000</v>
      </c>
      <c r="B9245" s="5" t="s">
        <v>9</v>
      </c>
      <c r="C9245" s="5" t="s">
        <v>70</v>
      </c>
      <c r="D9245" s="3">
        <v>13713</v>
      </c>
    </row>
    <row r="9246" spans="1:4" x14ac:dyDescent="0.25">
      <c r="A9246" s="5">
        <v>2000</v>
      </c>
      <c r="B9246" s="5" t="s">
        <v>10</v>
      </c>
      <c r="C9246" s="5" t="s">
        <v>70</v>
      </c>
      <c r="D9246" s="3">
        <v>12985</v>
      </c>
    </row>
    <row r="9247" spans="1:4" x14ac:dyDescent="0.25">
      <c r="A9247" s="5">
        <v>2000</v>
      </c>
      <c r="B9247" s="5" t="s">
        <v>11</v>
      </c>
      <c r="C9247" s="5" t="s">
        <v>70</v>
      </c>
      <c r="D9247" s="3">
        <v>12895</v>
      </c>
    </row>
    <row r="9248" spans="1:4" x14ac:dyDescent="0.25">
      <c r="A9248" s="5">
        <v>2001</v>
      </c>
      <c r="B9248" s="5" t="s">
        <v>12</v>
      </c>
      <c r="C9248" s="5" t="s">
        <v>70</v>
      </c>
      <c r="D9248" s="3">
        <v>11087</v>
      </c>
    </row>
    <row r="9249" spans="1:4" x14ac:dyDescent="0.25">
      <c r="A9249" s="5">
        <v>2001</v>
      </c>
      <c r="B9249" s="5" t="s">
        <v>13</v>
      </c>
      <c r="C9249" s="5" t="s">
        <v>70</v>
      </c>
      <c r="D9249" s="3">
        <v>10580</v>
      </c>
    </row>
    <row r="9250" spans="1:4" x14ac:dyDescent="0.25">
      <c r="A9250" s="5">
        <v>2001</v>
      </c>
      <c r="B9250" s="5" t="s">
        <v>14</v>
      </c>
      <c r="C9250" s="5" t="s">
        <v>70</v>
      </c>
      <c r="D9250" s="3">
        <v>10981</v>
      </c>
    </row>
    <row r="9251" spans="1:4" x14ac:dyDescent="0.25">
      <c r="A9251" s="5">
        <v>2001</v>
      </c>
      <c r="B9251" s="5" t="s">
        <v>15</v>
      </c>
      <c r="C9251" s="5" t="s">
        <v>70</v>
      </c>
      <c r="D9251" s="3">
        <v>9507</v>
      </c>
    </row>
    <row r="9252" spans="1:4" x14ac:dyDescent="0.25">
      <c r="A9252" s="5">
        <v>2001</v>
      </c>
      <c r="B9252" s="5" t="s">
        <v>4</v>
      </c>
      <c r="C9252" s="5" t="s">
        <v>70</v>
      </c>
      <c r="D9252" s="3">
        <v>9015</v>
      </c>
    </row>
    <row r="9253" spans="1:4" x14ac:dyDescent="0.25">
      <c r="A9253" s="5">
        <v>2001</v>
      </c>
      <c r="B9253" s="5" t="s">
        <v>5</v>
      </c>
      <c r="C9253" s="5" t="s">
        <v>70</v>
      </c>
      <c r="D9253" s="3">
        <v>9416</v>
      </c>
    </row>
    <row r="9254" spans="1:4" x14ac:dyDescent="0.25">
      <c r="A9254" s="5">
        <v>2001</v>
      </c>
      <c r="B9254" s="5" t="s">
        <v>6</v>
      </c>
      <c r="C9254" s="5" t="s">
        <v>70</v>
      </c>
      <c r="D9254" s="3">
        <v>9874</v>
      </c>
    </row>
    <row r="9255" spans="1:4" x14ac:dyDescent="0.25">
      <c r="A9255" s="5">
        <v>2001</v>
      </c>
      <c r="B9255" s="5" t="s">
        <v>7</v>
      </c>
      <c r="C9255" s="5" t="s">
        <v>70</v>
      </c>
      <c r="D9255" s="3">
        <v>10121</v>
      </c>
    </row>
    <row r="9256" spans="1:4" x14ac:dyDescent="0.25">
      <c r="A9256" s="5">
        <v>2001</v>
      </c>
      <c r="B9256" s="5" t="s">
        <v>8</v>
      </c>
      <c r="C9256" s="5" t="s">
        <v>70</v>
      </c>
      <c r="D9256" s="3">
        <v>7614</v>
      </c>
    </row>
    <row r="9257" spans="1:4" x14ac:dyDescent="0.25">
      <c r="A9257" s="5">
        <v>2001</v>
      </c>
      <c r="B9257" s="5" t="s">
        <v>9</v>
      </c>
      <c r="C9257" s="5" t="s">
        <v>70</v>
      </c>
      <c r="D9257" s="3">
        <v>6160</v>
      </c>
    </row>
    <row r="9258" spans="1:4" x14ac:dyDescent="0.25">
      <c r="A9258" s="5">
        <v>2001</v>
      </c>
      <c r="B9258" s="5" t="s">
        <v>10</v>
      </c>
      <c r="C9258" s="5" t="s">
        <v>70</v>
      </c>
      <c r="D9258" s="3">
        <v>0</v>
      </c>
    </row>
    <row r="9259" spans="1:4" x14ac:dyDescent="0.25">
      <c r="A9259" s="5">
        <v>2001</v>
      </c>
      <c r="B9259" s="5" t="s">
        <v>11</v>
      </c>
      <c r="C9259" s="5" t="s">
        <v>70</v>
      </c>
      <c r="D9259" s="3">
        <v>0</v>
      </c>
    </row>
    <row r="9260" spans="1:4" x14ac:dyDescent="0.25">
      <c r="A9260" s="5">
        <v>2002</v>
      </c>
      <c r="B9260" s="5" t="s">
        <v>12</v>
      </c>
      <c r="C9260" s="5" t="s">
        <v>70</v>
      </c>
      <c r="D9260" s="3">
        <v>0</v>
      </c>
    </row>
    <row r="9261" spans="1:4" x14ac:dyDescent="0.25">
      <c r="A9261" s="5">
        <v>2002</v>
      </c>
      <c r="B9261" s="5" t="s">
        <v>13</v>
      </c>
      <c r="C9261" s="5" t="s">
        <v>70</v>
      </c>
      <c r="D9261" s="3">
        <v>0</v>
      </c>
    </row>
    <row r="9262" spans="1:4" x14ac:dyDescent="0.25">
      <c r="A9262" s="5">
        <v>2002</v>
      </c>
      <c r="B9262" s="5" t="s">
        <v>14</v>
      </c>
      <c r="C9262" s="5" t="s">
        <v>70</v>
      </c>
      <c r="D9262" s="3">
        <v>5011</v>
      </c>
    </row>
    <row r="9263" spans="1:4" x14ac:dyDescent="0.25">
      <c r="A9263" s="5">
        <v>2002</v>
      </c>
      <c r="B9263" s="5" t="s">
        <v>15</v>
      </c>
      <c r="C9263" s="5" t="s">
        <v>70</v>
      </c>
      <c r="D9263" s="3">
        <v>5684</v>
      </c>
    </row>
    <row r="9264" spans="1:4" x14ac:dyDescent="0.25">
      <c r="A9264" s="5">
        <v>2002</v>
      </c>
      <c r="B9264" s="5" t="s">
        <v>4</v>
      </c>
      <c r="C9264" s="5" t="s">
        <v>70</v>
      </c>
      <c r="D9264" s="3">
        <v>1346.5607657050882</v>
      </c>
    </row>
    <row r="9265" spans="1:4" x14ac:dyDescent="0.25">
      <c r="A9265" s="5">
        <v>2002</v>
      </c>
      <c r="B9265" s="5" t="s">
        <v>5</v>
      </c>
      <c r="C9265" s="5" t="s">
        <v>70</v>
      </c>
      <c r="D9265" s="3">
        <v>2509</v>
      </c>
    </row>
    <row r="9266" spans="1:4" x14ac:dyDescent="0.25">
      <c r="A9266" s="5">
        <v>2002</v>
      </c>
      <c r="B9266" s="5" t="s">
        <v>6</v>
      </c>
      <c r="C9266" s="5" t="s">
        <v>70</v>
      </c>
      <c r="D9266" s="3">
        <v>0</v>
      </c>
    </row>
    <row r="9267" spans="1:4" x14ac:dyDescent="0.25">
      <c r="A9267" s="5">
        <v>2002</v>
      </c>
      <c r="B9267" s="5" t="s">
        <v>7</v>
      </c>
      <c r="C9267" s="5" t="s">
        <v>70</v>
      </c>
      <c r="D9267" s="3">
        <v>0</v>
      </c>
    </row>
    <row r="9268" spans="1:4" x14ac:dyDescent="0.25">
      <c r="A9268" s="5">
        <v>2002</v>
      </c>
      <c r="B9268" s="5" t="s">
        <v>8</v>
      </c>
      <c r="C9268" s="5" t="s">
        <v>70</v>
      </c>
      <c r="D9268" s="3">
        <v>0</v>
      </c>
    </row>
    <row r="9269" spans="1:4" x14ac:dyDescent="0.25">
      <c r="A9269" s="5">
        <v>2002</v>
      </c>
      <c r="B9269" s="5" t="s">
        <v>9</v>
      </c>
      <c r="C9269" s="5" t="s">
        <v>70</v>
      </c>
      <c r="D9269" s="3">
        <v>0</v>
      </c>
    </row>
    <row r="9270" spans="1:4" x14ac:dyDescent="0.25">
      <c r="A9270" s="5">
        <v>2002</v>
      </c>
      <c r="B9270" s="5" t="s">
        <v>10</v>
      </c>
      <c r="C9270" s="5" t="s">
        <v>70</v>
      </c>
      <c r="D9270" s="3">
        <v>0</v>
      </c>
    </row>
    <row r="9271" spans="1:4" x14ac:dyDescent="0.25">
      <c r="A9271" s="5">
        <v>2002</v>
      </c>
      <c r="B9271" s="5" t="s">
        <v>11</v>
      </c>
      <c r="C9271" s="5" t="s">
        <v>70</v>
      </c>
      <c r="D9271" s="3">
        <v>0</v>
      </c>
    </row>
    <row r="9272" spans="1:4" x14ac:dyDescent="0.25">
      <c r="A9272" s="5">
        <v>2003</v>
      </c>
      <c r="B9272" s="5" t="s">
        <v>12</v>
      </c>
      <c r="C9272" s="5" t="s">
        <v>70</v>
      </c>
      <c r="D9272" s="3">
        <v>0</v>
      </c>
    </row>
    <row r="9273" spans="1:4" x14ac:dyDescent="0.25">
      <c r="A9273" s="5">
        <v>2003</v>
      </c>
      <c r="B9273" s="5" t="s">
        <v>13</v>
      </c>
      <c r="C9273" s="5" t="s">
        <v>70</v>
      </c>
      <c r="D9273" s="3">
        <v>0</v>
      </c>
    </row>
    <row r="9274" spans="1:4" x14ac:dyDescent="0.25">
      <c r="A9274" s="5">
        <v>2003</v>
      </c>
      <c r="B9274" s="5" t="s">
        <v>14</v>
      </c>
      <c r="C9274" s="5" t="s">
        <v>70</v>
      </c>
      <c r="D9274" s="3">
        <v>0</v>
      </c>
    </row>
    <row r="9275" spans="1:4" x14ac:dyDescent="0.25">
      <c r="A9275" s="5">
        <v>2003</v>
      </c>
      <c r="B9275" s="5" t="s">
        <v>15</v>
      </c>
      <c r="C9275" s="5" t="s">
        <v>70</v>
      </c>
      <c r="D9275" s="3">
        <v>0</v>
      </c>
    </row>
    <row r="9276" spans="1:4" x14ac:dyDescent="0.25">
      <c r="A9276" s="5">
        <v>2003</v>
      </c>
      <c r="B9276" s="5" t="s">
        <v>4</v>
      </c>
      <c r="C9276" s="5" t="s">
        <v>70</v>
      </c>
      <c r="D9276" s="3">
        <v>0</v>
      </c>
    </row>
    <row r="9277" spans="1:4" x14ac:dyDescent="0.25">
      <c r="A9277" s="5">
        <v>2003</v>
      </c>
      <c r="B9277" s="5" t="s">
        <v>5</v>
      </c>
      <c r="C9277" s="5" t="s">
        <v>70</v>
      </c>
      <c r="D9277" s="3">
        <v>0</v>
      </c>
    </row>
    <row r="9278" spans="1:4" x14ac:dyDescent="0.25">
      <c r="A9278" s="5">
        <v>2003</v>
      </c>
      <c r="B9278" s="5" t="s">
        <v>6</v>
      </c>
      <c r="C9278" s="5" t="s">
        <v>70</v>
      </c>
      <c r="D9278" s="3">
        <v>0</v>
      </c>
    </row>
    <row r="9279" spans="1:4" x14ac:dyDescent="0.25">
      <c r="A9279" s="5">
        <v>2003</v>
      </c>
      <c r="B9279" s="5" t="s">
        <v>7</v>
      </c>
      <c r="C9279" s="5" t="s">
        <v>70</v>
      </c>
      <c r="D9279" s="3">
        <v>0</v>
      </c>
    </row>
    <row r="9280" spans="1:4" x14ac:dyDescent="0.25">
      <c r="A9280" s="5">
        <v>2003</v>
      </c>
      <c r="B9280" s="5" t="s">
        <v>8</v>
      </c>
      <c r="C9280" s="5" t="s">
        <v>70</v>
      </c>
      <c r="D9280" s="3">
        <v>0</v>
      </c>
    </row>
    <row r="9281" spans="1:4" x14ac:dyDescent="0.25">
      <c r="A9281" s="5">
        <v>2003</v>
      </c>
      <c r="B9281" s="5" t="s">
        <v>9</v>
      </c>
      <c r="C9281" s="5" t="s">
        <v>70</v>
      </c>
      <c r="D9281" s="3">
        <v>0</v>
      </c>
    </row>
    <row r="9282" spans="1:4" x14ac:dyDescent="0.25">
      <c r="A9282" s="5">
        <v>2003</v>
      </c>
      <c r="B9282" s="5" t="s">
        <v>10</v>
      </c>
      <c r="C9282" s="5" t="s">
        <v>70</v>
      </c>
      <c r="D9282" s="3">
        <v>0</v>
      </c>
    </row>
    <row r="9283" spans="1:4" x14ac:dyDescent="0.25">
      <c r="A9283" s="5">
        <v>2003</v>
      </c>
      <c r="B9283" s="5" t="s">
        <v>11</v>
      </c>
      <c r="C9283" s="5" t="s">
        <v>70</v>
      </c>
      <c r="D9283" s="3">
        <v>0</v>
      </c>
    </row>
    <row r="9284" spans="1:4" x14ac:dyDescent="0.25">
      <c r="A9284" s="5">
        <v>2004</v>
      </c>
      <c r="B9284" s="5" t="s">
        <v>12</v>
      </c>
      <c r="C9284" s="5" t="s">
        <v>70</v>
      </c>
      <c r="D9284" s="3">
        <v>0</v>
      </c>
    </row>
    <row r="9285" spans="1:4" x14ac:dyDescent="0.25">
      <c r="A9285" s="5">
        <v>2004</v>
      </c>
      <c r="B9285" s="5" t="s">
        <v>13</v>
      </c>
      <c r="C9285" s="5" t="s">
        <v>70</v>
      </c>
      <c r="D9285" s="3">
        <v>0</v>
      </c>
    </row>
    <row r="9286" spans="1:4" x14ac:dyDescent="0.25">
      <c r="A9286" s="5">
        <v>2004</v>
      </c>
      <c r="B9286" s="5" t="s">
        <v>14</v>
      </c>
      <c r="C9286" s="5" t="s">
        <v>70</v>
      </c>
      <c r="D9286" s="3">
        <v>0</v>
      </c>
    </row>
    <row r="9287" spans="1:4" x14ac:dyDescent="0.25">
      <c r="A9287" s="5">
        <v>2004</v>
      </c>
      <c r="B9287" s="5" t="s">
        <v>15</v>
      </c>
      <c r="C9287" s="5" t="s">
        <v>70</v>
      </c>
      <c r="D9287" s="3">
        <v>0</v>
      </c>
    </row>
    <row r="9288" spans="1:4" x14ac:dyDescent="0.25">
      <c r="A9288" s="5">
        <v>2004</v>
      </c>
      <c r="B9288" s="5" t="s">
        <v>4</v>
      </c>
      <c r="C9288" s="5" t="s">
        <v>70</v>
      </c>
      <c r="D9288" s="3">
        <v>0</v>
      </c>
    </row>
    <row r="9289" spans="1:4" x14ac:dyDescent="0.25">
      <c r="A9289" s="5">
        <v>2004</v>
      </c>
      <c r="B9289" s="5" t="s">
        <v>5</v>
      </c>
      <c r="C9289" s="5" t="s">
        <v>70</v>
      </c>
      <c r="D9289" s="3">
        <v>0</v>
      </c>
    </row>
    <row r="9290" spans="1:4" x14ac:dyDescent="0.25">
      <c r="A9290" s="5">
        <v>2004</v>
      </c>
      <c r="B9290" s="5" t="s">
        <v>6</v>
      </c>
      <c r="C9290" s="5" t="s">
        <v>70</v>
      </c>
      <c r="D9290" s="3">
        <v>0</v>
      </c>
    </row>
    <row r="9291" spans="1:4" x14ac:dyDescent="0.25">
      <c r="A9291" s="5">
        <v>2004</v>
      </c>
      <c r="B9291" s="5" t="s">
        <v>7</v>
      </c>
      <c r="C9291" s="5" t="s">
        <v>70</v>
      </c>
      <c r="D9291" s="3">
        <v>0</v>
      </c>
    </row>
    <row r="9292" spans="1:4" x14ac:dyDescent="0.25">
      <c r="A9292" s="5">
        <v>2004</v>
      </c>
      <c r="B9292" s="5" t="s">
        <v>8</v>
      </c>
      <c r="C9292" s="5" t="s">
        <v>70</v>
      </c>
      <c r="D9292" s="3">
        <v>0</v>
      </c>
    </row>
    <row r="9293" spans="1:4" x14ac:dyDescent="0.25">
      <c r="A9293" s="5">
        <v>2004</v>
      </c>
      <c r="B9293" s="5" t="s">
        <v>9</v>
      </c>
      <c r="C9293" s="5" t="s">
        <v>70</v>
      </c>
      <c r="D9293" s="3">
        <v>0</v>
      </c>
    </row>
    <row r="9294" spans="1:4" x14ac:dyDescent="0.25">
      <c r="A9294" s="5">
        <v>2004</v>
      </c>
      <c r="B9294" s="5" t="s">
        <v>10</v>
      </c>
      <c r="C9294" s="5" t="s">
        <v>70</v>
      </c>
      <c r="D9294" s="3">
        <v>0</v>
      </c>
    </row>
    <row r="9295" spans="1:4" x14ac:dyDescent="0.25">
      <c r="A9295" s="5">
        <v>2004</v>
      </c>
      <c r="B9295" s="5" t="s">
        <v>11</v>
      </c>
      <c r="C9295" s="5" t="s">
        <v>70</v>
      </c>
      <c r="D9295" s="3">
        <v>0</v>
      </c>
    </row>
    <row r="9296" spans="1:4" x14ac:dyDescent="0.25">
      <c r="A9296" s="5">
        <v>2005</v>
      </c>
      <c r="B9296" s="5" t="s">
        <v>12</v>
      </c>
      <c r="C9296" s="5" t="s">
        <v>70</v>
      </c>
      <c r="D9296" s="3">
        <v>1089</v>
      </c>
    </row>
    <row r="9297" spans="1:4" x14ac:dyDescent="0.25">
      <c r="A9297" s="5">
        <v>2005</v>
      </c>
      <c r="B9297" s="5" t="s">
        <v>13</v>
      </c>
      <c r="C9297" s="5" t="s">
        <v>70</v>
      </c>
      <c r="D9297" s="3">
        <v>705</v>
      </c>
    </row>
    <row r="9298" spans="1:4" x14ac:dyDescent="0.25">
      <c r="A9298" s="5">
        <v>2005</v>
      </c>
      <c r="B9298" s="5" t="s">
        <v>14</v>
      </c>
      <c r="C9298" s="5" t="s">
        <v>70</v>
      </c>
      <c r="D9298" s="3">
        <v>1181</v>
      </c>
    </row>
    <row r="9299" spans="1:4" x14ac:dyDescent="0.25">
      <c r="A9299" s="5">
        <v>2005</v>
      </c>
      <c r="B9299" s="5" t="s">
        <v>15</v>
      </c>
      <c r="C9299" s="5" t="s">
        <v>70</v>
      </c>
      <c r="D9299" s="3">
        <v>992</v>
      </c>
    </row>
    <row r="9300" spans="1:4" x14ac:dyDescent="0.25">
      <c r="A9300" s="5">
        <v>2005</v>
      </c>
      <c r="B9300" s="5" t="s">
        <v>4</v>
      </c>
      <c r="C9300" s="5" t="s">
        <v>70</v>
      </c>
      <c r="D9300" s="3">
        <v>817</v>
      </c>
    </row>
    <row r="9301" spans="1:4" x14ac:dyDescent="0.25">
      <c r="A9301" s="5">
        <v>2005</v>
      </c>
      <c r="B9301" s="5" t="s">
        <v>5</v>
      </c>
      <c r="C9301" s="5" t="s">
        <v>70</v>
      </c>
      <c r="D9301" s="3">
        <v>1122</v>
      </c>
    </row>
    <row r="9302" spans="1:4" x14ac:dyDescent="0.25">
      <c r="A9302" s="5">
        <v>2005</v>
      </c>
      <c r="B9302" s="5" t="s">
        <v>6</v>
      </c>
      <c r="C9302" s="5" t="s">
        <v>70</v>
      </c>
      <c r="D9302" s="3">
        <v>467</v>
      </c>
    </row>
    <row r="9303" spans="1:4" x14ac:dyDescent="0.25">
      <c r="A9303" s="5">
        <v>2005</v>
      </c>
      <c r="B9303" s="5" t="s">
        <v>7</v>
      </c>
      <c r="C9303" s="5" t="s">
        <v>70</v>
      </c>
      <c r="D9303" s="3">
        <v>0</v>
      </c>
    </row>
    <row r="9304" spans="1:4" x14ac:dyDescent="0.25">
      <c r="A9304" s="5">
        <v>2005</v>
      </c>
      <c r="B9304" s="5" t="s">
        <v>8</v>
      </c>
      <c r="C9304" s="5" t="s">
        <v>70</v>
      </c>
      <c r="D9304" s="3">
        <v>0</v>
      </c>
    </row>
    <row r="9305" spans="1:4" x14ac:dyDescent="0.25">
      <c r="A9305" s="5">
        <v>2005</v>
      </c>
      <c r="B9305" s="5" t="s">
        <v>9</v>
      </c>
      <c r="C9305" s="5" t="s">
        <v>70</v>
      </c>
      <c r="D9305" s="3">
        <v>0</v>
      </c>
    </row>
    <row r="9306" spans="1:4" x14ac:dyDescent="0.25">
      <c r="A9306" s="5">
        <v>2005</v>
      </c>
      <c r="B9306" s="5" t="s">
        <v>10</v>
      </c>
      <c r="C9306" s="5" t="s">
        <v>70</v>
      </c>
      <c r="D9306" s="3">
        <v>0</v>
      </c>
    </row>
    <row r="9307" spans="1:4" x14ac:dyDescent="0.25">
      <c r="A9307" s="5">
        <v>2005</v>
      </c>
      <c r="B9307" s="5" t="s">
        <v>11</v>
      </c>
      <c r="C9307" s="5" t="s">
        <v>70</v>
      </c>
      <c r="D9307" s="3">
        <v>0</v>
      </c>
    </row>
    <row r="9308" spans="1:4" x14ac:dyDescent="0.25">
      <c r="A9308" s="5">
        <v>2006</v>
      </c>
      <c r="B9308" s="5" t="s">
        <v>12</v>
      </c>
      <c r="C9308" s="5" t="s">
        <v>70</v>
      </c>
      <c r="D9308" s="3">
        <v>0</v>
      </c>
    </row>
    <row r="9309" spans="1:4" x14ac:dyDescent="0.25">
      <c r="A9309" s="5">
        <v>2006</v>
      </c>
      <c r="B9309" s="5" t="s">
        <v>13</v>
      </c>
      <c r="C9309" s="5" t="s">
        <v>70</v>
      </c>
      <c r="D9309" s="3">
        <v>0</v>
      </c>
    </row>
    <row r="9310" spans="1:4" x14ac:dyDescent="0.25">
      <c r="A9310" s="5">
        <v>2006</v>
      </c>
      <c r="B9310" s="5" t="s">
        <v>14</v>
      </c>
      <c r="C9310" s="5" t="s">
        <v>70</v>
      </c>
      <c r="D9310" s="3">
        <v>0</v>
      </c>
    </row>
    <row r="9311" spans="1:4" x14ac:dyDescent="0.25">
      <c r="A9311" s="5">
        <v>2006</v>
      </c>
      <c r="B9311" s="5" t="s">
        <v>15</v>
      </c>
      <c r="C9311" s="5" t="s">
        <v>70</v>
      </c>
      <c r="D9311" s="3">
        <v>0</v>
      </c>
    </row>
    <row r="9312" spans="1:4" x14ac:dyDescent="0.25">
      <c r="A9312" s="5">
        <v>2006</v>
      </c>
      <c r="B9312" s="5" t="s">
        <v>4</v>
      </c>
      <c r="C9312" s="5" t="s">
        <v>70</v>
      </c>
      <c r="D9312" s="3">
        <v>0</v>
      </c>
    </row>
    <row r="9313" spans="1:4" x14ac:dyDescent="0.25">
      <c r="A9313" s="5">
        <v>2006</v>
      </c>
      <c r="B9313" s="5" t="s">
        <v>5</v>
      </c>
      <c r="C9313" s="5" t="s">
        <v>70</v>
      </c>
      <c r="D9313" s="3">
        <v>0</v>
      </c>
    </row>
    <row r="9314" spans="1:4" x14ac:dyDescent="0.25">
      <c r="A9314" s="5">
        <v>2006</v>
      </c>
      <c r="B9314" s="5" t="s">
        <v>6</v>
      </c>
      <c r="C9314" s="5" t="s">
        <v>70</v>
      </c>
      <c r="D9314" s="3">
        <v>0</v>
      </c>
    </row>
    <row r="9315" spans="1:4" x14ac:dyDescent="0.25">
      <c r="A9315" s="5">
        <v>2006</v>
      </c>
      <c r="B9315" s="5" t="s">
        <v>7</v>
      </c>
      <c r="C9315" s="5" t="s">
        <v>70</v>
      </c>
      <c r="D9315" s="3">
        <v>0</v>
      </c>
    </row>
    <row r="9316" spans="1:4" x14ac:dyDescent="0.25">
      <c r="A9316" s="5">
        <v>2006</v>
      </c>
      <c r="B9316" s="5" t="s">
        <v>8</v>
      </c>
      <c r="C9316" s="5" t="s">
        <v>70</v>
      </c>
      <c r="D9316" s="3">
        <v>0</v>
      </c>
    </row>
    <row r="9317" spans="1:4" x14ac:dyDescent="0.25">
      <c r="A9317" s="5">
        <v>2006</v>
      </c>
      <c r="B9317" s="5" t="s">
        <v>9</v>
      </c>
      <c r="C9317" s="5" t="s">
        <v>70</v>
      </c>
      <c r="D9317" s="3">
        <v>0</v>
      </c>
    </row>
    <row r="9318" spans="1:4" x14ac:dyDescent="0.25">
      <c r="A9318" s="5">
        <v>2006</v>
      </c>
      <c r="B9318" s="5" t="s">
        <v>10</v>
      </c>
      <c r="C9318" s="5" t="s">
        <v>70</v>
      </c>
      <c r="D9318" s="3">
        <v>0</v>
      </c>
    </row>
    <row r="9319" spans="1:4" x14ac:dyDescent="0.25">
      <c r="A9319" s="5">
        <v>2006</v>
      </c>
      <c r="B9319" s="5" t="s">
        <v>11</v>
      </c>
      <c r="C9319" s="5" t="s">
        <v>70</v>
      </c>
      <c r="D9319" s="3">
        <v>0</v>
      </c>
    </row>
    <row r="9320" spans="1:4" x14ac:dyDescent="0.25">
      <c r="A9320" s="5">
        <v>2007</v>
      </c>
      <c r="B9320" s="5" t="s">
        <v>12</v>
      </c>
      <c r="C9320" s="5" t="s">
        <v>70</v>
      </c>
      <c r="D9320" s="3">
        <v>0</v>
      </c>
    </row>
    <row r="9321" spans="1:4" x14ac:dyDescent="0.25">
      <c r="A9321" s="5">
        <v>2007</v>
      </c>
      <c r="B9321" s="5" t="s">
        <v>13</v>
      </c>
      <c r="C9321" s="5" t="s">
        <v>70</v>
      </c>
      <c r="D9321" s="3">
        <v>0</v>
      </c>
    </row>
    <row r="9322" spans="1:4" x14ac:dyDescent="0.25">
      <c r="A9322" s="5">
        <v>2007</v>
      </c>
      <c r="B9322" s="5" t="s">
        <v>14</v>
      </c>
      <c r="C9322" s="5" t="s">
        <v>70</v>
      </c>
      <c r="D9322" s="3">
        <v>0</v>
      </c>
    </row>
    <row r="9323" spans="1:4" x14ac:dyDescent="0.25">
      <c r="A9323" s="5">
        <v>2007</v>
      </c>
      <c r="B9323" s="5" t="s">
        <v>15</v>
      </c>
      <c r="C9323" s="5" t="s">
        <v>70</v>
      </c>
      <c r="D9323" s="3">
        <v>0</v>
      </c>
    </row>
    <row r="9324" spans="1:4" x14ac:dyDescent="0.25">
      <c r="A9324" s="5">
        <v>2007</v>
      </c>
      <c r="B9324" s="5" t="s">
        <v>4</v>
      </c>
      <c r="C9324" s="5" t="s">
        <v>70</v>
      </c>
      <c r="D9324" s="3">
        <v>0</v>
      </c>
    </row>
    <row r="9325" spans="1:4" x14ac:dyDescent="0.25">
      <c r="A9325" s="5">
        <v>2007</v>
      </c>
      <c r="B9325" s="5" t="s">
        <v>5</v>
      </c>
      <c r="C9325" s="5" t="s">
        <v>70</v>
      </c>
      <c r="D9325" s="3">
        <v>0</v>
      </c>
    </row>
    <row r="9326" spans="1:4" x14ac:dyDescent="0.25">
      <c r="A9326" s="5">
        <v>2007</v>
      </c>
      <c r="B9326" s="5" t="s">
        <v>6</v>
      </c>
      <c r="C9326" s="5" t="s">
        <v>70</v>
      </c>
      <c r="D9326" s="3">
        <v>0</v>
      </c>
    </row>
    <row r="9327" spans="1:4" x14ac:dyDescent="0.25">
      <c r="A9327" s="5">
        <v>2007</v>
      </c>
      <c r="B9327" s="5" t="s">
        <v>7</v>
      </c>
      <c r="C9327" s="5" t="s">
        <v>70</v>
      </c>
      <c r="D9327" s="3">
        <v>0</v>
      </c>
    </row>
    <row r="9328" spans="1:4" x14ac:dyDescent="0.25">
      <c r="A9328" s="5">
        <v>2007</v>
      </c>
      <c r="B9328" s="5" t="s">
        <v>8</v>
      </c>
      <c r="C9328" s="5" t="s">
        <v>70</v>
      </c>
      <c r="D9328" s="3">
        <v>0</v>
      </c>
    </row>
    <row r="9329" spans="1:4" x14ac:dyDescent="0.25">
      <c r="A9329" s="5">
        <v>2007</v>
      </c>
      <c r="B9329" s="5" t="s">
        <v>9</v>
      </c>
      <c r="C9329" s="5" t="s">
        <v>70</v>
      </c>
      <c r="D9329" s="3">
        <v>0</v>
      </c>
    </row>
    <row r="9330" spans="1:4" x14ac:dyDescent="0.25">
      <c r="A9330" s="5">
        <v>2007</v>
      </c>
      <c r="B9330" s="5" t="s">
        <v>10</v>
      </c>
      <c r="C9330" s="5" t="s">
        <v>70</v>
      </c>
      <c r="D9330" s="3">
        <v>0</v>
      </c>
    </row>
    <row r="9331" spans="1:4" x14ac:dyDescent="0.25">
      <c r="A9331" s="5">
        <v>2007</v>
      </c>
      <c r="B9331" s="5" t="s">
        <v>11</v>
      </c>
      <c r="C9331" s="5" t="s">
        <v>70</v>
      </c>
      <c r="D9331" s="3">
        <v>0</v>
      </c>
    </row>
    <row r="9332" spans="1:4" x14ac:dyDescent="0.25">
      <c r="A9332" s="5">
        <v>2008</v>
      </c>
      <c r="B9332" s="5" t="s">
        <v>12</v>
      </c>
      <c r="C9332" s="5" t="s">
        <v>70</v>
      </c>
      <c r="D9332" s="3">
        <v>0</v>
      </c>
    </row>
    <row r="9333" spans="1:4" x14ac:dyDescent="0.25">
      <c r="A9333" s="5">
        <v>2008</v>
      </c>
      <c r="B9333" s="5" t="s">
        <v>13</v>
      </c>
      <c r="C9333" s="5" t="s">
        <v>70</v>
      </c>
      <c r="D9333" s="3">
        <v>0</v>
      </c>
    </row>
    <row r="9334" spans="1:4" x14ac:dyDescent="0.25">
      <c r="A9334" s="5">
        <v>2008</v>
      </c>
      <c r="B9334" s="5" t="s">
        <v>14</v>
      </c>
      <c r="C9334" s="5" t="s">
        <v>70</v>
      </c>
      <c r="D9334" s="3">
        <v>0</v>
      </c>
    </row>
    <row r="9335" spans="1:4" x14ac:dyDescent="0.25">
      <c r="A9335" s="5">
        <v>2008</v>
      </c>
      <c r="B9335" s="5" t="s">
        <v>15</v>
      </c>
      <c r="C9335" s="5" t="s">
        <v>70</v>
      </c>
      <c r="D9335" s="3">
        <v>0</v>
      </c>
    </row>
    <row r="9336" spans="1:4" x14ac:dyDescent="0.25">
      <c r="A9336" s="5">
        <v>2008</v>
      </c>
      <c r="B9336" s="5" t="s">
        <v>4</v>
      </c>
      <c r="C9336" s="5" t="s">
        <v>70</v>
      </c>
      <c r="D9336" s="3">
        <v>0</v>
      </c>
    </row>
    <row r="9337" spans="1:4" x14ac:dyDescent="0.25">
      <c r="A9337" s="5">
        <v>2008</v>
      </c>
      <c r="B9337" s="5" t="s">
        <v>5</v>
      </c>
      <c r="C9337" s="5" t="s">
        <v>70</v>
      </c>
      <c r="D9337" s="3">
        <v>0</v>
      </c>
    </row>
    <row r="9338" spans="1:4" x14ac:dyDescent="0.25">
      <c r="A9338" s="5">
        <v>2008</v>
      </c>
      <c r="B9338" s="5" t="s">
        <v>6</v>
      </c>
      <c r="C9338" s="5" t="s">
        <v>70</v>
      </c>
      <c r="D9338" s="3">
        <v>0</v>
      </c>
    </row>
    <row r="9339" spans="1:4" x14ac:dyDescent="0.25">
      <c r="A9339" s="5">
        <v>2008</v>
      </c>
      <c r="B9339" s="5" t="s">
        <v>7</v>
      </c>
      <c r="C9339" s="5" t="s">
        <v>70</v>
      </c>
      <c r="D9339" s="3">
        <v>0</v>
      </c>
    </row>
    <row r="9340" spans="1:4" x14ac:dyDescent="0.25">
      <c r="A9340" s="5">
        <v>2008</v>
      </c>
      <c r="B9340" s="5" t="s">
        <v>8</v>
      </c>
      <c r="C9340" s="5" t="s">
        <v>70</v>
      </c>
      <c r="D9340" s="3">
        <v>0</v>
      </c>
    </row>
    <row r="9341" spans="1:4" x14ac:dyDescent="0.25">
      <c r="A9341" s="5">
        <v>2008</v>
      </c>
      <c r="B9341" s="5" t="s">
        <v>9</v>
      </c>
      <c r="C9341" s="5" t="s">
        <v>70</v>
      </c>
      <c r="D9341" s="3">
        <v>0</v>
      </c>
    </row>
    <row r="9342" spans="1:4" x14ac:dyDescent="0.25">
      <c r="A9342" s="5">
        <v>2008</v>
      </c>
      <c r="B9342" s="5" t="s">
        <v>10</v>
      </c>
      <c r="C9342" s="5" t="s">
        <v>70</v>
      </c>
      <c r="D9342" s="3">
        <v>0</v>
      </c>
    </row>
    <row r="9343" spans="1:4" x14ac:dyDescent="0.25">
      <c r="A9343" s="5">
        <v>2008</v>
      </c>
      <c r="B9343" s="5" t="s">
        <v>11</v>
      </c>
      <c r="C9343" s="5" t="s">
        <v>70</v>
      </c>
      <c r="D9343" s="3">
        <v>0</v>
      </c>
    </row>
    <row r="9344" spans="1:4" x14ac:dyDescent="0.25">
      <c r="A9344" s="5">
        <v>2009</v>
      </c>
      <c r="B9344" s="5" t="s">
        <v>12</v>
      </c>
      <c r="C9344" s="5" t="s">
        <v>70</v>
      </c>
      <c r="D9344" s="3">
        <v>0</v>
      </c>
    </row>
    <row r="9345" spans="1:4" x14ac:dyDescent="0.25">
      <c r="A9345" s="5">
        <v>2009</v>
      </c>
      <c r="B9345" s="5" t="s">
        <v>13</v>
      </c>
      <c r="C9345" s="5" t="s">
        <v>70</v>
      </c>
      <c r="D9345" s="3">
        <v>0</v>
      </c>
    </row>
    <row r="9346" spans="1:4" x14ac:dyDescent="0.25">
      <c r="A9346" s="5">
        <v>2009</v>
      </c>
      <c r="B9346" s="5" t="s">
        <v>14</v>
      </c>
      <c r="C9346" s="5" t="s">
        <v>70</v>
      </c>
      <c r="D9346" s="3">
        <v>0</v>
      </c>
    </row>
    <row r="9347" spans="1:4" x14ac:dyDescent="0.25">
      <c r="A9347" s="5">
        <v>2009</v>
      </c>
      <c r="B9347" s="5" t="s">
        <v>15</v>
      </c>
      <c r="C9347" s="5" t="s">
        <v>70</v>
      </c>
      <c r="D9347" s="3">
        <v>0</v>
      </c>
    </row>
    <row r="9348" spans="1:4" x14ac:dyDescent="0.25">
      <c r="A9348" s="5">
        <v>2009</v>
      </c>
      <c r="B9348" s="5" t="s">
        <v>4</v>
      </c>
      <c r="C9348" s="5" t="s">
        <v>70</v>
      </c>
      <c r="D9348" s="3">
        <v>0</v>
      </c>
    </row>
    <row r="9349" spans="1:4" x14ac:dyDescent="0.25">
      <c r="A9349" s="5">
        <v>2009</v>
      </c>
      <c r="B9349" s="5" t="s">
        <v>5</v>
      </c>
      <c r="C9349" s="5" t="s">
        <v>70</v>
      </c>
      <c r="D9349" s="3">
        <v>0</v>
      </c>
    </row>
    <row r="9350" spans="1:4" x14ac:dyDescent="0.25">
      <c r="A9350" s="5">
        <v>2009</v>
      </c>
      <c r="B9350" s="5" t="s">
        <v>6</v>
      </c>
      <c r="C9350" s="5" t="s">
        <v>70</v>
      </c>
      <c r="D9350" s="3">
        <v>0</v>
      </c>
    </row>
    <row r="9351" spans="1:4" x14ac:dyDescent="0.25">
      <c r="A9351" s="5">
        <v>2009</v>
      </c>
      <c r="B9351" s="5" t="s">
        <v>7</v>
      </c>
      <c r="C9351" s="5" t="s">
        <v>70</v>
      </c>
      <c r="D9351" s="3">
        <v>0</v>
      </c>
    </row>
    <row r="9352" spans="1:4" x14ac:dyDescent="0.25">
      <c r="A9352" s="5">
        <v>2009</v>
      </c>
      <c r="B9352" s="5" t="s">
        <v>8</v>
      </c>
      <c r="C9352" s="5" t="s">
        <v>70</v>
      </c>
      <c r="D9352" s="3">
        <v>0</v>
      </c>
    </row>
    <row r="9353" spans="1:4" x14ac:dyDescent="0.25">
      <c r="A9353" s="5">
        <v>2009</v>
      </c>
      <c r="B9353" s="5" t="s">
        <v>9</v>
      </c>
      <c r="C9353" s="5" t="s">
        <v>70</v>
      </c>
      <c r="D9353" s="3">
        <v>0</v>
      </c>
    </row>
    <row r="9354" spans="1:4" x14ac:dyDescent="0.25">
      <c r="A9354" s="5">
        <v>2009</v>
      </c>
      <c r="B9354" s="5" t="s">
        <v>10</v>
      </c>
      <c r="C9354" s="5" t="s">
        <v>70</v>
      </c>
      <c r="D9354" s="3">
        <v>0</v>
      </c>
    </row>
    <row r="9355" spans="1:4" x14ac:dyDescent="0.25">
      <c r="A9355" s="5">
        <v>2009</v>
      </c>
      <c r="B9355" s="5" t="s">
        <v>11</v>
      </c>
      <c r="C9355" s="5" t="s">
        <v>70</v>
      </c>
      <c r="D9355" s="3">
        <v>0</v>
      </c>
    </row>
    <row r="9356" spans="1:4" x14ac:dyDescent="0.25">
      <c r="A9356" s="5">
        <v>2010</v>
      </c>
      <c r="B9356" s="5" t="s">
        <v>12</v>
      </c>
      <c r="C9356" s="5" t="s">
        <v>70</v>
      </c>
      <c r="D9356" s="3">
        <v>0</v>
      </c>
    </row>
    <row r="9357" spans="1:4" x14ac:dyDescent="0.25">
      <c r="A9357" s="5">
        <v>2010</v>
      </c>
      <c r="B9357" s="5" t="s">
        <v>13</v>
      </c>
      <c r="C9357" s="5" t="s">
        <v>70</v>
      </c>
      <c r="D9357" s="3">
        <v>0</v>
      </c>
    </row>
    <row r="9358" spans="1:4" x14ac:dyDescent="0.25">
      <c r="A9358" s="5">
        <v>2010</v>
      </c>
      <c r="B9358" s="5" t="s">
        <v>14</v>
      </c>
      <c r="C9358" s="5" t="s">
        <v>70</v>
      </c>
      <c r="D9358" s="3">
        <v>0</v>
      </c>
    </row>
    <row r="9359" spans="1:4" x14ac:dyDescent="0.25">
      <c r="A9359" s="5">
        <v>2010</v>
      </c>
      <c r="B9359" s="5" t="s">
        <v>15</v>
      </c>
      <c r="C9359" s="5" t="s">
        <v>70</v>
      </c>
      <c r="D9359" s="3">
        <v>0</v>
      </c>
    </row>
    <row r="9360" spans="1:4" x14ac:dyDescent="0.25">
      <c r="A9360" s="5">
        <v>2010</v>
      </c>
      <c r="B9360" s="5" t="s">
        <v>4</v>
      </c>
      <c r="C9360" s="5" t="s">
        <v>70</v>
      </c>
      <c r="D9360" s="3">
        <v>0</v>
      </c>
    </row>
    <row r="9361" spans="1:4" x14ac:dyDescent="0.25">
      <c r="A9361" s="5">
        <v>2010</v>
      </c>
      <c r="B9361" s="5" t="s">
        <v>5</v>
      </c>
      <c r="C9361" s="5" t="s">
        <v>70</v>
      </c>
      <c r="D9361" s="3">
        <v>100.0662090804024</v>
      </c>
    </row>
    <row r="9362" spans="1:4" x14ac:dyDescent="0.25">
      <c r="A9362" s="5">
        <v>2010</v>
      </c>
      <c r="B9362" s="5" t="s">
        <v>6</v>
      </c>
      <c r="C9362" s="5" t="s">
        <v>70</v>
      </c>
      <c r="D9362" s="3">
        <v>100.0662090804024</v>
      </c>
    </row>
    <row r="9363" spans="1:4" x14ac:dyDescent="0.25">
      <c r="A9363" s="5">
        <v>2010</v>
      </c>
      <c r="B9363" s="5" t="s">
        <v>7</v>
      </c>
      <c r="C9363" s="5" t="s">
        <v>70</v>
      </c>
      <c r="D9363" s="3">
        <v>0</v>
      </c>
    </row>
    <row r="9364" spans="1:4" x14ac:dyDescent="0.25">
      <c r="A9364" s="5">
        <v>2010</v>
      </c>
      <c r="B9364" s="5" t="s">
        <v>8</v>
      </c>
      <c r="C9364" s="5" t="s">
        <v>70</v>
      </c>
      <c r="D9364" s="3">
        <v>0</v>
      </c>
    </row>
    <row r="9365" spans="1:4" x14ac:dyDescent="0.25">
      <c r="A9365" s="5">
        <v>2010</v>
      </c>
      <c r="B9365" s="5" t="s">
        <v>9</v>
      </c>
      <c r="C9365" s="5" t="s">
        <v>70</v>
      </c>
      <c r="D9365" s="3">
        <v>18.560196223788783</v>
      </c>
    </row>
    <row r="9366" spans="1:4" x14ac:dyDescent="0.25">
      <c r="A9366" s="5">
        <v>2010</v>
      </c>
      <c r="B9366" s="5" t="s">
        <v>10</v>
      </c>
      <c r="C9366" s="5" t="s">
        <v>70</v>
      </c>
      <c r="D9366" s="3">
        <v>0</v>
      </c>
    </row>
    <row r="9367" spans="1:4" x14ac:dyDescent="0.25">
      <c r="A9367" s="5">
        <v>2010</v>
      </c>
      <c r="B9367" s="5" t="s">
        <v>11</v>
      </c>
      <c r="C9367" s="5" t="s">
        <v>70</v>
      </c>
      <c r="D9367" s="3">
        <v>0</v>
      </c>
    </row>
    <row r="9368" spans="1:4" x14ac:dyDescent="0.25">
      <c r="A9368" s="5">
        <v>2011</v>
      </c>
      <c r="B9368" s="5" t="s">
        <v>12</v>
      </c>
      <c r="C9368" s="5" t="s">
        <v>70</v>
      </c>
      <c r="D9368" s="3">
        <v>0</v>
      </c>
    </row>
    <row r="9369" spans="1:4" x14ac:dyDescent="0.25">
      <c r="A9369" s="5">
        <v>2011</v>
      </c>
      <c r="B9369" s="5" t="s">
        <v>13</v>
      </c>
      <c r="C9369" s="5" t="s">
        <v>70</v>
      </c>
      <c r="D9369" s="3">
        <v>0</v>
      </c>
    </row>
    <row r="9370" spans="1:4" x14ac:dyDescent="0.25">
      <c r="A9370" s="5">
        <v>2011</v>
      </c>
      <c r="B9370" s="5" t="s">
        <v>14</v>
      </c>
      <c r="C9370" s="5" t="s">
        <v>70</v>
      </c>
      <c r="D9370" s="3">
        <v>0</v>
      </c>
    </row>
    <row r="9371" spans="1:4" x14ac:dyDescent="0.25">
      <c r="A9371" s="5">
        <v>2011</v>
      </c>
      <c r="B9371" s="5" t="s">
        <v>15</v>
      </c>
      <c r="C9371" s="5" t="s">
        <v>70</v>
      </c>
      <c r="D9371" s="3">
        <v>0</v>
      </c>
    </row>
    <row r="9372" spans="1:4" x14ac:dyDescent="0.25">
      <c r="A9372" s="5">
        <v>2011</v>
      </c>
      <c r="B9372" s="5" t="s">
        <v>4</v>
      </c>
      <c r="C9372" s="5" t="s">
        <v>70</v>
      </c>
      <c r="D9372" s="3">
        <v>0</v>
      </c>
    </row>
    <row r="9373" spans="1:4" x14ac:dyDescent="0.25">
      <c r="A9373" s="5">
        <v>2011</v>
      </c>
      <c r="B9373" s="5" t="s">
        <v>5</v>
      </c>
      <c r="C9373" s="5" t="s">
        <v>70</v>
      </c>
      <c r="D9373" s="3">
        <v>0</v>
      </c>
    </row>
    <row r="9374" spans="1:4" x14ac:dyDescent="0.25">
      <c r="A9374" s="5">
        <v>2011</v>
      </c>
      <c r="B9374" s="5" t="s">
        <v>6</v>
      </c>
      <c r="C9374" s="5" t="s">
        <v>70</v>
      </c>
      <c r="D9374" s="3">
        <v>0</v>
      </c>
    </row>
    <row r="9375" spans="1:4" x14ac:dyDescent="0.25">
      <c r="A9375" s="5">
        <v>2011</v>
      </c>
      <c r="B9375" s="5" t="s">
        <v>7</v>
      </c>
      <c r="C9375" s="5" t="s">
        <v>70</v>
      </c>
      <c r="D9375" s="3">
        <v>0</v>
      </c>
    </row>
    <row r="9376" spans="1:4" x14ac:dyDescent="0.25">
      <c r="A9376" s="5">
        <v>2011</v>
      </c>
      <c r="B9376" s="5" t="s">
        <v>8</v>
      </c>
      <c r="C9376" s="5" t="s">
        <v>70</v>
      </c>
      <c r="D9376" s="3">
        <v>0</v>
      </c>
    </row>
    <row r="9377" spans="1:4" x14ac:dyDescent="0.25">
      <c r="A9377" s="5">
        <v>2011</v>
      </c>
      <c r="B9377" s="5" t="s">
        <v>9</v>
      </c>
      <c r="C9377" s="5" t="s">
        <v>70</v>
      </c>
      <c r="D9377" s="3">
        <v>0</v>
      </c>
    </row>
    <row r="9378" spans="1:4" x14ac:dyDescent="0.25">
      <c r="A9378" s="5">
        <v>2011</v>
      </c>
      <c r="B9378" s="5" t="s">
        <v>10</v>
      </c>
      <c r="C9378" s="5" t="s">
        <v>70</v>
      </c>
      <c r="D9378" s="3">
        <v>0</v>
      </c>
    </row>
    <row r="9379" spans="1:4" x14ac:dyDescent="0.25">
      <c r="A9379" s="5">
        <v>2011</v>
      </c>
      <c r="B9379" s="5" t="s">
        <v>11</v>
      </c>
      <c r="C9379" s="5" t="s">
        <v>70</v>
      </c>
      <c r="D9379" s="3">
        <v>0</v>
      </c>
    </row>
    <row r="9380" spans="1:4" x14ac:dyDescent="0.25">
      <c r="A9380" s="5">
        <v>2012</v>
      </c>
      <c r="B9380" s="5" t="s">
        <v>12</v>
      </c>
      <c r="C9380" s="5" t="s">
        <v>70</v>
      </c>
      <c r="D9380" s="3">
        <v>0</v>
      </c>
    </row>
    <row r="9381" spans="1:4" x14ac:dyDescent="0.25">
      <c r="A9381" s="5">
        <v>2012</v>
      </c>
      <c r="B9381" s="5" t="s">
        <v>13</v>
      </c>
      <c r="C9381" s="5" t="s">
        <v>70</v>
      </c>
      <c r="D9381" s="3">
        <v>0</v>
      </c>
    </row>
    <row r="9382" spans="1:4" x14ac:dyDescent="0.25">
      <c r="A9382" s="5">
        <v>2012</v>
      </c>
      <c r="B9382" s="5" t="s">
        <v>14</v>
      </c>
      <c r="C9382" s="5" t="s">
        <v>70</v>
      </c>
      <c r="D9382" s="3">
        <v>0</v>
      </c>
    </row>
    <row r="9383" spans="1:4" x14ac:dyDescent="0.25">
      <c r="A9383" s="5">
        <v>2012</v>
      </c>
      <c r="B9383" s="5" t="s">
        <v>15</v>
      </c>
      <c r="C9383" s="5" t="s">
        <v>70</v>
      </c>
      <c r="D9383" s="3">
        <v>0</v>
      </c>
    </row>
    <row r="9384" spans="1:4" x14ac:dyDescent="0.25">
      <c r="A9384" s="5">
        <v>2012</v>
      </c>
      <c r="B9384" s="5" t="s">
        <v>4</v>
      </c>
      <c r="C9384" s="5" t="s">
        <v>70</v>
      </c>
      <c r="D9384" s="3">
        <v>0</v>
      </c>
    </row>
    <row r="9385" spans="1:4" x14ac:dyDescent="0.25">
      <c r="A9385" s="5">
        <v>2012</v>
      </c>
      <c r="B9385" s="5" t="s">
        <v>5</v>
      </c>
      <c r="C9385" s="5" t="s">
        <v>70</v>
      </c>
      <c r="D9385" s="3">
        <v>0</v>
      </c>
    </row>
    <row r="9386" spans="1:4" x14ac:dyDescent="0.25">
      <c r="A9386" s="5">
        <v>2012</v>
      </c>
      <c r="B9386" s="5" t="s">
        <v>6</v>
      </c>
      <c r="C9386" s="5" t="s">
        <v>70</v>
      </c>
      <c r="D9386" s="3">
        <v>0</v>
      </c>
    </row>
    <row r="9387" spans="1:4" x14ac:dyDescent="0.25">
      <c r="A9387" s="5">
        <v>2012</v>
      </c>
      <c r="B9387" s="5" t="s">
        <v>7</v>
      </c>
      <c r="C9387" s="5" t="s">
        <v>70</v>
      </c>
      <c r="D9387" s="3">
        <v>0</v>
      </c>
    </row>
    <row r="9388" spans="1:4" x14ac:dyDescent="0.25">
      <c r="A9388" s="5">
        <v>2012</v>
      </c>
      <c r="B9388" s="5" t="s">
        <v>8</v>
      </c>
      <c r="C9388" s="5" t="s">
        <v>70</v>
      </c>
      <c r="D9388" s="3">
        <v>0</v>
      </c>
    </row>
    <row r="9389" spans="1:4" x14ac:dyDescent="0.25">
      <c r="A9389" s="5">
        <v>2012</v>
      </c>
      <c r="B9389" s="5" t="s">
        <v>9</v>
      </c>
      <c r="C9389" s="5" t="s">
        <v>70</v>
      </c>
      <c r="D9389" s="3">
        <v>0</v>
      </c>
    </row>
    <row r="9390" spans="1:4" x14ac:dyDescent="0.25">
      <c r="A9390" s="5">
        <v>2012</v>
      </c>
      <c r="B9390" s="5" t="s">
        <v>10</v>
      </c>
      <c r="C9390" s="5" t="s">
        <v>70</v>
      </c>
      <c r="D9390" s="3">
        <v>0</v>
      </c>
    </row>
    <row r="9391" spans="1:4" x14ac:dyDescent="0.25">
      <c r="A9391" s="5">
        <v>2012</v>
      </c>
      <c r="B9391" s="5" t="s">
        <v>11</v>
      </c>
      <c r="C9391" s="5" t="s">
        <v>70</v>
      </c>
      <c r="D9391" s="3">
        <v>0</v>
      </c>
    </row>
    <row r="9392" spans="1:4" x14ac:dyDescent="0.25">
      <c r="A9392" s="5">
        <v>2013</v>
      </c>
      <c r="B9392" s="5" t="s">
        <v>12</v>
      </c>
      <c r="C9392" s="5" t="s">
        <v>70</v>
      </c>
      <c r="D9392" s="3">
        <v>0</v>
      </c>
    </row>
    <row r="9393" spans="1:4" x14ac:dyDescent="0.25">
      <c r="A9393" s="5">
        <v>2013</v>
      </c>
      <c r="B9393" s="5" t="s">
        <v>13</v>
      </c>
      <c r="C9393" s="5" t="s">
        <v>70</v>
      </c>
      <c r="D9393" s="3">
        <v>0</v>
      </c>
    </row>
    <row r="9394" spans="1:4" x14ac:dyDescent="0.25">
      <c r="A9394" s="5">
        <v>2013</v>
      </c>
      <c r="B9394" s="5" t="s">
        <v>14</v>
      </c>
      <c r="C9394" s="5" t="s">
        <v>70</v>
      </c>
      <c r="D9394" s="3">
        <v>0</v>
      </c>
    </row>
    <row r="9395" spans="1:4" x14ac:dyDescent="0.25">
      <c r="A9395" s="5">
        <v>2013</v>
      </c>
      <c r="B9395" s="5" t="s">
        <v>15</v>
      </c>
      <c r="C9395" s="5" t="s">
        <v>70</v>
      </c>
      <c r="D9395" s="3">
        <v>0</v>
      </c>
    </row>
    <row r="9396" spans="1:4" x14ac:dyDescent="0.25">
      <c r="A9396" s="5">
        <v>2013</v>
      </c>
      <c r="B9396" s="5" t="s">
        <v>4</v>
      </c>
      <c r="C9396" s="5" t="s">
        <v>70</v>
      </c>
      <c r="D9396" s="3">
        <v>0</v>
      </c>
    </row>
    <row r="9397" spans="1:4" x14ac:dyDescent="0.25">
      <c r="A9397" s="5">
        <v>2013</v>
      </c>
      <c r="B9397" s="5" t="s">
        <v>5</v>
      </c>
      <c r="C9397" s="5" t="s">
        <v>70</v>
      </c>
      <c r="D9397" s="3">
        <v>0</v>
      </c>
    </row>
    <row r="9398" spans="1:4" x14ac:dyDescent="0.25">
      <c r="A9398" s="5">
        <v>2013</v>
      </c>
      <c r="B9398" s="5" t="s">
        <v>6</v>
      </c>
      <c r="C9398" s="5" t="s">
        <v>70</v>
      </c>
      <c r="D9398" s="3">
        <v>0</v>
      </c>
    </row>
    <row r="9399" spans="1:4" x14ac:dyDescent="0.25">
      <c r="A9399" s="5">
        <v>2013</v>
      </c>
      <c r="B9399" s="5" t="s">
        <v>7</v>
      </c>
      <c r="C9399" s="5" t="s">
        <v>70</v>
      </c>
      <c r="D9399" s="3">
        <v>0</v>
      </c>
    </row>
    <row r="9400" spans="1:4" x14ac:dyDescent="0.25">
      <c r="A9400" s="5">
        <v>2013</v>
      </c>
      <c r="B9400" s="5" t="s">
        <v>8</v>
      </c>
      <c r="C9400" s="5" t="s">
        <v>70</v>
      </c>
      <c r="D9400" s="3">
        <v>0</v>
      </c>
    </row>
    <row r="9401" spans="1:4" x14ac:dyDescent="0.25">
      <c r="A9401" s="5">
        <v>2013</v>
      </c>
      <c r="B9401" s="5" t="s">
        <v>9</v>
      </c>
      <c r="C9401" s="5" t="s">
        <v>70</v>
      </c>
      <c r="D9401" s="3">
        <v>0</v>
      </c>
    </row>
    <row r="9402" spans="1:4" x14ac:dyDescent="0.25">
      <c r="A9402" s="5">
        <v>2013</v>
      </c>
      <c r="B9402" s="5" t="s">
        <v>10</v>
      </c>
      <c r="C9402" s="5" t="s">
        <v>70</v>
      </c>
      <c r="D9402" s="3">
        <v>0</v>
      </c>
    </row>
    <row r="9403" spans="1:4" x14ac:dyDescent="0.25">
      <c r="A9403" s="5">
        <v>2013</v>
      </c>
      <c r="B9403" s="5" t="s">
        <v>11</v>
      </c>
      <c r="C9403" s="5" t="s">
        <v>70</v>
      </c>
      <c r="D9403" s="3">
        <v>0</v>
      </c>
    </row>
    <row r="9404" spans="1:4" x14ac:dyDescent="0.25">
      <c r="A9404" s="5">
        <v>2014</v>
      </c>
      <c r="B9404" s="5" t="s">
        <v>12</v>
      </c>
      <c r="C9404" s="5" t="s">
        <v>70</v>
      </c>
      <c r="D9404" s="3">
        <v>0</v>
      </c>
    </row>
    <row r="9405" spans="1:4" x14ac:dyDescent="0.25">
      <c r="A9405" s="5">
        <v>2014</v>
      </c>
      <c r="B9405" s="5" t="s">
        <v>13</v>
      </c>
      <c r="C9405" s="5" t="s">
        <v>70</v>
      </c>
      <c r="D9405" s="3">
        <v>0</v>
      </c>
    </row>
    <row r="9406" spans="1:4" x14ac:dyDescent="0.25">
      <c r="A9406" s="5">
        <v>2014</v>
      </c>
      <c r="B9406" s="5" t="s">
        <v>14</v>
      </c>
      <c r="C9406" s="5" t="s">
        <v>70</v>
      </c>
      <c r="D9406" s="3">
        <v>0</v>
      </c>
    </row>
    <row r="9407" spans="1:4" x14ac:dyDescent="0.25">
      <c r="A9407" s="5">
        <v>2014</v>
      </c>
      <c r="B9407" s="5" t="s">
        <v>15</v>
      </c>
      <c r="C9407" s="5" t="s">
        <v>70</v>
      </c>
      <c r="D9407" s="3">
        <v>0</v>
      </c>
    </row>
    <row r="9408" spans="1:4" x14ac:dyDescent="0.25">
      <c r="A9408" s="5">
        <v>2014</v>
      </c>
      <c r="B9408" s="5" t="s">
        <v>4</v>
      </c>
      <c r="C9408" s="5" t="s">
        <v>70</v>
      </c>
      <c r="D9408" s="3">
        <v>0</v>
      </c>
    </row>
    <row r="9409" spans="1:4" x14ac:dyDescent="0.25">
      <c r="A9409" s="5">
        <v>2014</v>
      </c>
      <c r="B9409" s="5" t="s">
        <v>5</v>
      </c>
      <c r="C9409" s="5" t="s">
        <v>70</v>
      </c>
      <c r="D9409" s="3">
        <v>0</v>
      </c>
    </row>
    <row r="9410" spans="1:4" x14ac:dyDescent="0.25">
      <c r="A9410" s="5">
        <v>2014</v>
      </c>
      <c r="B9410" s="5" t="s">
        <v>6</v>
      </c>
      <c r="C9410" s="5" t="s">
        <v>70</v>
      </c>
      <c r="D9410" s="3">
        <v>0</v>
      </c>
    </row>
    <row r="9411" spans="1:4" x14ac:dyDescent="0.25">
      <c r="A9411" s="5">
        <v>2014</v>
      </c>
      <c r="B9411" s="5" t="s">
        <v>7</v>
      </c>
      <c r="C9411" s="5" t="s">
        <v>70</v>
      </c>
      <c r="D9411" s="3">
        <v>0</v>
      </c>
    </row>
    <row r="9412" spans="1:4" x14ac:dyDescent="0.25">
      <c r="A9412" s="5">
        <v>2014</v>
      </c>
      <c r="B9412" s="5" t="s">
        <v>8</v>
      </c>
      <c r="C9412" s="5" t="s">
        <v>70</v>
      </c>
      <c r="D9412" s="3">
        <v>0</v>
      </c>
    </row>
    <row r="9413" spans="1:4" x14ac:dyDescent="0.25">
      <c r="A9413" s="5">
        <v>2014</v>
      </c>
      <c r="B9413" s="5" t="s">
        <v>9</v>
      </c>
      <c r="C9413" s="5" t="s">
        <v>70</v>
      </c>
      <c r="D9413" s="3">
        <v>0</v>
      </c>
    </row>
    <row r="9414" spans="1:4" x14ac:dyDescent="0.25">
      <c r="A9414" s="5">
        <v>2014</v>
      </c>
      <c r="B9414" s="5" t="s">
        <v>10</v>
      </c>
      <c r="C9414" s="5" t="s">
        <v>70</v>
      </c>
      <c r="D9414" s="3">
        <v>0</v>
      </c>
    </row>
    <row r="9415" spans="1:4" x14ac:dyDescent="0.25">
      <c r="A9415" s="5">
        <v>2014</v>
      </c>
      <c r="B9415" s="5" t="s">
        <v>11</v>
      </c>
      <c r="C9415" s="5" t="s">
        <v>70</v>
      </c>
      <c r="D9415" s="3">
        <v>0</v>
      </c>
    </row>
    <row r="9416" spans="1:4" x14ac:dyDescent="0.25">
      <c r="A9416" s="5">
        <v>2015</v>
      </c>
      <c r="B9416" s="5" t="s">
        <v>12</v>
      </c>
      <c r="C9416" s="5" t="s">
        <v>70</v>
      </c>
      <c r="D9416" s="3">
        <v>0</v>
      </c>
    </row>
    <row r="9417" spans="1:4" x14ac:dyDescent="0.25">
      <c r="A9417" s="5">
        <v>2015</v>
      </c>
      <c r="B9417" s="5" t="s">
        <v>13</v>
      </c>
      <c r="C9417" s="5" t="s">
        <v>70</v>
      </c>
      <c r="D9417" s="3">
        <v>0</v>
      </c>
    </row>
    <row r="9418" spans="1:4" x14ac:dyDescent="0.25">
      <c r="A9418" s="5">
        <v>2015</v>
      </c>
      <c r="B9418" s="5" t="s">
        <v>14</v>
      </c>
      <c r="C9418" s="5" t="s">
        <v>70</v>
      </c>
      <c r="D9418" s="3">
        <v>0</v>
      </c>
    </row>
    <row r="9419" spans="1:4" x14ac:dyDescent="0.25">
      <c r="A9419" s="5">
        <v>2015</v>
      </c>
      <c r="B9419" s="5" t="s">
        <v>15</v>
      </c>
      <c r="C9419" s="5" t="s">
        <v>70</v>
      </c>
      <c r="D9419" s="3">
        <v>0</v>
      </c>
    </row>
    <row r="9420" spans="1:4" x14ac:dyDescent="0.25">
      <c r="A9420" s="5">
        <v>2015</v>
      </c>
      <c r="B9420" s="5" t="s">
        <v>4</v>
      </c>
      <c r="C9420" s="5" t="s">
        <v>70</v>
      </c>
      <c r="D9420" s="3">
        <v>0</v>
      </c>
    </row>
    <row r="9421" spans="1:4" x14ac:dyDescent="0.25">
      <c r="A9421" s="5">
        <v>2015</v>
      </c>
      <c r="B9421" s="5" t="s">
        <v>5</v>
      </c>
      <c r="C9421" s="5" t="s">
        <v>70</v>
      </c>
      <c r="D9421" s="3">
        <v>0</v>
      </c>
    </row>
    <row r="9422" spans="1:4" x14ac:dyDescent="0.25">
      <c r="A9422" s="5">
        <v>2015</v>
      </c>
      <c r="B9422" s="5" t="s">
        <v>6</v>
      </c>
      <c r="C9422" s="5" t="s">
        <v>70</v>
      </c>
      <c r="D9422" s="3">
        <v>0</v>
      </c>
    </row>
    <row r="9423" spans="1:4" x14ac:dyDescent="0.25">
      <c r="A9423" s="5">
        <v>2015</v>
      </c>
      <c r="B9423" s="5" t="s">
        <v>7</v>
      </c>
      <c r="C9423" s="5" t="s">
        <v>70</v>
      </c>
      <c r="D9423" s="3">
        <v>0</v>
      </c>
    </row>
    <row r="9424" spans="1:4" x14ac:dyDescent="0.25">
      <c r="A9424" s="5">
        <v>2015</v>
      </c>
      <c r="B9424" s="5" t="s">
        <v>8</v>
      </c>
      <c r="C9424" s="5" t="s">
        <v>70</v>
      </c>
      <c r="D9424" s="3">
        <v>0</v>
      </c>
    </row>
    <row r="9425" spans="1:4" x14ac:dyDescent="0.25">
      <c r="A9425" s="5">
        <v>2015</v>
      </c>
      <c r="B9425" s="5" t="s">
        <v>9</v>
      </c>
      <c r="C9425" s="5" t="s">
        <v>70</v>
      </c>
      <c r="D9425" s="3">
        <v>0</v>
      </c>
    </row>
    <row r="9426" spans="1:4" x14ac:dyDescent="0.25">
      <c r="A9426" s="5">
        <v>2015</v>
      </c>
      <c r="B9426" s="5" t="s">
        <v>10</v>
      </c>
      <c r="C9426" s="5" t="s">
        <v>70</v>
      </c>
      <c r="D9426" s="3">
        <v>0</v>
      </c>
    </row>
    <row r="9427" spans="1:4" x14ac:dyDescent="0.25">
      <c r="A9427" s="5">
        <v>2015</v>
      </c>
      <c r="B9427" s="5" t="s">
        <v>11</v>
      </c>
      <c r="C9427" s="5" t="s">
        <v>70</v>
      </c>
      <c r="D9427" s="3">
        <v>0</v>
      </c>
    </row>
    <row r="9428" spans="1:4" x14ac:dyDescent="0.25">
      <c r="A9428" s="5">
        <v>2016</v>
      </c>
      <c r="B9428" s="5" t="s">
        <v>12</v>
      </c>
      <c r="C9428" s="5" t="s">
        <v>70</v>
      </c>
      <c r="D9428" s="3">
        <v>0</v>
      </c>
    </row>
    <row r="9429" spans="1:4" x14ac:dyDescent="0.25">
      <c r="A9429" s="5">
        <v>2016</v>
      </c>
      <c r="B9429" s="5" t="s">
        <v>13</v>
      </c>
      <c r="C9429" s="5" t="s">
        <v>70</v>
      </c>
      <c r="D9429" s="3">
        <v>0</v>
      </c>
    </row>
    <row r="9430" spans="1:4" x14ac:dyDescent="0.25">
      <c r="A9430" s="5">
        <v>2016</v>
      </c>
      <c r="B9430" s="5" t="s">
        <v>14</v>
      </c>
      <c r="C9430" s="5" t="s">
        <v>70</v>
      </c>
      <c r="D9430" s="3">
        <v>0</v>
      </c>
    </row>
    <row r="9431" spans="1:4" x14ac:dyDescent="0.25">
      <c r="A9431" s="5">
        <v>2016</v>
      </c>
      <c r="B9431" s="5" t="s">
        <v>15</v>
      </c>
      <c r="C9431" s="5" t="s">
        <v>70</v>
      </c>
      <c r="D9431" s="3">
        <v>0</v>
      </c>
    </row>
    <row r="9432" spans="1:4" x14ac:dyDescent="0.25">
      <c r="A9432" s="5">
        <v>2016</v>
      </c>
      <c r="B9432" s="5" t="s">
        <v>4</v>
      </c>
      <c r="C9432" s="5" t="s">
        <v>70</v>
      </c>
      <c r="D9432" s="3">
        <v>0</v>
      </c>
    </row>
    <row r="9433" spans="1:4" x14ac:dyDescent="0.25">
      <c r="A9433" s="5">
        <v>2016</v>
      </c>
      <c r="B9433" s="5" t="s">
        <v>5</v>
      </c>
      <c r="C9433" s="5" t="s">
        <v>70</v>
      </c>
      <c r="D9433" s="3">
        <v>0</v>
      </c>
    </row>
    <row r="9434" spans="1:4" x14ac:dyDescent="0.25">
      <c r="A9434" s="5">
        <v>2016</v>
      </c>
      <c r="B9434" s="5" t="s">
        <v>6</v>
      </c>
      <c r="C9434" s="5" t="s">
        <v>70</v>
      </c>
      <c r="D9434" s="3">
        <v>0</v>
      </c>
    </row>
    <row r="9435" spans="1:4" x14ac:dyDescent="0.25">
      <c r="A9435" s="5">
        <v>2016</v>
      </c>
      <c r="B9435" s="5" t="s">
        <v>7</v>
      </c>
      <c r="C9435" s="5" t="s">
        <v>70</v>
      </c>
      <c r="D9435" s="3">
        <v>0</v>
      </c>
    </row>
    <row r="9436" spans="1:4" x14ac:dyDescent="0.25">
      <c r="A9436" s="5">
        <v>2016</v>
      </c>
      <c r="B9436" s="5" t="s">
        <v>8</v>
      </c>
      <c r="C9436" s="5" t="s">
        <v>70</v>
      </c>
      <c r="D9436" s="3">
        <v>0</v>
      </c>
    </row>
    <row r="9437" spans="1:4" x14ac:dyDescent="0.25">
      <c r="A9437" s="5">
        <v>2016</v>
      </c>
      <c r="B9437" s="5" t="s">
        <v>9</v>
      </c>
      <c r="C9437" s="5" t="s">
        <v>70</v>
      </c>
      <c r="D9437" s="3">
        <v>0</v>
      </c>
    </row>
    <row r="9438" spans="1:4" x14ac:dyDescent="0.25">
      <c r="A9438" s="5">
        <v>2016</v>
      </c>
      <c r="B9438" s="5" t="s">
        <v>10</v>
      </c>
      <c r="C9438" s="5" t="s">
        <v>70</v>
      </c>
      <c r="D9438" s="3">
        <v>0</v>
      </c>
    </row>
    <row r="9439" spans="1:4" x14ac:dyDescent="0.25">
      <c r="A9439" s="5">
        <v>2016</v>
      </c>
      <c r="B9439" s="5" t="s">
        <v>11</v>
      </c>
      <c r="C9439" s="5" t="s">
        <v>70</v>
      </c>
      <c r="D9439" s="3">
        <v>0</v>
      </c>
    </row>
    <row r="9440" spans="1:4" x14ac:dyDescent="0.25">
      <c r="A9440" s="5">
        <v>2017</v>
      </c>
      <c r="B9440" s="5" t="s">
        <v>12</v>
      </c>
      <c r="C9440" s="5" t="s">
        <v>70</v>
      </c>
      <c r="D9440" s="3">
        <v>0</v>
      </c>
    </row>
    <row r="9441" spans="1:4" x14ac:dyDescent="0.25">
      <c r="A9441" s="5">
        <v>2017</v>
      </c>
      <c r="B9441" s="5" t="s">
        <v>13</v>
      </c>
      <c r="C9441" s="5" t="s">
        <v>70</v>
      </c>
      <c r="D9441" s="3">
        <v>0</v>
      </c>
    </row>
    <row r="9442" spans="1:4" x14ac:dyDescent="0.25">
      <c r="A9442" s="5">
        <v>2017</v>
      </c>
      <c r="B9442" s="5" t="s">
        <v>14</v>
      </c>
      <c r="C9442" s="5" t="s">
        <v>70</v>
      </c>
      <c r="D9442" s="3">
        <v>0</v>
      </c>
    </row>
    <row r="9443" spans="1:4" x14ac:dyDescent="0.25">
      <c r="A9443" s="5">
        <v>2017</v>
      </c>
      <c r="B9443" s="5" t="s">
        <v>15</v>
      </c>
      <c r="C9443" s="5" t="s">
        <v>70</v>
      </c>
      <c r="D9443" s="3">
        <v>0</v>
      </c>
    </row>
    <row r="9444" spans="1:4" x14ac:dyDescent="0.25">
      <c r="A9444" s="5">
        <v>2017</v>
      </c>
      <c r="B9444" s="5" t="s">
        <v>4</v>
      </c>
      <c r="C9444" s="5" t="s">
        <v>70</v>
      </c>
      <c r="D9444" s="3">
        <v>0</v>
      </c>
    </row>
    <row r="9445" spans="1:4" x14ac:dyDescent="0.25">
      <c r="A9445" s="5">
        <v>2017</v>
      </c>
      <c r="B9445" s="5" t="s">
        <v>5</v>
      </c>
      <c r="C9445" s="5" t="s">
        <v>70</v>
      </c>
      <c r="D9445" s="3">
        <v>0</v>
      </c>
    </row>
    <row r="9446" spans="1:4" x14ac:dyDescent="0.25">
      <c r="A9446" s="5">
        <v>2017</v>
      </c>
      <c r="B9446" s="5" t="s">
        <v>6</v>
      </c>
      <c r="C9446" s="5" t="s">
        <v>70</v>
      </c>
      <c r="D9446" s="3">
        <v>0</v>
      </c>
    </row>
    <row r="9447" spans="1:4" x14ac:dyDescent="0.25">
      <c r="A9447" s="5">
        <v>2017</v>
      </c>
      <c r="B9447" s="5" t="s">
        <v>7</v>
      </c>
      <c r="C9447" s="5" t="s">
        <v>70</v>
      </c>
      <c r="D9447" s="3">
        <v>0</v>
      </c>
    </row>
    <row r="9448" spans="1:4" x14ac:dyDescent="0.25">
      <c r="A9448" s="5">
        <v>2017</v>
      </c>
      <c r="B9448" s="5" t="s">
        <v>8</v>
      </c>
      <c r="C9448" s="5" t="s">
        <v>70</v>
      </c>
      <c r="D9448" s="3">
        <v>0</v>
      </c>
    </row>
    <row r="9449" spans="1:4" x14ac:dyDescent="0.25">
      <c r="A9449" s="5">
        <v>2017</v>
      </c>
      <c r="B9449" s="5" t="s">
        <v>9</v>
      </c>
      <c r="C9449" s="5" t="s">
        <v>70</v>
      </c>
      <c r="D9449" s="3">
        <v>0</v>
      </c>
    </row>
    <row r="9450" spans="1:4" x14ac:dyDescent="0.25">
      <c r="A9450" s="5">
        <v>2017</v>
      </c>
      <c r="B9450" s="5" t="s">
        <v>10</v>
      </c>
      <c r="C9450" s="5" t="s">
        <v>70</v>
      </c>
      <c r="D9450" s="3">
        <v>0</v>
      </c>
    </row>
    <row r="9451" spans="1:4" x14ac:dyDescent="0.25">
      <c r="A9451" s="5">
        <v>2017</v>
      </c>
      <c r="B9451" s="5" t="s">
        <v>11</v>
      </c>
      <c r="C9451" s="5" t="s">
        <v>70</v>
      </c>
      <c r="D9451" s="3">
        <v>0</v>
      </c>
    </row>
    <row r="9452" spans="1:4" x14ac:dyDescent="0.25">
      <c r="A9452" s="5">
        <v>2018</v>
      </c>
      <c r="B9452" s="5" t="s">
        <v>12</v>
      </c>
      <c r="C9452" s="5" t="s">
        <v>70</v>
      </c>
      <c r="D9452" s="3">
        <v>0</v>
      </c>
    </row>
    <row r="9453" spans="1:4" x14ac:dyDescent="0.25">
      <c r="A9453" s="5">
        <v>2018</v>
      </c>
      <c r="B9453" s="5" t="s">
        <v>13</v>
      </c>
      <c r="C9453" s="5" t="s">
        <v>70</v>
      </c>
      <c r="D9453" s="3">
        <v>0</v>
      </c>
    </row>
    <row r="9454" spans="1:4" x14ac:dyDescent="0.25">
      <c r="A9454" s="5">
        <v>2018</v>
      </c>
      <c r="B9454" s="5" t="s">
        <v>14</v>
      </c>
      <c r="C9454" s="5" t="s">
        <v>70</v>
      </c>
      <c r="D9454" s="3">
        <v>0</v>
      </c>
    </row>
    <row r="9455" spans="1:4" x14ac:dyDescent="0.25">
      <c r="A9455" s="5">
        <v>2018</v>
      </c>
      <c r="B9455" s="5" t="s">
        <v>15</v>
      </c>
      <c r="C9455" s="5" t="s">
        <v>70</v>
      </c>
      <c r="D9455" s="3">
        <v>0</v>
      </c>
    </row>
    <row r="9456" spans="1:4" x14ac:dyDescent="0.25">
      <c r="A9456" s="5">
        <v>2018</v>
      </c>
      <c r="B9456" s="5" t="s">
        <v>4</v>
      </c>
      <c r="C9456" s="5" t="s">
        <v>70</v>
      </c>
      <c r="D9456" s="3">
        <v>0</v>
      </c>
    </row>
    <row r="9457" spans="1:4" x14ac:dyDescent="0.25">
      <c r="A9457" s="5">
        <v>2018</v>
      </c>
      <c r="B9457" s="5" t="s">
        <v>5</v>
      </c>
      <c r="C9457" s="5" t="s">
        <v>70</v>
      </c>
      <c r="D9457" s="3">
        <v>0</v>
      </c>
    </row>
    <row r="9458" spans="1:4" x14ac:dyDescent="0.25">
      <c r="A9458" s="5">
        <v>2018</v>
      </c>
      <c r="B9458" s="5" t="s">
        <v>6</v>
      </c>
      <c r="C9458" s="5" t="s">
        <v>70</v>
      </c>
      <c r="D9458" s="3">
        <v>0</v>
      </c>
    </row>
    <row r="9459" spans="1:4" x14ac:dyDescent="0.25">
      <c r="A9459" s="5">
        <v>2018</v>
      </c>
      <c r="B9459" s="5" t="s">
        <v>7</v>
      </c>
      <c r="C9459" s="5" t="s">
        <v>70</v>
      </c>
      <c r="D9459" s="3">
        <v>0</v>
      </c>
    </row>
    <row r="9460" spans="1:4" x14ac:dyDescent="0.25">
      <c r="A9460" s="5">
        <v>2018</v>
      </c>
      <c r="B9460" s="5" t="s">
        <v>8</v>
      </c>
      <c r="C9460" s="5" t="s">
        <v>70</v>
      </c>
      <c r="D9460" s="3">
        <v>0</v>
      </c>
    </row>
    <row r="9461" spans="1:4" x14ac:dyDescent="0.25">
      <c r="A9461" s="5">
        <v>2018</v>
      </c>
      <c r="B9461" s="5" t="s">
        <v>9</v>
      </c>
      <c r="C9461" s="5" t="s">
        <v>70</v>
      </c>
      <c r="D9461" s="3">
        <v>0</v>
      </c>
    </row>
    <row r="9462" spans="1:4" x14ac:dyDescent="0.25">
      <c r="A9462" s="5">
        <v>2018</v>
      </c>
      <c r="B9462" s="5" t="s">
        <v>10</v>
      </c>
      <c r="C9462" s="5" t="s">
        <v>70</v>
      </c>
      <c r="D9462" s="3">
        <v>0</v>
      </c>
    </row>
    <row r="9463" spans="1:4" x14ac:dyDescent="0.25">
      <c r="A9463" s="5">
        <v>2018</v>
      </c>
      <c r="B9463" s="5" t="s">
        <v>11</v>
      </c>
      <c r="C9463" s="5" t="s">
        <v>70</v>
      </c>
      <c r="D9463" s="3">
        <v>0</v>
      </c>
    </row>
    <row r="9464" spans="1:4" x14ac:dyDescent="0.25">
      <c r="A9464" s="5">
        <v>2019</v>
      </c>
      <c r="B9464" s="5" t="s">
        <v>12</v>
      </c>
      <c r="C9464" s="5" t="s">
        <v>70</v>
      </c>
      <c r="D9464" s="3">
        <v>0</v>
      </c>
    </row>
    <row r="9465" spans="1:4" x14ac:dyDescent="0.25">
      <c r="A9465" s="5">
        <v>2019</v>
      </c>
      <c r="B9465" s="5" t="s">
        <v>13</v>
      </c>
      <c r="C9465" s="5" t="s">
        <v>70</v>
      </c>
      <c r="D9465" s="3">
        <v>0</v>
      </c>
    </row>
    <row r="9466" spans="1:4" x14ac:dyDescent="0.25">
      <c r="A9466" s="5">
        <v>2019</v>
      </c>
      <c r="B9466" s="5" t="s">
        <v>14</v>
      </c>
      <c r="C9466" s="5" t="s">
        <v>70</v>
      </c>
      <c r="D9466" s="3">
        <v>0</v>
      </c>
    </row>
    <row r="9467" spans="1:4" x14ac:dyDescent="0.25">
      <c r="A9467" s="5">
        <v>2019</v>
      </c>
      <c r="B9467" s="5" t="s">
        <v>15</v>
      </c>
      <c r="C9467" s="5" t="s">
        <v>70</v>
      </c>
      <c r="D9467" s="3">
        <v>0</v>
      </c>
    </row>
    <row r="9468" spans="1:4" x14ac:dyDescent="0.25">
      <c r="A9468" s="5">
        <v>2019</v>
      </c>
      <c r="B9468" s="5" t="s">
        <v>4</v>
      </c>
      <c r="C9468" s="5" t="s">
        <v>70</v>
      </c>
      <c r="D9468" s="3">
        <v>0</v>
      </c>
    </row>
    <row r="9469" spans="1:4" x14ac:dyDescent="0.25">
      <c r="A9469" s="5">
        <v>2019</v>
      </c>
      <c r="B9469" s="5" t="s">
        <v>5</v>
      </c>
      <c r="C9469" s="5" t="s">
        <v>70</v>
      </c>
      <c r="D9469" s="3">
        <v>0</v>
      </c>
    </row>
    <row r="9470" spans="1:4" x14ac:dyDescent="0.25">
      <c r="A9470" s="5">
        <v>2019</v>
      </c>
      <c r="B9470" s="5" t="s">
        <v>6</v>
      </c>
      <c r="C9470" s="5" t="s">
        <v>70</v>
      </c>
      <c r="D9470" s="3">
        <v>0</v>
      </c>
    </row>
    <row r="9471" spans="1:4" x14ac:dyDescent="0.25">
      <c r="A9471" s="5">
        <v>2019</v>
      </c>
      <c r="B9471" s="5" t="s">
        <v>7</v>
      </c>
      <c r="C9471" s="5" t="s">
        <v>70</v>
      </c>
      <c r="D9471" s="3">
        <v>0</v>
      </c>
    </row>
    <row r="9472" spans="1:4" x14ac:dyDescent="0.25">
      <c r="A9472" s="5">
        <v>2019</v>
      </c>
      <c r="B9472" s="5" t="s">
        <v>8</v>
      </c>
      <c r="C9472" s="5" t="s">
        <v>70</v>
      </c>
      <c r="D9472" s="3">
        <v>0</v>
      </c>
    </row>
    <row r="9473" spans="1:4" x14ac:dyDescent="0.25">
      <c r="A9473" s="5">
        <v>2019</v>
      </c>
      <c r="B9473" s="5" t="s">
        <v>9</v>
      </c>
      <c r="C9473" s="5" t="s">
        <v>70</v>
      </c>
      <c r="D9473" s="3">
        <v>0</v>
      </c>
    </row>
    <row r="9474" spans="1:4" x14ac:dyDescent="0.25">
      <c r="A9474" s="5">
        <v>2019</v>
      </c>
      <c r="B9474" s="5" t="s">
        <v>10</v>
      </c>
      <c r="C9474" s="5" t="s">
        <v>70</v>
      </c>
      <c r="D9474" s="3">
        <v>0</v>
      </c>
    </row>
    <row r="9475" spans="1:4" x14ac:dyDescent="0.25">
      <c r="A9475" s="5">
        <v>2019</v>
      </c>
      <c r="B9475" s="5" t="s">
        <v>11</v>
      </c>
      <c r="C9475" s="5" t="s">
        <v>70</v>
      </c>
      <c r="D9475" s="3">
        <v>0</v>
      </c>
    </row>
    <row r="9476" spans="1:4" x14ac:dyDescent="0.25">
      <c r="A9476" s="5">
        <v>2020</v>
      </c>
      <c r="B9476" s="5" t="s">
        <v>12</v>
      </c>
      <c r="C9476" s="5" t="s">
        <v>70</v>
      </c>
      <c r="D9476" s="3">
        <v>0</v>
      </c>
    </row>
    <row r="9477" spans="1:4" x14ac:dyDescent="0.25">
      <c r="A9477" s="5">
        <v>2020</v>
      </c>
      <c r="B9477" s="5" t="s">
        <v>13</v>
      </c>
      <c r="C9477" s="5" t="s">
        <v>70</v>
      </c>
      <c r="D9477" s="3">
        <v>0</v>
      </c>
    </row>
    <row r="9478" spans="1:4" x14ac:dyDescent="0.25">
      <c r="A9478" s="5">
        <v>2020</v>
      </c>
      <c r="B9478" s="5" t="s">
        <v>14</v>
      </c>
      <c r="C9478" s="5" t="s">
        <v>70</v>
      </c>
      <c r="D9478" s="3">
        <v>0</v>
      </c>
    </row>
    <row r="9479" spans="1:4" x14ac:dyDescent="0.25">
      <c r="A9479" s="5">
        <v>2020</v>
      </c>
      <c r="B9479" s="5" t="s">
        <v>15</v>
      </c>
      <c r="C9479" s="5" t="s">
        <v>70</v>
      </c>
      <c r="D9479" s="3">
        <v>0</v>
      </c>
    </row>
    <row r="9480" spans="1:4" x14ac:dyDescent="0.25">
      <c r="A9480" s="5">
        <v>2020</v>
      </c>
      <c r="B9480" s="5" t="s">
        <v>4</v>
      </c>
      <c r="C9480" s="5" t="s">
        <v>70</v>
      </c>
      <c r="D9480" s="3">
        <v>0</v>
      </c>
    </row>
    <row r="9481" spans="1:4" x14ac:dyDescent="0.25">
      <c r="A9481" s="5">
        <v>2020</v>
      </c>
      <c r="B9481" s="5" t="s">
        <v>5</v>
      </c>
      <c r="C9481" s="5" t="s">
        <v>70</v>
      </c>
      <c r="D9481" s="3">
        <v>0</v>
      </c>
    </row>
    <row r="9482" spans="1:4" x14ac:dyDescent="0.25">
      <c r="A9482" s="5">
        <v>2020</v>
      </c>
      <c r="B9482" s="5" t="s">
        <v>6</v>
      </c>
      <c r="C9482" s="5" t="s">
        <v>70</v>
      </c>
      <c r="D9482" s="3">
        <v>0</v>
      </c>
    </row>
    <row r="9483" spans="1:4" x14ac:dyDescent="0.25">
      <c r="A9483" s="5">
        <v>2020</v>
      </c>
      <c r="B9483" s="5" t="s">
        <v>7</v>
      </c>
      <c r="C9483" s="5" t="s">
        <v>70</v>
      </c>
      <c r="D9483" s="3">
        <v>0</v>
      </c>
    </row>
    <row r="9484" spans="1:4" x14ac:dyDescent="0.25">
      <c r="A9484" s="5">
        <v>2020</v>
      </c>
      <c r="B9484" s="5" t="s">
        <v>8</v>
      </c>
      <c r="C9484" s="5" t="s">
        <v>70</v>
      </c>
      <c r="D9484" s="3">
        <v>0</v>
      </c>
    </row>
    <row r="9485" spans="1:4" x14ac:dyDescent="0.25">
      <c r="A9485" s="5">
        <v>2020</v>
      </c>
      <c r="B9485" s="5" t="s">
        <v>9</v>
      </c>
      <c r="C9485" s="5" t="s">
        <v>70</v>
      </c>
      <c r="D9485" s="3">
        <v>0</v>
      </c>
    </row>
    <row r="9486" spans="1:4" x14ac:dyDescent="0.25">
      <c r="A9486" s="5">
        <v>2020</v>
      </c>
      <c r="B9486" s="5" t="s">
        <v>10</v>
      </c>
      <c r="C9486" s="5" t="s">
        <v>70</v>
      </c>
      <c r="D9486" s="3">
        <v>0</v>
      </c>
    </row>
    <row r="9487" spans="1:4" x14ac:dyDescent="0.25">
      <c r="A9487" s="5">
        <v>2020</v>
      </c>
      <c r="B9487" s="5" t="s">
        <v>11</v>
      </c>
      <c r="C9487" s="5" t="s">
        <v>70</v>
      </c>
      <c r="D9487" s="3">
        <v>0</v>
      </c>
    </row>
    <row r="9488" spans="1:4" x14ac:dyDescent="0.25">
      <c r="A9488" s="5">
        <v>1995</v>
      </c>
      <c r="B9488" s="5" t="s">
        <v>6</v>
      </c>
      <c r="C9488" s="5" t="s">
        <v>39</v>
      </c>
      <c r="D9488" s="3">
        <v>0</v>
      </c>
    </row>
    <row r="9489" spans="1:4" x14ac:dyDescent="0.25">
      <c r="A9489" s="5">
        <v>1995</v>
      </c>
      <c r="B9489" s="5" t="s">
        <v>7</v>
      </c>
      <c r="C9489" s="5" t="s">
        <v>39</v>
      </c>
      <c r="D9489" s="3">
        <v>0</v>
      </c>
    </row>
    <row r="9490" spans="1:4" x14ac:dyDescent="0.25">
      <c r="A9490" s="5">
        <v>1995</v>
      </c>
      <c r="B9490" s="5" t="s">
        <v>8</v>
      </c>
      <c r="C9490" s="5" t="s">
        <v>39</v>
      </c>
      <c r="D9490" s="3">
        <v>0</v>
      </c>
    </row>
    <row r="9491" spans="1:4" x14ac:dyDescent="0.25">
      <c r="A9491" s="5">
        <v>1995</v>
      </c>
      <c r="B9491" s="5" t="s">
        <v>9</v>
      </c>
      <c r="C9491" s="5" t="s">
        <v>39</v>
      </c>
      <c r="D9491" s="3">
        <v>0</v>
      </c>
    </row>
    <row r="9492" spans="1:4" x14ac:dyDescent="0.25">
      <c r="A9492" s="5">
        <v>1995</v>
      </c>
      <c r="B9492" s="5" t="s">
        <v>10</v>
      </c>
      <c r="C9492" s="5" t="s">
        <v>39</v>
      </c>
      <c r="D9492" s="3">
        <v>0</v>
      </c>
    </row>
    <row r="9493" spans="1:4" x14ac:dyDescent="0.25">
      <c r="A9493" s="5">
        <v>1995</v>
      </c>
      <c r="B9493" s="5" t="s">
        <v>11</v>
      </c>
      <c r="C9493" s="5" t="s">
        <v>39</v>
      </c>
      <c r="D9493" s="3">
        <v>0</v>
      </c>
    </row>
    <row r="9494" spans="1:4" x14ac:dyDescent="0.25">
      <c r="A9494" s="5">
        <v>1996</v>
      </c>
      <c r="B9494" s="5" t="s">
        <v>12</v>
      </c>
      <c r="C9494" s="5" t="s">
        <v>39</v>
      </c>
      <c r="D9494" s="3">
        <v>0</v>
      </c>
    </row>
    <row r="9495" spans="1:4" x14ac:dyDescent="0.25">
      <c r="A9495" s="5">
        <v>1996</v>
      </c>
      <c r="B9495" s="5" t="s">
        <v>13</v>
      </c>
      <c r="C9495" s="5" t="s">
        <v>39</v>
      </c>
      <c r="D9495" s="3">
        <v>0</v>
      </c>
    </row>
    <row r="9496" spans="1:4" x14ac:dyDescent="0.25">
      <c r="A9496" s="5">
        <v>1996</v>
      </c>
      <c r="B9496" s="5" t="s">
        <v>14</v>
      </c>
      <c r="C9496" s="5" t="s">
        <v>39</v>
      </c>
      <c r="D9496" s="3">
        <v>0</v>
      </c>
    </row>
    <row r="9497" spans="1:4" x14ac:dyDescent="0.25">
      <c r="A9497" s="5">
        <v>1996</v>
      </c>
      <c r="B9497" s="5" t="s">
        <v>15</v>
      </c>
      <c r="C9497" s="5" t="s">
        <v>39</v>
      </c>
      <c r="D9497" s="3">
        <v>0</v>
      </c>
    </row>
    <row r="9498" spans="1:4" x14ac:dyDescent="0.25">
      <c r="A9498" s="5">
        <v>1996</v>
      </c>
      <c r="B9498" s="5" t="s">
        <v>4</v>
      </c>
      <c r="C9498" s="5" t="s">
        <v>39</v>
      </c>
      <c r="D9498" s="3">
        <v>0</v>
      </c>
    </row>
    <row r="9499" spans="1:4" x14ac:dyDescent="0.25">
      <c r="A9499" s="5">
        <v>1996</v>
      </c>
      <c r="B9499" s="5" t="s">
        <v>5</v>
      </c>
      <c r="C9499" s="5" t="s">
        <v>39</v>
      </c>
      <c r="D9499" s="3">
        <v>0</v>
      </c>
    </row>
    <row r="9500" spans="1:4" x14ac:dyDescent="0.25">
      <c r="A9500" s="5">
        <v>1996</v>
      </c>
      <c r="B9500" s="5" t="s">
        <v>6</v>
      </c>
      <c r="C9500" s="5" t="s">
        <v>39</v>
      </c>
      <c r="D9500" s="3">
        <v>0</v>
      </c>
    </row>
    <row r="9501" spans="1:4" x14ac:dyDescent="0.25">
      <c r="A9501" s="5">
        <v>1996</v>
      </c>
      <c r="B9501" s="5" t="s">
        <v>7</v>
      </c>
      <c r="C9501" s="5" t="s">
        <v>39</v>
      </c>
      <c r="D9501" s="3">
        <v>0</v>
      </c>
    </row>
    <row r="9502" spans="1:4" x14ac:dyDescent="0.25">
      <c r="A9502" s="5">
        <v>1996</v>
      </c>
      <c r="B9502" s="5" t="s">
        <v>8</v>
      </c>
      <c r="C9502" s="5" t="s">
        <v>39</v>
      </c>
      <c r="D9502" s="3">
        <v>0</v>
      </c>
    </row>
    <row r="9503" spans="1:4" x14ac:dyDescent="0.25">
      <c r="A9503" s="5">
        <v>1996</v>
      </c>
      <c r="B9503" s="5" t="s">
        <v>9</v>
      </c>
      <c r="C9503" s="5" t="s">
        <v>39</v>
      </c>
      <c r="D9503" s="3">
        <v>0</v>
      </c>
    </row>
    <row r="9504" spans="1:4" x14ac:dyDescent="0.25">
      <c r="A9504" s="5">
        <v>1996</v>
      </c>
      <c r="B9504" s="5" t="s">
        <v>10</v>
      </c>
      <c r="C9504" s="5" t="s">
        <v>39</v>
      </c>
      <c r="D9504" s="3">
        <v>0</v>
      </c>
    </row>
    <row r="9505" spans="1:4" x14ac:dyDescent="0.25">
      <c r="A9505" s="5">
        <v>1996</v>
      </c>
      <c r="B9505" s="5" t="s">
        <v>11</v>
      </c>
      <c r="C9505" s="5" t="s">
        <v>39</v>
      </c>
      <c r="D9505" s="3">
        <v>0</v>
      </c>
    </row>
    <row r="9506" spans="1:4" x14ac:dyDescent="0.25">
      <c r="A9506" s="5">
        <v>1997</v>
      </c>
      <c r="B9506" s="5" t="s">
        <v>12</v>
      </c>
      <c r="C9506" s="5" t="s">
        <v>39</v>
      </c>
      <c r="D9506" s="3">
        <v>0</v>
      </c>
    </row>
    <row r="9507" spans="1:4" x14ac:dyDescent="0.25">
      <c r="A9507" s="5">
        <v>1997</v>
      </c>
      <c r="B9507" s="5" t="s">
        <v>13</v>
      </c>
      <c r="C9507" s="5" t="s">
        <v>39</v>
      </c>
      <c r="D9507" s="3">
        <v>0</v>
      </c>
    </row>
    <row r="9508" spans="1:4" x14ac:dyDescent="0.25">
      <c r="A9508" s="5">
        <v>1997</v>
      </c>
      <c r="B9508" s="5" t="s">
        <v>14</v>
      </c>
      <c r="C9508" s="5" t="s">
        <v>39</v>
      </c>
      <c r="D9508" s="3">
        <v>0</v>
      </c>
    </row>
    <row r="9509" spans="1:4" x14ac:dyDescent="0.25">
      <c r="A9509" s="5">
        <v>1997</v>
      </c>
      <c r="B9509" s="5" t="s">
        <v>15</v>
      </c>
      <c r="C9509" s="5" t="s">
        <v>39</v>
      </c>
      <c r="D9509" s="3">
        <v>0</v>
      </c>
    </row>
    <row r="9510" spans="1:4" x14ac:dyDescent="0.25">
      <c r="A9510" s="5">
        <v>1997</v>
      </c>
      <c r="B9510" s="5" t="s">
        <v>4</v>
      </c>
      <c r="C9510" s="5" t="s">
        <v>39</v>
      </c>
      <c r="D9510" s="3">
        <v>0</v>
      </c>
    </row>
    <row r="9511" spans="1:4" x14ac:dyDescent="0.25">
      <c r="A9511" s="5">
        <v>1997</v>
      </c>
      <c r="B9511" s="5" t="s">
        <v>5</v>
      </c>
      <c r="C9511" s="5" t="s">
        <v>39</v>
      </c>
      <c r="D9511" s="3">
        <v>0</v>
      </c>
    </row>
    <row r="9512" spans="1:4" x14ac:dyDescent="0.25">
      <c r="A9512" s="5">
        <v>1997</v>
      </c>
      <c r="B9512" s="5" t="s">
        <v>6</v>
      </c>
      <c r="C9512" s="5" t="s">
        <v>39</v>
      </c>
      <c r="D9512" s="3">
        <v>0</v>
      </c>
    </row>
    <row r="9513" spans="1:4" x14ac:dyDescent="0.25">
      <c r="A9513" s="5">
        <v>1997</v>
      </c>
      <c r="B9513" s="5" t="s">
        <v>7</v>
      </c>
      <c r="C9513" s="5" t="s">
        <v>39</v>
      </c>
      <c r="D9513" s="3">
        <v>0</v>
      </c>
    </row>
    <row r="9514" spans="1:4" x14ac:dyDescent="0.25">
      <c r="A9514" s="5">
        <v>1997</v>
      </c>
      <c r="B9514" s="5" t="s">
        <v>8</v>
      </c>
      <c r="C9514" s="5" t="s">
        <v>39</v>
      </c>
      <c r="D9514" s="3">
        <v>0</v>
      </c>
    </row>
    <row r="9515" spans="1:4" x14ac:dyDescent="0.25">
      <c r="A9515" s="5">
        <v>1997</v>
      </c>
      <c r="B9515" s="5" t="s">
        <v>9</v>
      </c>
      <c r="C9515" s="5" t="s">
        <v>39</v>
      </c>
      <c r="D9515" s="3">
        <v>0</v>
      </c>
    </row>
    <row r="9516" spans="1:4" x14ac:dyDescent="0.25">
      <c r="A9516" s="5">
        <v>1997</v>
      </c>
      <c r="B9516" s="5" t="s">
        <v>10</v>
      </c>
      <c r="C9516" s="5" t="s">
        <v>39</v>
      </c>
      <c r="D9516" s="3">
        <v>0</v>
      </c>
    </row>
    <row r="9517" spans="1:4" x14ac:dyDescent="0.25">
      <c r="A9517" s="5">
        <v>1997</v>
      </c>
      <c r="B9517" s="5" t="s">
        <v>11</v>
      </c>
      <c r="C9517" s="5" t="s">
        <v>39</v>
      </c>
      <c r="D9517" s="3">
        <v>0</v>
      </c>
    </row>
    <row r="9518" spans="1:4" x14ac:dyDescent="0.25">
      <c r="A9518" s="5">
        <v>1998</v>
      </c>
      <c r="B9518" s="5" t="s">
        <v>12</v>
      </c>
      <c r="C9518" s="5" t="s">
        <v>39</v>
      </c>
      <c r="D9518" s="3">
        <v>0</v>
      </c>
    </row>
    <row r="9519" spans="1:4" x14ac:dyDescent="0.25">
      <c r="A9519" s="5">
        <v>1998</v>
      </c>
      <c r="B9519" s="5" t="s">
        <v>13</v>
      </c>
      <c r="C9519" s="5" t="s">
        <v>39</v>
      </c>
      <c r="D9519" s="3">
        <v>0</v>
      </c>
    </row>
    <row r="9520" spans="1:4" x14ac:dyDescent="0.25">
      <c r="A9520" s="5">
        <v>1998</v>
      </c>
      <c r="B9520" s="5" t="s">
        <v>14</v>
      </c>
      <c r="C9520" s="5" t="s">
        <v>39</v>
      </c>
      <c r="D9520" s="3">
        <v>2806</v>
      </c>
    </row>
    <row r="9521" spans="1:4" x14ac:dyDescent="0.25">
      <c r="A9521" s="5">
        <v>1998</v>
      </c>
      <c r="B9521" s="5" t="s">
        <v>15</v>
      </c>
      <c r="C9521" s="5" t="s">
        <v>39</v>
      </c>
      <c r="D9521" s="3">
        <v>8866</v>
      </c>
    </row>
    <row r="9522" spans="1:4" x14ac:dyDescent="0.25">
      <c r="A9522" s="5">
        <v>1998</v>
      </c>
      <c r="B9522" s="5" t="s">
        <v>4</v>
      </c>
      <c r="C9522" s="5" t="s">
        <v>39</v>
      </c>
      <c r="D9522" s="3">
        <v>7733</v>
      </c>
    </row>
    <row r="9523" spans="1:4" x14ac:dyDescent="0.25">
      <c r="A9523" s="5">
        <v>1998</v>
      </c>
      <c r="B9523" s="5" t="s">
        <v>5</v>
      </c>
      <c r="C9523" s="5" t="s">
        <v>39</v>
      </c>
      <c r="D9523" s="3">
        <v>6520</v>
      </c>
    </row>
    <row r="9524" spans="1:4" x14ac:dyDescent="0.25">
      <c r="A9524" s="5">
        <v>1998</v>
      </c>
      <c r="B9524" s="5" t="s">
        <v>6</v>
      </c>
      <c r="C9524" s="5" t="s">
        <v>39</v>
      </c>
      <c r="D9524" s="3">
        <v>6307</v>
      </c>
    </row>
    <row r="9525" spans="1:4" x14ac:dyDescent="0.25">
      <c r="A9525" s="5">
        <v>1998</v>
      </c>
      <c r="B9525" s="5" t="s">
        <v>7</v>
      </c>
      <c r="C9525" s="5" t="s">
        <v>39</v>
      </c>
      <c r="D9525" s="3">
        <v>6568</v>
      </c>
    </row>
    <row r="9526" spans="1:4" x14ac:dyDescent="0.25">
      <c r="A9526" s="5">
        <v>1998</v>
      </c>
      <c r="B9526" s="5" t="s">
        <v>8</v>
      </c>
      <c r="C9526" s="5" t="s">
        <v>39</v>
      </c>
      <c r="D9526" s="3">
        <v>6063</v>
      </c>
    </row>
    <row r="9527" spans="1:4" x14ac:dyDescent="0.25">
      <c r="A9527" s="5">
        <v>1998</v>
      </c>
      <c r="B9527" s="5" t="s">
        <v>9</v>
      </c>
      <c r="C9527" s="5" t="s">
        <v>39</v>
      </c>
      <c r="D9527" s="3">
        <v>5486</v>
      </c>
    </row>
    <row r="9528" spans="1:4" x14ac:dyDescent="0.25">
      <c r="A9528" s="5">
        <v>1998</v>
      </c>
      <c r="B9528" s="5" t="s">
        <v>10</v>
      </c>
      <c r="C9528" s="5" t="s">
        <v>39</v>
      </c>
      <c r="D9528" s="3">
        <v>5560</v>
      </c>
    </row>
    <row r="9529" spans="1:4" x14ac:dyDescent="0.25">
      <c r="A9529" s="5">
        <v>1998</v>
      </c>
      <c r="B9529" s="5" t="s">
        <v>11</v>
      </c>
      <c r="C9529" s="5" t="s">
        <v>39</v>
      </c>
      <c r="D9529" s="3">
        <v>5385</v>
      </c>
    </row>
    <row r="9530" spans="1:4" x14ac:dyDescent="0.25">
      <c r="A9530" s="5">
        <v>1999</v>
      </c>
      <c r="B9530" s="5" t="s">
        <v>12</v>
      </c>
      <c r="C9530" s="5" t="s">
        <v>39</v>
      </c>
      <c r="D9530" s="3">
        <v>7687</v>
      </c>
    </row>
    <row r="9531" spans="1:4" x14ac:dyDescent="0.25">
      <c r="A9531" s="5">
        <v>1999</v>
      </c>
      <c r="B9531" s="5" t="s">
        <v>13</v>
      </c>
      <c r="C9531" s="5" t="s">
        <v>39</v>
      </c>
      <c r="D9531" s="3">
        <v>8926</v>
      </c>
    </row>
    <row r="9532" spans="1:4" x14ac:dyDescent="0.25">
      <c r="A9532" s="5">
        <v>1999</v>
      </c>
      <c r="B9532" s="5" t="s">
        <v>14</v>
      </c>
      <c r="C9532" s="5" t="s">
        <v>39</v>
      </c>
      <c r="D9532" s="3">
        <v>10036</v>
      </c>
    </row>
    <row r="9533" spans="1:4" x14ac:dyDescent="0.25">
      <c r="A9533" s="5">
        <v>1999</v>
      </c>
      <c r="B9533" s="5" t="s">
        <v>15</v>
      </c>
      <c r="C9533" s="5" t="s">
        <v>39</v>
      </c>
      <c r="D9533" s="3">
        <v>7688</v>
      </c>
    </row>
    <row r="9534" spans="1:4" x14ac:dyDescent="0.25">
      <c r="A9534" s="5">
        <v>1999</v>
      </c>
      <c r="B9534" s="5" t="s">
        <v>4</v>
      </c>
      <c r="C9534" s="5" t="s">
        <v>39</v>
      </c>
      <c r="D9534" s="3">
        <v>9029</v>
      </c>
    </row>
    <row r="9535" spans="1:4" x14ac:dyDescent="0.25">
      <c r="A9535" s="5">
        <v>1999</v>
      </c>
      <c r="B9535" s="5" t="s">
        <v>5</v>
      </c>
      <c r="C9535" s="5" t="s">
        <v>39</v>
      </c>
      <c r="D9535" s="3">
        <v>8233</v>
      </c>
    </row>
    <row r="9536" spans="1:4" x14ac:dyDescent="0.25">
      <c r="A9536" s="5">
        <v>1999</v>
      </c>
      <c r="B9536" s="5" t="s">
        <v>6</v>
      </c>
      <c r="C9536" s="5" t="s">
        <v>39</v>
      </c>
      <c r="D9536" s="3">
        <v>7830</v>
      </c>
    </row>
    <row r="9537" spans="1:4" x14ac:dyDescent="0.25">
      <c r="A9537" s="5">
        <v>1999</v>
      </c>
      <c r="B9537" s="5" t="s">
        <v>7</v>
      </c>
      <c r="C9537" s="5" t="s">
        <v>39</v>
      </c>
      <c r="D9537" s="3">
        <v>8085</v>
      </c>
    </row>
    <row r="9538" spans="1:4" x14ac:dyDescent="0.25">
      <c r="A9538" s="5">
        <v>1999</v>
      </c>
      <c r="B9538" s="5" t="s">
        <v>8</v>
      </c>
      <c r="C9538" s="5" t="s">
        <v>39</v>
      </c>
      <c r="D9538" s="3">
        <v>8112</v>
      </c>
    </row>
    <row r="9539" spans="1:4" x14ac:dyDescent="0.25">
      <c r="A9539" s="5">
        <v>1999</v>
      </c>
      <c r="B9539" s="5" t="s">
        <v>9</v>
      </c>
      <c r="C9539" s="5" t="s">
        <v>39</v>
      </c>
      <c r="D9539" s="3">
        <v>9356</v>
      </c>
    </row>
    <row r="9540" spans="1:4" x14ac:dyDescent="0.25">
      <c r="A9540" s="5">
        <v>1999</v>
      </c>
      <c r="B9540" s="5" t="s">
        <v>10</v>
      </c>
      <c r="C9540" s="5" t="s">
        <v>39</v>
      </c>
      <c r="D9540" s="3">
        <v>10241</v>
      </c>
    </row>
    <row r="9541" spans="1:4" x14ac:dyDescent="0.25">
      <c r="A9541" s="5">
        <v>1999</v>
      </c>
      <c r="B9541" s="5" t="s">
        <v>11</v>
      </c>
      <c r="C9541" s="5" t="s">
        <v>39</v>
      </c>
      <c r="D9541" s="3">
        <v>10316</v>
      </c>
    </row>
    <row r="9542" spans="1:4" x14ac:dyDescent="0.25">
      <c r="A9542" s="5">
        <v>2000</v>
      </c>
      <c r="B9542" s="5" t="s">
        <v>12</v>
      </c>
      <c r="C9542" s="5" t="s">
        <v>39</v>
      </c>
      <c r="D9542" s="3">
        <v>10158</v>
      </c>
    </row>
    <row r="9543" spans="1:4" x14ac:dyDescent="0.25">
      <c r="A9543" s="5">
        <v>2000</v>
      </c>
      <c r="B9543" s="5" t="s">
        <v>13</v>
      </c>
      <c r="C9543" s="5" t="s">
        <v>39</v>
      </c>
      <c r="D9543" s="3">
        <v>9812</v>
      </c>
    </row>
    <row r="9544" spans="1:4" x14ac:dyDescent="0.25">
      <c r="A9544" s="5">
        <v>2000</v>
      </c>
      <c r="B9544" s="5" t="s">
        <v>14</v>
      </c>
      <c r="C9544" s="5" t="s">
        <v>39</v>
      </c>
      <c r="D9544" s="3">
        <v>10053</v>
      </c>
    </row>
    <row r="9545" spans="1:4" x14ac:dyDescent="0.25">
      <c r="A9545" s="5">
        <v>2000</v>
      </c>
      <c r="B9545" s="5" t="s">
        <v>15</v>
      </c>
      <c r="C9545" s="5" t="s">
        <v>39</v>
      </c>
      <c r="D9545" s="3">
        <v>8614</v>
      </c>
    </row>
    <row r="9546" spans="1:4" x14ac:dyDescent="0.25">
      <c r="A9546" s="5">
        <v>2000</v>
      </c>
      <c r="B9546" s="5" t="s">
        <v>4</v>
      </c>
      <c r="C9546" s="5" t="s">
        <v>39</v>
      </c>
      <c r="D9546" s="3">
        <v>7842</v>
      </c>
    </row>
    <row r="9547" spans="1:4" x14ac:dyDescent="0.25">
      <c r="A9547" s="5">
        <v>2000</v>
      </c>
      <c r="B9547" s="5" t="s">
        <v>5</v>
      </c>
      <c r="C9547" s="5" t="s">
        <v>39</v>
      </c>
      <c r="D9547" s="3">
        <v>7613</v>
      </c>
    </row>
    <row r="9548" spans="1:4" x14ac:dyDescent="0.25">
      <c r="A9548" s="5">
        <v>2000</v>
      </c>
      <c r="B9548" s="5" t="s">
        <v>6</v>
      </c>
      <c r="C9548" s="5" t="s">
        <v>39</v>
      </c>
      <c r="D9548" s="3">
        <v>9926</v>
      </c>
    </row>
    <row r="9549" spans="1:4" x14ac:dyDescent="0.25">
      <c r="A9549" s="5">
        <v>2000</v>
      </c>
      <c r="B9549" s="5" t="s">
        <v>7</v>
      </c>
      <c r="C9549" s="5" t="s">
        <v>39</v>
      </c>
      <c r="D9549" s="3">
        <v>11367</v>
      </c>
    </row>
    <row r="9550" spans="1:4" x14ac:dyDescent="0.25">
      <c r="A9550" s="5">
        <v>2000</v>
      </c>
      <c r="B9550" s="5" t="s">
        <v>8</v>
      </c>
      <c r="C9550" s="5" t="s">
        <v>39</v>
      </c>
      <c r="D9550" s="3">
        <v>11742</v>
      </c>
    </row>
    <row r="9551" spans="1:4" x14ac:dyDescent="0.25">
      <c r="A9551" s="5">
        <v>2000</v>
      </c>
      <c r="B9551" s="5" t="s">
        <v>9</v>
      </c>
      <c r="C9551" s="5" t="s">
        <v>39</v>
      </c>
      <c r="D9551" s="3">
        <v>12287</v>
      </c>
    </row>
    <row r="9552" spans="1:4" x14ac:dyDescent="0.25">
      <c r="A9552" s="5">
        <v>2000</v>
      </c>
      <c r="B9552" s="5" t="s">
        <v>10</v>
      </c>
      <c r="C9552" s="5" t="s">
        <v>39</v>
      </c>
      <c r="D9552" s="3">
        <v>11519</v>
      </c>
    </row>
    <row r="9553" spans="1:4" x14ac:dyDescent="0.25">
      <c r="A9553" s="5">
        <v>2000</v>
      </c>
      <c r="B9553" s="5" t="s">
        <v>11</v>
      </c>
      <c r="C9553" s="5" t="s">
        <v>39</v>
      </c>
      <c r="D9553" s="3">
        <v>11138</v>
      </c>
    </row>
    <row r="9554" spans="1:4" x14ac:dyDescent="0.25">
      <c r="A9554" s="5">
        <v>2001</v>
      </c>
      <c r="B9554" s="5" t="s">
        <v>12</v>
      </c>
      <c r="C9554" s="5" t="s">
        <v>39</v>
      </c>
      <c r="D9554" s="3">
        <v>10332</v>
      </c>
    </row>
    <row r="9555" spans="1:4" x14ac:dyDescent="0.25">
      <c r="A9555" s="5">
        <v>2001</v>
      </c>
      <c r="B9555" s="5" t="s">
        <v>13</v>
      </c>
      <c r="C9555" s="5" t="s">
        <v>39</v>
      </c>
      <c r="D9555" s="3">
        <v>9688</v>
      </c>
    </row>
    <row r="9556" spans="1:4" x14ac:dyDescent="0.25">
      <c r="A9556" s="5">
        <v>2001</v>
      </c>
      <c r="B9556" s="5" t="s">
        <v>14</v>
      </c>
      <c r="C9556" s="5" t="s">
        <v>39</v>
      </c>
      <c r="D9556" s="3">
        <v>9766</v>
      </c>
    </row>
    <row r="9557" spans="1:4" x14ac:dyDescent="0.25">
      <c r="A9557" s="5">
        <v>2001</v>
      </c>
      <c r="B9557" s="5" t="s">
        <v>15</v>
      </c>
      <c r="C9557" s="5" t="s">
        <v>39</v>
      </c>
      <c r="D9557" s="3">
        <v>8829</v>
      </c>
    </row>
    <row r="9558" spans="1:4" x14ac:dyDescent="0.25">
      <c r="A9558" s="5">
        <v>2001</v>
      </c>
      <c r="B9558" s="5" t="s">
        <v>4</v>
      </c>
      <c r="C9558" s="5" t="s">
        <v>39</v>
      </c>
      <c r="D9558" s="3">
        <v>8411</v>
      </c>
    </row>
    <row r="9559" spans="1:4" x14ac:dyDescent="0.25">
      <c r="A9559" s="5">
        <v>2001</v>
      </c>
      <c r="B9559" s="5" t="s">
        <v>5</v>
      </c>
      <c r="C9559" s="5" t="s">
        <v>39</v>
      </c>
      <c r="D9559" s="3">
        <v>8816</v>
      </c>
    </row>
    <row r="9560" spans="1:4" x14ac:dyDescent="0.25">
      <c r="A9560" s="5">
        <v>2001</v>
      </c>
      <c r="B9560" s="5" t="s">
        <v>6</v>
      </c>
      <c r="C9560" s="5" t="s">
        <v>39</v>
      </c>
      <c r="D9560" s="3">
        <v>9189</v>
      </c>
    </row>
    <row r="9561" spans="1:4" x14ac:dyDescent="0.25">
      <c r="A9561" s="5">
        <v>2001</v>
      </c>
      <c r="B9561" s="5" t="s">
        <v>7</v>
      </c>
      <c r="C9561" s="5" t="s">
        <v>39</v>
      </c>
      <c r="D9561" s="3">
        <v>9308</v>
      </c>
    </row>
    <row r="9562" spans="1:4" x14ac:dyDescent="0.25">
      <c r="A9562" s="5">
        <v>2001</v>
      </c>
      <c r="B9562" s="5" t="s">
        <v>8</v>
      </c>
      <c r="C9562" s="5" t="s">
        <v>39</v>
      </c>
      <c r="D9562" s="3">
        <v>6801</v>
      </c>
    </row>
    <row r="9563" spans="1:4" x14ac:dyDescent="0.25">
      <c r="A9563" s="5">
        <v>2001</v>
      </c>
      <c r="B9563" s="5" t="s">
        <v>9</v>
      </c>
      <c r="C9563" s="5" t="s">
        <v>39</v>
      </c>
      <c r="D9563" s="3">
        <v>7539</v>
      </c>
    </row>
    <row r="9564" spans="1:4" x14ac:dyDescent="0.25">
      <c r="A9564" s="5">
        <v>2001</v>
      </c>
      <c r="B9564" s="5" t="s">
        <v>10</v>
      </c>
      <c r="C9564" s="5" t="s">
        <v>39</v>
      </c>
      <c r="D9564" s="3">
        <v>6911</v>
      </c>
    </row>
    <row r="9565" spans="1:4" x14ac:dyDescent="0.25">
      <c r="A9565" s="5">
        <v>2001</v>
      </c>
      <c r="B9565" s="5" t="s">
        <v>11</v>
      </c>
      <c r="C9565" s="5" t="s">
        <v>39</v>
      </c>
      <c r="D9565" s="3">
        <v>4608</v>
      </c>
    </row>
    <row r="9566" spans="1:4" x14ac:dyDescent="0.25">
      <c r="A9566" s="5">
        <v>2002</v>
      </c>
      <c r="B9566" s="5" t="s">
        <v>12</v>
      </c>
      <c r="C9566" s="5" t="s">
        <v>39</v>
      </c>
      <c r="D9566" s="3">
        <v>0</v>
      </c>
    </row>
    <row r="9567" spans="1:4" x14ac:dyDescent="0.25">
      <c r="A9567" s="5">
        <v>2002</v>
      </c>
      <c r="B9567" s="5" t="s">
        <v>13</v>
      </c>
      <c r="C9567" s="5" t="s">
        <v>39</v>
      </c>
      <c r="D9567" s="3">
        <v>0</v>
      </c>
    </row>
    <row r="9568" spans="1:4" x14ac:dyDescent="0.25">
      <c r="A9568" s="5">
        <v>2002</v>
      </c>
      <c r="B9568" s="5" t="s">
        <v>14</v>
      </c>
      <c r="C9568" s="5" t="s">
        <v>39</v>
      </c>
      <c r="D9568" s="3">
        <v>5008</v>
      </c>
    </row>
    <row r="9569" spans="1:4" x14ac:dyDescent="0.25">
      <c r="A9569" s="5">
        <v>2002</v>
      </c>
      <c r="B9569" s="5" t="s">
        <v>15</v>
      </c>
      <c r="C9569" s="5" t="s">
        <v>39</v>
      </c>
      <c r="D9569" s="3">
        <v>5370</v>
      </c>
    </row>
    <row r="9570" spans="1:4" x14ac:dyDescent="0.25">
      <c r="A9570" s="5">
        <v>2002</v>
      </c>
      <c r="B9570" s="5" t="s">
        <v>4</v>
      </c>
      <c r="C9570" s="5" t="s">
        <v>39</v>
      </c>
      <c r="D9570" s="3">
        <v>3852.9545811196563</v>
      </c>
    </row>
    <row r="9571" spans="1:4" x14ac:dyDescent="0.25">
      <c r="A9571" s="5">
        <v>2002</v>
      </c>
      <c r="B9571" s="5" t="s">
        <v>5</v>
      </c>
      <c r="C9571" s="5" t="s">
        <v>39</v>
      </c>
      <c r="D9571" s="3">
        <v>4479</v>
      </c>
    </row>
    <row r="9572" spans="1:4" x14ac:dyDescent="0.25">
      <c r="A9572" s="5">
        <v>2002</v>
      </c>
      <c r="B9572" s="5" t="s">
        <v>6</v>
      </c>
      <c r="C9572" s="5" t="s">
        <v>39</v>
      </c>
      <c r="D9572" s="3">
        <v>4892</v>
      </c>
    </row>
    <row r="9573" spans="1:4" x14ac:dyDescent="0.25">
      <c r="A9573" s="5">
        <v>2002</v>
      </c>
      <c r="B9573" s="5" t="s">
        <v>7</v>
      </c>
      <c r="C9573" s="5" t="s">
        <v>39</v>
      </c>
      <c r="D9573" s="3">
        <v>4530</v>
      </c>
    </row>
    <row r="9574" spans="1:4" x14ac:dyDescent="0.25">
      <c r="A9574" s="5">
        <v>2002</v>
      </c>
      <c r="B9574" s="5" t="s">
        <v>8</v>
      </c>
      <c r="C9574" s="5" t="s">
        <v>39</v>
      </c>
      <c r="D9574" s="3">
        <v>4083</v>
      </c>
    </row>
    <row r="9575" spans="1:4" x14ac:dyDescent="0.25">
      <c r="A9575" s="5">
        <v>2002</v>
      </c>
      <c r="B9575" s="5" t="s">
        <v>9</v>
      </c>
      <c r="C9575" s="5" t="s">
        <v>39</v>
      </c>
      <c r="D9575" s="3">
        <v>4885</v>
      </c>
    </row>
    <row r="9576" spans="1:4" x14ac:dyDescent="0.25">
      <c r="A9576" s="5">
        <v>2002</v>
      </c>
      <c r="B9576" s="5" t="s">
        <v>10</v>
      </c>
      <c r="C9576" s="5" t="s">
        <v>39</v>
      </c>
      <c r="D9576" s="3">
        <v>4534</v>
      </c>
    </row>
    <row r="9577" spans="1:4" x14ac:dyDescent="0.25">
      <c r="A9577" s="5">
        <v>2002</v>
      </c>
      <c r="B9577" s="5" t="s">
        <v>11</v>
      </c>
      <c r="C9577" s="5" t="s">
        <v>39</v>
      </c>
      <c r="D9577" s="3">
        <v>4463.6574944997446</v>
      </c>
    </row>
    <row r="9578" spans="1:4" x14ac:dyDescent="0.25">
      <c r="A9578" s="5">
        <v>2003</v>
      </c>
      <c r="B9578" s="5" t="s">
        <v>12</v>
      </c>
      <c r="C9578" s="5" t="s">
        <v>39</v>
      </c>
      <c r="D9578" s="3">
        <v>3380</v>
      </c>
    </row>
    <row r="9579" spans="1:4" x14ac:dyDescent="0.25">
      <c r="A9579" s="5">
        <v>2003</v>
      </c>
      <c r="B9579" s="5" t="s">
        <v>13</v>
      </c>
      <c r="C9579" s="5" t="s">
        <v>39</v>
      </c>
      <c r="D9579" s="3">
        <v>2922</v>
      </c>
    </row>
    <row r="9580" spans="1:4" x14ac:dyDescent="0.25">
      <c r="A9580" s="5">
        <v>2003</v>
      </c>
      <c r="B9580" s="5" t="s">
        <v>14</v>
      </c>
      <c r="C9580" s="5" t="s">
        <v>39</v>
      </c>
      <c r="D9580" s="3">
        <v>2322.3616909269545</v>
      </c>
    </row>
    <row r="9581" spans="1:4" x14ac:dyDescent="0.25">
      <c r="A9581" s="5">
        <v>2003</v>
      </c>
      <c r="B9581" s="5" t="s">
        <v>15</v>
      </c>
      <c r="C9581" s="5" t="s">
        <v>39</v>
      </c>
      <c r="D9581" s="3">
        <v>2786</v>
      </c>
    </row>
    <row r="9582" spans="1:4" x14ac:dyDescent="0.25">
      <c r="A9582" s="5">
        <v>2003</v>
      </c>
      <c r="B9582" s="5" t="s">
        <v>4</v>
      </c>
      <c r="C9582" s="5" t="s">
        <v>39</v>
      </c>
      <c r="D9582" s="3">
        <v>2868</v>
      </c>
    </row>
    <row r="9583" spans="1:4" x14ac:dyDescent="0.25">
      <c r="A9583" s="5">
        <v>2003</v>
      </c>
      <c r="B9583" s="5" t="s">
        <v>5</v>
      </c>
      <c r="C9583" s="5" t="s">
        <v>39</v>
      </c>
      <c r="D9583" s="3">
        <v>2436</v>
      </c>
    </row>
    <row r="9584" spans="1:4" x14ac:dyDescent="0.25">
      <c r="A9584" s="5">
        <v>2003</v>
      </c>
      <c r="B9584" s="5" t="s">
        <v>6</v>
      </c>
      <c r="C9584" s="5" t="s">
        <v>39</v>
      </c>
      <c r="D9584" s="3">
        <v>2177</v>
      </c>
    </row>
    <row r="9585" spans="1:4" x14ac:dyDescent="0.25">
      <c r="A9585" s="5">
        <v>2003</v>
      </c>
      <c r="B9585" s="5" t="s">
        <v>7</v>
      </c>
      <c r="C9585" s="5" t="s">
        <v>39</v>
      </c>
      <c r="D9585" s="3">
        <v>1574</v>
      </c>
    </row>
    <row r="9586" spans="1:4" x14ac:dyDescent="0.25">
      <c r="A9586" s="5">
        <v>2003</v>
      </c>
      <c r="B9586" s="5" t="s">
        <v>8</v>
      </c>
      <c r="C9586" s="5" t="s">
        <v>39</v>
      </c>
      <c r="D9586" s="3">
        <v>2214</v>
      </c>
    </row>
    <row r="9587" spans="1:4" x14ac:dyDescent="0.25">
      <c r="A9587" s="5">
        <v>2003</v>
      </c>
      <c r="B9587" s="5" t="s">
        <v>9</v>
      </c>
      <c r="C9587" s="5" t="s">
        <v>39</v>
      </c>
      <c r="D9587" s="3">
        <v>2497</v>
      </c>
    </row>
    <row r="9588" spans="1:4" x14ac:dyDescent="0.25">
      <c r="A9588" s="5">
        <v>2003</v>
      </c>
      <c r="B9588" s="5" t="s">
        <v>10</v>
      </c>
      <c r="C9588" s="5" t="s">
        <v>39</v>
      </c>
      <c r="D9588" s="3">
        <v>2189</v>
      </c>
    </row>
    <row r="9589" spans="1:4" x14ac:dyDescent="0.25">
      <c r="A9589" s="5">
        <v>2003</v>
      </c>
      <c r="B9589" s="5" t="s">
        <v>11</v>
      </c>
      <c r="C9589" s="5" t="s">
        <v>39</v>
      </c>
      <c r="D9589" s="3">
        <v>2568</v>
      </c>
    </row>
    <row r="9590" spans="1:4" x14ac:dyDescent="0.25">
      <c r="A9590" s="5">
        <v>2004</v>
      </c>
      <c r="B9590" s="5" t="s">
        <v>12</v>
      </c>
      <c r="C9590" s="5" t="s">
        <v>39</v>
      </c>
      <c r="D9590" s="3">
        <v>919</v>
      </c>
    </row>
    <row r="9591" spans="1:4" x14ac:dyDescent="0.25">
      <c r="A9591" s="5">
        <v>2004</v>
      </c>
      <c r="B9591" s="5" t="s">
        <v>13</v>
      </c>
      <c r="C9591" s="5" t="s">
        <v>39</v>
      </c>
      <c r="D9591" s="3">
        <v>113.22724494135217</v>
      </c>
    </row>
    <row r="9592" spans="1:4" x14ac:dyDescent="0.25">
      <c r="A9592" s="5">
        <v>2004</v>
      </c>
      <c r="B9592" s="5" t="s">
        <v>14</v>
      </c>
      <c r="C9592" s="5" t="s">
        <v>39</v>
      </c>
      <c r="D9592" s="3">
        <v>1018</v>
      </c>
    </row>
    <row r="9593" spans="1:4" x14ac:dyDescent="0.25">
      <c r="A9593" s="5">
        <v>2004</v>
      </c>
      <c r="B9593" s="5" t="s">
        <v>15</v>
      </c>
      <c r="C9593" s="5" t="s">
        <v>39</v>
      </c>
      <c r="D9593" s="3">
        <v>842</v>
      </c>
    </row>
    <row r="9594" spans="1:4" x14ac:dyDescent="0.25">
      <c r="A9594" s="5">
        <v>2004</v>
      </c>
      <c r="B9594" s="5" t="s">
        <v>4</v>
      </c>
      <c r="C9594" s="5" t="s">
        <v>39</v>
      </c>
      <c r="D9594" s="3">
        <v>897</v>
      </c>
    </row>
    <row r="9595" spans="1:4" x14ac:dyDescent="0.25">
      <c r="A9595" s="5">
        <v>2004</v>
      </c>
      <c r="B9595" s="5" t="s">
        <v>5</v>
      </c>
      <c r="C9595" s="5" t="s">
        <v>39</v>
      </c>
      <c r="D9595" s="3">
        <v>861</v>
      </c>
    </row>
    <row r="9596" spans="1:4" x14ac:dyDescent="0.25">
      <c r="A9596" s="5">
        <v>2004</v>
      </c>
      <c r="B9596" s="5" t="s">
        <v>6</v>
      </c>
      <c r="C9596" s="5" t="s">
        <v>39</v>
      </c>
      <c r="D9596" s="3">
        <v>752</v>
      </c>
    </row>
    <row r="9597" spans="1:4" x14ac:dyDescent="0.25">
      <c r="A9597" s="5">
        <v>2004</v>
      </c>
      <c r="B9597" s="5" t="s">
        <v>7</v>
      </c>
      <c r="C9597" s="5" t="s">
        <v>39</v>
      </c>
      <c r="D9597" s="3">
        <v>668</v>
      </c>
    </row>
    <row r="9598" spans="1:4" x14ac:dyDescent="0.25">
      <c r="A9598" s="5">
        <v>2004</v>
      </c>
      <c r="B9598" s="5" t="s">
        <v>8</v>
      </c>
      <c r="C9598" s="5" t="s">
        <v>39</v>
      </c>
      <c r="D9598" s="3">
        <v>991.73949556442096</v>
      </c>
    </row>
    <row r="9599" spans="1:4" x14ac:dyDescent="0.25">
      <c r="A9599" s="5">
        <v>2004</v>
      </c>
      <c r="B9599" s="5" t="s">
        <v>9</v>
      </c>
      <c r="C9599" s="5" t="s">
        <v>39</v>
      </c>
      <c r="D9599" s="3">
        <v>1275</v>
      </c>
    </row>
    <row r="9600" spans="1:4" x14ac:dyDescent="0.25">
      <c r="A9600" s="5">
        <v>2004</v>
      </c>
      <c r="B9600" s="5" t="s">
        <v>10</v>
      </c>
      <c r="C9600" s="5" t="s">
        <v>39</v>
      </c>
      <c r="D9600" s="3">
        <v>925.29619459605317</v>
      </c>
    </row>
    <row r="9601" spans="1:4" x14ac:dyDescent="0.25">
      <c r="A9601" s="5">
        <v>2004</v>
      </c>
      <c r="B9601" s="5" t="s">
        <v>11</v>
      </c>
      <c r="C9601" s="5" t="s">
        <v>39</v>
      </c>
      <c r="D9601" s="3">
        <v>709.15520809983354</v>
      </c>
    </row>
    <row r="9602" spans="1:4" x14ac:dyDescent="0.25">
      <c r="A9602" s="5">
        <v>2005</v>
      </c>
      <c r="B9602" s="5" t="s">
        <v>12</v>
      </c>
      <c r="C9602" s="5" t="s">
        <v>39</v>
      </c>
      <c r="D9602" s="3">
        <v>714</v>
      </c>
    </row>
    <row r="9603" spans="1:4" x14ac:dyDescent="0.25">
      <c r="A9603" s="5">
        <v>2005</v>
      </c>
      <c r="B9603" s="5" t="s">
        <v>13</v>
      </c>
      <c r="C9603" s="5" t="s">
        <v>39</v>
      </c>
      <c r="D9603" s="3">
        <v>377</v>
      </c>
    </row>
    <row r="9604" spans="1:4" x14ac:dyDescent="0.25">
      <c r="A9604" s="5">
        <v>2005</v>
      </c>
      <c r="B9604" s="5" t="s">
        <v>14</v>
      </c>
      <c r="C9604" s="5" t="s">
        <v>39</v>
      </c>
      <c r="D9604" s="3">
        <v>330</v>
      </c>
    </row>
    <row r="9605" spans="1:4" x14ac:dyDescent="0.25">
      <c r="A9605" s="5">
        <v>2005</v>
      </c>
      <c r="B9605" s="5" t="s">
        <v>15</v>
      </c>
      <c r="C9605" s="5" t="s">
        <v>39</v>
      </c>
      <c r="D9605" s="3">
        <v>589</v>
      </c>
    </row>
    <row r="9606" spans="1:4" x14ac:dyDescent="0.25">
      <c r="A9606" s="5">
        <v>2005</v>
      </c>
      <c r="B9606" s="5" t="s">
        <v>4</v>
      </c>
      <c r="C9606" s="5" t="s">
        <v>39</v>
      </c>
      <c r="D9606" s="3">
        <v>582</v>
      </c>
    </row>
    <row r="9607" spans="1:4" x14ac:dyDescent="0.25">
      <c r="A9607" s="5">
        <v>2005</v>
      </c>
      <c r="B9607" s="5" t="s">
        <v>5</v>
      </c>
      <c r="C9607" s="5" t="s">
        <v>39</v>
      </c>
      <c r="D9607" s="3">
        <v>445</v>
      </c>
    </row>
    <row r="9608" spans="1:4" x14ac:dyDescent="0.25">
      <c r="A9608" s="5">
        <v>2005</v>
      </c>
      <c r="B9608" s="5" t="s">
        <v>6</v>
      </c>
      <c r="C9608" s="5" t="s">
        <v>39</v>
      </c>
      <c r="D9608" s="3">
        <v>435</v>
      </c>
    </row>
    <row r="9609" spans="1:4" x14ac:dyDescent="0.25">
      <c r="A9609" s="5">
        <v>2005</v>
      </c>
      <c r="B9609" s="5" t="s">
        <v>7</v>
      </c>
      <c r="C9609" s="5" t="s">
        <v>39</v>
      </c>
      <c r="D9609" s="3">
        <v>457.89286571792587</v>
      </c>
    </row>
    <row r="9610" spans="1:4" x14ac:dyDescent="0.25">
      <c r="A9610" s="5">
        <v>2005</v>
      </c>
      <c r="B9610" s="5" t="s">
        <v>8</v>
      </c>
      <c r="C9610" s="5" t="s">
        <v>39</v>
      </c>
      <c r="D9610" s="3">
        <v>513.33013703153381</v>
      </c>
    </row>
    <row r="9611" spans="1:4" x14ac:dyDescent="0.25">
      <c r="A9611" s="5">
        <v>2005</v>
      </c>
      <c r="B9611" s="5" t="s">
        <v>9</v>
      </c>
      <c r="C9611" s="5" t="s">
        <v>39</v>
      </c>
      <c r="D9611" s="3">
        <v>406.93338455579573</v>
      </c>
    </row>
    <row r="9612" spans="1:4" x14ac:dyDescent="0.25">
      <c r="A9612" s="5">
        <v>2005</v>
      </c>
      <c r="B9612" s="5" t="s">
        <v>10</v>
      </c>
      <c r="C9612" s="5" t="s">
        <v>39</v>
      </c>
      <c r="D9612" s="3">
        <v>330</v>
      </c>
    </row>
    <row r="9613" spans="1:4" x14ac:dyDescent="0.25">
      <c r="A9613" s="5">
        <v>2005</v>
      </c>
      <c r="B9613" s="5" t="s">
        <v>11</v>
      </c>
      <c r="C9613" s="5" t="s">
        <v>39</v>
      </c>
      <c r="D9613" s="3">
        <v>481.11386964325465</v>
      </c>
    </row>
    <row r="9614" spans="1:4" x14ac:dyDescent="0.25">
      <c r="A9614" s="5">
        <v>2006</v>
      </c>
      <c r="B9614" s="5" t="s">
        <v>12</v>
      </c>
      <c r="C9614" s="5" t="s">
        <v>39</v>
      </c>
      <c r="D9614" s="3">
        <v>447</v>
      </c>
    </row>
    <row r="9615" spans="1:4" x14ac:dyDescent="0.25">
      <c r="A9615" s="5">
        <v>2006</v>
      </c>
      <c r="B9615" s="5" t="s">
        <v>13</v>
      </c>
      <c r="C9615" s="5" t="s">
        <v>39</v>
      </c>
      <c r="D9615" s="3">
        <v>141</v>
      </c>
    </row>
    <row r="9616" spans="1:4" x14ac:dyDescent="0.25">
      <c r="A9616" s="5">
        <v>2006</v>
      </c>
      <c r="B9616" s="5" t="s">
        <v>14</v>
      </c>
      <c r="C9616" s="5" t="s">
        <v>39</v>
      </c>
      <c r="D9616" s="3">
        <v>367</v>
      </c>
    </row>
    <row r="9617" spans="1:4" x14ac:dyDescent="0.25">
      <c r="A9617" s="5">
        <v>2006</v>
      </c>
      <c r="B9617" s="5" t="s">
        <v>15</v>
      </c>
      <c r="C9617" s="5" t="s">
        <v>39</v>
      </c>
      <c r="D9617" s="3">
        <v>472</v>
      </c>
    </row>
    <row r="9618" spans="1:4" x14ac:dyDescent="0.25">
      <c r="A9618" s="5">
        <v>2006</v>
      </c>
      <c r="B9618" s="5" t="s">
        <v>4</v>
      </c>
      <c r="C9618" s="5" t="s">
        <v>39</v>
      </c>
      <c r="D9618" s="3">
        <v>412</v>
      </c>
    </row>
    <row r="9619" spans="1:4" x14ac:dyDescent="0.25">
      <c r="A9619" s="5">
        <v>2006</v>
      </c>
      <c r="B9619" s="5" t="s">
        <v>5</v>
      </c>
      <c r="C9619" s="5" t="s">
        <v>39</v>
      </c>
      <c r="D9619" s="3">
        <v>203</v>
      </c>
    </row>
    <row r="9620" spans="1:4" x14ac:dyDescent="0.25">
      <c r="A9620" s="5">
        <v>2006</v>
      </c>
      <c r="B9620" s="5" t="s">
        <v>6</v>
      </c>
      <c r="C9620" s="5" t="s">
        <v>39</v>
      </c>
      <c r="D9620" s="3">
        <v>361</v>
      </c>
    </row>
    <row r="9621" spans="1:4" x14ac:dyDescent="0.25">
      <c r="A9621" s="5">
        <v>2006</v>
      </c>
      <c r="B9621" s="5" t="s">
        <v>7</v>
      </c>
      <c r="C9621" s="5" t="s">
        <v>39</v>
      </c>
      <c r="D9621" s="3">
        <v>406.30818455599314</v>
      </c>
    </row>
    <row r="9622" spans="1:4" x14ac:dyDescent="0.25">
      <c r="A9622" s="5">
        <v>2006</v>
      </c>
      <c r="B9622" s="5" t="s">
        <v>8</v>
      </c>
      <c r="C9622" s="5" t="s">
        <v>39</v>
      </c>
      <c r="D9622" s="3">
        <v>498</v>
      </c>
    </row>
    <row r="9623" spans="1:4" x14ac:dyDescent="0.25">
      <c r="A9623" s="5">
        <v>2006</v>
      </c>
      <c r="B9623" s="5" t="s">
        <v>9</v>
      </c>
      <c r="C9623" s="5" t="s">
        <v>39</v>
      </c>
      <c r="D9623" s="3">
        <v>296</v>
      </c>
    </row>
    <row r="9624" spans="1:4" x14ac:dyDescent="0.25">
      <c r="A9624" s="5">
        <v>2006</v>
      </c>
      <c r="B9624" s="5" t="s">
        <v>10</v>
      </c>
      <c r="C9624" s="5" t="s">
        <v>39</v>
      </c>
      <c r="D9624" s="3">
        <v>1498.8024894900059</v>
      </c>
    </row>
    <row r="9625" spans="1:4" x14ac:dyDescent="0.25">
      <c r="A9625" s="5">
        <v>2006</v>
      </c>
      <c r="B9625" s="5" t="s">
        <v>11</v>
      </c>
      <c r="C9625" s="5" t="s">
        <v>39</v>
      </c>
      <c r="D9625" s="3">
        <v>1255</v>
      </c>
    </row>
    <row r="9626" spans="1:4" x14ac:dyDescent="0.25">
      <c r="A9626" s="5">
        <v>2007</v>
      </c>
      <c r="B9626" s="5" t="s">
        <v>12</v>
      </c>
      <c r="C9626" s="5" t="s">
        <v>39</v>
      </c>
      <c r="D9626" s="3">
        <v>874</v>
      </c>
    </row>
    <row r="9627" spans="1:4" x14ac:dyDescent="0.25">
      <c r="A9627" s="5">
        <v>2007</v>
      </c>
      <c r="B9627" s="5" t="s">
        <v>13</v>
      </c>
      <c r="C9627" s="5" t="s">
        <v>39</v>
      </c>
      <c r="D9627" s="3">
        <v>747</v>
      </c>
    </row>
    <row r="9628" spans="1:4" x14ac:dyDescent="0.25">
      <c r="A9628" s="5">
        <v>2007</v>
      </c>
      <c r="B9628" s="5" t="s">
        <v>14</v>
      </c>
      <c r="C9628" s="5" t="s">
        <v>39</v>
      </c>
      <c r="D9628" s="3">
        <v>715</v>
      </c>
    </row>
    <row r="9629" spans="1:4" x14ac:dyDescent="0.25">
      <c r="A9629" s="5">
        <v>2007</v>
      </c>
      <c r="B9629" s="5" t="s">
        <v>15</v>
      </c>
      <c r="C9629" s="5" t="s">
        <v>39</v>
      </c>
      <c r="D9629" s="3">
        <v>500</v>
      </c>
    </row>
    <row r="9630" spans="1:4" x14ac:dyDescent="0.25">
      <c r="A9630" s="5">
        <v>2007</v>
      </c>
      <c r="B9630" s="5" t="s">
        <v>4</v>
      </c>
      <c r="C9630" s="5" t="s">
        <v>39</v>
      </c>
      <c r="D9630" s="3">
        <v>586</v>
      </c>
    </row>
    <row r="9631" spans="1:4" x14ac:dyDescent="0.25">
      <c r="A9631" s="5">
        <v>2007</v>
      </c>
      <c r="B9631" s="5" t="s">
        <v>5</v>
      </c>
      <c r="C9631" s="5" t="s">
        <v>39</v>
      </c>
      <c r="D9631" s="3">
        <v>403</v>
      </c>
    </row>
    <row r="9632" spans="1:4" x14ac:dyDescent="0.25">
      <c r="A9632" s="5">
        <v>2007</v>
      </c>
      <c r="B9632" s="5" t="s">
        <v>6</v>
      </c>
      <c r="C9632" s="5" t="s">
        <v>39</v>
      </c>
      <c r="D9632" s="3">
        <v>552.4248273903595</v>
      </c>
    </row>
    <row r="9633" spans="1:4" x14ac:dyDescent="0.25">
      <c r="A9633" s="5">
        <v>2007</v>
      </c>
      <c r="B9633" s="5" t="s">
        <v>7</v>
      </c>
      <c r="C9633" s="5" t="s">
        <v>39</v>
      </c>
      <c r="D9633" s="3">
        <v>548</v>
      </c>
    </row>
    <row r="9634" spans="1:4" x14ac:dyDescent="0.25">
      <c r="A9634" s="5">
        <v>2007</v>
      </c>
      <c r="B9634" s="5" t="s">
        <v>8</v>
      </c>
      <c r="C9634" s="5" t="s">
        <v>39</v>
      </c>
      <c r="D9634" s="3">
        <v>653</v>
      </c>
    </row>
    <row r="9635" spans="1:4" x14ac:dyDescent="0.25">
      <c r="A9635" s="5">
        <v>2007</v>
      </c>
      <c r="B9635" s="5" t="s">
        <v>9</v>
      </c>
      <c r="C9635" s="5" t="s">
        <v>39</v>
      </c>
      <c r="D9635" s="3">
        <v>645.66664613223531</v>
      </c>
    </row>
    <row r="9636" spans="1:4" x14ac:dyDescent="0.25">
      <c r="A9636" s="5">
        <v>2007</v>
      </c>
      <c r="B9636" s="5" t="s">
        <v>10</v>
      </c>
      <c r="C9636" s="5" t="s">
        <v>39</v>
      </c>
      <c r="D9636" s="3">
        <v>631.64520594848727</v>
      </c>
    </row>
    <row r="9637" spans="1:4" x14ac:dyDescent="0.25">
      <c r="A9637" s="5">
        <v>2007</v>
      </c>
      <c r="B9637" s="5" t="s">
        <v>11</v>
      </c>
      <c r="C9637" s="5" t="s">
        <v>39</v>
      </c>
      <c r="D9637" s="3">
        <v>1019</v>
      </c>
    </row>
    <row r="9638" spans="1:4" x14ac:dyDescent="0.25">
      <c r="A9638" s="5">
        <v>2008</v>
      </c>
      <c r="B9638" s="5" t="s">
        <v>12</v>
      </c>
      <c r="C9638" s="5" t="s">
        <v>39</v>
      </c>
      <c r="D9638" s="3">
        <v>411</v>
      </c>
    </row>
    <row r="9639" spans="1:4" x14ac:dyDescent="0.25">
      <c r="A9639" s="5">
        <v>2008</v>
      </c>
      <c r="B9639" s="5" t="s">
        <v>13</v>
      </c>
      <c r="C9639" s="5" t="s">
        <v>39</v>
      </c>
      <c r="D9639" s="3">
        <v>900</v>
      </c>
    </row>
    <row r="9640" spans="1:4" x14ac:dyDescent="0.25">
      <c r="A9640" s="5">
        <v>2008</v>
      </c>
      <c r="B9640" s="5" t="s">
        <v>14</v>
      </c>
      <c r="C9640" s="5" t="s">
        <v>39</v>
      </c>
      <c r="D9640" s="3">
        <v>1229</v>
      </c>
    </row>
    <row r="9641" spans="1:4" x14ac:dyDescent="0.25">
      <c r="A9641" s="5">
        <v>2008</v>
      </c>
      <c r="B9641" s="5" t="s">
        <v>15</v>
      </c>
      <c r="C9641" s="5" t="s">
        <v>39</v>
      </c>
      <c r="D9641" s="3">
        <v>1217</v>
      </c>
    </row>
    <row r="9642" spans="1:4" x14ac:dyDescent="0.25">
      <c r="A9642" s="5">
        <v>2008</v>
      </c>
      <c r="B9642" s="5" t="s">
        <v>4</v>
      </c>
      <c r="C9642" s="5" t="s">
        <v>39</v>
      </c>
      <c r="D9642" s="3">
        <v>1183</v>
      </c>
    </row>
    <row r="9643" spans="1:4" x14ac:dyDescent="0.25">
      <c r="A9643" s="5">
        <v>2008</v>
      </c>
      <c r="B9643" s="5" t="s">
        <v>5</v>
      </c>
      <c r="C9643" s="5" t="s">
        <v>39</v>
      </c>
      <c r="D9643" s="3">
        <v>1301</v>
      </c>
    </row>
    <row r="9644" spans="1:4" x14ac:dyDescent="0.25">
      <c r="A9644" s="5">
        <v>2008</v>
      </c>
      <c r="B9644" s="5" t="s">
        <v>6</v>
      </c>
      <c r="C9644" s="5" t="s">
        <v>39</v>
      </c>
      <c r="D9644" s="3">
        <v>1181</v>
      </c>
    </row>
    <row r="9645" spans="1:4" x14ac:dyDescent="0.25">
      <c r="A9645" s="5">
        <v>2008</v>
      </c>
      <c r="B9645" s="5" t="s">
        <v>7</v>
      </c>
      <c r="C9645" s="5" t="s">
        <v>39</v>
      </c>
      <c r="D9645" s="3">
        <v>1688.4555380873057</v>
      </c>
    </row>
    <row r="9646" spans="1:4" x14ac:dyDescent="0.25">
      <c r="A9646" s="5">
        <v>2008</v>
      </c>
      <c r="B9646" s="5" t="s">
        <v>8</v>
      </c>
      <c r="C9646" s="5" t="s">
        <v>39</v>
      </c>
      <c r="D9646" s="3">
        <v>1059.0701384184783</v>
      </c>
    </row>
    <row r="9647" spans="1:4" x14ac:dyDescent="0.25">
      <c r="A9647" s="5">
        <v>2008</v>
      </c>
      <c r="B9647" s="5" t="s">
        <v>9</v>
      </c>
      <c r="C9647" s="5" t="s">
        <v>39</v>
      </c>
      <c r="D9647" s="3">
        <v>986</v>
      </c>
    </row>
    <row r="9648" spans="1:4" x14ac:dyDescent="0.25">
      <c r="A9648" s="5">
        <v>2008</v>
      </c>
      <c r="B9648" s="5" t="s">
        <v>10</v>
      </c>
      <c r="C9648" s="5" t="s">
        <v>39</v>
      </c>
      <c r="D9648" s="3">
        <v>679</v>
      </c>
    </row>
    <row r="9649" spans="1:4" x14ac:dyDescent="0.25">
      <c r="A9649" s="5">
        <v>2008</v>
      </c>
      <c r="B9649" s="5" t="s">
        <v>11</v>
      </c>
      <c r="C9649" s="5" t="s">
        <v>39</v>
      </c>
      <c r="D9649" s="3">
        <v>807.83532559038963</v>
      </c>
    </row>
    <row r="9650" spans="1:4" x14ac:dyDescent="0.25">
      <c r="A9650" s="5">
        <v>2009</v>
      </c>
      <c r="B9650" s="5" t="s">
        <v>12</v>
      </c>
      <c r="C9650" s="5" t="s">
        <v>39</v>
      </c>
      <c r="D9650" s="3">
        <v>918.07947835920345</v>
      </c>
    </row>
    <row r="9651" spans="1:4" x14ac:dyDescent="0.25">
      <c r="A9651" s="5">
        <v>2009</v>
      </c>
      <c r="B9651" s="5" t="s">
        <v>13</v>
      </c>
      <c r="C9651" s="5" t="s">
        <v>39</v>
      </c>
      <c r="D9651" s="3">
        <v>979.81673455650935</v>
      </c>
    </row>
    <row r="9652" spans="1:4" x14ac:dyDescent="0.25">
      <c r="A9652" s="5">
        <v>2009</v>
      </c>
      <c r="B9652" s="5" t="s">
        <v>14</v>
      </c>
      <c r="C9652" s="5" t="s">
        <v>39</v>
      </c>
      <c r="D9652" s="3">
        <v>767.49654120896048</v>
      </c>
    </row>
    <row r="9653" spans="1:4" x14ac:dyDescent="0.25">
      <c r="A9653" s="5">
        <v>2009</v>
      </c>
      <c r="B9653" s="5" t="s">
        <v>15</v>
      </c>
      <c r="C9653" s="5" t="s">
        <v>39</v>
      </c>
      <c r="D9653" s="3">
        <v>655.36599834253309</v>
      </c>
    </row>
    <row r="9654" spans="1:4" x14ac:dyDescent="0.25">
      <c r="A9654" s="5">
        <v>2009</v>
      </c>
      <c r="B9654" s="5" t="s">
        <v>4</v>
      </c>
      <c r="C9654" s="5" t="s">
        <v>39</v>
      </c>
      <c r="D9654" s="3">
        <v>797</v>
      </c>
    </row>
    <row r="9655" spans="1:4" x14ac:dyDescent="0.25">
      <c r="A9655" s="5">
        <v>2009</v>
      </c>
      <c r="B9655" s="5" t="s">
        <v>5</v>
      </c>
      <c r="C9655" s="5" t="s">
        <v>39</v>
      </c>
      <c r="D9655" s="3">
        <v>527.52061936252312</v>
      </c>
    </row>
    <row r="9656" spans="1:4" x14ac:dyDescent="0.25">
      <c r="A9656" s="5">
        <v>2009</v>
      </c>
      <c r="B9656" s="5" t="s">
        <v>6</v>
      </c>
      <c r="C9656" s="5" t="s">
        <v>39</v>
      </c>
      <c r="D9656" s="3">
        <v>603.12046569135714</v>
      </c>
    </row>
    <row r="9657" spans="1:4" x14ac:dyDescent="0.25">
      <c r="A9657" s="5">
        <v>2009</v>
      </c>
      <c r="B9657" s="5" t="s">
        <v>7</v>
      </c>
      <c r="C9657" s="5" t="s">
        <v>39</v>
      </c>
      <c r="D9657" s="3">
        <v>598.90320753733647</v>
      </c>
    </row>
    <row r="9658" spans="1:4" x14ac:dyDescent="0.25">
      <c r="A9658" s="5">
        <v>2009</v>
      </c>
      <c r="B9658" s="5" t="s">
        <v>8</v>
      </c>
      <c r="C9658" s="5" t="s">
        <v>39</v>
      </c>
      <c r="D9658" s="3">
        <v>451</v>
      </c>
    </row>
    <row r="9659" spans="1:4" x14ac:dyDescent="0.25">
      <c r="A9659" s="5">
        <v>2009</v>
      </c>
      <c r="B9659" s="5" t="s">
        <v>9</v>
      </c>
      <c r="C9659" s="5" t="s">
        <v>39</v>
      </c>
      <c r="D9659" s="3">
        <v>780.52321560918244</v>
      </c>
    </row>
    <row r="9660" spans="1:4" x14ac:dyDescent="0.25">
      <c r="A9660" s="5">
        <v>2009</v>
      </c>
      <c r="B9660" s="5" t="s">
        <v>10</v>
      </c>
      <c r="C9660" s="5" t="s">
        <v>39</v>
      </c>
      <c r="D9660" s="3">
        <v>652</v>
      </c>
    </row>
    <row r="9661" spans="1:4" x14ac:dyDescent="0.25">
      <c r="A9661" s="5">
        <v>2009</v>
      </c>
      <c r="B9661" s="5" t="s">
        <v>11</v>
      </c>
      <c r="C9661" s="5" t="s">
        <v>39</v>
      </c>
      <c r="D9661" s="3">
        <v>1424</v>
      </c>
    </row>
    <row r="9662" spans="1:4" x14ac:dyDescent="0.25">
      <c r="A9662" s="5">
        <v>2010</v>
      </c>
      <c r="B9662" s="5" t="s">
        <v>12</v>
      </c>
      <c r="C9662" s="5" t="s">
        <v>39</v>
      </c>
      <c r="D9662" s="3">
        <v>1112.3951237602278</v>
      </c>
    </row>
    <row r="9663" spans="1:4" x14ac:dyDescent="0.25">
      <c r="A9663" s="5">
        <v>2010</v>
      </c>
      <c r="B9663" s="5" t="s">
        <v>13</v>
      </c>
      <c r="C9663" s="5" t="s">
        <v>39</v>
      </c>
      <c r="D9663" s="3">
        <v>594.05250406225377</v>
      </c>
    </row>
    <row r="9664" spans="1:4" x14ac:dyDescent="0.25">
      <c r="A9664" s="5">
        <v>2010</v>
      </c>
      <c r="B9664" s="5" t="s">
        <v>14</v>
      </c>
      <c r="C9664" s="5" t="s">
        <v>39</v>
      </c>
      <c r="D9664" s="3">
        <v>801.48978322240021</v>
      </c>
    </row>
    <row r="9665" spans="1:4" x14ac:dyDescent="0.25">
      <c r="A9665" s="5">
        <v>2010</v>
      </c>
      <c r="B9665" s="5" t="s">
        <v>15</v>
      </c>
      <c r="C9665" s="5" t="s">
        <v>39</v>
      </c>
      <c r="D9665" s="3">
        <v>723</v>
      </c>
    </row>
    <row r="9666" spans="1:4" x14ac:dyDescent="0.25">
      <c r="A9666" s="5">
        <v>2010</v>
      </c>
      <c r="B9666" s="5" t="s">
        <v>4</v>
      </c>
      <c r="C9666" s="5" t="s">
        <v>39</v>
      </c>
      <c r="D9666" s="3">
        <v>531.99959173350578</v>
      </c>
    </row>
    <row r="9667" spans="1:4" x14ac:dyDescent="0.25">
      <c r="A9667" s="5">
        <v>2010</v>
      </c>
      <c r="B9667" s="5" t="s">
        <v>5</v>
      </c>
      <c r="C9667" s="5" t="s">
        <v>39</v>
      </c>
      <c r="D9667" s="3">
        <v>684.45287010995241</v>
      </c>
    </row>
    <row r="9668" spans="1:4" x14ac:dyDescent="0.25">
      <c r="A9668" s="5">
        <v>2010</v>
      </c>
      <c r="B9668" s="5" t="s">
        <v>6</v>
      </c>
      <c r="C9668" s="5" t="s">
        <v>39</v>
      </c>
      <c r="D9668" s="3">
        <v>684.45287010995241</v>
      </c>
    </row>
    <row r="9669" spans="1:4" x14ac:dyDescent="0.25">
      <c r="A9669" s="5">
        <v>2010</v>
      </c>
      <c r="B9669" s="5" t="s">
        <v>7</v>
      </c>
      <c r="C9669" s="5" t="s">
        <v>39</v>
      </c>
      <c r="D9669" s="3">
        <v>932.91547934151913</v>
      </c>
    </row>
    <row r="9670" spans="1:4" x14ac:dyDescent="0.25">
      <c r="A9670" s="5">
        <v>2010</v>
      </c>
      <c r="B9670" s="5" t="s">
        <v>8</v>
      </c>
      <c r="C9670" s="5" t="s">
        <v>39</v>
      </c>
      <c r="D9670" s="3">
        <v>619.86657436049575</v>
      </c>
    </row>
    <row r="9671" spans="1:4" x14ac:dyDescent="0.25">
      <c r="A9671" s="5">
        <v>2010</v>
      </c>
      <c r="B9671" s="5" t="s">
        <v>9</v>
      </c>
      <c r="C9671" s="5" t="s">
        <v>39</v>
      </c>
      <c r="D9671" s="3">
        <v>738.97268540358323</v>
      </c>
    </row>
    <row r="9672" spans="1:4" x14ac:dyDescent="0.25">
      <c r="A9672" s="5">
        <v>2010</v>
      </c>
      <c r="B9672" s="5" t="s">
        <v>10</v>
      </c>
      <c r="C9672" s="5" t="s">
        <v>39</v>
      </c>
      <c r="D9672" s="3">
        <v>659.94753543767888</v>
      </c>
    </row>
    <row r="9673" spans="1:4" x14ac:dyDescent="0.25">
      <c r="A9673" s="5">
        <v>2010</v>
      </c>
      <c r="B9673" s="5" t="s">
        <v>11</v>
      </c>
      <c r="C9673" s="5" t="s">
        <v>39</v>
      </c>
      <c r="D9673" s="3">
        <v>623.68342881391891</v>
      </c>
    </row>
    <row r="9674" spans="1:4" x14ac:dyDescent="0.25">
      <c r="A9674" s="5">
        <v>2011</v>
      </c>
      <c r="B9674" s="5" t="s">
        <v>12</v>
      </c>
      <c r="C9674" s="5" t="s">
        <v>39</v>
      </c>
      <c r="D9674" s="3">
        <v>622.57283956487993</v>
      </c>
    </row>
    <row r="9675" spans="1:4" x14ac:dyDescent="0.25">
      <c r="A9675" s="5">
        <v>2011</v>
      </c>
      <c r="B9675" s="5" t="s">
        <v>13</v>
      </c>
      <c r="C9675" s="5" t="s">
        <v>39</v>
      </c>
      <c r="D9675" s="3">
        <v>565.18017151773859</v>
      </c>
    </row>
    <row r="9676" spans="1:4" x14ac:dyDescent="0.25">
      <c r="A9676" s="5">
        <v>2011</v>
      </c>
      <c r="B9676" s="5" t="s">
        <v>14</v>
      </c>
      <c r="C9676" s="5" t="s">
        <v>39</v>
      </c>
      <c r="D9676" s="3">
        <v>394.20540171950921</v>
      </c>
    </row>
    <row r="9677" spans="1:4" x14ac:dyDescent="0.25">
      <c r="A9677" s="5">
        <v>2011</v>
      </c>
      <c r="B9677" s="5" t="s">
        <v>15</v>
      </c>
      <c r="C9677" s="5" t="s">
        <v>39</v>
      </c>
      <c r="D9677" s="3">
        <v>400.90881926326557</v>
      </c>
    </row>
    <row r="9678" spans="1:4" x14ac:dyDescent="0.25">
      <c r="A9678" s="5">
        <v>2011</v>
      </c>
      <c r="B9678" s="5" t="s">
        <v>4</v>
      </c>
      <c r="C9678" s="5" t="s">
        <v>39</v>
      </c>
      <c r="D9678" s="3">
        <v>485.23311058279086</v>
      </c>
    </row>
    <row r="9679" spans="1:4" x14ac:dyDescent="0.25">
      <c r="A9679" s="5">
        <v>2011</v>
      </c>
      <c r="B9679" s="5" t="s">
        <v>5</v>
      </c>
      <c r="C9679" s="5" t="s">
        <v>39</v>
      </c>
      <c r="D9679" s="3">
        <v>469.54146873263096</v>
      </c>
    </row>
    <row r="9680" spans="1:4" x14ac:dyDescent="0.25">
      <c r="A9680" s="5">
        <v>2011</v>
      </c>
      <c r="B9680" s="5" t="s">
        <v>6</v>
      </c>
      <c r="C9680" s="5" t="s">
        <v>39</v>
      </c>
      <c r="D9680" s="3">
        <v>416.36572271964479</v>
      </c>
    </row>
    <row r="9681" spans="1:4" x14ac:dyDescent="0.25">
      <c r="A9681" s="5">
        <v>2011</v>
      </c>
      <c r="B9681" s="5" t="s">
        <v>7</v>
      </c>
      <c r="C9681" s="5" t="s">
        <v>39</v>
      </c>
      <c r="D9681" s="3">
        <v>490.54497497254204</v>
      </c>
    </row>
    <row r="9682" spans="1:4" x14ac:dyDescent="0.25">
      <c r="A9682" s="5">
        <v>2011</v>
      </c>
      <c r="B9682" s="5" t="s">
        <v>8</v>
      </c>
      <c r="C9682" s="5" t="s">
        <v>39</v>
      </c>
      <c r="D9682" s="3">
        <v>360.02573353408769</v>
      </c>
    </row>
    <row r="9683" spans="1:4" x14ac:dyDescent="0.25">
      <c r="A9683" s="5">
        <v>2011</v>
      </c>
      <c r="B9683" s="5" t="s">
        <v>9</v>
      </c>
      <c r="C9683" s="5" t="s">
        <v>39</v>
      </c>
      <c r="D9683" s="3">
        <v>395.71175697229052</v>
      </c>
    </row>
    <row r="9684" spans="1:4" x14ac:dyDescent="0.25">
      <c r="A9684" s="5">
        <v>2011</v>
      </c>
      <c r="B9684" s="5" t="s">
        <v>10</v>
      </c>
      <c r="C9684" s="5" t="s">
        <v>39</v>
      </c>
      <c r="D9684" s="3">
        <v>413.01666053692242</v>
      </c>
    </row>
    <row r="9685" spans="1:4" x14ac:dyDescent="0.25">
      <c r="A9685" s="5">
        <v>2011</v>
      </c>
      <c r="B9685" s="5" t="s">
        <v>11</v>
      </c>
      <c r="C9685" s="5" t="s">
        <v>39</v>
      </c>
      <c r="D9685" s="3">
        <v>584.84623640320433</v>
      </c>
    </row>
    <row r="9686" spans="1:4" x14ac:dyDescent="0.25">
      <c r="A9686" s="5">
        <v>2012</v>
      </c>
      <c r="B9686" s="5" t="s">
        <v>12</v>
      </c>
      <c r="C9686" s="5" t="s">
        <v>39</v>
      </c>
      <c r="D9686" s="3">
        <v>315.7138487769007</v>
      </c>
    </row>
    <row r="9687" spans="1:4" x14ac:dyDescent="0.25">
      <c r="A9687" s="5">
        <v>2012</v>
      </c>
      <c r="B9687" s="5" t="s">
        <v>13</v>
      </c>
      <c r="C9687" s="5" t="s">
        <v>39</v>
      </c>
      <c r="D9687" s="3">
        <v>302.99602341859918</v>
      </c>
    </row>
    <row r="9688" spans="1:4" x14ac:dyDescent="0.25">
      <c r="A9688" s="5">
        <v>2012</v>
      </c>
      <c r="B9688" s="5" t="s">
        <v>14</v>
      </c>
      <c r="C9688" s="5" t="s">
        <v>39</v>
      </c>
      <c r="D9688" s="3">
        <v>242.13079930271178</v>
      </c>
    </row>
    <row r="9689" spans="1:4" x14ac:dyDescent="0.25">
      <c r="A9689" s="5">
        <v>2012</v>
      </c>
      <c r="B9689" s="5" t="s">
        <v>15</v>
      </c>
      <c r="C9689" s="5" t="s">
        <v>39</v>
      </c>
      <c r="D9689" s="3">
        <v>122.71005138938695</v>
      </c>
    </row>
    <row r="9690" spans="1:4" x14ac:dyDescent="0.25">
      <c r="A9690" s="5">
        <v>2012</v>
      </c>
      <c r="B9690" s="5" t="s">
        <v>4</v>
      </c>
      <c r="C9690" s="5" t="s">
        <v>39</v>
      </c>
      <c r="D9690" s="3">
        <v>193.29050748641711</v>
      </c>
    </row>
    <row r="9691" spans="1:4" x14ac:dyDescent="0.25">
      <c r="A9691" s="5">
        <v>2012</v>
      </c>
      <c r="B9691" s="5" t="s">
        <v>5</v>
      </c>
      <c r="C9691" s="5" t="s">
        <v>39</v>
      </c>
      <c r="D9691" s="3">
        <v>212.73100706469651</v>
      </c>
    </row>
    <row r="9692" spans="1:4" x14ac:dyDescent="0.25">
      <c r="A9692" s="5">
        <v>2012</v>
      </c>
      <c r="B9692" s="5" t="s">
        <v>6</v>
      </c>
      <c r="C9692" s="5" t="s">
        <v>39</v>
      </c>
      <c r="D9692" s="3">
        <v>0</v>
      </c>
    </row>
    <row r="9693" spans="1:4" x14ac:dyDescent="0.25">
      <c r="A9693" s="5">
        <v>2012</v>
      </c>
      <c r="B9693" s="5" t="s">
        <v>7</v>
      </c>
      <c r="C9693" s="5" t="s">
        <v>39</v>
      </c>
      <c r="D9693" s="3">
        <v>406.96988515659746</v>
      </c>
    </row>
    <row r="9694" spans="1:4" x14ac:dyDescent="0.25">
      <c r="A9694" s="5">
        <v>2012</v>
      </c>
      <c r="B9694" s="5" t="s">
        <v>8</v>
      </c>
      <c r="C9694" s="5" t="s">
        <v>39</v>
      </c>
      <c r="D9694" s="3">
        <v>1.0802287440746827</v>
      </c>
    </row>
    <row r="9695" spans="1:4" x14ac:dyDescent="0.25">
      <c r="A9695" s="5">
        <v>2012</v>
      </c>
      <c r="B9695" s="5" t="s">
        <v>9</v>
      </c>
      <c r="C9695" s="5" t="s">
        <v>39</v>
      </c>
      <c r="D9695" s="3">
        <v>35.952578767758155</v>
      </c>
    </row>
    <row r="9696" spans="1:4" x14ac:dyDescent="0.25">
      <c r="A9696" s="5">
        <v>2012</v>
      </c>
      <c r="B9696" s="5" t="s">
        <v>10</v>
      </c>
      <c r="C9696" s="5" t="s">
        <v>39</v>
      </c>
      <c r="D9696" s="3">
        <v>0</v>
      </c>
    </row>
    <row r="9697" spans="1:4" x14ac:dyDescent="0.25">
      <c r="A9697" s="5">
        <v>2012</v>
      </c>
      <c r="B9697" s="5" t="s">
        <v>11</v>
      </c>
      <c r="C9697" s="5" t="s">
        <v>39</v>
      </c>
      <c r="D9697" s="3">
        <v>0</v>
      </c>
    </row>
    <row r="9698" spans="1:4" x14ac:dyDescent="0.25">
      <c r="A9698" s="5">
        <v>2013</v>
      </c>
      <c r="B9698" s="5" t="s">
        <v>12</v>
      </c>
      <c r="C9698" s="5" t="s">
        <v>39</v>
      </c>
      <c r="D9698" s="3">
        <v>71.395451286429321</v>
      </c>
    </row>
    <row r="9699" spans="1:4" x14ac:dyDescent="0.25">
      <c r="A9699" s="5">
        <v>2013</v>
      </c>
      <c r="B9699" s="5" t="s">
        <v>13</v>
      </c>
      <c r="C9699" s="5" t="s">
        <v>39</v>
      </c>
      <c r="D9699" s="3">
        <v>0</v>
      </c>
    </row>
    <row r="9700" spans="1:4" x14ac:dyDescent="0.25">
      <c r="A9700" s="5">
        <v>2013</v>
      </c>
      <c r="B9700" s="5" t="s">
        <v>14</v>
      </c>
      <c r="C9700" s="5" t="s">
        <v>39</v>
      </c>
      <c r="D9700" s="3">
        <v>0</v>
      </c>
    </row>
    <row r="9701" spans="1:4" x14ac:dyDescent="0.25">
      <c r="A9701" s="5">
        <v>2013</v>
      </c>
      <c r="B9701" s="5" t="s">
        <v>15</v>
      </c>
      <c r="C9701" s="5" t="s">
        <v>39</v>
      </c>
      <c r="D9701" s="3">
        <v>13.339043816869809</v>
      </c>
    </row>
    <row r="9702" spans="1:4" x14ac:dyDescent="0.25">
      <c r="A9702" s="5">
        <v>2013</v>
      </c>
      <c r="B9702" s="5" t="s">
        <v>4</v>
      </c>
      <c r="C9702" s="5" t="s">
        <v>39</v>
      </c>
      <c r="D9702" s="3">
        <v>32.870013454150524</v>
      </c>
    </row>
    <row r="9703" spans="1:4" x14ac:dyDescent="0.25">
      <c r="A9703" s="5">
        <v>2013</v>
      </c>
      <c r="B9703" s="5" t="s">
        <v>5</v>
      </c>
      <c r="C9703" s="5" t="s">
        <v>39</v>
      </c>
      <c r="D9703" s="3">
        <v>13.501043538101833</v>
      </c>
    </row>
    <row r="9704" spans="1:4" x14ac:dyDescent="0.25">
      <c r="A9704" s="5">
        <v>2013</v>
      </c>
      <c r="B9704" s="5" t="s">
        <v>6</v>
      </c>
      <c r="C9704" s="5" t="s">
        <v>39</v>
      </c>
      <c r="D9704" s="3">
        <v>0</v>
      </c>
    </row>
    <row r="9705" spans="1:4" x14ac:dyDescent="0.25">
      <c r="A9705" s="5">
        <v>2013</v>
      </c>
      <c r="B9705" s="5" t="s">
        <v>7</v>
      </c>
      <c r="C9705" s="5" t="s">
        <v>39</v>
      </c>
      <c r="D9705" s="3">
        <v>0</v>
      </c>
    </row>
    <row r="9706" spans="1:4" x14ac:dyDescent="0.25">
      <c r="A9706" s="5">
        <v>2013</v>
      </c>
      <c r="B9706" s="5" t="s">
        <v>8</v>
      </c>
      <c r="C9706" s="5" t="s">
        <v>39</v>
      </c>
      <c r="D9706" s="3">
        <v>26.484418247052794</v>
      </c>
    </row>
    <row r="9707" spans="1:4" x14ac:dyDescent="0.25">
      <c r="A9707" s="5">
        <v>2013</v>
      </c>
      <c r="B9707" s="5" t="s">
        <v>9</v>
      </c>
      <c r="C9707" s="5" t="s">
        <v>39</v>
      </c>
      <c r="D9707" s="3">
        <v>0</v>
      </c>
    </row>
    <row r="9708" spans="1:4" x14ac:dyDescent="0.25">
      <c r="A9708" s="5">
        <v>2013</v>
      </c>
      <c r="B9708" s="5" t="s">
        <v>10</v>
      </c>
      <c r="C9708" s="5" t="s">
        <v>39</v>
      </c>
      <c r="D9708" s="3">
        <v>0</v>
      </c>
    </row>
    <row r="9709" spans="1:4" x14ac:dyDescent="0.25">
      <c r="A9709" s="5">
        <v>2013</v>
      </c>
      <c r="B9709" s="5" t="s">
        <v>11</v>
      </c>
      <c r="C9709" s="5" t="s">
        <v>39</v>
      </c>
      <c r="D9709" s="3">
        <v>0</v>
      </c>
    </row>
    <row r="9710" spans="1:4" x14ac:dyDescent="0.25">
      <c r="A9710" s="5">
        <v>2014</v>
      </c>
      <c r="B9710" s="5" t="s">
        <v>12</v>
      </c>
      <c r="C9710" s="5" t="s">
        <v>39</v>
      </c>
      <c r="D9710" s="3">
        <v>0</v>
      </c>
    </row>
    <row r="9711" spans="1:4" x14ac:dyDescent="0.25">
      <c r="A9711" s="5">
        <v>2014</v>
      </c>
      <c r="B9711" s="5" t="s">
        <v>13</v>
      </c>
      <c r="C9711" s="5" t="s">
        <v>39</v>
      </c>
      <c r="D9711" s="3">
        <v>0</v>
      </c>
    </row>
    <row r="9712" spans="1:4" x14ac:dyDescent="0.25">
      <c r="A9712" s="5">
        <v>2014</v>
      </c>
      <c r="B9712" s="5" t="s">
        <v>14</v>
      </c>
      <c r="C9712" s="5" t="s">
        <v>39</v>
      </c>
      <c r="D9712" s="3">
        <v>0</v>
      </c>
    </row>
    <row r="9713" spans="1:4" x14ac:dyDescent="0.25">
      <c r="A9713" s="5">
        <v>2014</v>
      </c>
      <c r="B9713" s="5" t="s">
        <v>15</v>
      </c>
      <c r="C9713" s="5" t="s">
        <v>39</v>
      </c>
      <c r="D9713" s="3">
        <v>0</v>
      </c>
    </row>
    <row r="9714" spans="1:4" x14ac:dyDescent="0.25">
      <c r="A9714" s="5">
        <v>2014</v>
      </c>
      <c r="B9714" s="5" t="s">
        <v>4</v>
      </c>
      <c r="C9714" s="5" t="s">
        <v>39</v>
      </c>
      <c r="D9714" s="3">
        <v>9</v>
      </c>
    </row>
    <row r="9715" spans="1:4" x14ac:dyDescent="0.25">
      <c r="A9715" s="5">
        <v>2014</v>
      </c>
      <c r="B9715" s="5" t="s">
        <v>5</v>
      </c>
      <c r="C9715" s="5" t="s">
        <v>39</v>
      </c>
      <c r="D9715" s="3">
        <v>108</v>
      </c>
    </row>
    <row r="9716" spans="1:4" x14ac:dyDescent="0.25">
      <c r="A9716" s="5">
        <v>2014</v>
      </c>
      <c r="B9716" s="5" t="s">
        <v>6</v>
      </c>
      <c r="C9716" s="5" t="s">
        <v>39</v>
      </c>
      <c r="D9716" s="3">
        <v>0</v>
      </c>
    </row>
    <row r="9717" spans="1:4" x14ac:dyDescent="0.25">
      <c r="A9717" s="5">
        <v>2014</v>
      </c>
      <c r="B9717" s="5" t="s">
        <v>7</v>
      </c>
      <c r="C9717" s="5" t="s">
        <v>39</v>
      </c>
      <c r="D9717" s="3">
        <v>16</v>
      </c>
    </row>
    <row r="9718" spans="1:4" x14ac:dyDescent="0.25">
      <c r="A9718" s="5">
        <v>2014</v>
      </c>
      <c r="B9718" s="5" t="s">
        <v>8</v>
      </c>
      <c r="C9718" s="5" t="s">
        <v>39</v>
      </c>
      <c r="D9718" s="3">
        <v>0</v>
      </c>
    </row>
    <row r="9719" spans="1:4" x14ac:dyDescent="0.25">
      <c r="A9719" s="5">
        <v>2014</v>
      </c>
      <c r="B9719" s="5" t="s">
        <v>9</v>
      </c>
      <c r="C9719" s="5" t="s">
        <v>39</v>
      </c>
      <c r="D9719" s="3">
        <v>0</v>
      </c>
    </row>
    <row r="9720" spans="1:4" x14ac:dyDescent="0.25">
      <c r="A9720" s="5">
        <v>2014</v>
      </c>
      <c r="B9720" s="5" t="s">
        <v>10</v>
      </c>
      <c r="C9720" s="5" t="s">
        <v>39</v>
      </c>
      <c r="D9720" s="3">
        <v>11</v>
      </c>
    </row>
    <row r="9721" spans="1:4" x14ac:dyDescent="0.25">
      <c r="A9721" s="5">
        <v>2014</v>
      </c>
      <c r="B9721" s="5" t="s">
        <v>11</v>
      </c>
      <c r="C9721" s="5" t="s">
        <v>39</v>
      </c>
      <c r="D9721" s="3">
        <v>0</v>
      </c>
    </row>
    <row r="9722" spans="1:4" x14ac:dyDescent="0.25">
      <c r="A9722" s="5">
        <v>2015</v>
      </c>
      <c r="B9722" s="5" t="s">
        <v>12</v>
      </c>
      <c r="C9722" s="5" t="s">
        <v>39</v>
      </c>
      <c r="D9722" s="3">
        <v>0</v>
      </c>
    </row>
    <row r="9723" spans="1:4" x14ac:dyDescent="0.25">
      <c r="A9723" s="5">
        <v>2015</v>
      </c>
      <c r="B9723" s="5" t="s">
        <v>13</v>
      </c>
      <c r="C9723" s="5" t="s">
        <v>39</v>
      </c>
      <c r="D9723" s="3">
        <v>0</v>
      </c>
    </row>
    <row r="9724" spans="1:4" x14ac:dyDescent="0.25">
      <c r="A9724" s="5">
        <v>2015</v>
      </c>
      <c r="B9724" s="5" t="s">
        <v>14</v>
      </c>
      <c r="C9724" s="5" t="s">
        <v>39</v>
      </c>
      <c r="D9724" s="3">
        <v>0</v>
      </c>
    </row>
    <row r="9725" spans="1:4" x14ac:dyDescent="0.25">
      <c r="A9725" s="5">
        <v>2015</v>
      </c>
      <c r="B9725" s="5" t="s">
        <v>15</v>
      </c>
      <c r="C9725" s="5" t="s">
        <v>39</v>
      </c>
      <c r="D9725" s="3">
        <v>0</v>
      </c>
    </row>
    <row r="9726" spans="1:4" x14ac:dyDescent="0.25">
      <c r="A9726" s="5">
        <v>2015</v>
      </c>
      <c r="B9726" s="5" t="s">
        <v>4</v>
      </c>
      <c r="C9726" s="5" t="s">
        <v>39</v>
      </c>
      <c r="D9726" s="3">
        <v>0</v>
      </c>
    </row>
    <row r="9727" spans="1:4" x14ac:dyDescent="0.25">
      <c r="A9727" s="5">
        <v>2015</v>
      </c>
      <c r="B9727" s="5" t="s">
        <v>5</v>
      </c>
      <c r="C9727" s="5" t="s">
        <v>39</v>
      </c>
      <c r="D9727" s="3">
        <v>0</v>
      </c>
    </row>
    <row r="9728" spans="1:4" x14ac:dyDescent="0.25">
      <c r="A9728" s="5">
        <v>2015</v>
      </c>
      <c r="B9728" s="5" t="s">
        <v>6</v>
      </c>
      <c r="C9728" s="5" t="s">
        <v>39</v>
      </c>
      <c r="D9728" s="3">
        <v>0</v>
      </c>
    </row>
    <row r="9729" spans="1:4" x14ac:dyDescent="0.25">
      <c r="A9729" s="5">
        <v>2015</v>
      </c>
      <c r="B9729" s="5" t="s">
        <v>7</v>
      </c>
      <c r="C9729" s="5" t="s">
        <v>39</v>
      </c>
      <c r="D9729" s="3">
        <v>0</v>
      </c>
    </row>
    <row r="9730" spans="1:4" x14ac:dyDescent="0.25">
      <c r="A9730" s="5">
        <v>2015</v>
      </c>
      <c r="B9730" s="5" t="s">
        <v>8</v>
      </c>
      <c r="C9730" s="5" t="s">
        <v>39</v>
      </c>
      <c r="D9730" s="3">
        <v>0</v>
      </c>
    </row>
    <row r="9731" spans="1:4" x14ac:dyDescent="0.25">
      <c r="A9731" s="5">
        <v>2015</v>
      </c>
      <c r="B9731" s="5" t="s">
        <v>9</v>
      </c>
      <c r="C9731" s="5" t="s">
        <v>39</v>
      </c>
      <c r="D9731" s="3">
        <v>0</v>
      </c>
    </row>
    <row r="9732" spans="1:4" x14ac:dyDescent="0.25">
      <c r="A9732" s="5">
        <v>2015</v>
      </c>
      <c r="B9732" s="5" t="s">
        <v>10</v>
      </c>
      <c r="C9732" s="5" t="s">
        <v>39</v>
      </c>
      <c r="D9732" s="3">
        <v>8</v>
      </c>
    </row>
    <row r="9733" spans="1:4" x14ac:dyDescent="0.25">
      <c r="A9733" s="5">
        <v>2015</v>
      </c>
      <c r="B9733" s="5" t="s">
        <v>11</v>
      </c>
      <c r="C9733" s="5" t="s">
        <v>39</v>
      </c>
      <c r="D9733" s="3">
        <v>0</v>
      </c>
    </row>
    <row r="9734" spans="1:4" x14ac:dyDescent="0.25">
      <c r="A9734" s="5">
        <v>2016</v>
      </c>
      <c r="B9734" s="5" t="s">
        <v>12</v>
      </c>
      <c r="C9734" s="5" t="s">
        <v>39</v>
      </c>
      <c r="D9734" s="3">
        <v>0</v>
      </c>
    </row>
    <row r="9735" spans="1:4" x14ac:dyDescent="0.25">
      <c r="A9735" s="5">
        <v>2016</v>
      </c>
      <c r="B9735" s="5" t="s">
        <v>13</v>
      </c>
      <c r="C9735" s="5" t="s">
        <v>39</v>
      </c>
      <c r="D9735" s="3">
        <v>0</v>
      </c>
    </row>
    <row r="9736" spans="1:4" x14ac:dyDescent="0.25">
      <c r="A9736" s="5">
        <v>2016</v>
      </c>
      <c r="B9736" s="5" t="s">
        <v>14</v>
      </c>
      <c r="C9736" s="5" t="s">
        <v>39</v>
      </c>
      <c r="D9736" s="3">
        <v>0</v>
      </c>
    </row>
    <row r="9737" spans="1:4" x14ac:dyDescent="0.25">
      <c r="A9737" s="5">
        <v>2016</v>
      </c>
      <c r="B9737" s="5" t="s">
        <v>15</v>
      </c>
      <c r="C9737" s="5" t="s">
        <v>39</v>
      </c>
      <c r="D9737" s="3">
        <v>0</v>
      </c>
    </row>
    <row r="9738" spans="1:4" x14ac:dyDescent="0.25">
      <c r="A9738" s="5">
        <v>2016</v>
      </c>
      <c r="B9738" s="5" t="s">
        <v>4</v>
      </c>
      <c r="C9738" s="5" t="s">
        <v>39</v>
      </c>
      <c r="D9738" s="3">
        <v>0</v>
      </c>
    </row>
    <row r="9739" spans="1:4" x14ac:dyDescent="0.25">
      <c r="A9739" s="5">
        <v>2016</v>
      </c>
      <c r="B9739" s="5" t="s">
        <v>5</v>
      </c>
      <c r="C9739" s="5" t="s">
        <v>39</v>
      </c>
      <c r="D9739" s="3">
        <v>0</v>
      </c>
    </row>
    <row r="9740" spans="1:4" x14ac:dyDescent="0.25">
      <c r="A9740" s="5">
        <v>2016</v>
      </c>
      <c r="B9740" s="5" t="s">
        <v>6</v>
      </c>
      <c r="C9740" s="5" t="s">
        <v>39</v>
      </c>
      <c r="D9740" s="3">
        <v>0</v>
      </c>
    </row>
    <row r="9741" spans="1:4" x14ac:dyDescent="0.25">
      <c r="A9741" s="5">
        <v>2016</v>
      </c>
      <c r="B9741" s="5" t="s">
        <v>7</v>
      </c>
      <c r="C9741" s="5" t="s">
        <v>39</v>
      </c>
      <c r="D9741" s="3">
        <v>0</v>
      </c>
    </row>
    <row r="9742" spans="1:4" x14ac:dyDescent="0.25">
      <c r="A9742" s="5">
        <v>2016</v>
      </c>
      <c r="B9742" s="5" t="s">
        <v>8</v>
      </c>
      <c r="C9742" s="5" t="s">
        <v>39</v>
      </c>
      <c r="D9742" s="3">
        <v>0</v>
      </c>
    </row>
    <row r="9743" spans="1:4" x14ac:dyDescent="0.25">
      <c r="A9743" s="5">
        <v>2016</v>
      </c>
      <c r="B9743" s="5" t="s">
        <v>9</v>
      </c>
      <c r="C9743" s="5" t="s">
        <v>39</v>
      </c>
      <c r="D9743" s="3">
        <v>0</v>
      </c>
    </row>
    <row r="9744" spans="1:4" x14ac:dyDescent="0.25">
      <c r="A9744" s="5">
        <v>2016</v>
      </c>
      <c r="B9744" s="5" t="s">
        <v>10</v>
      </c>
      <c r="C9744" s="5" t="s">
        <v>39</v>
      </c>
      <c r="D9744" s="3">
        <v>0</v>
      </c>
    </row>
    <row r="9745" spans="1:4" x14ac:dyDescent="0.25">
      <c r="A9745" s="5">
        <v>2016</v>
      </c>
      <c r="B9745" s="5" t="s">
        <v>11</v>
      </c>
      <c r="C9745" s="5" t="s">
        <v>39</v>
      </c>
      <c r="D9745" s="3">
        <v>0</v>
      </c>
    </row>
    <row r="9746" spans="1:4" x14ac:dyDescent="0.25">
      <c r="A9746" s="5">
        <v>2017</v>
      </c>
      <c r="B9746" s="5" t="s">
        <v>12</v>
      </c>
      <c r="C9746" s="5" t="s">
        <v>39</v>
      </c>
      <c r="D9746" s="3">
        <v>0</v>
      </c>
    </row>
    <row r="9747" spans="1:4" x14ac:dyDescent="0.25">
      <c r="A9747" s="5">
        <v>2017</v>
      </c>
      <c r="B9747" s="5" t="s">
        <v>13</v>
      </c>
      <c r="C9747" s="5" t="s">
        <v>39</v>
      </c>
      <c r="D9747" s="3">
        <v>0</v>
      </c>
    </row>
    <row r="9748" spans="1:4" x14ac:dyDescent="0.25">
      <c r="A9748" s="5">
        <v>2017</v>
      </c>
      <c r="B9748" s="5" t="s">
        <v>14</v>
      </c>
      <c r="C9748" s="5" t="s">
        <v>39</v>
      </c>
      <c r="D9748" s="3">
        <v>0</v>
      </c>
    </row>
    <row r="9749" spans="1:4" x14ac:dyDescent="0.25">
      <c r="A9749" s="5">
        <v>2017</v>
      </c>
      <c r="B9749" s="5" t="s">
        <v>15</v>
      </c>
      <c r="C9749" s="5" t="s">
        <v>39</v>
      </c>
      <c r="D9749" s="3">
        <v>0</v>
      </c>
    </row>
    <row r="9750" spans="1:4" x14ac:dyDescent="0.25">
      <c r="A9750" s="5">
        <v>2017</v>
      </c>
      <c r="B9750" s="5" t="s">
        <v>4</v>
      </c>
      <c r="C9750" s="5" t="s">
        <v>39</v>
      </c>
      <c r="D9750" s="3">
        <v>0</v>
      </c>
    </row>
    <row r="9751" spans="1:4" x14ac:dyDescent="0.25">
      <c r="A9751" s="5">
        <v>2017</v>
      </c>
      <c r="B9751" s="5" t="s">
        <v>5</v>
      </c>
      <c r="C9751" s="5" t="s">
        <v>39</v>
      </c>
      <c r="D9751" s="3">
        <v>0</v>
      </c>
    </row>
    <row r="9752" spans="1:4" x14ac:dyDescent="0.25">
      <c r="A9752" s="5">
        <v>2017</v>
      </c>
      <c r="B9752" s="5" t="s">
        <v>6</v>
      </c>
      <c r="C9752" s="5" t="s">
        <v>39</v>
      </c>
      <c r="D9752" s="3">
        <v>0</v>
      </c>
    </row>
    <row r="9753" spans="1:4" x14ac:dyDescent="0.25">
      <c r="A9753" s="5">
        <v>2017</v>
      </c>
      <c r="B9753" s="5" t="s">
        <v>7</v>
      </c>
      <c r="C9753" s="5" t="s">
        <v>39</v>
      </c>
      <c r="D9753" s="3">
        <v>0</v>
      </c>
    </row>
    <row r="9754" spans="1:4" x14ac:dyDescent="0.25">
      <c r="A9754" s="5">
        <v>2017</v>
      </c>
      <c r="B9754" s="5" t="s">
        <v>8</v>
      </c>
      <c r="C9754" s="5" t="s">
        <v>39</v>
      </c>
      <c r="D9754" s="3">
        <v>0</v>
      </c>
    </row>
    <row r="9755" spans="1:4" x14ac:dyDescent="0.25">
      <c r="A9755" s="5">
        <v>2017</v>
      </c>
      <c r="B9755" s="5" t="s">
        <v>9</v>
      </c>
      <c r="C9755" s="5" t="s">
        <v>39</v>
      </c>
      <c r="D9755" s="3">
        <v>0</v>
      </c>
    </row>
    <row r="9756" spans="1:4" x14ac:dyDescent="0.25">
      <c r="A9756" s="5">
        <v>2017</v>
      </c>
      <c r="B9756" s="5" t="s">
        <v>10</v>
      </c>
      <c r="C9756" s="5" t="s">
        <v>39</v>
      </c>
      <c r="D9756" s="3">
        <v>0</v>
      </c>
    </row>
    <row r="9757" spans="1:4" x14ac:dyDescent="0.25">
      <c r="A9757" s="5">
        <v>2017</v>
      </c>
      <c r="B9757" s="5" t="s">
        <v>11</v>
      </c>
      <c r="C9757" s="5" t="s">
        <v>39</v>
      </c>
      <c r="D9757" s="3">
        <v>0</v>
      </c>
    </row>
    <row r="9758" spans="1:4" x14ac:dyDescent="0.25">
      <c r="A9758" s="5">
        <v>2018</v>
      </c>
      <c r="B9758" s="5" t="s">
        <v>12</v>
      </c>
      <c r="C9758" s="5" t="s">
        <v>39</v>
      </c>
      <c r="D9758" s="3">
        <v>0</v>
      </c>
    </row>
    <row r="9759" spans="1:4" x14ac:dyDescent="0.25">
      <c r="A9759" s="5">
        <v>2018</v>
      </c>
      <c r="B9759" s="5" t="s">
        <v>13</v>
      </c>
      <c r="C9759" s="5" t="s">
        <v>39</v>
      </c>
      <c r="D9759" s="3">
        <v>0</v>
      </c>
    </row>
    <row r="9760" spans="1:4" x14ac:dyDescent="0.25">
      <c r="A9760" s="5">
        <v>2018</v>
      </c>
      <c r="B9760" s="5" t="s">
        <v>14</v>
      </c>
      <c r="C9760" s="5" t="s">
        <v>39</v>
      </c>
      <c r="D9760" s="3">
        <v>288</v>
      </c>
    </row>
    <row r="9761" spans="1:4" x14ac:dyDescent="0.25">
      <c r="A9761" s="5">
        <v>2018</v>
      </c>
      <c r="B9761" s="5" t="s">
        <v>15</v>
      </c>
      <c r="C9761" s="5" t="s">
        <v>39</v>
      </c>
      <c r="D9761" s="3">
        <v>150</v>
      </c>
    </row>
    <row r="9762" spans="1:4" x14ac:dyDescent="0.25">
      <c r="A9762" s="5">
        <v>2018</v>
      </c>
      <c r="B9762" s="5" t="s">
        <v>4</v>
      </c>
      <c r="C9762" s="5" t="s">
        <v>39</v>
      </c>
      <c r="D9762" s="3">
        <v>0</v>
      </c>
    </row>
    <row r="9763" spans="1:4" x14ac:dyDescent="0.25">
      <c r="A9763" s="5">
        <v>2018</v>
      </c>
      <c r="B9763" s="5" t="s">
        <v>5</v>
      </c>
      <c r="C9763" s="5" t="s">
        <v>39</v>
      </c>
      <c r="D9763" s="3">
        <v>0</v>
      </c>
    </row>
    <row r="9764" spans="1:4" x14ac:dyDescent="0.25">
      <c r="A9764" s="5">
        <v>2018</v>
      </c>
      <c r="B9764" s="5" t="s">
        <v>6</v>
      </c>
      <c r="C9764" s="5" t="s">
        <v>39</v>
      </c>
      <c r="D9764" s="3">
        <v>0</v>
      </c>
    </row>
    <row r="9765" spans="1:4" x14ac:dyDescent="0.25">
      <c r="A9765" s="5">
        <v>2018</v>
      </c>
      <c r="B9765" s="5" t="s">
        <v>7</v>
      </c>
      <c r="C9765" s="5" t="s">
        <v>39</v>
      </c>
      <c r="D9765" s="3">
        <v>114</v>
      </c>
    </row>
    <row r="9766" spans="1:4" x14ac:dyDescent="0.25">
      <c r="A9766" s="5">
        <v>2018</v>
      </c>
      <c r="B9766" s="5" t="s">
        <v>8</v>
      </c>
      <c r="C9766" s="5" t="s">
        <v>39</v>
      </c>
      <c r="D9766" s="3">
        <v>73</v>
      </c>
    </row>
    <row r="9767" spans="1:4" x14ac:dyDescent="0.25">
      <c r="A9767" s="5">
        <v>2018</v>
      </c>
      <c r="B9767" s="5" t="s">
        <v>9</v>
      </c>
      <c r="C9767" s="5" t="s">
        <v>39</v>
      </c>
      <c r="D9767" s="3">
        <v>99</v>
      </c>
    </row>
    <row r="9768" spans="1:4" x14ac:dyDescent="0.25">
      <c r="A9768" s="5">
        <v>2018</v>
      </c>
      <c r="B9768" s="5" t="s">
        <v>10</v>
      </c>
      <c r="C9768" s="5" t="s">
        <v>39</v>
      </c>
      <c r="D9768" s="3">
        <v>49</v>
      </c>
    </row>
    <row r="9769" spans="1:4" x14ac:dyDescent="0.25">
      <c r="A9769" s="5">
        <v>2018</v>
      </c>
      <c r="B9769" s="5" t="s">
        <v>11</v>
      </c>
      <c r="C9769" s="5" t="s">
        <v>39</v>
      </c>
      <c r="D9769" s="3">
        <v>65</v>
      </c>
    </row>
    <row r="9770" spans="1:4" x14ac:dyDescent="0.25">
      <c r="A9770" s="5">
        <v>2019</v>
      </c>
      <c r="B9770" s="5" t="s">
        <v>12</v>
      </c>
      <c r="C9770" s="5" t="s">
        <v>39</v>
      </c>
      <c r="D9770" s="3">
        <v>0</v>
      </c>
    </row>
    <row r="9771" spans="1:4" x14ac:dyDescent="0.25">
      <c r="A9771" s="5">
        <v>2019</v>
      </c>
      <c r="B9771" s="5" t="s">
        <v>13</v>
      </c>
      <c r="C9771" s="5" t="s">
        <v>39</v>
      </c>
      <c r="D9771" s="3">
        <v>0</v>
      </c>
    </row>
    <row r="9772" spans="1:4" x14ac:dyDescent="0.25">
      <c r="A9772" s="5">
        <v>2019</v>
      </c>
      <c r="B9772" s="5" t="s">
        <v>14</v>
      </c>
      <c r="C9772" s="5" t="s">
        <v>39</v>
      </c>
      <c r="D9772" s="3">
        <v>63</v>
      </c>
    </row>
    <row r="9773" spans="1:4" x14ac:dyDescent="0.25">
      <c r="A9773" s="5">
        <v>2019</v>
      </c>
      <c r="B9773" s="5" t="s">
        <v>15</v>
      </c>
      <c r="C9773" s="5" t="s">
        <v>39</v>
      </c>
      <c r="D9773" s="3">
        <v>50</v>
      </c>
    </row>
    <row r="9774" spans="1:4" x14ac:dyDescent="0.25">
      <c r="A9774" s="5">
        <v>2019</v>
      </c>
      <c r="B9774" s="5" t="s">
        <v>4</v>
      </c>
      <c r="C9774" s="5" t="s">
        <v>39</v>
      </c>
      <c r="D9774" s="3">
        <v>0</v>
      </c>
    </row>
    <row r="9775" spans="1:4" x14ac:dyDescent="0.25">
      <c r="A9775" s="5">
        <v>2019</v>
      </c>
      <c r="B9775" s="5" t="s">
        <v>5</v>
      </c>
      <c r="C9775" s="5" t="s">
        <v>39</v>
      </c>
      <c r="D9775" s="3">
        <v>64</v>
      </c>
    </row>
    <row r="9776" spans="1:4" x14ac:dyDescent="0.25">
      <c r="A9776" s="5">
        <v>2019</v>
      </c>
      <c r="B9776" s="5" t="s">
        <v>6</v>
      </c>
      <c r="C9776" s="5" t="s">
        <v>39</v>
      </c>
      <c r="D9776" s="3">
        <v>134</v>
      </c>
    </row>
    <row r="9777" spans="1:4" x14ac:dyDescent="0.25">
      <c r="A9777" s="5">
        <v>2019</v>
      </c>
      <c r="B9777" s="5" t="s">
        <v>7</v>
      </c>
      <c r="C9777" s="5" t="s">
        <v>39</v>
      </c>
      <c r="D9777" s="3">
        <v>71</v>
      </c>
    </row>
    <row r="9778" spans="1:4" x14ac:dyDescent="0.25">
      <c r="A9778" s="5">
        <v>2019</v>
      </c>
      <c r="B9778" s="5" t="s">
        <v>8</v>
      </c>
      <c r="C9778" s="5" t="s">
        <v>39</v>
      </c>
      <c r="D9778" s="3">
        <v>49</v>
      </c>
    </row>
    <row r="9779" spans="1:4" x14ac:dyDescent="0.25">
      <c r="A9779" s="5">
        <v>2019</v>
      </c>
      <c r="B9779" s="5" t="s">
        <v>9</v>
      </c>
      <c r="C9779" s="5" t="s">
        <v>39</v>
      </c>
      <c r="D9779" s="3">
        <v>2</v>
      </c>
    </row>
    <row r="9780" spans="1:4" x14ac:dyDescent="0.25">
      <c r="A9780" s="5">
        <v>2019</v>
      </c>
      <c r="B9780" s="5" t="s">
        <v>10</v>
      </c>
      <c r="C9780" s="5" t="s">
        <v>39</v>
      </c>
      <c r="D9780" s="3">
        <v>0</v>
      </c>
    </row>
    <row r="9781" spans="1:4" x14ac:dyDescent="0.25">
      <c r="A9781" s="5">
        <v>2019</v>
      </c>
      <c r="B9781" s="5" t="s">
        <v>11</v>
      </c>
      <c r="C9781" s="5" t="s">
        <v>39</v>
      </c>
      <c r="D9781" s="3">
        <v>20</v>
      </c>
    </row>
    <row r="9782" spans="1:4" x14ac:dyDescent="0.25">
      <c r="A9782" s="5">
        <v>2020</v>
      </c>
      <c r="B9782" s="5" t="s">
        <v>12</v>
      </c>
      <c r="C9782" s="5" t="s">
        <v>39</v>
      </c>
      <c r="D9782" s="3">
        <v>94</v>
      </c>
    </row>
    <row r="9783" spans="1:4" x14ac:dyDescent="0.25">
      <c r="A9783" s="5">
        <v>2020</v>
      </c>
      <c r="B9783" s="5" t="s">
        <v>13</v>
      </c>
      <c r="C9783" s="5" t="s">
        <v>39</v>
      </c>
      <c r="D9783" s="3">
        <v>71</v>
      </c>
    </row>
    <row r="9784" spans="1:4" x14ac:dyDescent="0.25">
      <c r="A9784" s="5">
        <v>2020</v>
      </c>
      <c r="B9784" s="5" t="s">
        <v>14</v>
      </c>
      <c r="C9784" s="5" t="s">
        <v>39</v>
      </c>
      <c r="D9784" s="3">
        <v>19</v>
      </c>
    </row>
    <row r="9785" spans="1:4" x14ac:dyDescent="0.25">
      <c r="A9785" s="5">
        <v>2020</v>
      </c>
      <c r="B9785" s="5" t="s">
        <v>15</v>
      </c>
      <c r="C9785" s="5" t="s">
        <v>39</v>
      </c>
      <c r="D9785" s="3">
        <v>0</v>
      </c>
    </row>
    <row r="9786" spans="1:4" x14ac:dyDescent="0.25">
      <c r="A9786" s="5">
        <v>2020</v>
      </c>
      <c r="B9786" s="5" t="s">
        <v>4</v>
      </c>
      <c r="C9786" s="5" t="s">
        <v>39</v>
      </c>
      <c r="D9786" s="3">
        <v>8</v>
      </c>
    </row>
    <row r="9787" spans="1:4" x14ac:dyDescent="0.25">
      <c r="A9787" s="5">
        <v>2020</v>
      </c>
      <c r="B9787" s="5" t="s">
        <v>5</v>
      </c>
      <c r="C9787" s="5" t="s">
        <v>39</v>
      </c>
      <c r="D9787" s="3">
        <v>8</v>
      </c>
    </row>
    <row r="9788" spans="1:4" x14ac:dyDescent="0.25">
      <c r="A9788" s="5">
        <v>2020</v>
      </c>
      <c r="B9788" s="5" t="s">
        <v>6</v>
      </c>
      <c r="C9788" s="5" t="s">
        <v>39</v>
      </c>
      <c r="D9788" s="3">
        <v>3</v>
      </c>
    </row>
    <row r="9789" spans="1:4" x14ac:dyDescent="0.25">
      <c r="A9789" s="5">
        <v>2020</v>
      </c>
      <c r="B9789" s="5" t="s">
        <v>7</v>
      </c>
      <c r="C9789" s="5" t="s">
        <v>39</v>
      </c>
      <c r="D9789" s="3">
        <v>8</v>
      </c>
    </row>
    <row r="9790" spans="1:4" x14ac:dyDescent="0.25">
      <c r="A9790" s="5">
        <v>2020</v>
      </c>
      <c r="B9790" s="5" t="s">
        <v>8</v>
      </c>
      <c r="C9790" s="5" t="s">
        <v>39</v>
      </c>
      <c r="D9790" s="3">
        <v>5</v>
      </c>
    </row>
    <row r="9791" spans="1:4" x14ac:dyDescent="0.25">
      <c r="A9791" s="5">
        <v>2020</v>
      </c>
      <c r="B9791" s="5" t="s">
        <v>9</v>
      </c>
      <c r="C9791" s="5" t="s">
        <v>39</v>
      </c>
      <c r="D9791" s="3">
        <v>0</v>
      </c>
    </row>
    <row r="9792" spans="1:4" x14ac:dyDescent="0.25">
      <c r="A9792" s="5">
        <v>2020</v>
      </c>
      <c r="B9792" s="5" t="s">
        <v>10</v>
      </c>
      <c r="C9792" s="5" t="s">
        <v>39</v>
      </c>
      <c r="D9792" s="3">
        <v>0</v>
      </c>
    </row>
    <row r="9793" spans="1:4" x14ac:dyDescent="0.25">
      <c r="A9793" s="5">
        <v>2020</v>
      </c>
      <c r="B9793" s="5" t="s">
        <v>11</v>
      </c>
      <c r="C9793" s="5" t="s">
        <v>39</v>
      </c>
      <c r="D9793" s="3">
        <v>0</v>
      </c>
    </row>
    <row r="9794" spans="1:4" x14ac:dyDescent="0.25">
      <c r="A9794" s="5">
        <v>1995</v>
      </c>
      <c r="B9794" s="5" t="s">
        <v>6</v>
      </c>
      <c r="C9794" s="5" t="s">
        <v>42</v>
      </c>
      <c r="D9794" s="3">
        <v>1480</v>
      </c>
    </row>
    <row r="9795" spans="1:4" x14ac:dyDescent="0.25">
      <c r="A9795" s="5">
        <v>1995</v>
      </c>
      <c r="B9795" s="5" t="s">
        <v>7</v>
      </c>
      <c r="C9795" s="5" t="s">
        <v>42</v>
      </c>
      <c r="D9795" s="3">
        <v>6671</v>
      </c>
    </row>
    <row r="9796" spans="1:4" x14ac:dyDescent="0.25">
      <c r="A9796" s="5">
        <v>1995</v>
      </c>
      <c r="B9796" s="5" t="s">
        <v>8</v>
      </c>
      <c r="C9796" s="5" t="s">
        <v>42</v>
      </c>
      <c r="D9796" s="3">
        <v>11058</v>
      </c>
    </row>
    <row r="9797" spans="1:4" x14ac:dyDescent="0.25">
      <c r="A9797" s="5">
        <v>1995</v>
      </c>
      <c r="B9797" s="5" t="s">
        <v>9</v>
      </c>
      <c r="C9797" s="5" t="s">
        <v>42</v>
      </c>
      <c r="D9797" s="3">
        <v>12402</v>
      </c>
    </row>
    <row r="9798" spans="1:4" x14ac:dyDescent="0.25">
      <c r="A9798" s="5">
        <v>1995</v>
      </c>
      <c r="B9798" s="5" t="s">
        <v>10</v>
      </c>
      <c r="C9798" s="5" t="s">
        <v>42</v>
      </c>
      <c r="D9798" s="3">
        <v>9949</v>
      </c>
    </row>
    <row r="9799" spans="1:4" x14ac:dyDescent="0.25">
      <c r="A9799" s="5">
        <v>1995</v>
      </c>
      <c r="B9799" s="5" t="s">
        <v>11</v>
      </c>
      <c r="C9799" s="5" t="s">
        <v>42</v>
      </c>
      <c r="D9799" s="3">
        <v>9876</v>
      </c>
    </row>
    <row r="9800" spans="1:4" x14ac:dyDescent="0.25">
      <c r="A9800" s="5">
        <v>1996</v>
      </c>
      <c r="B9800" s="5" t="s">
        <v>12</v>
      </c>
      <c r="C9800" s="5" t="s">
        <v>42</v>
      </c>
      <c r="D9800" s="3">
        <v>8520</v>
      </c>
    </row>
    <row r="9801" spans="1:4" x14ac:dyDescent="0.25">
      <c r="A9801" s="5">
        <v>1996</v>
      </c>
      <c r="B9801" s="5" t="s">
        <v>13</v>
      </c>
      <c r="C9801" s="5" t="s">
        <v>42</v>
      </c>
      <c r="D9801" s="3">
        <v>7995</v>
      </c>
    </row>
    <row r="9802" spans="1:4" x14ac:dyDescent="0.25">
      <c r="A9802" s="5">
        <v>1996</v>
      </c>
      <c r="B9802" s="5" t="s">
        <v>14</v>
      </c>
      <c r="C9802" s="5" t="s">
        <v>42</v>
      </c>
      <c r="D9802" s="3">
        <v>7945</v>
      </c>
    </row>
    <row r="9803" spans="1:4" x14ac:dyDescent="0.25">
      <c r="A9803" s="5">
        <v>1996</v>
      </c>
      <c r="B9803" s="5" t="s">
        <v>15</v>
      </c>
      <c r="C9803" s="5" t="s">
        <v>42</v>
      </c>
      <c r="D9803" s="3">
        <v>7838</v>
      </c>
    </row>
    <row r="9804" spans="1:4" x14ac:dyDescent="0.25">
      <c r="A9804" s="5">
        <v>1996</v>
      </c>
      <c r="B9804" s="5" t="s">
        <v>4</v>
      </c>
      <c r="C9804" s="5" t="s">
        <v>42</v>
      </c>
      <c r="D9804" s="3">
        <v>9049</v>
      </c>
    </row>
    <row r="9805" spans="1:4" x14ac:dyDescent="0.25">
      <c r="A9805" s="5">
        <v>1996</v>
      </c>
      <c r="B9805" s="5" t="s">
        <v>5</v>
      </c>
      <c r="C9805" s="5" t="s">
        <v>42</v>
      </c>
      <c r="D9805" s="3">
        <v>7735</v>
      </c>
    </row>
    <row r="9806" spans="1:4" x14ac:dyDescent="0.25">
      <c r="A9806" s="5">
        <v>1996</v>
      </c>
      <c r="B9806" s="5" t="s">
        <v>6</v>
      </c>
      <c r="C9806" s="5" t="s">
        <v>42</v>
      </c>
      <c r="D9806" s="3">
        <v>8116</v>
      </c>
    </row>
    <row r="9807" spans="1:4" x14ac:dyDescent="0.25">
      <c r="A9807" s="5">
        <v>1996</v>
      </c>
      <c r="B9807" s="5" t="s">
        <v>7</v>
      </c>
      <c r="C9807" s="5" t="s">
        <v>42</v>
      </c>
      <c r="D9807" s="3">
        <v>8848</v>
      </c>
    </row>
    <row r="9808" spans="1:4" x14ac:dyDescent="0.25">
      <c r="A9808" s="5">
        <v>1996</v>
      </c>
      <c r="B9808" s="5" t="s">
        <v>8</v>
      </c>
      <c r="C9808" s="5" t="s">
        <v>42</v>
      </c>
      <c r="D9808" s="3">
        <v>8032</v>
      </c>
    </row>
    <row r="9809" spans="1:4" x14ac:dyDescent="0.25">
      <c r="A9809" s="5">
        <v>1996</v>
      </c>
      <c r="B9809" s="5" t="s">
        <v>9</v>
      </c>
      <c r="C9809" s="5" t="s">
        <v>42</v>
      </c>
      <c r="D9809" s="3">
        <v>14279</v>
      </c>
    </row>
    <row r="9810" spans="1:4" x14ac:dyDescent="0.25">
      <c r="A9810" s="5">
        <v>1996</v>
      </c>
      <c r="B9810" s="5" t="s">
        <v>10</v>
      </c>
      <c r="C9810" s="5" t="s">
        <v>42</v>
      </c>
      <c r="D9810" s="3">
        <v>12666</v>
      </c>
    </row>
    <row r="9811" spans="1:4" x14ac:dyDescent="0.25">
      <c r="A9811" s="5">
        <v>1996</v>
      </c>
      <c r="B9811" s="5" t="s">
        <v>11</v>
      </c>
      <c r="C9811" s="5" t="s">
        <v>42</v>
      </c>
      <c r="D9811" s="3">
        <v>12854</v>
      </c>
    </row>
    <row r="9812" spans="1:4" x14ac:dyDescent="0.25">
      <c r="A9812" s="5">
        <v>1997</v>
      </c>
      <c r="B9812" s="5" t="s">
        <v>12</v>
      </c>
      <c r="C9812" s="5" t="s">
        <v>42</v>
      </c>
      <c r="D9812" s="3">
        <v>12647</v>
      </c>
    </row>
    <row r="9813" spans="1:4" x14ac:dyDescent="0.25">
      <c r="A9813" s="5">
        <v>1997</v>
      </c>
      <c r="B9813" s="5" t="s">
        <v>13</v>
      </c>
      <c r="C9813" s="5" t="s">
        <v>42</v>
      </c>
      <c r="D9813" s="3">
        <v>13495</v>
      </c>
    </row>
    <row r="9814" spans="1:4" x14ac:dyDescent="0.25">
      <c r="A9814" s="5">
        <v>1997</v>
      </c>
      <c r="B9814" s="5" t="s">
        <v>14</v>
      </c>
      <c r="C9814" s="5" t="s">
        <v>42</v>
      </c>
      <c r="D9814" s="3">
        <v>14884</v>
      </c>
    </row>
    <row r="9815" spans="1:4" x14ac:dyDescent="0.25">
      <c r="A9815" s="5">
        <v>1997</v>
      </c>
      <c r="B9815" s="5" t="s">
        <v>15</v>
      </c>
      <c r="C9815" s="5" t="s">
        <v>42</v>
      </c>
      <c r="D9815" s="3">
        <v>14094</v>
      </c>
    </row>
    <row r="9816" spans="1:4" x14ac:dyDescent="0.25">
      <c r="A9816" s="5">
        <v>1997</v>
      </c>
      <c r="B9816" s="5" t="s">
        <v>4</v>
      </c>
      <c r="C9816" s="5" t="s">
        <v>42</v>
      </c>
      <c r="D9816" s="3">
        <v>14161</v>
      </c>
    </row>
    <row r="9817" spans="1:4" x14ac:dyDescent="0.25">
      <c r="A9817" s="5">
        <v>1997</v>
      </c>
      <c r="B9817" s="5" t="s">
        <v>5</v>
      </c>
      <c r="C9817" s="5" t="s">
        <v>42</v>
      </c>
      <c r="D9817" s="3">
        <v>13007</v>
      </c>
    </row>
    <row r="9818" spans="1:4" x14ac:dyDescent="0.25">
      <c r="A9818" s="5">
        <v>1997</v>
      </c>
      <c r="B9818" s="5" t="s">
        <v>6</v>
      </c>
      <c r="C9818" s="5" t="s">
        <v>42</v>
      </c>
      <c r="D9818" s="3">
        <v>13609</v>
      </c>
    </row>
    <row r="9819" spans="1:4" x14ac:dyDescent="0.25">
      <c r="A9819" s="5">
        <v>1997</v>
      </c>
      <c r="B9819" s="5" t="s">
        <v>7</v>
      </c>
      <c r="C9819" s="5" t="s">
        <v>42</v>
      </c>
      <c r="D9819" s="3">
        <v>13308</v>
      </c>
    </row>
    <row r="9820" spans="1:4" x14ac:dyDescent="0.25">
      <c r="A9820" s="5">
        <v>1997</v>
      </c>
      <c r="B9820" s="5" t="s">
        <v>8</v>
      </c>
      <c r="C9820" s="5" t="s">
        <v>42</v>
      </c>
      <c r="D9820" s="3">
        <v>12381</v>
      </c>
    </row>
    <row r="9821" spans="1:4" x14ac:dyDescent="0.25">
      <c r="A9821" s="5">
        <v>1997</v>
      </c>
      <c r="B9821" s="5" t="s">
        <v>9</v>
      </c>
      <c r="C9821" s="5" t="s">
        <v>42</v>
      </c>
      <c r="D9821" s="3">
        <v>14995</v>
      </c>
    </row>
    <row r="9822" spans="1:4" x14ac:dyDescent="0.25">
      <c r="A9822" s="5">
        <v>1997</v>
      </c>
      <c r="B9822" s="5" t="s">
        <v>10</v>
      </c>
      <c r="C9822" s="5" t="s">
        <v>42</v>
      </c>
      <c r="D9822" s="3">
        <v>13781</v>
      </c>
    </row>
    <row r="9823" spans="1:4" x14ac:dyDescent="0.25">
      <c r="A9823" s="5">
        <v>1997</v>
      </c>
      <c r="B9823" s="5" t="s">
        <v>11</v>
      </c>
      <c r="C9823" s="5" t="s">
        <v>42</v>
      </c>
      <c r="D9823" s="3">
        <v>384</v>
      </c>
    </row>
    <row r="9824" spans="1:4" x14ac:dyDescent="0.25">
      <c r="A9824" s="5">
        <v>1998</v>
      </c>
      <c r="B9824" s="5" t="s">
        <v>12</v>
      </c>
      <c r="C9824" s="5" t="s">
        <v>42</v>
      </c>
      <c r="D9824" s="3">
        <v>11882</v>
      </c>
    </row>
    <row r="9825" spans="1:4" x14ac:dyDescent="0.25">
      <c r="A9825" s="5">
        <v>1998</v>
      </c>
      <c r="B9825" s="5" t="s">
        <v>13</v>
      </c>
      <c r="C9825" s="5" t="s">
        <v>42</v>
      </c>
      <c r="D9825" s="3">
        <v>8403</v>
      </c>
    </row>
    <row r="9826" spans="1:4" x14ac:dyDescent="0.25">
      <c r="A9826" s="5">
        <v>1998</v>
      </c>
      <c r="B9826" s="5" t="s">
        <v>14</v>
      </c>
      <c r="C9826" s="5" t="s">
        <v>42</v>
      </c>
      <c r="D9826" s="3">
        <v>13547</v>
      </c>
    </row>
    <row r="9827" spans="1:4" x14ac:dyDescent="0.25">
      <c r="A9827" s="5">
        <v>1998</v>
      </c>
      <c r="B9827" s="5" t="s">
        <v>15</v>
      </c>
      <c r="C9827" s="5" t="s">
        <v>42</v>
      </c>
      <c r="D9827" s="3">
        <v>20254</v>
      </c>
    </row>
    <row r="9828" spans="1:4" x14ac:dyDescent="0.25">
      <c r="A9828" s="5">
        <v>1998</v>
      </c>
      <c r="B9828" s="5" t="s">
        <v>4</v>
      </c>
      <c r="C9828" s="5" t="s">
        <v>42</v>
      </c>
      <c r="D9828" s="3">
        <v>18373</v>
      </c>
    </row>
    <row r="9829" spans="1:4" x14ac:dyDescent="0.25">
      <c r="A9829" s="5">
        <v>1998</v>
      </c>
      <c r="B9829" s="5" t="s">
        <v>5</v>
      </c>
      <c r="C9829" s="5" t="s">
        <v>42</v>
      </c>
      <c r="D9829" s="3">
        <v>14072</v>
      </c>
    </row>
    <row r="9830" spans="1:4" x14ac:dyDescent="0.25">
      <c r="A9830" s="5">
        <v>1998</v>
      </c>
      <c r="B9830" s="5" t="s">
        <v>6</v>
      </c>
      <c r="C9830" s="5" t="s">
        <v>42</v>
      </c>
      <c r="D9830" s="3">
        <v>13525</v>
      </c>
    </row>
    <row r="9831" spans="1:4" x14ac:dyDescent="0.25">
      <c r="A9831" s="5">
        <v>1998</v>
      </c>
      <c r="B9831" s="5" t="s">
        <v>7</v>
      </c>
      <c r="C9831" s="5" t="s">
        <v>42</v>
      </c>
      <c r="D9831" s="3">
        <v>12707</v>
      </c>
    </row>
    <row r="9832" spans="1:4" x14ac:dyDescent="0.25">
      <c r="A9832" s="5">
        <v>1998</v>
      </c>
      <c r="B9832" s="5" t="s">
        <v>8</v>
      </c>
      <c r="C9832" s="5" t="s">
        <v>42</v>
      </c>
      <c r="D9832" s="3">
        <v>11114</v>
      </c>
    </row>
    <row r="9833" spans="1:4" x14ac:dyDescent="0.25">
      <c r="A9833" s="5">
        <v>1998</v>
      </c>
      <c r="B9833" s="5" t="s">
        <v>9</v>
      </c>
      <c r="C9833" s="5" t="s">
        <v>42</v>
      </c>
      <c r="D9833" s="3">
        <v>13717</v>
      </c>
    </row>
    <row r="9834" spans="1:4" x14ac:dyDescent="0.25">
      <c r="A9834" s="5">
        <v>1998</v>
      </c>
      <c r="B9834" s="5" t="s">
        <v>10</v>
      </c>
      <c r="C9834" s="5" t="s">
        <v>42</v>
      </c>
      <c r="D9834" s="3">
        <v>9922</v>
      </c>
    </row>
    <row r="9835" spans="1:4" x14ac:dyDescent="0.25">
      <c r="A9835" s="5">
        <v>1998</v>
      </c>
      <c r="B9835" s="5" t="s">
        <v>11</v>
      </c>
      <c r="C9835" s="5" t="s">
        <v>42</v>
      </c>
      <c r="D9835" s="3">
        <v>9836</v>
      </c>
    </row>
    <row r="9836" spans="1:4" x14ac:dyDescent="0.25">
      <c r="A9836" s="5">
        <v>1999</v>
      </c>
      <c r="B9836" s="5" t="s">
        <v>12</v>
      </c>
      <c r="C9836" s="5" t="s">
        <v>42</v>
      </c>
      <c r="D9836" s="3">
        <v>16746</v>
      </c>
    </row>
    <row r="9837" spans="1:4" x14ac:dyDescent="0.25">
      <c r="A9837" s="5">
        <v>1999</v>
      </c>
      <c r="B9837" s="5" t="s">
        <v>13</v>
      </c>
      <c r="C9837" s="5" t="s">
        <v>42</v>
      </c>
      <c r="D9837" s="3">
        <v>20171</v>
      </c>
    </row>
    <row r="9838" spans="1:4" x14ac:dyDescent="0.25">
      <c r="A9838" s="5">
        <v>1999</v>
      </c>
      <c r="B9838" s="5" t="s">
        <v>14</v>
      </c>
      <c r="C9838" s="5" t="s">
        <v>42</v>
      </c>
      <c r="D9838" s="3">
        <v>24679</v>
      </c>
    </row>
    <row r="9839" spans="1:4" x14ac:dyDescent="0.25">
      <c r="A9839" s="5">
        <v>1999</v>
      </c>
      <c r="B9839" s="5" t="s">
        <v>15</v>
      </c>
      <c r="C9839" s="5" t="s">
        <v>42</v>
      </c>
      <c r="D9839" s="3">
        <v>21167</v>
      </c>
    </row>
    <row r="9840" spans="1:4" x14ac:dyDescent="0.25">
      <c r="A9840" s="5">
        <v>1999</v>
      </c>
      <c r="B9840" s="5" t="s">
        <v>4</v>
      </c>
      <c r="C9840" s="5" t="s">
        <v>42</v>
      </c>
      <c r="D9840" s="3">
        <v>22748</v>
      </c>
    </row>
    <row r="9841" spans="1:4" x14ac:dyDescent="0.25">
      <c r="A9841" s="5">
        <v>1999</v>
      </c>
      <c r="B9841" s="5" t="s">
        <v>5</v>
      </c>
      <c r="C9841" s="5" t="s">
        <v>42</v>
      </c>
      <c r="D9841" s="3">
        <v>23253</v>
      </c>
    </row>
    <row r="9842" spans="1:4" x14ac:dyDescent="0.25">
      <c r="A9842" s="5">
        <v>1999</v>
      </c>
      <c r="B9842" s="5" t="s">
        <v>6</v>
      </c>
      <c r="C9842" s="5" t="s">
        <v>42</v>
      </c>
      <c r="D9842" s="3">
        <v>23080</v>
      </c>
    </row>
    <row r="9843" spans="1:4" x14ac:dyDescent="0.25">
      <c r="A9843" s="5">
        <v>1999</v>
      </c>
      <c r="B9843" s="5" t="s">
        <v>7</v>
      </c>
      <c r="C9843" s="5" t="s">
        <v>42</v>
      </c>
      <c r="D9843" s="3">
        <v>21906</v>
      </c>
    </row>
    <row r="9844" spans="1:4" x14ac:dyDescent="0.25">
      <c r="A9844" s="5">
        <v>1999</v>
      </c>
      <c r="B9844" s="5" t="s">
        <v>8</v>
      </c>
      <c r="C9844" s="5" t="s">
        <v>42</v>
      </c>
      <c r="D9844" s="3">
        <v>24821</v>
      </c>
    </row>
    <row r="9845" spans="1:4" x14ac:dyDescent="0.25">
      <c r="A9845" s="5">
        <v>1999</v>
      </c>
      <c r="B9845" s="5" t="s">
        <v>9</v>
      </c>
      <c r="C9845" s="5" t="s">
        <v>42</v>
      </c>
      <c r="D9845" s="3">
        <v>25500</v>
      </c>
    </row>
    <row r="9846" spans="1:4" x14ac:dyDescent="0.25">
      <c r="A9846" s="5">
        <v>1999</v>
      </c>
      <c r="B9846" s="5" t="s">
        <v>10</v>
      </c>
      <c r="C9846" s="5" t="s">
        <v>42</v>
      </c>
      <c r="D9846" s="3">
        <v>25763</v>
      </c>
    </row>
    <row r="9847" spans="1:4" x14ac:dyDescent="0.25">
      <c r="A9847" s="5">
        <v>1999</v>
      </c>
      <c r="B9847" s="5" t="s">
        <v>11</v>
      </c>
      <c r="C9847" s="5" t="s">
        <v>42</v>
      </c>
      <c r="D9847" s="3">
        <v>25953</v>
      </c>
    </row>
    <row r="9848" spans="1:4" x14ac:dyDescent="0.25">
      <c r="A9848" s="5">
        <v>2000</v>
      </c>
      <c r="B9848" s="5" t="s">
        <v>12</v>
      </c>
      <c r="C9848" s="5" t="s">
        <v>42</v>
      </c>
      <c r="D9848" s="3">
        <v>25581</v>
      </c>
    </row>
    <row r="9849" spans="1:4" x14ac:dyDescent="0.25">
      <c r="A9849" s="5">
        <v>2000</v>
      </c>
      <c r="B9849" s="5" t="s">
        <v>13</v>
      </c>
      <c r="C9849" s="5" t="s">
        <v>42</v>
      </c>
      <c r="D9849" s="3">
        <v>25622</v>
      </c>
    </row>
    <row r="9850" spans="1:4" x14ac:dyDescent="0.25">
      <c r="A9850" s="5">
        <v>2000</v>
      </c>
      <c r="B9850" s="5" t="s">
        <v>14</v>
      </c>
      <c r="C9850" s="5" t="s">
        <v>42</v>
      </c>
      <c r="D9850" s="3">
        <v>27242</v>
      </c>
    </row>
    <row r="9851" spans="1:4" x14ac:dyDescent="0.25">
      <c r="A9851" s="5">
        <v>2000</v>
      </c>
      <c r="B9851" s="5" t="s">
        <v>15</v>
      </c>
      <c r="C9851" s="5" t="s">
        <v>42</v>
      </c>
      <c r="D9851" s="3">
        <v>23574</v>
      </c>
    </row>
    <row r="9852" spans="1:4" x14ac:dyDescent="0.25">
      <c r="A9852" s="5">
        <v>2000</v>
      </c>
      <c r="B9852" s="5" t="s">
        <v>4</v>
      </c>
      <c r="C9852" s="5" t="s">
        <v>42</v>
      </c>
      <c r="D9852" s="3">
        <v>22143</v>
      </c>
    </row>
    <row r="9853" spans="1:4" x14ac:dyDescent="0.25">
      <c r="A9853" s="5">
        <v>2000</v>
      </c>
      <c r="B9853" s="5" t="s">
        <v>5</v>
      </c>
      <c r="C9853" s="5" t="s">
        <v>42</v>
      </c>
      <c r="D9853" s="3">
        <v>20908</v>
      </c>
    </row>
    <row r="9854" spans="1:4" x14ac:dyDescent="0.25">
      <c r="A9854" s="5">
        <v>2000</v>
      </c>
      <c r="B9854" s="5" t="s">
        <v>6</v>
      </c>
      <c r="C9854" s="5" t="s">
        <v>42</v>
      </c>
      <c r="D9854" s="3">
        <v>25475</v>
      </c>
    </row>
    <row r="9855" spans="1:4" x14ac:dyDescent="0.25">
      <c r="A9855" s="5">
        <v>2000</v>
      </c>
      <c r="B9855" s="5" t="s">
        <v>7</v>
      </c>
      <c r="C9855" s="5" t="s">
        <v>42</v>
      </c>
      <c r="D9855" s="3">
        <v>31335</v>
      </c>
    </row>
    <row r="9856" spans="1:4" x14ac:dyDescent="0.25">
      <c r="A9856" s="5">
        <v>2000</v>
      </c>
      <c r="B9856" s="5" t="s">
        <v>8</v>
      </c>
      <c r="C9856" s="5" t="s">
        <v>42</v>
      </c>
      <c r="D9856" s="3">
        <v>34811</v>
      </c>
    </row>
    <row r="9857" spans="1:4" x14ac:dyDescent="0.25">
      <c r="A9857" s="5">
        <v>2000</v>
      </c>
      <c r="B9857" s="5" t="s">
        <v>9</v>
      </c>
      <c r="C9857" s="5" t="s">
        <v>42</v>
      </c>
      <c r="D9857" s="3">
        <v>33061</v>
      </c>
    </row>
    <row r="9858" spans="1:4" x14ac:dyDescent="0.25">
      <c r="A9858" s="5">
        <v>2000</v>
      </c>
      <c r="B9858" s="5" t="s">
        <v>10</v>
      </c>
      <c r="C9858" s="5" t="s">
        <v>42</v>
      </c>
      <c r="D9858" s="3">
        <v>31001</v>
      </c>
    </row>
    <row r="9859" spans="1:4" x14ac:dyDescent="0.25">
      <c r="A9859" s="5">
        <v>2000</v>
      </c>
      <c r="B9859" s="5" t="s">
        <v>11</v>
      </c>
      <c r="C9859" s="5" t="s">
        <v>42</v>
      </c>
      <c r="D9859" s="3">
        <v>26937</v>
      </c>
    </row>
    <row r="9860" spans="1:4" x14ac:dyDescent="0.25">
      <c r="A9860" s="5">
        <v>2001</v>
      </c>
      <c r="B9860" s="5" t="s">
        <v>12</v>
      </c>
      <c r="C9860" s="5" t="s">
        <v>42</v>
      </c>
      <c r="D9860" s="3">
        <v>25329</v>
      </c>
    </row>
    <row r="9861" spans="1:4" x14ac:dyDescent="0.25">
      <c r="A9861" s="5">
        <v>2001</v>
      </c>
      <c r="B9861" s="5" t="s">
        <v>13</v>
      </c>
      <c r="C9861" s="5" t="s">
        <v>42</v>
      </c>
      <c r="D9861" s="3">
        <v>24118</v>
      </c>
    </row>
    <row r="9862" spans="1:4" x14ac:dyDescent="0.25">
      <c r="A9862" s="5">
        <v>2001</v>
      </c>
      <c r="B9862" s="5" t="s">
        <v>14</v>
      </c>
      <c r="C9862" s="5" t="s">
        <v>42</v>
      </c>
      <c r="D9862" s="3">
        <v>26761</v>
      </c>
    </row>
    <row r="9863" spans="1:4" x14ac:dyDescent="0.25">
      <c r="A9863" s="5">
        <v>2001</v>
      </c>
      <c r="B9863" s="5" t="s">
        <v>15</v>
      </c>
      <c r="C9863" s="5" t="s">
        <v>42</v>
      </c>
      <c r="D9863" s="3">
        <v>23802</v>
      </c>
    </row>
    <row r="9864" spans="1:4" x14ac:dyDescent="0.25">
      <c r="A9864" s="5">
        <v>2001</v>
      </c>
      <c r="B9864" s="5" t="s">
        <v>4</v>
      </c>
      <c r="C9864" s="5" t="s">
        <v>42</v>
      </c>
      <c r="D9864" s="3">
        <v>22308</v>
      </c>
    </row>
    <row r="9865" spans="1:4" x14ac:dyDescent="0.25">
      <c r="A9865" s="5">
        <v>2001</v>
      </c>
      <c r="B9865" s="5" t="s">
        <v>5</v>
      </c>
      <c r="C9865" s="5" t="s">
        <v>42</v>
      </c>
      <c r="D9865" s="3">
        <v>23668</v>
      </c>
    </row>
    <row r="9866" spans="1:4" x14ac:dyDescent="0.25">
      <c r="A9866" s="5">
        <v>2001</v>
      </c>
      <c r="B9866" s="5" t="s">
        <v>6</v>
      </c>
      <c r="C9866" s="5" t="s">
        <v>42</v>
      </c>
      <c r="D9866" s="3">
        <v>23979</v>
      </c>
    </row>
    <row r="9867" spans="1:4" x14ac:dyDescent="0.25">
      <c r="A9867" s="5">
        <v>2001</v>
      </c>
      <c r="B9867" s="5" t="s">
        <v>7</v>
      </c>
      <c r="C9867" s="5" t="s">
        <v>42</v>
      </c>
      <c r="D9867" s="3">
        <v>25438</v>
      </c>
    </row>
    <row r="9868" spans="1:4" x14ac:dyDescent="0.25">
      <c r="A9868" s="5">
        <v>2001</v>
      </c>
      <c r="B9868" s="5" t="s">
        <v>8</v>
      </c>
      <c r="C9868" s="5" t="s">
        <v>42</v>
      </c>
      <c r="D9868" s="3">
        <v>25247</v>
      </c>
    </row>
    <row r="9869" spans="1:4" x14ac:dyDescent="0.25">
      <c r="A9869" s="5">
        <v>2001</v>
      </c>
      <c r="B9869" s="5" t="s">
        <v>9</v>
      </c>
      <c r="C9869" s="5" t="s">
        <v>42</v>
      </c>
      <c r="D9869" s="3">
        <v>24088</v>
      </c>
    </row>
    <row r="9870" spans="1:4" x14ac:dyDescent="0.25">
      <c r="A9870" s="5">
        <v>2001</v>
      </c>
      <c r="B9870" s="5" t="s">
        <v>10</v>
      </c>
      <c r="C9870" s="5" t="s">
        <v>42</v>
      </c>
      <c r="D9870" s="3">
        <v>21415</v>
      </c>
    </row>
    <row r="9871" spans="1:4" x14ac:dyDescent="0.25">
      <c r="A9871" s="5">
        <v>2001</v>
      </c>
      <c r="B9871" s="5" t="s">
        <v>11</v>
      </c>
      <c r="C9871" s="5" t="s">
        <v>42</v>
      </c>
      <c r="D9871" s="3">
        <v>15798</v>
      </c>
    </row>
    <row r="9872" spans="1:4" x14ac:dyDescent="0.25">
      <c r="A9872" s="5">
        <v>2002</v>
      </c>
      <c r="B9872" s="5" t="s">
        <v>12</v>
      </c>
      <c r="C9872" s="5" t="s">
        <v>42</v>
      </c>
      <c r="D9872" s="3">
        <v>14179</v>
      </c>
    </row>
    <row r="9873" spans="1:4" x14ac:dyDescent="0.25">
      <c r="A9873" s="5">
        <v>2002</v>
      </c>
      <c r="B9873" s="5" t="s">
        <v>13</v>
      </c>
      <c r="C9873" s="5" t="s">
        <v>42</v>
      </c>
      <c r="D9873" s="3">
        <v>12283</v>
      </c>
    </row>
    <row r="9874" spans="1:4" x14ac:dyDescent="0.25">
      <c r="A9874" s="5">
        <v>2002</v>
      </c>
      <c r="B9874" s="5" t="s">
        <v>14</v>
      </c>
      <c r="C9874" s="5" t="s">
        <v>42</v>
      </c>
      <c r="D9874" s="3">
        <v>19675</v>
      </c>
    </row>
    <row r="9875" spans="1:4" x14ac:dyDescent="0.25">
      <c r="A9875" s="5">
        <v>2002</v>
      </c>
      <c r="B9875" s="5" t="s">
        <v>15</v>
      </c>
      <c r="C9875" s="5" t="s">
        <v>42</v>
      </c>
      <c r="D9875" s="3">
        <v>19612</v>
      </c>
    </row>
    <row r="9876" spans="1:4" x14ac:dyDescent="0.25">
      <c r="A9876" s="5">
        <v>2002</v>
      </c>
      <c r="B9876" s="5" t="s">
        <v>4</v>
      </c>
      <c r="C9876" s="5" t="s">
        <v>42</v>
      </c>
      <c r="D9876" s="3">
        <v>16680.771339297498</v>
      </c>
    </row>
    <row r="9877" spans="1:4" x14ac:dyDescent="0.25">
      <c r="A9877" s="5">
        <v>2002</v>
      </c>
      <c r="B9877" s="5" t="s">
        <v>5</v>
      </c>
      <c r="C9877" s="5" t="s">
        <v>42</v>
      </c>
      <c r="D9877" s="3">
        <v>16222</v>
      </c>
    </row>
    <row r="9878" spans="1:4" x14ac:dyDescent="0.25">
      <c r="A9878" s="5">
        <v>2002</v>
      </c>
      <c r="B9878" s="5" t="s">
        <v>6</v>
      </c>
      <c r="C9878" s="5" t="s">
        <v>42</v>
      </c>
      <c r="D9878" s="3">
        <v>17023</v>
      </c>
    </row>
    <row r="9879" spans="1:4" x14ac:dyDescent="0.25">
      <c r="A9879" s="5">
        <v>2002</v>
      </c>
      <c r="B9879" s="5" t="s">
        <v>7</v>
      </c>
      <c r="C9879" s="5" t="s">
        <v>42</v>
      </c>
      <c r="D9879" s="3">
        <v>16610</v>
      </c>
    </row>
    <row r="9880" spans="1:4" x14ac:dyDescent="0.25">
      <c r="A9880" s="5">
        <v>2002</v>
      </c>
      <c r="B9880" s="5" t="s">
        <v>8</v>
      </c>
      <c r="C9880" s="5" t="s">
        <v>42</v>
      </c>
      <c r="D9880" s="3">
        <v>16501</v>
      </c>
    </row>
    <row r="9881" spans="1:4" x14ac:dyDescent="0.25">
      <c r="A9881" s="5">
        <v>2002</v>
      </c>
      <c r="B9881" s="5" t="s">
        <v>9</v>
      </c>
      <c r="C9881" s="5" t="s">
        <v>42</v>
      </c>
      <c r="D9881" s="3">
        <v>17109</v>
      </c>
    </row>
    <row r="9882" spans="1:4" x14ac:dyDescent="0.25">
      <c r="A9882" s="5">
        <v>2002</v>
      </c>
      <c r="B9882" s="5" t="s">
        <v>10</v>
      </c>
      <c r="C9882" s="5" t="s">
        <v>42</v>
      </c>
      <c r="D9882" s="3">
        <v>14353</v>
      </c>
    </row>
    <row r="9883" spans="1:4" x14ac:dyDescent="0.25">
      <c r="A9883" s="5">
        <v>2002</v>
      </c>
      <c r="B9883" s="5" t="s">
        <v>11</v>
      </c>
      <c r="C9883" s="5" t="s">
        <v>42</v>
      </c>
      <c r="D9883" s="3">
        <v>11553.173478999453</v>
      </c>
    </row>
    <row r="9884" spans="1:4" x14ac:dyDescent="0.25">
      <c r="A9884" s="5">
        <v>2003</v>
      </c>
      <c r="B9884" s="5" t="s">
        <v>12</v>
      </c>
      <c r="C9884" s="5" t="s">
        <v>42</v>
      </c>
      <c r="D9884" s="3">
        <v>10275</v>
      </c>
    </row>
    <row r="9885" spans="1:4" x14ac:dyDescent="0.25">
      <c r="A9885" s="5">
        <v>2003</v>
      </c>
      <c r="B9885" s="5" t="s">
        <v>13</v>
      </c>
      <c r="C9885" s="5" t="s">
        <v>42</v>
      </c>
      <c r="D9885" s="3">
        <v>10852</v>
      </c>
    </row>
    <row r="9886" spans="1:4" x14ac:dyDescent="0.25">
      <c r="A9886" s="5">
        <v>2003</v>
      </c>
      <c r="B9886" s="5" t="s">
        <v>14</v>
      </c>
      <c r="C9886" s="5" t="s">
        <v>42</v>
      </c>
      <c r="D9886" s="3">
        <v>8825.2435775781651</v>
      </c>
    </row>
    <row r="9887" spans="1:4" x14ac:dyDescent="0.25">
      <c r="A9887" s="5">
        <v>2003</v>
      </c>
      <c r="B9887" s="5" t="s">
        <v>15</v>
      </c>
      <c r="C9887" s="5" t="s">
        <v>42</v>
      </c>
      <c r="D9887" s="3">
        <v>12527</v>
      </c>
    </row>
    <row r="9888" spans="1:4" x14ac:dyDescent="0.25">
      <c r="A9888" s="5">
        <v>2003</v>
      </c>
      <c r="B9888" s="5" t="s">
        <v>4</v>
      </c>
      <c r="C9888" s="5" t="s">
        <v>42</v>
      </c>
      <c r="D9888" s="3">
        <v>9861</v>
      </c>
    </row>
    <row r="9889" spans="1:4" x14ac:dyDescent="0.25">
      <c r="A9889" s="5">
        <v>2003</v>
      </c>
      <c r="B9889" s="5" t="s">
        <v>5</v>
      </c>
      <c r="C9889" s="5" t="s">
        <v>42</v>
      </c>
      <c r="D9889" s="3">
        <v>8195</v>
      </c>
    </row>
    <row r="9890" spans="1:4" x14ac:dyDescent="0.25">
      <c r="A9890" s="5">
        <v>2003</v>
      </c>
      <c r="B9890" s="5" t="s">
        <v>6</v>
      </c>
      <c r="C9890" s="5" t="s">
        <v>42</v>
      </c>
      <c r="D9890" s="3">
        <v>8770</v>
      </c>
    </row>
    <row r="9891" spans="1:4" x14ac:dyDescent="0.25">
      <c r="A9891" s="5">
        <v>2003</v>
      </c>
      <c r="B9891" s="5" t="s">
        <v>7</v>
      </c>
      <c r="C9891" s="5" t="s">
        <v>42</v>
      </c>
      <c r="D9891" s="3">
        <v>8528</v>
      </c>
    </row>
    <row r="9892" spans="1:4" x14ac:dyDescent="0.25">
      <c r="A9892" s="5">
        <v>2003</v>
      </c>
      <c r="B9892" s="5" t="s">
        <v>8</v>
      </c>
      <c r="C9892" s="5" t="s">
        <v>42</v>
      </c>
      <c r="D9892" s="3">
        <v>8950</v>
      </c>
    </row>
    <row r="9893" spans="1:4" x14ac:dyDescent="0.25">
      <c r="A9893" s="5">
        <v>2003</v>
      </c>
      <c r="B9893" s="5" t="s">
        <v>9</v>
      </c>
      <c r="C9893" s="5" t="s">
        <v>42</v>
      </c>
      <c r="D9893" s="3">
        <v>9112</v>
      </c>
    </row>
    <row r="9894" spans="1:4" x14ac:dyDescent="0.25">
      <c r="A9894" s="5">
        <v>2003</v>
      </c>
      <c r="B9894" s="5" t="s">
        <v>10</v>
      </c>
      <c r="C9894" s="5" t="s">
        <v>42</v>
      </c>
      <c r="D9894" s="3">
        <v>8527</v>
      </c>
    </row>
    <row r="9895" spans="1:4" x14ac:dyDescent="0.25">
      <c r="A9895" s="5">
        <v>2003</v>
      </c>
      <c r="B9895" s="5" t="s">
        <v>11</v>
      </c>
      <c r="C9895" s="5" t="s">
        <v>42</v>
      </c>
      <c r="D9895" s="3">
        <v>9328</v>
      </c>
    </row>
    <row r="9896" spans="1:4" x14ac:dyDescent="0.25">
      <c r="A9896" s="5">
        <v>2004</v>
      </c>
      <c r="B9896" s="5" t="s">
        <v>12</v>
      </c>
      <c r="C9896" s="5" t="s">
        <v>42</v>
      </c>
      <c r="D9896" s="3">
        <v>5873</v>
      </c>
    </row>
    <row r="9897" spans="1:4" x14ac:dyDescent="0.25">
      <c r="A9897" s="5">
        <v>2004</v>
      </c>
      <c r="B9897" s="5" t="s">
        <v>13</v>
      </c>
      <c r="C9897" s="5" t="s">
        <v>42</v>
      </c>
      <c r="D9897" s="3">
        <v>5987.1388816357085</v>
      </c>
    </row>
    <row r="9898" spans="1:4" x14ac:dyDescent="0.25">
      <c r="A9898" s="5">
        <v>2004</v>
      </c>
      <c r="B9898" s="5" t="s">
        <v>14</v>
      </c>
      <c r="C9898" s="5" t="s">
        <v>42</v>
      </c>
      <c r="D9898" s="3">
        <v>8437</v>
      </c>
    </row>
    <row r="9899" spans="1:4" x14ac:dyDescent="0.25">
      <c r="A9899" s="5">
        <v>2004</v>
      </c>
      <c r="B9899" s="5" t="s">
        <v>15</v>
      </c>
      <c r="C9899" s="5" t="s">
        <v>42</v>
      </c>
      <c r="D9899" s="3">
        <v>6664</v>
      </c>
    </row>
    <row r="9900" spans="1:4" x14ac:dyDescent="0.25">
      <c r="A9900" s="5">
        <v>2004</v>
      </c>
      <c r="B9900" s="5" t="s">
        <v>4</v>
      </c>
      <c r="C9900" s="5" t="s">
        <v>42</v>
      </c>
      <c r="D9900" s="3">
        <v>5389</v>
      </c>
    </row>
    <row r="9901" spans="1:4" x14ac:dyDescent="0.25">
      <c r="A9901" s="5">
        <v>2004</v>
      </c>
      <c r="B9901" s="5" t="s">
        <v>5</v>
      </c>
      <c r="C9901" s="5" t="s">
        <v>42</v>
      </c>
      <c r="D9901" s="3">
        <v>4751</v>
      </c>
    </row>
    <row r="9902" spans="1:4" x14ac:dyDescent="0.25">
      <c r="A9902" s="5">
        <v>2004</v>
      </c>
      <c r="B9902" s="5" t="s">
        <v>6</v>
      </c>
      <c r="C9902" s="5" t="s">
        <v>42</v>
      </c>
      <c r="D9902" s="3">
        <v>3762</v>
      </c>
    </row>
    <row r="9903" spans="1:4" x14ac:dyDescent="0.25">
      <c r="A9903" s="5">
        <v>2004</v>
      </c>
      <c r="B9903" s="5" t="s">
        <v>7</v>
      </c>
      <c r="C9903" s="5" t="s">
        <v>42</v>
      </c>
      <c r="D9903" s="3">
        <v>3301</v>
      </c>
    </row>
    <row r="9904" spans="1:4" x14ac:dyDescent="0.25">
      <c r="A9904" s="5">
        <v>2004</v>
      </c>
      <c r="B9904" s="5" t="s">
        <v>8</v>
      </c>
      <c r="C9904" s="5" t="s">
        <v>42</v>
      </c>
      <c r="D9904" s="3">
        <v>5195.3511896049195</v>
      </c>
    </row>
    <row r="9905" spans="1:4" x14ac:dyDescent="0.25">
      <c r="A9905" s="5">
        <v>2004</v>
      </c>
      <c r="B9905" s="5" t="s">
        <v>9</v>
      </c>
      <c r="C9905" s="5" t="s">
        <v>42</v>
      </c>
      <c r="D9905" s="3">
        <v>5607</v>
      </c>
    </row>
    <row r="9906" spans="1:4" x14ac:dyDescent="0.25">
      <c r="A9906" s="5">
        <v>2004</v>
      </c>
      <c r="B9906" s="5" t="s">
        <v>10</v>
      </c>
      <c r="C9906" s="5" t="s">
        <v>42</v>
      </c>
      <c r="D9906" s="3">
        <v>4279.8716492716467</v>
      </c>
    </row>
    <row r="9907" spans="1:4" x14ac:dyDescent="0.25">
      <c r="A9907" s="5">
        <v>2004</v>
      </c>
      <c r="B9907" s="5" t="s">
        <v>11</v>
      </c>
      <c r="C9907" s="5" t="s">
        <v>42</v>
      </c>
      <c r="D9907" s="3">
        <v>3979.93214091256</v>
      </c>
    </row>
    <row r="9908" spans="1:4" x14ac:dyDescent="0.25">
      <c r="A9908" s="5">
        <v>2005</v>
      </c>
      <c r="B9908" s="5" t="s">
        <v>12</v>
      </c>
      <c r="C9908" s="5" t="s">
        <v>42</v>
      </c>
      <c r="D9908" s="3">
        <v>2336</v>
      </c>
    </row>
    <row r="9909" spans="1:4" x14ac:dyDescent="0.25">
      <c r="A9909" s="5">
        <v>2005</v>
      </c>
      <c r="B9909" s="5" t="s">
        <v>13</v>
      </c>
      <c r="C9909" s="5" t="s">
        <v>42</v>
      </c>
      <c r="D9909" s="3">
        <v>2767</v>
      </c>
    </row>
    <row r="9910" spans="1:4" x14ac:dyDescent="0.25">
      <c r="A9910" s="5">
        <v>2005</v>
      </c>
      <c r="B9910" s="5" t="s">
        <v>14</v>
      </c>
      <c r="C9910" s="5" t="s">
        <v>42</v>
      </c>
      <c r="D9910" s="3">
        <v>2533</v>
      </c>
    </row>
    <row r="9911" spans="1:4" x14ac:dyDescent="0.25">
      <c r="A9911" s="5">
        <v>2005</v>
      </c>
      <c r="B9911" s="5" t="s">
        <v>15</v>
      </c>
      <c r="C9911" s="5" t="s">
        <v>42</v>
      </c>
      <c r="D9911" s="3">
        <v>2156</v>
      </c>
    </row>
    <row r="9912" spans="1:4" x14ac:dyDescent="0.25">
      <c r="A9912" s="5">
        <v>2005</v>
      </c>
      <c r="B9912" s="5" t="s">
        <v>4</v>
      </c>
      <c r="C9912" s="5" t="s">
        <v>42</v>
      </c>
      <c r="D9912" s="3">
        <v>3048</v>
      </c>
    </row>
    <row r="9913" spans="1:4" x14ac:dyDescent="0.25">
      <c r="A9913" s="5">
        <v>2005</v>
      </c>
      <c r="B9913" s="5" t="s">
        <v>5</v>
      </c>
      <c r="C9913" s="5" t="s">
        <v>42</v>
      </c>
      <c r="D9913" s="3">
        <v>1999</v>
      </c>
    </row>
    <row r="9914" spans="1:4" x14ac:dyDescent="0.25">
      <c r="A9914" s="5">
        <v>2005</v>
      </c>
      <c r="B9914" s="5" t="s">
        <v>6</v>
      </c>
      <c r="C9914" s="5" t="s">
        <v>42</v>
      </c>
      <c r="D9914" s="3">
        <v>1643</v>
      </c>
    </row>
    <row r="9915" spans="1:4" x14ac:dyDescent="0.25">
      <c r="A9915" s="5">
        <v>2005</v>
      </c>
      <c r="B9915" s="5" t="s">
        <v>7</v>
      </c>
      <c r="C9915" s="5" t="s">
        <v>42</v>
      </c>
      <c r="D9915" s="3">
        <v>1837.570059365825</v>
      </c>
    </row>
    <row r="9916" spans="1:4" x14ac:dyDescent="0.25">
      <c r="A9916" s="5">
        <v>2005</v>
      </c>
      <c r="B9916" s="5" t="s">
        <v>8</v>
      </c>
      <c r="C9916" s="5" t="s">
        <v>42</v>
      </c>
      <c r="D9916" s="3">
        <v>2017.2270228661055</v>
      </c>
    </row>
    <row r="9917" spans="1:4" x14ac:dyDescent="0.25">
      <c r="A9917" s="5">
        <v>2005</v>
      </c>
      <c r="B9917" s="5" t="s">
        <v>9</v>
      </c>
      <c r="C9917" s="5" t="s">
        <v>42</v>
      </c>
      <c r="D9917" s="3">
        <v>1833.6998213153054</v>
      </c>
    </row>
    <row r="9918" spans="1:4" x14ac:dyDescent="0.25">
      <c r="A9918" s="5">
        <v>2005</v>
      </c>
      <c r="B9918" s="5" t="s">
        <v>10</v>
      </c>
      <c r="C9918" s="5" t="s">
        <v>42</v>
      </c>
      <c r="D9918" s="3">
        <v>1507</v>
      </c>
    </row>
    <row r="9919" spans="1:4" x14ac:dyDescent="0.25">
      <c r="A9919" s="5">
        <v>2005</v>
      </c>
      <c r="B9919" s="5" t="s">
        <v>11</v>
      </c>
      <c r="C9919" s="5" t="s">
        <v>42</v>
      </c>
      <c r="D9919" s="3">
        <v>1323.3152976351153</v>
      </c>
    </row>
    <row r="9920" spans="1:4" x14ac:dyDescent="0.25">
      <c r="A9920" s="5">
        <v>2006</v>
      </c>
      <c r="B9920" s="5" t="s">
        <v>12</v>
      </c>
      <c r="C9920" s="5" t="s">
        <v>42</v>
      </c>
      <c r="D9920" s="3">
        <v>869</v>
      </c>
    </row>
    <row r="9921" spans="1:4" x14ac:dyDescent="0.25">
      <c r="A9921" s="5">
        <v>2006</v>
      </c>
      <c r="B9921" s="5" t="s">
        <v>13</v>
      </c>
      <c r="C9921" s="5" t="s">
        <v>42</v>
      </c>
      <c r="D9921" s="3">
        <v>1243</v>
      </c>
    </row>
    <row r="9922" spans="1:4" x14ac:dyDescent="0.25">
      <c r="A9922" s="5">
        <v>2006</v>
      </c>
      <c r="B9922" s="5" t="s">
        <v>14</v>
      </c>
      <c r="C9922" s="5" t="s">
        <v>42</v>
      </c>
      <c r="D9922" s="3">
        <v>1326</v>
      </c>
    </row>
    <row r="9923" spans="1:4" x14ac:dyDescent="0.25">
      <c r="A9923" s="5">
        <v>2006</v>
      </c>
      <c r="B9923" s="5" t="s">
        <v>15</v>
      </c>
      <c r="C9923" s="5" t="s">
        <v>42</v>
      </c>
      <c r="D9923" s="3">
        <v>1206</v>
      </c>
    </row>
    <row r="9924" spans="1:4" x14ac:dyDescent="0.25">
      <c r="A9924" s="5">
        <v>2006</v>
      </c>
      <c r="B9924" s="5" t="s">
        <v>4</v>
      </c>
      <c r="C9924" s="5" t="s">
        <v>42</v>
      </c>
      <c r="D9924" s="3">
        <v>1347</v>
      </c>
    </row>
    <row r="9925" spans="1:4" x14ac:dyDescent="0.25">
      <c r="A9925" s="5">
        <v>2006</v>
      </c>
      <c r="B9925" s="5" t="s">
        <v>5</v>
      </c>
      <c r="C9925" s="5" t="s">
        <v>42</v>
      </c>
      <c r="D9925" s="3">
        <v>1241</v>
      </c>
    </row>
    <row r="9926" spans="1:4" x14ac:dyDescent="0.25">
      <c r="A9926" s="5">
        <v>2006</v>
      </c>
      <c r="B9926" s="5" t="s">
        <v>6</v>
      </c>
      <c r="C9926" s="5" t="s">
        <v>42</v>
      </c>
      <c r="D9926" s="3">
        <v>1063</v>
      </c>
    </row>
    <row r="9927" spans="1:4" x14ac:dyDescent="0.25">
      <c r="A9927" s="5">
        <v>2006</v>
      </c>
      <c r="B9927" s="5" t="s">
        <v>7</v>
      </c>
      <c r="C9927" s="5" t="s">
        <v>42</v>
      </c>
      <c r="D9927" s="3">
        <v>1497.135576590556</v>
      </c>
    </row>
    <row r="9928" spans="1:4" x14ac:dyDescent="0.25">
      <c r="A9928" s="5">
        <v>2006</v>
      </c>
      <c r="B9928" s="5" t="s">
        <v>8</v>
      </c>
      <c r="C9928" s="5" t="s">
        <v>42</v>
      </c>
      <c r="D9928" s="3">
        <v>1356</v>
      </c>
    </row>
    <row r="9929" spans="1:4" x14ac:dyDescent="0.25">
      <c r="A9929" s="5">
        <v>2006</v>
      </c>
      <c r="B9929" s="5" t="s">
        <v>9</v>
      </c>
      <c r="C9929" s="5" t="s">
        <v>42</v>
      </c>
      <c r="D9929" s="3">
        <v>1106</v>
      </c>
    </row>
    <row r="9930" spans="1:4" x14ac:dyDescent="0.25">
      <c r="A9930" s="5">
        <v>2006</v>
      </c>
      <c r="B9930" s="5" t="s">
        <v>10</v>
      </c>
      <c r="C9930" s="5" t="s">
        <v>42</v>
      </c>
      <c r="D9930" s="3">
        <v>3437.8970583875384</v>
      </c>
    </row>
    <row r="9931" spans="1:4" x14ac:dyDescent="0.25">
      <c r="A9931" s="5">
        <v>2006</v>
      </c>
      <c r="B9931" s="5" t="s">
        <v>11</v>
      </c>
      <c r="C9931" s="5" t="s">
        <v>42</v>
      </c>
      <c r="D9931" s="3">
        <v>3611</v>
      </c>
    </row>
    <row r="9932" spans="1:4" x14ac:dyDescent="0.25">
      <c r="A9932" s="5">
        <v>2007</v>
      </c>
      <c r="B9932" s="5" t="s">
        <v>12</v>
      </c>
      <c r="C9932" s="5" t="s">
        <v>42</v>
      </c>
      <c r="D9932" s="3">
        <v>2032</v>
      </c>
    </row>
    <row r="9933" spans="1:4" x14ac:dyDescent="0.25">
      <c r="A9933" s="5">
        <v>2007</v>
      </c>
      <c r="B9933" s="5" t="s">
        <v>13</v>
      </c>
      <c r="C9933" s="5" t="s">
        <v>42</v>
      </c>
      <c r="D9933" s="3">
        <v>1369</v>
      </c>
    </row>
    <row r="9934" spans="1:4" x14ac:dyDescent="0.25">
      <c r="A9934" s="5">
        <v>2007</v>
      </c>
      <c r="B9934" s="5" t="s">
        <v>14</v>
      </c>
      <c r="C9934" s="5" t="s">
        <v>42</v>
      </c>
      <c r="D9934" s="3">
        <v>1157</v>
      </c>
    </row>
    <row r="9935" spans="1:4" x14ac:dyDescent="0.25">
      <c r="A9935" s="5">
        <v>2007</v>
      </c>
      <c r="B9935" s="5" t="s">
        <v>15</v>
      </c>
      <c r="C9935" s="5" t="s">
        <v>42</v>
      </c>
      <c r="D9935" s="3">
        <v>1240</v>
      </c>
    </row>
    <row r="9936" spans="1:4" x14ac:dyDescent="0.25">
      <c r="A9936" s="5">
        <v>2007</v>
      </c>
      <c r="B9936" s="5" t="s">
        <v>4</v>
      </c>
      <c r="C9936" s="5" t="s">
        <v>42</v>
      </c>
      <c r="D9936" s="3">
        <v>1236</v>
      </c>
    </row>
    <row r="9937" spans="1:4" x14ac:dyDescent="0.25">
      <c r="A9937" s="5">
        <v>2007</v>
      </c>
      <c r="B9937" s="5" t="s">
        <v>5</v>
      </c>
      <c r="C9937" s="5" t="s">
        <v>42</v>
      </c>
      <c r="D9937" s="3">
        <v>1191</v>
      </c>
    </row>
    <row r="9938" spans="1:4" x14ac:dyDescent="0.25">
      <c r="A9938" s="5">
        <v>2007</v>
      </c>
      <c r="B9938" s="5" t="s">
        <v>6</v>
      </c>
      <c r="C9938" s="5" t="s">
        <v>42</v>
      </c>
      <c r="D9938" s="3">
        <v>1068.821948646565</v>
      </c>
    </row>
    <row r="9939" spans="1:4" x14ac:dyDescent="0.25">
      <c r="A9939" s="5">
        <v>2007</v>
      </c>
      <c r="B9939" s="5" t="s">
        <v>7</v>
      </c>
      <c r="C9939" s="5" t="s">
        <v>42</v>
      </c>
      <c r="D9939" s="3">
        <v>1166</v>
      </c>
    </row>
    <row r="9940" spans="1:4" x14ac:dyDescent="0.25">
      <c r="A9940" s="5">
        <v>2007</v>
      </c>
      <c r="B9940" s="5" t="s">
        <v>8</v>
      </c>
      <c r="C9940" s="5" t="s">
        <v>42</v>
      </c>
      <c r="D9940" s="3">
        <v>1324</v>
      </c>
    </row>
    <row r="9941" spans="1:4" x14ac:dyDescent="0.25">
      <c r="A9941" s="5">
        <v>2007</v>
      </c>
      <c r="B9941" s="5" t="s">
        <v>9</v>
      </c>
      <c r="C9941" s="5" t="s">
        <v>42</v>
      </c>
      <c r="D9941" s="3">
        <v>1223.0512830312016</v>
      </c>
    </row>
    <row r="9942" spans="1:4" x14ac:dyDescent="0.25">
      <c r="A9942" s="5">
        <v>2007</v>
      </c>
      <c r="B9942" s="5" t="s">
        <v>10</v>
      </c>
      <c r="C9942" s="5" t="s">
        <v>42</v>
      </c>
      <c r="D9942" s="3">
        <v>2008.4108297249197</v>
      </c>
    </row>
    <row r="9943" spans="1:4" x14ac:dyDescent="0.25">
      <c r="A9943" s="5">
        <v>2007</v>
      </c>
      <c r="B9943" s="5" t="s">
        <v>11</v>
      </c>
      <c r="C9943" s="5" t="s">
        <v>42</v>
      </c>
      <c r="D9943" s="3">
        <v>1326</v>
      </c>
    </row>
    <row r="9944" spans="1:4" x14ac:dyDescent="0.25">
      <c r="A9944" s="5">
        <v>2008</v>
      </c>
      <c r="B9944" s="5" t="s">
        <v>12</v>
      </c>
      <c r="C9944" s="5" t="s">
        <v>42</v>
      </c>
      <c r="D9944" s="3">
        <v>1378</v>
      </c>
    </row>
    <row r="9945" spans="1:4" x14ac:dyDescent="0.25">
      <c r="A9945" s="5">
        <v>2008</v>
      </c>
      <c r="B9945" s="5" t="s">
        <v>13</v>
      </c>
      <c r="C9945" s="5" t="s">
        <v>42</v>
      </c>
      <c r="D9945" s="3">
        <v>1477</v>
      </c>
    </row>
    <row r="9946" spans="1:4" x14ac:dyDescent="0.25">
      <c r="A9946" s="5">
        <v>2008</v>
      </c>
      <c r="B9946" s="5" t="s">
        <v>14</v>
      </c>
      <c r="C9946" s="5" t="s">
        <v>42</v>
      </c>
      <c r="D9946" s="3">
        <v>3288</v>
      </c>
    </row>
    <row r="9947" spans="1:4" x14ac:dyDescent="0.25">
      <c r="A9947" s="5">
        <v>2008</v>
      </c>
      <c r="B9947" s="5" t="s">
        <v>15</v>
      </c>
      <c r="C9947" s="5" t="s">
        <v>42</v>
      </c>
      <c r="D9947" s="3">
        <v>2373</v>
      </c>
    </row>
    <row r="9948" spans="1:4" x14ac:dyDescent="0.25">
      <c r="A9948" s="5">
        <v>2008</v>
      </c>
      <c r="B9948" s="5" t="s">
        <v>4</v>
      </c>
      <c r="C9948" s="5" t="s">
        <v>42</v>
      </c>
      <c r="D9948" s="3">
        <v>1831</v>
      </c>
    </row>
    <row r="9949" spans="1:4" x14ac:dyDescent="0.25">
      <c r="A9949" s="5">
        <v>2008</v>
      </c>
      <c r="B9949" s="5" t="s">
        <v>5</v>
      </c>
      <c r="C9949" s="5" t="s">
        <v>42</v>
      </c>
      <c r="D9949" s="3">
        <v>2451</v>
      </c>
    </row>
    <row r="9950" spans="1:4" x14ac:dyDescent="0.25">
      <c r="A9950" s="5">
        <v>2008</v>
      </c>
      <c r="B9950" s="5" t="s">
        <v>6</v>
      </c>
      <c r="C9950" s="5" t="s">
        <v>42</v>
      </c>
      <c r="D9950" s="3">
        <v>2467</v>
      </c>
    </row>
    <row r="9951" spans="1:4" x14ac:dyDescent="0.25">
      <c r="A9951" s="5">
        <v>2008</v>
      </c>
      <c r="B9951" s="5" t="s">
        <v>7</v>
      </c>
      <c r="C9951" s="5" t="s">
        <v>42</v>
      </c>
      <c r="D9951" s="3">
        <v>2651.5602483566754</v>
      </c>
    </row>
    <row r="9952" spans="1:4" x14ac:dyDescent="0.25">
      <c r="A9952" s="5">
        <v>2008</v>
      </c>
      <c r="B9952" s="5" t="s">
        <v>8</v>
      </c>
      <c r="C9952" s="5" t="s">
        <v>42</v>
      </c>
      <c r="D9952" s="3">
        <v>2143.5986936258623</v>
      </c>
    </row>
    <row r="9953" spans="1:4" x14ac:dyDescent="0.25">
      <c r="A9953" s="5">
        <v>2008</v>
      </c>
      <c r="B9953" s="5" t="s">
        <v>9</v>
      </c>
      <c r="C9953" s="5" t="s">
        <v>42</v>
      </c>
      <c r="D9953" s="3">
        <v>2174</v>
      </c>
    </row>
    <row r="9954" spans="1:4" x14ac:dyDescent="0.25">
      <c r="A9954" s="5">
        <v>2008</v>
      </c>
      <c r="B9954" s="5" t="s">
        <v>10</v>
      </c>
      <c r="C9954" s="5" t="s">
        <v>42</v>
      </c>
      <c r="D9954" s="3">
        <v>1806</v>
      </c>
    </row>
    <row r="9955" spans="1:4" x14ac:dyDescent="0.25">
      <c r="A9955" s="5">
        <v>2008</v>
      </c>
      <c r="B9955" s="5" t="s">
        <v>11</v>
      </c>
      <c r="C9955" s="5" t="s">
        <v>42</v>
      </c>
      <c r="D9955" s="3">
        <v>2017.9918014748073</v>
      </c>
    </row>
    <row r="9956" spans="1:4" x14ac:dyDescent="0.25">
      <c r="A9956" s="5">
        <v>2009</v>
      </c>
      <c r="B9956" s="5" t="s">
        <v>12</v>
      </c>
      <c r="C9956" s="5" t="s">
        <v>42</v>
      </c>
      <c r="D9956" s="3">
        <v>1549.5789634736166</v>
      </c>
    </row>
    <row r="9957" spans="1:4" x14ac:dyDescent="0.25">
      <c r="A9957" s="5">
        <v>2009</v>
      </c>
      <c r="B9957" s="5" t="s">
        <v>13</v>
      </c>
      <c r="C9957" s="5" t="s">
        <v>42</v>
      </c>
      <c r="D9957" s="3">
        <v>1886.9797050676336</v>
      </c>
    </row>
    <row r="9958" spans="1:4" x14ac:dyDescent="0.25">
      <c r="A9958" s="5">
        <v>2009</v>
      </c>
      <c r="B9958" s="5" t="s">
        <v>14</v>
      </c>
      <c r="C9958" s="5" t="s">
        <v>42</v>
      </c>
      <c r="D9958" s="3">
        <v>2679.6824047203786</v>
      </c>
    </row>
    <row r="9959" spans="1:4" x14ac:dyDescent="0.25">
      <c r="A9959" s="5">
        <v>2009</v>
      </c>
      <c r="B9959" s="5" t="s">
        <v>15</v>
      </c>
      <c r="C9959" s="5" t="s">
        <v>42</v>
      </c>
      <c r="D9959" s="3">
        <v>2080.5110483370154</v>
      </c>
    </row>
    <row r="9960" spans="1:4" x14ac:dyDescent="0.25">
      <c r="A9960" s="5">
        <v>2009</v>
      </c>
      <c r="B9960" s="5" t="s">
        <v>4</v>
      </c>
      <c r="C9960" s="5" t="s">
        <v>42</v>
      </c>
      <c r="D9960" s="3">
        <v>1950</v>
      </c>
    </row>
    <row r="9961" spans="1:4" x14ac:dyDescent="0.25">
      <c r="A9961" s="5">
        <v>2009</v>
      </c>
      <c r="B9961" s="5" t="s">
        <v>5</v>
      </c>
      <c r="C9961" s="5" t="s">
        <v>42</v>
      </c>
      <c r="D9961" s="3">
        <v>1885.7117036191516</v>
      </c>
    </row>
    <row r="9962" spans="1:4" x14ac:dyDescent="0.25">
      <c r="A9962" s="5">
        <v>2009</v>
      </c>
      <c r="B9962" s="5" t="s">
        <v>6</v>
      </c>
      <c r="C9962" s="5" t="s">
        <v>42</v>
      </c>
      <c r="D9962" s="3">
        <v>1417.0796824143149</v>
      </c>
    </row>
    <row r="9963" spans="1:4" x14ac:dyDescent="0.25">
      <c r="A9963" s="5">
        <v>2009</v>
      </c>
      <c r="B9963" s="5" t="s">
        <v>7</v>
      </c>
      <c r="C9963" s="5" t="s">
        <v>42</v>
      </c>
      <c r="D9963" s="3">
        <v>1701.3618482777072</v>
      </c>
    </row>
    <row r="9964" spans="1:4" x14ac:dyDescent="0.25">
      <c r="A9964" s="5">
        <v>2009</v>
      </c>
      <c r="B9964" s="5" t="s">
        <v>8</v>
      </c>
      <c r="C9964" s="5" t="s">
        <v>42</v>
      </c>
      <c r="D9964" s="3">
        <v>1915</v>
      </c>
    </row>
    <row r="9965" spans="1:4" x14ac:dyDescent="0.25">
      <c r="A9965" s="5">
        <v>2009</v>
      </c>
      <c r="B9965" s="5" t="s">
        <v>9</v>
      </c>
      <c r="C9965" s="5" t="s">
        <v>42</v>
      </c>
      <c r="D9965" s="3">
        <v>1988.5237078084454</v>
      </c>
    </row>
    <row r="9966" spans="1:4" x14ac:dyDescent="0.25">
      <c r="A9966" s="5">
        <v>2009</v>
      </c>
      <c r="B9966" s="5" t="s">
        <v>10</v>
      </c>
      <c r="C9966" s="5" t="s">
        <v>42</v>
      </c>
      <c r="D9966" s="3">
        <v>1948</v>
      </c>
    </row>
    <row r="9967" spans="1:4" x14ac:dyDescent="0.25">
      <c r="A9967" s="5">
        <v>2009</v>
      </c>
      <c r="B9967" s="5" t="s">
        <v>11</v>
      </c>
      <c r="C9967" s="5" t="s">
        <v>42</v>
      </c>
      <c r="D9967" s="3">
        <v>1378</v>
      </c>
    </row>
    <row r="9968" spans="1:4" x14ac:dyDescent="0.25">
      <c r="A9968" s="5">
        <v>2010</v>
      </c>
      <c r="B9968" s="5" t="s">
        <v>12</v>
      </c>
      <c r="C9968" s="5" t="s">
        <v>42</v>
      </c>
      <c r="D9968" s="3">
        <v>1206.0175187916313</v>
      </c>
    </row>
    <row r="9969" spans="1:4" x14ac:dyDescent="0.25">
      <c r="A9969" s="5">
        <v>2010</v>
      </c>
      <c r="B9969" s="5" t="s">
        <v>13</v>
      </c>
      <c r="C9969" s="5" t="s">
        <v>42</v>
      </c>
      <c r="D9969" s="3">
        <v>1120.3272056476062</v>
      </c>
    </row>
    <row r="9970" spans="1:4" x14ac:dyDescent="0.25">
      <c r="A9970" s="5">
        <v>2010</v>
      </c>
      <c r="B9970" s="5" t="s">
        <v>14</v>
      </c>
      <c r="C9970" s="5" t="s">
        <v>42</v>
      </c>
      <c r="D9970" s="3">
        <v>1851.889437010763</v>
      </c>
    </row>
    <row r="9971" spans="1:4" x14ac:dyDescent="0.25">
      <c r="A9971" s="5">
        <v>2010</v>
      </c>
      <c r="B9971" s="5" t="s">
        <v>15</v>
      </c>
      <c r="C9971" s="5" t="s">
        <v>42</v>
      </c>
      <c r="D9971" s="3">
        <v>1396</v>
      </c>
    </row>
    <row r="9972" spans="1:4" x14ac:dyDescent="0.25">
      <c r="A9972" s="5">
        <v>2010</v>
      </c>
      <c r="B9972" s="5" t="s">
        <v>4</v>
      </c>
      <c r="C9972" s="5" t="s">
        <v>42</v>
      </c>
      <c r="D9972" s="3">
        <v>985.88028430911743</v>
      </c>
    </row>
    <row r="9973" spans="1:4" x14ac:dyDescent="0.25">
      <c r="A9973" s="5">
        <v>2010</v>
      </c>
      <c r="B9973" s="5" t="s">
        <v>5</v>
      </c>
      <c r="C9973" s="5" t="s">
        <v>42</v>
      </c>
      <c r="D9973" s="3">
        <v>1184.7839155119643</v>
      </c>
    </row>
    <row r="9974" spans="1:4" x14ac:dyDescent="0.25">
      <c r="A9974" s="5">
        <v>2010</v>
      </c>
      <c r="B9974" s="5" t="s">
        <v>6</v>
      </c>
      <c r="C9974" s="5" t="s">
        <v>42</v>
      </c>
      <c r="D9974" s="3">
        <v>1184.7839155119643</v>
      </c>
    </row>
    <row r="9975" spans="1:4" x14ac:dyDescent="0.25">
      <c r="A9975" s="5">
        <v>2010</v>
      </c>
      <c r="B9975" s="5" t="s">
        <v>7</v>
      </c>
      <c r="C9975" s="5" t="s">
        <v>42</v>
      </c>
      <c r="D9975" s="3">
        <v>1379.9582223771031</v>
      </c>
    </row>
    <row r="9976" spans="1:4" x14ac:dyDescent="0.25">
      <c r="A9976" s="5">
        <v>2010</v>
      </c>
      <c r="B9976" s="5" t="s">
        <v>8</v>
      </c>
      <c r="C9976" s="5" t="s">
        <v>42</v>
      </c>
      <c r="D9976" s="3">
        <v>1161.4975616657832</v>
      </c>
    </row>
    <row r="9977" spans="1:4" x14ac:dyDescent="0.25">
      <c r="A9977" s="5">
        <v>2010</v>
      </c>
      <c r="B9977" s="5" t="s">
        <v>9</v>
      </c>
      <c r="C9977" s="5" t="s">
        <v>42</v>
      </c>
      <c r="D9977" s="3">
        <v>1263.4108296179477</v>
      </c>
    </row>
    <row r="9978" spans="1:4" x14ac:dyDescent="0.25">
      <c r="A9978" s="5">
        <v>2010</v>
      </c>
      <c r="B9978" s="5" t="s">
        <v>10</v>
      </c>
      <c r="C9978" s="5" t="s">
        <v>42</v>
      </c>
      <c r="D9978" s="3">
        <v>1108.9118436369483</v>
      </c>
    </row>
    <row r="9979" spans="1:4" x14ac:dyDescent="0.25">
      <c r="A9979" s="5">
        <v>2010</v>
      </c>
      <c r="B9979" s="5" t="s">
        <v>11</v>
      </c>
      <c r="C9979" s="5" t="s">
        <v>42</v>
      </c>
      <c r="D9979" s="3">
        <v>1043.1608317419903</v>
      </c>
    </row>
    <row r="9980" spans="1:4" x14ac:dyDescent="0.25">
      <c r="A9980" s="5">
        <v>2011</v>
      </c>
      <c r="B9980" s="5" t="s">
        <v>12</v>
      </c>
      <c r="C9980" s="5" t="s">
        <v>42</v>
      </c>
      <c r="D9980" s="3">
        <v>899.71816814537488</v>
      </c>
    </row>
    <row r="9981" spans="1:4" x14ac:dyDescent="0.25">
      <c r="A9981" s="5">
        <v>2011</v>
      </c>
      <c r="B9981" s="5" t="s">
        <v>13</v>
      </c>
      <c r="C9981" s="5" t="s">
        <v>42</v>
      </c>
      <c r="D9981" s="3">
        <v>875.18199399043112</v>
      </c>
    </row>
    <row r="9982" spans="1:4" x14ac:dyDescent="0.25">
      <c r="A9982" s="5">
        <v>2011</v>
      </c>
      <c r="B9982" s="5" t="s">
        <v>14</v>
      </c>
      <c r="C9982" s="5" t="s">
        <v>42</v>
      </c>
      <c r="D9982" s="3">
        <v>630.33344936603226</v>
      </c>
    </row>
    <row r="9983" spans="1:4" x14ac:dyDescent="0.25">
      <c r="A9983" s="5">
        <v>2011</v>
      </c>
      <c r="B9983" s="5" t="s">
        <v>15</v>
      </c>
      <c r="C9983" s="5" t="s">
        <v>42</v>
      </c>
      <c r="D9983" s="3">
        <v>880.99713033102614</v>
      </c>
    </row>
    <row r="9984" spans="1:4" x14ac:dyDescent="0.25">
      <c r="A9984" s="5">
        <v>2011</v>
      </c>
      <c r="B9984" s="5" t="s">
        <v>4</v>
      </c>
      <c r="C9984" s="5" t="s">
        <v>42</v>
      </c>
      <c r="D9984" s="3">
        <v>798.38355102075684</v>
      </c>
    </row>
    <row r="9985" spans="1:4" x14ac:dyDescent="0.25">
      <c r="A9985" s="5">
        <v>2011</v>
      </c>
      <c r="B9985" s="5" t="s">
        <v>5</v>
      </c>
      <c r="C9985" s="5" t="s">
        <v>42</v>
      </c>
      <c r="D9985" s="3">
        <v>748.26927676753314</v>
      </c>
    </row>
    <row r="9986" spans="1:4" x14ac:dyDescent="0.25">
      <c r="A9986" s="5">
        <v>2011</v>
      </c>
      <c r="B9986" s="5" t="s">
        <v>6</v>
      </c>
      <c r="C9986" s="5" t="s">
        <v>42</v>
      </c>
      <c r="D9986" s="3">
        <v>907.79738102576403</v>
      </c>
    </row>
    <row r="9987" spans="1:4" x14ac:dyDescent="0.25">
      <c r="A9987" s="5">
        <v>2011</v>
      </c>
      <c r="B9987" s="5" t="s">
        <v>7</v>
      </c>
      <c r="C9987" s="5" t="s">
        <v>42</v>
      </c>
      <c r="D9987" s="3">
        <v>734.81635026499157</v>
      </c>
    </row>
    <row r="9988" spans="1:4" x14ac:dyDescent="0.25">
      <c r="A9988" s="5">
        <v>2011</v>
      </c>
      <c r="B9988" s="5" t="s">
        <v>8</v>
      </c>
      <c r="C9988" s="5" t="s">
        <v>42</v>
      </c>
      <c r="D9988" s="3">
        <v>500.42574104041717</v>
      </c>
    </row>
    <row r="9989" spans="1:4" x14ac:dyDescent="0.25">
      <c r="A9989" s="5">
        <v>2011</v>
      </c>
      <c r="B9989" s="5" t="s">
        <v>9</v>
      </c>
      <c r="C9989" s="5" t="s">
        <v>42</v>
      </c>
      <c r="D9989" s="3">
        <v>956.6433712371354</v>
      </c>
    </row>
    <row r="9990" spans="1:4" x14ac:dyDescent="0.25">
      <c r="A9990" s="5">
        <v>2011</v>
      </c>
      <c r="B9990" s="5" t="s">
        <v>10</v>
      </c>
      <c r="C9990" s="5" t="s">
        <v>42</v>
      </c>
      <c r="D9990" s="3">
        <v>940.03791986611884</v>
      </c>
    </row>
    <row r="9991" spans="1:4" x14ac:dyDescent="0.25">
      <c r="A9991" s="5">
        <v>2011</v>
      </c>
      <c r="B9991" s="5" t="s">
        <v>11</v>
      </c>
      <c r="C9991" s="5" t="s">
        <v>42</v>
      </c>
      <c r="D9991" s="3">
        <v>821.60927244711513</v>
      </c>
    </row>
    <row r="9992" spans="1:4" x14ac:dyDescent="0.25">
      <c r="A9992" s="5">
        <v>2012</v>
      </c>
      <c r="B9992" s="5" t="s">
        <v>12</v>
      </c>
      <c r="C9992" s="5" t="s">
        <v>42</v>
      </c>
      <c r="D9992" s="3">
        <v>727.72042143075612</v>
      </c>
    </row>
    <row r="9993" spans="1:4" x14ac:dyDescent="0.25">
      <c r="A9993" s="5">
        <v>2012</v>
      </c>
      <c r="B9993" s="5" t="s">
        <v>13</v>
      </c>
      <c r="C9993" s="5" t="s">
        <v>42</v>
      </c>
      <c r="D9993" s="3">
        <v>531.74798811873359</v>
      </c>
    </row>
    <row r="9994" spans="1:4" x14ac:dyDescent="0.25">
      <c r="A9994" s="5">
        <v>2012</v>
      </c>
      <c r="B9994" s="5" t="s">
        <v>14</v>
      </c>
      <c r="C9994" s="5" t="s">
        <v>42</v>
      </c>
      <c r="D9994" s="3">
        <v>526.14920523585056</v>
      </c>
    </row>
    <row r="9995" spans="1:4" x14ac:dyDescent="0.25">
      <c r="A9995" s="5">
        <v>2012</v>
      </c>
      <c r="B9995" s="5" t="s">
        <v>15</v>
      </c>
      <c r="C9995" s="5" t="s">
        <v>42</v>
      </c>
      <c r="D9995" s="3">
        <v>396.52586853925868</v>
      </c>
    </row>
    <row r="9996" spans="1:4" x14ac:dyDescent="0.25">
      <c r="A9996" s="5">
        <v>2012</v>
      </c>
      <c r="B9996" s="5" t="s">
        <v>4</v>
      </c>
      <c r="C9996" s="5" t="s">
        <v>42</v>
      </c>
      <c r="D9996" s="3">
        <v>423.59730580386702</v>
      </c>
    </row>
    <row r="9997" spans="1:4" x14ac:dyDescent="0.25">
      <c r="A9997" s="5">
        <v>2012</v>
      </c>
      <c r="B9997" s="5" t="s">
        <v>5</v>
      </c>
      <c r="C9997" s="5" t="s">
        <v>42</v>
      </c>
      <c r="D9997" s="3">
        <v>556.52851137304492</v>
      </c>
    </row>
    <row r="9998" spans="1:4" x14ac:dyDescent="0.25">
      <c r="A9998" s="5">
        <v>2012</v>
      </c>
      <c r="B9998" s="5" t="s">
        <v>6</v>
      </c>
      <c r="C9998" s="5" t="s">
        <v>42</v>
      </c>
      <c r="D9998" s="3">
        <v>311.03584650794369</v>
      </c>
    </row>
    <row r="9999" spans="1:4" x14ac:dyDescent="0.25">
      <c r="A9999" s="5">
        <v>2012</v>
      </c>
      <c r="B9999" s="5" t="s">
        <v>7</v>
      </c>
      <c r="C9999" s="5" t="s">
        <v>42</v>
      </c>
      <c r="D9999" s="3">
        <v>28.675384861982476</v>
      </c>
    </row>
    <row r="10000" spans="1:4" x14ac:dyDescent="0.25">
      <c r="A10000" s="5">
        <v>2012</v>
      </c>
      <c r="B10000" s="5" t="s">
        <v>8</v>
      </c>
      <c r="C10000" s="5" t="s">
        <v>42</v>
      </c>
      <c r="D10000" s="3">
        <v>0</v>
      </c>
    </row>
    <row r="10001" spans="1:4" x14ac:dyDescent="0.25">
      <c r="A10001" s="5">
        <v>2012</v>
      </c>
      <c r="B10001" s="5" t="s">
        <v>9</v>
      </c>
      <c r="C10001" s="5" t="s">
        <v>42</v>
      </c>
      <c r="D10001" s="3">
        <v>515.32029567120026</v>
      </c>
    </row>
    <row r="10002" spans="1:4" x14ac:dyDescent="0.25">
      <c r="A10002" s="5">
        <v>2012</v>
      </c>
      <c r="B10002" s="5" t="s">
        <v>10</v>
      </c>
      <c r="C10002" s="5" t="s">
        <v>42</v>
      </c>
      <c r="D10002" s="3">
        <v>0.98962284318607463</v>
      </c>
    </row>
    <row r="10003" spans="1:4" x14ac:dyDescent="0.25">
      <c r="A10003" s="5">
        <v>2012</v>
      </c>
      <c r="B10003" s="5" t="s">
        <v>11</v>
      </c>
      <c r="C10003" s="5" t="s">
        <v>42</v>
      </c>
      <c r="D10003" s="3">
        <v>0</v>
      </c>
    </row>
    <row r="10004" spans="1:4" x14ac:dyDescent="0.25">
      <c r="A10004" s="5">
        <v>2013</v>
      </c>
      <c r="B10004" s="5" t="s">
        <v>12</v>
      </c>
      <c r="C10004" s="5" t="s">
        <v>42</v>
      </c>
      <c r="D10004" s="3">
        <v>573.29481779252194</v>
      </c>
    </row>
    <row r="10005" spans="1:4" x14ac:dyDescent="0.25">
      <c r="A10005" s="5">
        <v>2013</v>
      </c>
      <c r="B10005" s="5" t="s">
        <v>13</v>
      </c>
      <c r="C10005" s="5" t="s">
        <v>42</v>
      </c>
      <c r="D10005" s="3">
        <v>0</v>
      </c>
    </row>
    <row r="10006" spans="1:4" x14ac:dyDescent="0.25">
      <c r="A10006" s="5">
        <v>2013</v>
      </c>
      <c r="B10006" s="5" t="s">
        <v>14</v>
      </c>
      <c r="C10006" s="5" t="s">
        <v>42</v>
      </c>
      <c r="D10006" s="3">
        <v>0</v>
      </c>
    </row>
    <row r="10007" spans="1:4" x14ac:dyDescent="0.25">
      <c r="A10007" s="5">
        <v>2013</v>
      </c>
      <c r="B10007" s="5" t="s">
        <v>15</v>
      </c>
      <c r="C10007" s="5" t="s">
        <v>42</v>
      </c>
      <c r="D10007" s="3">
        <v>188.79877402338809</v>
      </c>
    </row>
    <row r="10008" spans="1:4" x14ac:dyDescent="0.25">
      <c r="A10008" s="5">
        <v>2013</v>
      </c>
      <c r="B10008" s="5" t="s">
        <v>4</v>
      </c>
      <c r="C10008" s="5" t="s">
        <v>42</v>
      </c>
      <c r="D10008" s="3">
        <v>563.77053378936955</v>
      </c>
    </row>
    <row r="10009" spans="1:4" x14ac:dyDescent="0.25">
      <c r="A10009" s="5">
        <v>2013</v>
      </c>
      <c r="B10009" s="5" t="s">
        <v>5</v>
      </c>
      <c r="C10009" s="5" t="s">
        <v>42</v>
      </c>
      <c r="D10009" s="3">
        <v>199.40002763965782</v>
      </c>
    </row>
    <row r="10010" spans="1:4" x14ac:dyDescent="0.25">
      <c r="A10010" s="5">
        <v>2013</v>
      </c>
      <c r="B10010" s="5" t="s">
        <v>6</v>
      </c>
      <c r="C10010" s="5" t="s">
        <v>42</v>
      </c>
      <c r="D10010" s="3">
        <v>0</v>
      </c>
    </row>
    <row r="10011" spans="1:4" x14ac:dyDescent="0.25">
      <c r="A10011" s="5">
        <v>2013</v>
      </c>
      <c r="B10011" s="5" t="s">
        <v>7</v>
      </c>
      <c r="C10011" s="5" t="s">
        <v>42</v>
      </c>
      <c r="D10011" s="3">
        <v>470.61619553259675</v>
      </c>
    </row>
    <row r="10012" spans="1:4" x14ac:dyDescent="0.25">
      <c r="A10012" s="5">
        <v>2013</v>
      </c>
      <c r="B10012" s="5" t="s">
        <v>8</v>
      </c>
      <c r="C10012" s="5" t="s">
        <v>42</v>
      </c>
      <c r="D10012" s="3">
        <v>242.43429010763711</v>
      </c>
    </row>
    <row r="10013" spans="1:4" x14ac:dyDescent="0.25">
      <c r="A10013" s="5">
        <v>2013</v>
      </c>
      <c r="B10013" s="5" t="s">
        <v>9</v>
      </c>
      <c r="C10013" s="5" t="s">
        <v>42</v>
      </c>
      <c r="D10013" s="3">
        <v>350.9749426547184</v>
      </c>
    </row>
    <row r="10014" spans="1:4" x14ac:dyDescent="0.25">
      <c r="A10014" s="5">
        <v>2013</v>
      </c>
      <c r="B10014" s="5" t="s">
        <v>10</v>
      </c>
      <c r="C10014" s="5" t="s">
        <v>42</v>
      </c>
      <c r="D10014" s="3">
        <v>0</v>
      </c>
    </row>
    <row r="10015" spans="1:4" x14ac:dyDescent="0.25">
      <c r="A10015" s="5">
        <v>2013</v>
      </c>
      <c r="B10015" s="5" t="s">
        <v>11</v>
      </c>
      <c r="C10015" s="5" t="s">
        <v>42</v>
      </c>
      <c r="D10015" s="3">
        <v>323.51984249835533</v>
      </c>
    </row>
    <row r="10016" spans="1:4" x14ac:dyDescent="0.25">
      <c r="A10016" s="5">
        <v>2014</v>
      </c>
      <c r="B10016" s="5" t="s">
        <v>12</v>
      </c>
      <c r="C10016" s="5" t="s">
        <v>42</v>
      </c>
      <c r="D10016" s="3">
        <v>0</v>
      </c>
    </row>
    <row r="10017" spans="1:4" x14ac:dyDescent="0.25">
      <c r="A10017" s="5">
        <v>2014</v>
      </c>
      <c r="B10017" s="5" t="s">
        <v>13</v>
      </c>
      <c r="C10017" s="5" t="s">
        <v>42</v>
      </c>
      <c r="D10017" s="3">
        <v>0</v>
      </c>
    </row>
    <row r="10018" spans="1:4" x14ac:dyDescent="0.25">
      <c r="A10018" s="5">
        <v>2014</v>
      </c>
      <c r="B10018" s="5" t="s">
        <v>14</v>
      </c>
      <c r="C10018" s="5" t="s">
        <v>42</v>
      </c>
      <c r="D10018" s="3">
        <v>0</v>
      </c>
    </row>
    <row r="10019" spans="1:4" x14ac:dyDescent="0.25">
      <c r="A10019" s="5">
        <v>2014</v>
      </c>
      <c r="B10019" s="5" t="s">
        <v>15</v>
      </c>
      <c r="C10019" s="5" t="s">
        <v>42</v>
      </c>
      <c r="D10019" s="3">
        <v>1162</v>
      </c>
    </row>
    <row r="10020" spans="1:4" x14ac:dyDescent="0.25">
      <c r="A10020" s="5">
        <v>2014</v>
      </c>
      <c r="B10020" s="5" t="s">
        <v>4</v>
      </c>
      <c r="C10020" s="5" t="s">
        <v>42</v>
      </c>
      <c r="D10020" s="3">
        <v>704</v>
      </c>
    </row>
    <row r="10021" spans="1:4" x14ac:dyDescent="0.25">
      <c r="A10021" s="5">
        <v>2014</v>
      </c>
      <c r="B10021" s="5" t="s">
        <v>5</v>
      </c>
      <c r="C10021" s="5" t="s">
        <v>42</v>
      </c>
      <c r="D10021" s="3">
        <v>190</v>
      </c>
    </row>
    <row r="10022" spans="1:4" x14ac:dyDescent="0.25">
      <c r="A10022" s="5">
        <v>2014</v>
      </c>
      <c r="B10022" s="5" t="s">
        <v>6</v>
      </c>
      <c r="C10022" s="5" t="s">
        <v>42</v>
      </c>
      <c r="D10022" s="3">
        <v>0</v>
      </c>
    </row>
    <row r="10023" spans="1:4" x14ac:dyDescent="0.25">
      <c r="A10023" s="5">
        <v>2014</v>
      </c>
      <c r="B10023" s="5" t="s">
        <v>7</v>
      </c>
      <c r="C10023" s="5" t="s">
        <v>42</v>
      </c>
      <c r="D10023" s="3">
        <v>360</v>
      </c>
    </row>
    <row r="10024" spans="1:4" x14ac:dyDescent="0.25">
      <c r="A10024" s="5">
        <v>2014</v>
      </c>
      <c r="B10024" s="5" t="s">
        <v>8</v>
      </c>
      <c r="C10024" s="5" t="s">
        <v>42</v>
      </c>
      <c r="D10024" s="3">
        <v>0</v>
      </c>
    </row>
    <row r="10025" spans="1:4" x14ac:dyDescent="0.25">
      <c r="A10025" s="5">
        <v>2014</v>
      </c>
      <c r="B10025" s="5" t="s">
        <v>9</v>
      </c>
      <c r="C10025" s="5" t="s">
        <v>42</v>
      </c>
      <c r="D10025" s="3">
        <v>0</v>
      </c>
    </row>
    <row r="10026" spans="1:4" x14ac:dyDescent="0.25">
      <c r="A10026" s="5">
        <v>2014</v>
      </c>
      <c r="B10026" s="5" t="s">
        <v>10</v>
      </c>
      <c r="C10026" s="5" t="s">
        <v>42</v>
      </c>
      <c r="D10026" s="3">
        <v>816</v>
      </c>
    </row>
    <row r="10027" spans="1:4" x14ac:dyDescent="0.25">
      <c r="A10027" s="5">
        <v>2014</v>
      </c>
      <c r="B10027" s="5" t="s">
        <v>11</v>
      </c>
      <c r="C10027" s="5" t="s">
        <v>42</v>
      </c>
      <c r="D10027" s="3">
        <v>72</v>
      </c>
    </row>
    <row r="10028" spans="1:4" x14ac:dyDescent="0.25">
      <c r="A10028" s="5">
        <v>2015</v>
      </c>
      <c r="B10028" s="5" t="s">
        <v>12</v>
      </c>
      <c r="C10028" s="5" t="s">
        <v>42</v>
      </c>
      <c r="D10028" s="3">
        <v>0</v>
      </c>
    </row>
    <row r="10029" spans="1:4" x14ac:dyDescent="0.25">
      <c r="A10029" s="5">
        <v>2015</v>
      </c>
      <c r="B10029" s="5" t="s">
        <v>13</v>
      </c>
      <c r="C10029" s="5" t="s">
        <v>42</v>
      </c>
      <c r="D10029" s="3">
        <v>0</v>
      </c>
    </row>
    <row r="10030" spans="1:4" x14ac:dyDescent="0.25">
      <c r="A10030" s="5">
        <v>2015</v>
      </c>
      <c r="B10030" s="5" t="s">
        <v>14</v>
      </c>
      <c r="C10030" s="5" t="s">
        <v>42</v>
      </c>
      <c r="D10030" s="3">
        <v>405</v>
      </c>
    </row>
    <row r="10031" spans="1:4" x14ac:dyDescent="0.25">
      <c r="A10031" s="5">
        <v>2015</v>
      </c>
      <c r="B10031" s="5" t="s">
        <v>15</v>
      </c>
      <c r="C10031" s="5" t="s">
        <v>42</v>
      </c>
      <c r="D10031" s="3">
        <v>0</v>
      </c>
    </row>
    <row r="10032" spans="1:4" x14ac:dyDescent="0.25">
      <c r="A10032" s="5">
        <v>2015</v>
      </c>
      <c r="B10032" s="5" t="s">
        <v>4</v>
      </c>
      <c r="C10032" s="5" t="s">
        <v>42</v>
      </c>
      <c r="D10032" s="3">
        <v>0</v>
      </c>
    </row>
    <row r="10033" spans="1:4" x14ac:dyDescent="0.25">
      <c r="A10033" s="5">
        <v>2015</v>
      </c>
      <c r="B10033" s="5" t="s">
        <v>5</v>
      </c>
      <c r="C10033" s="5" t="s">
        <v>42</v>
      </c>
      <c r="D10033" s="3">
        <v>0</v>
      </c>
    </row>
    <row r="10034" spans="1:4" x14ac:dyDescent="0.25">
      <c r="A10034" s="5">
        <v>2015</v>
      </c>
      <c r="B10034" s="5" t="s">
        <v>6</v>
      </c>
      <c r="C10034" s="5" t="s">
        <v>42</v>
      </c>
      <c r="D10034" s="3">
        <v>333</v>
      </c>
    </row>
    <row r="10035" spans="1:4" x14ac:dyDescent="0.25">
      <c r="A10035" s="5">
        <v>2015</v>
      </c>
      <c r="B10035" s="5" t="s">
        <v>7</v>
      </c>
      <c r="C10035" s="5" t="s">
        <v>42</v>
      </c>
      <c r="D10035" s="3">
        <v>0</v>
      </c>
    </row>
    <row r="10036" spans="1:4" x14ac:dyDescent="0.25">
      <c r="A10036" s="5">
        <v>2015</v>
      </c>
      <c r="B10036" s="5" t="s">
        <v>8</v>
      </c>
      <c r="C10036" s="5" t="s">
        <v>42</v>
      </c>
      <c r="D10036" s="3">
        <v>0</v>
      </c>
    </row>
    <row r="10037" spans="1:4" x14ac:dyDescent="0.25">
      <c r="A10037" s="5">
        <v>2015</v>
      </c>
      <c r="B10037" s="5" t="s">
        <v>9</v>
      </c>
      <c r="C10037" s="5" t="s">
        <v>42</v>
      </c>
      <c r="D10037" s="3">
        <v>0</v>
      </c>
    </row>
    <row r="10038" spans="1:4" x14ac:dyDescent="0.25">
      <c r="A10038" s="5">
        <v>2015</v>
      </c>
      <c r="B10038" s="5" t="s">
        <v>10</v>
      </c>
      <c r="C10038" s="5" t="s">
        <v>42</v>
      </c>
      <c r="D10038" s="3">
        <v>0</v>
      </c>
    </row>
    <row r="10039" spans="1:4" x14ac:dyDescent="0.25">
      <c r="A10039" s="5">
        <v>2015</v>
      </c>
      <c r="B10039" s="5" t="s">
        <v>11</v>
      </c>
      <c r="C10039" s="5" t="s">
        <v>42</v>
      </c>
      <c r="D10039" s="3">
        <v>0</v>
      </c>
    </row>
    <row r="10040" spans="1:4" x14ac:dyDescent="0.25">
      <c r="A10040" s="5">
        <v>2016</v>
      </c>
      <c r="B10040" s="5" t="s">
        <v>12</v>
      </c>
      <c r="C10040" s="5" t="s">
        <v>42</v>
      </c>
      <c r="D10040" s="3">
        <v>0</v>
      </c>
    </row>
    <row r="10041" spans="1:4" x14ac:dyDescent="0.25">
      <c r="A10041" s="5">
        <v>2016</v>
      </c>
      <c r="B10041" s="5" t="s">
        <v>13</v>
      </c>
      <c r="C10041" s="5" t="s">
        <v>42</v>
      </c>
      <c r="D10041" s="3">
        <v>0</v>
      </c>
    </row>
    <row r="10042" spans="1:4" x14ac:dyDescent="0.25">
      <c r="A10042" s="5">
        <v>2016</v>
      </c>
      <c r="B10042" s="5" t="s">
        <v>14</v>
      </c>
      <c r="C10042" s="5" t="s">
        <v>42</v>
      </c>
      <c r="D10042" s="3">
        <v>0</v>
      </c>
    </row>
    <row r="10043" spans="1:4" x14ac:dyDescent="0.25">
      <c r="A10043" s="5">
        <v>2016</v>
      </c>
      <c r="B10043" s="5" t="s">
        <v>15</v>
      </c>
      <c r="C10043" s="5" t="s">
        <v>42</v>
      </c>
      <c r="D10043" s="3">
        <v>100</v>
      </c>
    </row>
    <row r="10044" spans="1:4" x14ac:dyDescent="0.25">
      <c r="A10044" s="5">
        <v>2016</v>
      </c>
      <c r="B10044" s="5" t="s">
        <v>4</v>
      </c>
      <c r="C10044" s="5" t="s">
        <v>42</v>
      </c>
      <c r="D10044" s="3">
        <v>53</v>
      </c>
    </row>
    <row r="10045" spans="1:4" x14ac:dyDescent="0.25">
      <c r="A10045" s="5">
        <v>2016</v>
      </c>
      <c r="B10045" s="5" t="s">
        <v>5</v>
      </c>
      <c r="C10045" s="5" t="s">
        <v>42</v>
      </c>
      <c r="D10045" s="3">
        <v>181</v>
      </c>
    </row>
    <row r="10046" spans="1:4" x14ac:dyDescent="0.25">
      <c r="A10046" s="5">
        <v>2016</v>
      </c>
      <c r="B10046" s="5" t="s">
        <v>6</v>
      </c>
      <c r="C10046" s="5" t="s">
        <v>42</v>
      </c>
      <c r="D10046" s="3">
        <v>0</v>
      </c>
    </row>
    <row r="10047" spans="1:4" x14ac:dyDescent="0.25">
      <c r="A10047" s="5">
        <v>2016</v>
      </c>
      <c r="B10047" s="5" t="s">
        <v>7</v>
      </c>
      <c r="C10047" s="5" t="s">
        <v>42</v>
      </c>
      <c r="D10047" s="3">
        <v>61</v>
      </c>
    </row>
    <row r="10048" spans="1:4" x14ac:dyDescent="0.25">
      <c r="A10048" s="5">
        <v>2016</v>
      </c>
      <c r="B10048" s="5" t="s">
        <v>8</v>
      </c>
      <c r="C10048" s="5" t="s">
        <v>42</v>
      </c>
      <c r="D10048" s="3">
        <v>74</v>
      </c>
    </row>
    <row r="10049" spans="1:4" x14ac:dyDescent="0.25">
      <c r="A10049" s="5">
        <v>2016</v>
      </c>
      <c r="B10049" s="5" t="s">
        <v>9</v>
      </c>
      <c r="C10049" s="5" t="s">
        <v>42</v>
      </c>
      <c r="D10049" s="3">
        <v>154</v>
      </c>
    </row>
    <row r="10050" spans="1:4" x14ac:dyDescent="0.25">
      <c r="A10050" s="5">
        <v>2016</v>
      </c>
      <c r="B10050" s="5" t="s">
        <v>10</v>
      </c>
      <c r="C10050" s="5" t="s">
        <v>42</v>
      </c>
      <c r="D10050" s="3">
        <v>0</v>
      </c>
    </row>
    <row r="10051" spans="1:4" x14ac:dyDescent="0.25">
      <c r="A10051" s="5">
        <v>2016</v>
      </c>
      <c r="B10051" s="5" t="s">
        <v>11</v>
      </c>
      <c r="C10051" s="5" t="s">
        <v>42</v>
      </c>
      <c r="D10051" s="3">
        <v>0</v>
      </c>
    </row>
    <row r="10052" spans="1:4" x14ac:dyDescent="0.25">
      <c r="A10052" s="5">
        <v>2017</v>
      </c>
      <c r="B10052" s="5" t="s">
        <v>12</v>
      </c>
      <c r="C10052" s="5" t="s">
        <v>42</v>
      </c>
      <c r="D10052" s="3">
        <v>0</v>
      </c>
    </row>
    <row r="10053" spans="1:4" x14ac:dyDescent="0.25">
      <c r="A10053" s="5">
        <v>2017</v>
      </c>
      <c r="B10053" s="5" t="s">
        <v>13</v>
      </c>
      <c r="C10053" s="5" t="s">
        <v>42</v>
      </c>
      <c r="D10053" s="3">
        <v>0</v>
      </c>
    </row>
    <row r="10054" spans="1:4" x14ac:dyDescent="0.25">
      <c r="A10054" s="5">
        <v>2017</v>
      </c>
      <c r="B10054" s="5" t="s">
        <v>14</v>
      </c>
      <c r="C10054" s="5" t="s">
        <v>42</v>
      </c>
      <c r="D10054" s="3">
        <v>0</v>
      </c>
    </row>
    <row r="10055" spans="1:4" x14ac:dyDescent="0.25">
      <c r="A10055" s="5">
        <v>2017</v>
      </c>
      <c r="B10055" s="5" t="s">
        <v>15</v>
      </c>
      <c r="C10055" s="5" t="s">
        <v>42</v>
      </c>
      <c r="D10055" s="3">
        <v>0</v>
      </c>
    </row>
    <row r="10056" spans="1:4" x14ac:dyDescent="0.25">
      <c r="A10056" s="5">
        <v>2017</v>
      </c>
      <c r="B10056" s="5" t="s">
        <v>4</v>
      </c>
      <c r="C10056" s="5" t="s">
        <v>42</v>
      </c>
      <c r="D10056" s="3">
        <v>0</v>
      </c>
    </row>
    <row r="10057" spans="1:4" x14ac:dyDescent="0.25">
      <c r="A10057" s="5">
        <v>2017</v>
      </c>
      <c r="B10057" s="5" t="s">
        <v>5</v>
      </c>
      <c r="C10057" s="5" t="s">
        <v>42</v>
      </c>
      <c r="D10057" s="3">
        <v>0</v>
      </c>
    </row>
    <row r="10058" spans="1:4" x14ac:dyDescent="0.25">
      <c r="A10058" s="5">
        <v>2017</v>
      </c>
      <c r="B10058" s="5" t="s">
        <v>6</v>
      </c>
      <c r="C10058" s="5" t="s">
        <v>42</v>
      </c>
      <c r="D10058" s="3">
        <v>0</v>
      </c>
    </row>
    <row r="10059" spans="1:4" x14ac:dyDescent="0.25">
      <c r="A10059" s="5">
        <v>2017</v>
      </c>
      <c r="B10059" s="5" t="s">
        <v>7</v>
      </c>
      <c r="C10059" s="5" t="s">
        <v>42</v>
      </c>
      <c r="D10059" s="3">
        <v>0</v>
      </c>
    </row>
    <row r="10060" spans="1:4" x14ac:dyDescent="0.25">
      <c r="A10060" s="5">
        <v>2017</v>
      </c>
      <c r="B10060" s="5" t="s">
        <v>8</v>
      </c>
      <c r="C10060" s="5" t="s">
        <v>42</v>
      </c>
      <c r="D10060" s="3">
        <v>0</v>
      </c>
    </row>
    <row r="10061" spans="1:4" x14ac:dyDescent="0.25">
      <c r="A10061" s="5">
        <v>2017</v>
      </c>
      <c r="B10061" s="5" t="s">
        <v>9</v>
      </c>
      <c r="C10061" s="5" t="s">
        <v>42</v>
      </c>
      <c r="D10061" s="3">
        <v>0</v>
      </c>
    </row>
    <row r="10062" spans="1:4" x14ac:dyDescent="0.25">
      <c r="A10062" s="5">
        <v>2017</v>
      </c>
      <c r="B10062" s="5" t="s">
        <v>10</v>
      </c>
      <c r="C10062" s="5" t="s">
        <v>42</v>
      </c>
      <c r="D10062" s="3">
        <v>0</v>
      </c>
    </row>
    <row r="10063" spans="1:4" x14ac:dyDescent="0.25">
      <c r="A10063" s="5">
        <v>2017</v>
      </c>
      <c r="B10063" s="5" t="s">
        <v>11</v>
      </c>
      <c r="C10063" s="5" t="s">
        <v>42</v>
      </c>
      <c r="D10063" s="3">
        <v>0</v>
      </c>
    </row>
    <row r="10064" spans="1:4" x14ac:dyDescent="0.25">
      <c r="A10064" s="5">
        <v>2018</v>
      </c>
      <c r="B10064" s="5" t="s">
        <v>12</v>
      </c>
      <c r="C10064" s="5" t="s">
        <v>42</v>
      </c>
      <c r="D10064" s="3">
        <v>0</v>
      </c>
    </row>
    <row r="10065" spans="1:4" x14ac:dyDescent="0.25">
      <c r="A10065" s="5">
        <v>2018</v>
      </c>
      <c r="B10065" s="5" t="s">
        <v>13</v>
      </c>
      <c r="C10065" s="5" t="s">
        <v>42</v>
      </c>
      <c r="D10065" s="3">
        <v>0</v>
      </c>
    </row>
    <row r="10066" spans="1:4" x14ac:dyDescent="0.25">
      <c r="A10066" s="5">
        <v>2018</v>
      </c>
      <c r="B10066" s="5" t="s">
        <v>14</v>
      </c>
      <c r="C10066" s="5" t="s">
        <v>42</v>
      </c>
      <c r="D10066" s="3">
        <v>672</v>
      </c>
    </row>
    <row r="10067" spans="1:4" x14ac:dyDescent="0.25">
      <c r="A10067" s="5">
        <v>2018</v>
      </c>
      <c r="B10067" s="5" t="s">
        <v>15</v>
      </c>
      <c r="C10067" s="5" t="s">
        <v>42</v>
      </c>
      <c r="D10067" s="3">
        <v>0</v>
      </c>
    </row>
    <row r="10068" spans="1:4" x14ac:dyDescent="0.25">
      <c r="A10068" s="5">
        <v>2018</v>
      </c>
      <c r="B10068" s="5" t="s">
        <v>4</v>
      </c>
      <c r="C10068" s="5" t="s">
        <v>42</v>
      </c>
      <c r="D10068" s="3">
        <v>0</v>
      </c>
    </row>
    <row r="10069" spans="1:4" x14ac:dyDescent="0.25">
      <c r="A10069" s="5">
        <v>2018</v>
      </c>
      <c r="B10069" s="5" t="s">
        <v>5</v>
      </c>
      <c r="C10069" s="5" t="s">
        <v>42</v>
      </c>
      <c r="D10069" s="3">
        <v>0</v>
      </c>
    </row>
    <row r="10070" spans="1:4" x14ac:dyDescent="0.25">
      <c r="A10070" s="5">
        <v>2018</v>
      </c>
      <c r="B10070" s="5" t="s">
        <v>6</v>
      </c>
      <c r="C10070" s="5" t="s">
        <v>42</v>
      </c>
      <c r="D10070" s="3">
        <v>0</v>
      </c>
    </row>
    <row r="10071" spans="1:4" x14ac:dyDescent="0.25">
      <c r="A10071" s="5">
        <v>2018</v>
      </c>
      <c r="B10071" s="5" t="s">
        <v>7</v>
      </c>
      <c r="C10071" s="5" t="s">
        <v>42</v>
      </c>
      <c r="D10071" s="3">
        <v>0</v>
      </c>
    </row>
    <row r="10072" spans="1:4" x14ac:dyDescent="0.25">
      <c r="A10072" s="5">
        <v>2018</v>
      </c>
      <c r="B10072" s="5" t="s">
        <v>8</v>
      </c>
      <c r="C10072" s="5" t="s">
        <v>42</v>
      </c>
      <c r="D10072" s="3">
        <v>0</v>
      </c>
    </row>
    <row r="10073" spans="1:4" x14ac:dyDescent="0.25">
      <c r="A10073" s="5">
        <v>2018</v>
      </c>
      <c r="B10073" s="5" t="s">
        <v>9</v>
      </c>
      <c r="C10073" s="5" t="s">
        <v>42</v>
      </c>
      <c r="D10073" s="3">
        <v>0</v>
      </c>
    </row>
    <row r="10074" spans="1:4" x14ac:dyDescent="0.25">
      <c r="A10074" s="5">
        <v>2018</v>
      </c>
      <c r="B10074" s="5" t="s">
        <v>10</v>
      </c>
      <c r="C10074" s="5" t="s">
        <v>42</v>
      </c>
      <c r="D10074" s="3">
        <v>0</v>
      </c>
    </row>
    <row r="10075" spans="1:4" x14ac:dyDescent="0.25">
      <c r="A10075" s="5">
        <v>2018</v>
      </c>
      <c r="B10075" s="5" t="s">
        <v>11</v>
      </c>
      <c r="C10075" s="5" t="s">
        <v>42</v>
      </c>
      <c r="D10075" s="3">
        <v>0</v>
      </c>
    </row>
    <row r="10076" spans="1:4" x14ac:dyDescent="0.25">
      <c r="A10076" s="5">
        <v>2019</v>
      </c>
      <c r="B10076" s="5" t="s">
        <v>12</v>
      </c>
      <c r="C10076" s="5" t="s">
        <v>42</v>
      </c>
      <c r="D10076" s="3">
        <v>0</v>
      </c>
    </row>
    <row r="10077" spans="1:4" x14ac:dyDescent="0.25">
      <c r="A10077" s="5">
        <v>2019</v>
      </c>
      <c r="B10077" s="5" t="s">
        <v>13</v>
      </c>
      <c r="C10077" s="5" t="s">
        <v>42</v>
      </c>
      <c r="D10077" s="3">
        <v>0</v>
      </c>
    </row>
    <row r="10078" spans="1:4" x14ac:dyDescent="0.25">
      <c r="A10078" s="5">
        <v>2019</v>
      </c>
      <c r="B10078" s="5" t="s">
        <v>14</v>
      </c>
      <c r="C10078" s="5" t="s">
        <v>42</v>
      </c>
      <c r="D10078" s="3">
        <v>0</v>
      </c>
    </row>
    <row r="10079" spans="1:4" x14ac:dyDescent="0.25">
      <c r="A10079" s="5">
        <v>2019</v>
      </c>
      <c r="B10079" s="5" t="s">
        <v>15</v>
      </c>
      <c r="C10079" s="5" t="s">
        <v>42</v>
      </c>
      <c r="D10079" s="3">
        <v>0</v>
      </c>
    </row>
    <row r="10080" spans="1:4" x14ac:dyDescent="0.25">
      <c r="A10080" s="5">
        <v>2019</v>
      </c>
      <c r="B10080" s="5" t="s">
        <v>4</v>
      </c>
      <c r="C10080" s="5" t="s">
        <v>42</v>
      </c>
      <c r="D10080" s="3">
        <v>0</v>
      </c>
    </row>
    <row r="10081" spans="1:4" x14ac:dyDescent="0.25">
      <c r="A10081" s="5">
        <v>2019</v>
      </c>
      <c r="B10081" s="5" t="s">
        <v>5</v>
      </c>
      <c r="C10081" s="5" t="s">
        <v>42</v>
      </c>
      <c r="D10081" s="3">
        <v>0</v>
      </c>
    </row>
    <row r="10082" spans="1:4" x14ac:dyDescent="0.25">
      <c r="A10082" s="5">
        <v>2019</v>
      </c>
      <c r="B10082" s="5" t="s">
        <v>6</v>
      </c>
      <c r="C10082" s="5" t="s">
        <v>42</v>
      </c>
      <c r="D10082" s="3">
        <v>0</v>
      </c>
    </row>
    <row r="10083" spans="1:4" x14ac:dyDescent="0.25">
      <c r="A10083" s="5">
        <v>2019</v>
      </c>
      <c r="B10083" s="5" t="s">
        <v>7</v>
      </c>
      <c r="C10083" s="5" t="s">
        <v>42</v>
      </c>
      <c r="D10083" s="3">
        <v>0</v>
      </c>
    </row>
    <row r="10084" spans="1:4" x14ac:dyDescent="0.25">
      <c r="A10084" s="5">
        <v>2019</v>
      </c>
      <c r="B10084" s="5" t="s">
        <v>8</v>
      </c>
      <c r="C10084" s="5" t="s">
        <v>42</v>
      </c>
      <c r="D10084" s="3">
        <v>0</v>
      </c>
    </row>
    <row r="10085" spans="1:4" x14ac:dyDescent="0.25">
      <c r="A10085" s="5">
        <v>2019</v>
      </c>
      <c r="B10085" s="5" t="s">
        <v>9</v>
      </c>
      <c r="C10085" s="5" t="s">
        <v>42</v>
      </c>
      <c r="D10085" s="3">
        <v>611</v>
      </c>
    </row>
    <row r="10086" spans="1:4" x14ac:dyDescent="0.25">
      <c r="A10086" s="5">
        <v>2019</v>
      </c>
      <c r="B10086" s="5" t="s">
        <v>10</v>
      </c>
      <c r="C10086" s="5" t="s">
        <v>42</v>
      </c>
      <c r="D10086" s="3">
        <v>331</v>
      </c>
    </row>
    <row r="10087" spans="1:4" x14ac:dyDescent="0.25">
      <c r="A10087" s="5">
        <v>2019</v>
      </c>
      <c r="B10087" s="5" t="s">
        <v>11</v>
      </c>
      <c r="C10087" s="5" t="s">
        <v>42</v>
      </c>
      <c r="D10087" s="3">
        <v>289</v>
      </c>
    </row>
    <row r="10088" spans="1:4" x14ac:dyDescent="0.25">
      <c r="A10088" s="5">
        <v>2020</v>
      </c>
      <c r="B10088" s="5" t="s">
        <v>12</v>
      </c>
      <c r="C10088" s="5" t="s">
        <v>42</v>
      </c>
      <c r="D10088" s="3">
        <v>418</v>
      </c>
    </row>
    <row r="10089" spans="1:4" x14ac:dyDescent="0.25">
      <c r="A10089" s="5">
        <v>2020</v>
      </c>
      <c r="B10089" s="5" t="s">
        <v>13</v>
      </c>
      <c r="C10089" s="5" t="s">
        <v>42</v>
      </c>
      <c r="D10089" s="3">
        <v>253</v>
      </c>
    </row>
    <row r="10090" spans="1:4" x14ac:dyDescent="0.25">
      <c r="A10090" s="5">
        <v>2020</v>
      </c>
      <c r="B10090" s="5" t="s">
        <v>14</v>
      </c>
      <c r="C10090" s="5" t="s">
        <v>42</v>
      </c>
      <c r="D10090" s="3">
        <v>67</v>
      </c>
    </row>
    <row r="10091" spans="1:4" x14ac:dyDescent="0.25">
      <c r="A10091" s="5">
        <v>2020</v>
      </c>
      <c r="B10091" s="5" t="s">
        <v>15</v>
      </c>
      <c r="C10091" s="5" t="s">
        <v>42</v>
      </c>
      <c r="D10091" s="3">
        <v>0</v>
      </c>
    </row>
    <row r="10092" spans="1:4" x14ac:dyDescent="0.25">
      <c r="A10092" s="5">
        <v>2020</v>
      </c>
      <c r="B10092" s="5" t="s">
        <v>4</v>
      </c>
      <c r="C10092" s="5" t="s">
        <v>42</v>
      </c>
      <c r="D10092" s="3">
        <v>43</v>
      </c>
    </row>
    <row r="10093" spans="1:4" x14ac:dyDescent="0.25">
      <c r="A10093" s="5">
        <v>2020</v>
      </c>
      <c r="B10093" s="5" t="s">
        <v>5</v>
      </c>
      <c r="C10093" s="5" t="s">
        <v>42</v>
      </c>
      <c r="D10093" s="3">
        <v>21</v>
      </c>
    </row>
    <row r="10094" spans="1:4" x14ac:dyDescent="0.25">
      <c r="A10094" s="5">
        <v>2020</v>
      </c>
      <c r="B10094" s="5" t="s">
        <v>6</v>
      </c>
      <c r="C10094" s="5" t="s">
        <v>42</v>
      </c>
      <c r="D10094" s="3">
        <v>3</v>
      </c>
    </row>
    <row r="10095" spans="1:4" x14ac:dyDescent="0.25">
      <c r="A10095" s="5">
        <v>2020</v>
      </c>
      <c r="B10095" s="5" t="s">
        <v>7</v>
      </c>
      <c r="C10095" s="5" t="s">
        <v>42</v>
      </c>
      <c r="D10095" s="3">
        <v>16</v>
      </c>
    </row>
    <row r="10096" spans="1:4" x14ac:dyDescent="0.25">
      <c r="A10096" s="5">
        <v>2020</v>
      </c>
      <c r="B10096" s="5" t="s">
        <v>8</v>
      </c>
      <c r="C10096" s="5" t="s">
        <v>42</v>
      </c>
      <c r="D10096" s="3">
        <v>8</v>
      </c>
    </row>
    <row r="10097" spans="1:4" x14ac:dyDescent="0.25">
      <c r="A10097" s="5">
        <v>2020</v>
      </c>
      <c r="B10097" s="5" t="s">
        <v>9</v>
      </c>
      <c r="C10097" s="5" t="s">
        <v>42</v>
      </c>
      <c r="D10097" s="3">
        <v>6</v>
      </c>
    </row>
    <row r="10098" spans="1:4" x14ac:dyDescent="0.25">
      <c r="A10098" s="5">
        <v>2020</v>
      </c>
      <c r="B10098" s="5" t="s">
        <v>10</v>
      </c>
      <c r="C10098" s="5" t="s">
        <v>42</v>
      </c>
      <c r="D10098" s="3">
        <v>102</v>
      </c>
    </row>
    <row r="10099" spans="1:4" x14ac:dyDescent="0.25">
      <c r="A10099" s="5">
        <v>2020</v>
      </c>
      <c r="B10099" s="5" t="s">
        <v>11</v>
      </c>
      <c r="C10099" s="5" t="s">
        <v>42</v>
      </c>
      <c r="D10099" s="3">
        <v>139</v>
      </c>
    </row>
    <row r="10100" spans="1:4" x14ac:dyDescent="0.25">
      <c r="A10100" s="5">
        <v>1995</v>
      </c>
      <c r="B10100" s="5" t="s">
        <v>6</v>
      </c>
      <c r="C10100" s="5" t="s">
        <v>45</v>
      </c>
      <c r="D10100" s="3">
        <v>0</v>
      </c>
    </row>
    <row r="10101" spans="1:4" x14ac:dyDescent="0.25">
      <c r="A10101" s="5">
        <v>1995</v>
      </c>
      <c r="B10101" s="5" t="s">
        <v>7</v>
      </c>
      <c r="C10101" s="5" t="s">
        <v>45</v>
      </c>
      <c r="D10101" s="3">
        <v>0</v>
      </c>
    </row>
    <row r="10102" spans="1:4" x14ac:dyDescent="0.25">
      <c r="A10102" s="5">
        <v>1995</v>
      </c>
      <c r="B10102" s="5" t="s">
        <v>8</v>
      </c>
      <c r="C10102" s="5" t="s">
        <v>45</v>
      </c>
      <c r="D10102" s="3">
        <v>0</v>
      </c>
    </row>
    <row r="10103" spans="1:4" x14ac:dyDescent="0.25">
      <c r="A10103" s="5">
        <v>1995</v>
      </c>
      <c r="B10103" s="5" t="s">
        <v>9</v>
      </c>
      <c r="C10103" s="5" t="s">
        <v>45</v>
      </c>
      <c r="D10103" s="3">
        <v>0</v>
      </c>
    </row>
    <row r="10104" spans="1:4" x14ac:dyDescent="0.25">
      <c r="A10104" s="5">
        <v>1995</v>
      </c>
      <c r="B10104" s="5" t="s">
        <v>10</v>
      </c>
      <c r="C10104" s="5" t="s">
        <v>45</v>
      </c>
      <c r="D10104" s="3">
        <v>0</v>
      </c>
    </row>
    <row r="10105" spans="1:4" x14ac:dyDescent="0.25">
      <c r="A10105" s="5">
        <v>1995</v>
      </c>
      <c r="B10105" s="5" t="s">
        <v>11</v>
      </c>
      <c r="C10105" s="5" t="s">
        <v>45</v>
      </c>
      <c r="D10105" s="3">
        <v>0</v>
      </c>
    </row>
    <row r="10106" spans="1:4" x14ac:dyDescent="0.25">
      <c r="A10106" s="5">
        <v>1996</v>
      </c>
      <c r="B10106" s="5" t="s">
        <v>12</v>
      </c>
      <c r="C10106" s="5" t="s">
        <v>45</v>
      </c>
      <c r="D10106" s="3">
        <v>0</v>
      </c>
    </row>
    <row r="10107" spans="1:4" x14ac:dyDescent="0.25">
      <c r="A10107" s="5">
        <v>1996</v>
      </c>
      <c r="B10107" s="5" t="s">
        <v>13</v>
      </c>
      <c r="C10107" s="5" t="s">
        <v>45</v>
      </c>
      <c r="D10107" s="3">
        <v>0</v>
      </c>
    </row>
    <row r="10108" spans="1:4" x14ac:dyDescent="0.25">
      <c r="A10108" s="5">
        <v>1996</v>
      </c>
      <c r="B10108" s="5" t="s">
        <v>14</v>
      </c>
      <c r="C10108" s="5" t="s">
        <v>45</v>
      </c>
      <c r="D10108" s="3">
        <v>0</v>
      </c>
    </row>
    <row r="10109" spans="1:4" x14ac:dyDescent="0.25">
      <c r="A10109" s="5">
        <v>1996</v>
      </c>
      <c r="B10109" s="5" t="s">
        <v>15</v>
      </c>
      <c r="C10109" s="5" t="s">
        <v>45</v>
      </c>
      <c r="D10109" s="3">
        <v>0</v>
      </c>
    </row>
    <row r="10110" spans="1:4" x14ac:dyDescent="0.25">
      <c r="A10110" s="5">
        <v>1996</v>
      </c>
      <c r="B10110" s="5" t="s">
        <v>4</v>
      </c>
      <c r="C10110" s="5" t="s">
        <v>45</v>
      </c>
      <c r="D10110" s="3">
        <v>0</v>
      </c>
    </row>
    <row r="10111" spans="1:4" x14ac:dyDescent="0.25">
      <c r="A10111" s="5">
        <v>1996</v>
      </c>
      <c r="B10111" s="5" t="s">
        <v>5</v>
      </c>
      <c r="C10111" s="5" t="s">
        <v>45</v>
      </c>
      <c r="D10111" s="3">
        <v>0</v>
      </c>
    </row>
    <row r="10112" spans="1:4" x14ac:dyDescent="0.25">
      <c r="A10112" s="5">
        <v>1996</v>
      </c>
      <c r="B10112" s="5" t="s">
        <v>6</v>
      </c>
      <c r="C10112" s="5" t="s">
        <v>45</v>
      </c>
      <c r="D10112" s="3">
        <v>0</v>
      </c>
    </row>
    <row r="10113" spans="1:4" x14ac:dyDescent="0.25">
      <c r="A10113" s="5">
        <v>1996</v>
      </c>
      <c r="B10113" s="5" t="s">
        <v>7</v>
      </c>
      <c r="C10113" s="5" t="s">
        <v>45</v>
      </c>
      <c r="D10113" s="3">
        <v>0</v>
      </c>
    </row>
    <row r="10114" spans="1:4" x14ac:dyDescent="0.25">
      <c r="A10114" s="5">
        <v>1996</v>
      </c>
      <c r="B10114" s="5" t="s">
        <v>8</v>
      </c>
      <c r="C10114" s="5" t="s">
        <v>45</v>
      </c>
      <c r="D10114" s="3">
        <v>0</v>
      </c>
    </row>
    <row r="10115" spans="1:4" x14ac:dyDescent="0.25">
      <c r="A10115" s="5">
        <v>1996</v>
      </c>
      <c r="B10115" s="5" t="s">
        <v>9</v>
      </c>
      <c r="C10115" s="5" t="s">
        <v>45</v>
      </c>
      <c r="D10115" s="3">
        <v>0</v>
      </c>
    </row>
    <row r="10116" spans="1:4" x14ac:dyDescent="0.25">
      <c r="A10116" s="5">
        <v>1996</v>
      </c>
      <c r="B10116" s="5" t="s">
        <v>10</v>
      </c>
      <c r="C10116" s="5" t="s">
        <v>45</v>
      </c>
      <c r="D10116" s="3">
        <v>0</v>
      </c>
    </row>
    <row r="10117" spans="1:4" x14ac:dyDescent="0.25">
      <c r="A10117" s="5">
        <v>1996</v>
      </c>
      <c r="B10117" s="5" t="s">
        <v>11</v>
      </c>
      <c r="C10117" s="5" t="s">
        <v>45</v>
      </c>
      <c r="D10117" s="3">
        <v>0</v>
      </c>
    </row>
    <row r="10118" spans="1:4" x14ac:dyDescent="0.25">
      <c r="A10118" s="5">
        <v>1997</v>
      </c>
      <c r="B10118" s="5" t="s">
        <v>12</v>
      </c>
      <c r="C10118" s="5" t="s">
        <v>45</v>
      </c>
      <c r="D10118" s="3">
        <v>0</v>
      </c>
    </row>
    <row r="10119" spans="1:4" x14ac:dyDescent="0.25">
      <c r="A10119" s="5">
        <v>1997</v>
      </c>
      <c r="B10119" s="5" t="s">
        <v>13</v>
      </c>
      <c r="C10119" s="5" t="s">
        <v>45</v>
      </c>
      <c r="D10119" s="3">
        <v>0</v>
      </c>
    </row>
    <row r="10120" spans="1:4" x14ac:dyDescent="0.25">
      <c r="A10120" s="5">
        <v>1997</v>
      </c>
      <c r="B10120" s="5" t="s">
        <v>14</v>
      </c>
      <c r="C10120" s="5" t="s">
        <v>45</v>
      </c>
      <c r="D10120" s="3">
        <v>0</v>
      </c>
    </row>
    <row r="10121" spans="1:4" x14ac:dyDescent="0.25">
      <c r="A10121" s="5">
        <v>1997</v>
      </c>
      <c r="B10121" s="5" t="s">
        <v>15</v>
      </c>
      <c r="C10121" s="5" t="s">
        <v>45</v>
      </c>
      <c r="D10121" s="3">
        <v>0</v>
      </c>
    </row>
    <row r="10122" spans="1:4" x14ac:dyDescent="0.25">
      <c r="A10122" s="5">
        <v>1997</v>
      </c>
      <c r="B10122" s="5" t="s">
        <v>4</v>
      </c>
      <c r="C10122" s="5" t="s">
        <v>45</v>
      </c>
      <c r="D10122" s="3">
        <v>0</v>
      </c>
    </row>
    <row r="10123" spans="1:4" x14ac:dyDescent="0.25">
      <c r="A10123" s="5">
        <v>1997</v>
      </c>
      <c r="B10123" s="5" t="s">
        <v>5</v>
      </c>
      <c r="C10123" s="5" t="s">
        <v>45</v>
      </c>
      <c r="D10123" s="3">
        <v>0</v>
      </c>
    </row>
    <row r="10124" spans="1:4" x14ac:dyDescent="0.25">
      <c r="A10124" s="5">
        <v>1997</v>
      </c>
      <c r="B10124" s="5" t="s">
        <v>6</v>
      </c>
      <c r="C10124" s="5" t="s">
        <v>45</v>
      </c>
      <c r="D10124" s="3">
        <v>0</v>
      </c>
    </row>
    <row r="10125" spans="1:4" x14ac:dyDescent="0.25">
      <c r="A10125" s="5">
        <v>1997</v>
      </c>
      <c r="B10125" s="5" t="s">
        <v>7</v>
      </c>
      <c r="C10125" s="5" t="s">
        <v>45</v>
      </c>
      <c r="D10125" s="3">
        <v>0</v>
      </c>
    </row>
    <row r="10126" spans="1:4" x14ac:dyDescent="0.25">
      <c r="A10126" s="5">
        <v>1997</v>
      </c>
      <c r="B10126" s="5" t="s">
        <v>8</v>
      </c>
      <c r="C10126" s="5" t="s">
        <v>45</v>
      </c>
      <c r="D10126" s="3">
        <v>0</v>
      </c>
    </row>
    <row r="10127" spans="1:4" x14ac:dyDescent="0.25">
      <c r="A10127" s="5">
        <v>1997</v>
      </c>
      <c r="B10127" s="5" t="s">
        <v>9</v>
      </c>
      <c r="C10127" s="5" t="s">
        <v>45</v>
      </c>
      <c r="D10127" s="3">
        <v>0</v>
      </c>
    </row>
    <row r="10128" spans="1:4" x14ac:dyDescent="0.25">
      <c r="A10128" s="5">
        <v>1997</v>
      </c>
      <c r="B10128" s="5" t="s">
        <v>10</v>
      </c>
      <c r="C10128" s="5" t="s">
        <v>45</v>
      </c>
      <c r="D10128" s="3">
        <v>0</v>
      </c>
    </row>
    <row r="10129" spans="1:4" x14ac:dyDescent="0.25">
      <c r="A10129" s="5">
        <v>1997</v>
      </c>
      <c r="B10129" s="5" t="s">
        <v>11</v>
      </c>
      <c r="C10129" s="5" t="s">
        <v>45</v>
      </c>
      <c r="D10129" s="3">
        <v>0</v>
      </c>
    </row>
    <row r="10130" spans="1:4" x14ac:dyDescent="0.25">
      <c r="A10130" s="5">
        <v>1998</v>
      </c>
      <c r="B10130" s="5" t="s">
        <v>12</v>
      </c>
      <c r="C10130" s="5" t="s">
        <v>45</v>
      </c>
      <c r="D10130" s="3">
        <v>0</v>
      </c>
    </row>
    <row r="10131" spans="1:4" x14ac:dyDescent="0.25">
      <c r="A10131" s="5">
        <v>1998</v>
      </c>
      <c r="B10131" s="5" t="s">
        <v>13</v>
      </c>
      <c r="C10131" s="5" t="s">
        <v>45</v>
      </c>
      <c r="D10131" s="3">
        <v>0</v>
      </c>
    </row>
    <row r="10132" spans="1:4" x14ac:dyDescent="0.25">
      <c r="A10132" s="5">
        <v>1998</v>
      </c>
      <c r="B10132" s="5" t="s">
        <v>14</v>
      </c>
      <c r="C10132" s="5" t="s">
        <v>45</v>
      </c>
      <c r="D10132" s="3">
        <v>0</v>
      </c>
    </row>
    <row r="10133" spans="1:4" x14ac:dyDescent="0.25">
      <c r="A10133" s="5">
        <v>1998</v>
      </c>
      <c r="B10133" s="5" t="s">
        <v>15</v>
      </c>
      <c r="C10133" s="5" t="s">
        <v>45</v>
      </c>
      <c r="D10133" s="3">
        <v>0</v>
      </c>
    </row>
    <row r="10134" spans="1:4" x14ac:dyDescent="0.25">
      <c r="A10134" s="5">
        <v>1998</v>
      </c>
      <c r="B10134" s="5" t="s">
        <v>4</v>
      </c>
      <c r="C10134" s="5" t="s">
        <v>45</v>
      </c>
      <c r="D10134" s="3">
        <v>0</v>
      </c>
    </row>
    <row r="10135" spans="1:4" x14ac:dyDescent="0.25">
      <c r="A10135" s="5">
        <v>1998</v>
      </c>
      <c r="B10135" s="5" t="s">
        <v>5</v>
      </c>
      <c r="C10135" s="5" t="s">
        <v>45</v>
      </c>
      <c r="D10135" s="3">
        <v>0</v>
      </c>
    </row>
    <row r="10136" spans="1:4" x14ac:dyDescent="0.25">
      <c r="A10136" s="5">
        <v>1998</v>
      </c>
      <c r="B10136" s="5" t="s">
        <v>6</v>
      </c>
      <c r="C10136" s="5" t="s">
        <v>45</v>
      </c>
      <c r="D10136" s="3">
        <v>0</v>
      </c>
    </row>
    <row r="10137" spans="1:4" x14ac:dyDescent="0.25">
      <c r="A10137" s="5">
        <v>1998</v>
      </c>
      <c r="B10137" s="5" t="s">
        <v>7</v>
      </c>
      <c r="C10137" s="5" t="s">
        <v>45</v>
      </c>
      <c r="D10137" s="3">
        <v>0</v>
      </c>
    </row>
    <row r="10138" spans="1:4" x14ac:dyDescent="0.25">
      <c r="A10138" s="5">
        <v>1998</v>
      </c>
      <c r="B10138" s="5" t="s">
        <v>8</v>
      </c>
      <c r="C10138" s="5" t="s">
        <v>45</v>
      </c>
      <c r="D10138" s="3">
        <v>0</v>
      </c>
    </row>
    <row r="10139" spans="1:4" x14ac:dyDescent="0.25">
      <c r="A10139" s="5">
        <v>1998</v>
      </c>
      <c r="B10139" s="5" t="s">
        <v>9</v>
      </c>
      <c r="C10139" s="5" t="s">
        <v>45</v>
      </c>
      <c r="D10139" s="3">
        <v>0</v>
      </c>
    </row>
    <row r="10140" spans="1:4" x14ac:dyDescent="0.25">
      <c r="A10140" s="5">
        <v>1998</v>
      </c>
      <c r="B10140" s="5" t="s">
        <v>10</v>
      </c>
      <c r="C10140" s="5" t="s">
        <v>45</v>
      </c>
      <c r="D10140" s="3">
        <v>0</v>
      </c>
    </row>
    <row r="10141" spans="1:4" x14ac:dyDescent="0.25">
      <c r="A10141" s="5">
        <v>1998</v>
      </c>
      <c r="B10141" s="5" t="s">
        <v>11</v>
      </c>
      <c r="C10141" s="5" t="s">
        <v>45</v>
      </c>
      <c r="D10141" s="3">
        <v>0</v>
      </c>
    </row>
    <row r="10142" spans="1:4" x14ac:dyDescent="0.25">
      <c r="A10142" s="5">
        <v>1999</v>
      </c>
      <c r="B10142" s="5" t="s">
        <v>12</v>
      </c>
      <c r="C10142" s="5" t="s">
        <v>45</v>
      </c>
      <c r="D10142" s="3">
        <v>0</v>
      </c>
    </row>
    <row r="10143" spans="1:4" x14ac:dyDescent="0.25">
      <c r="A10143" s="5">
        <v>1999</v>
      </c>
      <c r="B10143" s="5" t="s">
        <v>13</v>
      </c>
      <c r="C10143" s="5" t="s">
        <v>45</v>
      </c>
      <c r="D10143" s="3">
        <v>0</v>
      </c>
    </row>
    <row r="10144" spans="1:4" x14ac:dyDescent="0.25">
      <c r="A10144" s="5">
        <v>1999</v>
      </c>
      <c r="B10144" s="5" t="s">
        <v>14</v>
      </c>
      <c r="C10144" s="5" t="s">
        <v>45</v>
      </c>
      <c r="D10144" s="3">
        <v>0</v>
      </c>
    </row>
    <row r="10145" spans="1:4" x14ac:dyDescent="0.25">
      <c r="A10145" s="5">
        <v>1999</v>
      </c>
      <c r="B10145" s="5" t="s">
        <v>15</v>
      </c>
      <c r="C10145" s="5" t="s">
        <v>45</v>
      </c>
      <c r="D10145" s="3">
        <v>0</v>
      </c>
    </row>
    <row r="10146" spans="1:4" x14ac:dyDescent="0.25">
      <c r="A10146" s="5">
        <v>1999</v>
      </c>
      <c r="B10146" s="5" t="s">
        <v>4</v>
      </c>
      <c r="C10146" s="5" t="s">
        <v>45</v>
      </c>
      <c r="D10146" s="3">
        <v>0</v>
      </c>
    </row>
    <row r="10147" spans="1:4" x14ac:dyDescent="0.25">
      <c r="A10147" s="5">
        <v>1999</v>
      </c>
      <c r="B10147" s="5" t="s">
        <v>5</v>
      </c>
      <c r="C10147" s="5" t="s">
        <v>45</v>
      </c>
      <c r="D10147" s="3">
        <v>0</v>
      </c>
    </row>
    <row r="10148" spans="1:4" x14ac:dyDescent="0.25">
      <c r="A10148" s="5">
        <v>1999</v>
      </c>
      <c r="B10148" s="5" t="s">
        <v>6</v>
      </c>
      <c r="C10148" s="5" t="s">
        <v>45</v>
      </c>
      <c r="D10148" s="3">
        <v>0</v>
      </c>
    </row>
    <row r="10149" spans="1:4" x14ac:dyDescent="0.25">
      <c r="A10149" s="5">
        <v>1999</v>
      </c>
      <c r="B10149" s="5" t="s">
        <v>7</v>
      </c>
      <c r="C10149" s="5" t="s">
        <v>45</v>
      </c>
      <c r="D10149" s="3">
        <v>0</v>
      </c>
    </row>
    <row r="10150" spans="1:4" x14ac:dyDescent="0.25">
      <c r="A10150" s="5">
        <v>1999</v>
      </c>
      <c r="B10150" s="5" t="s">
        <v>8</v>
      </c>
      <c r="C10150" s="5" t="s">
        <v>45</v>
      </c>
      <c r="D10150" s="3">
        <v>0</v>
      </c>
    </row>
    <row r="10151" spans="1:4" x14ac:dyDescent="0.25">
      <c r="A10151" s="5">
        <v>1999</v>
      </c>
      <c r="B10151" s="5" t="s">
        <v>9</v>
      </c>
      <c r="C10151" s="5" t="s">
        <v>45</v>
      </c>
      <c r="D10151" s="3">
        <v>0</v>
      </c>
    </row>
    <row r="10152" spans="1:4" x14ac:dyDescent="0.25">
      <c r="A10152" s="5">
        <v>1999</v>
      </c>
      <c r="B10152" s="5" t="s">
        <v>10</v>
      </c>
      <c r="C10152" s="5" t="s">
        <v>45</v>
      </c>
      <c r="D10152" s="3">
        <v>0</v>
      </c>
    </row>
    <row r="10153" spans="1:4" x14ac:dyDescent="0.25">
      <c r="A10153" s="5">
        <v>1999</v>
      </c>
      <c r="B10153" s="5" t="s">
        <v>11</v>
      </c>
      <c r="C10153" s="5" t="s">
        <v>45</v>
      </c>
      <c r="D10153" s="3">
        <v>0</v>
      </c>
    </row>
    <row r="10154" spans="1:4" x14ac:dyDescent="0.25">
      <c r="A10154" s="5">
        <v>2000</v>
      </c>
      <c r="B10154" s="5" t="s">
        <v>12</v>
      </c>
      <c r="C10154" s="5" t="s">
        <v>45</v>
      </c>
      <c r="D10154" s="3">
        <v>0</v>
      </c>
    </row>
    <row r="10155" spans="1:4" x14ac:dyDescent="0.25">
      <c r="A10155" s="5">
        <v>2000</v>
      </c>
      <c r="B10155" s="5" t="s">
        <v>13</v>
      </c>
      <c r="C10155" s="5" t="s">
        <v>45</v>
      </c>
      <c r="D10155" s="3">
        <v>0</v>
      </c>
    </row>
    <row r="10156" spans="1:4" x14ac:dyDescent="0.25">
      <c r="A10156" s="5">
        <v>2000</v>
      </c>
      <c r="B10156" s="5" t="s">
        <v>14</v>
      </c>
      <c r="C10156" s="5" t="s">
        <v>45</v>
      </c>
      <c r="D10156" s="3">
        <v>0</v>
      </c>
    </row>
    <row r="10157" spans="1:4" x14ac:dyDescent="0.25">
      <c r="A10157" s="5">
        <v>2000</v>
      </c>
      <c r="B10157" s="5" t="s">
        <v>15</v>
      </c>
      <c r="C10157" s="5" t="s">
        <v>45</v>
      </c>
      <c r="D10157" s="3">
        <v>0</v>
      </c>
    </row>
    <row r="10158" spans="1:4" x14ac:dyDescent="0.25">
      <c r="A10158" s="5">
        <v>2000</v>
      </c>
      <c r="B10158" s="5" t="s">
        <v>4</v>
      </c>
      <c r="C10158" s="5" t="s">
        <v>45</v>
      </c>
      <c r="D10158" s="3">
        <v>0</v>
      </c>
    </row>
    <row r="10159" spans="1:4" x14ac:dyDescent="0.25">
      <c r="A10159" s="5">
        <v>2000</v>
      </c>
      <c r="B10159" s="5" t="s">
        <v>5</v>
      </c>
      <c r="C10159" s="5" t="s">
        <v>45</v>
      </c>
      <c r="D10159" s="3">
        <v>0</v>
      </c>
    </row>
    <row r="10160" spans="1:4" x14ac:dyDescent="0.25">
      <c r="A10160" s="5">
        <v>2000</v>
      </c>
      <c r="B10160" s="5" t="s">
        <v>6</v>
      </c>
      <c r="C10160" s="5" t="s">
        <v>45</v>
      </c>
      <c r="D10160" s="3">
        <v>0</v>
      </c>
    </row>
    <row r="10161" spans="1:4" x14ac:dyDescent="0.25">
      <c r="A10161" s="5">
        <v>2000</v>
      </c>
      <c r="B10161" s="5" t="s">
        <v>7</v>
      </c>
      <c r="C10161" s="5" t="s">
        <v>45</v>
      </c>
      <c r="D10161" s="3">
        <v>0</v>
      </c>
    </row>
    <row r="10162" spans="1:4" x14ac:dyDescent="0.25">
      <c r="A10162" s="5">
        <v>2000</v>
      </c>
      <c r="B10162" s="5" t="s">
        <v>8</v>
      </c>
      <c r="C10162" s="5" t="s">
        <v>45</v>
      </c>
      <c r="D10162" s="3">
        <v>0</v>
      </c>
    </row>
    <row r="10163" spans="1:4" x14ac:dyDescent="0.25">
      <c r="A10163" s="5">
        <v>2000</v>
      </c>
      <c r="B10163" s="5" t="s">
        <v>9</v>
      </c>
      <c r="C10163" s="5" t="s">
        <v>45</v>
      </c>
      <c r="D10163" s="3">
        <v>0</v>
      </c>
    </row>
    <row r="10164" spans="1:4" x14ac:dyDescent="0.25">
      <c r="A10164" s="5">
        <v>2000</v>
      </c>
      <c r="B10164" s="5" t="s">
        <v>10</v>
      </c>
      <c r="C10164" s="5" t="s">
        <v>45</v>
      </c>
      <c r="D10164" s="3">
        <v>0</v>
      </c>
    </row>
    <row r="10165" spans="1:4" x14ac:dyDescent="0.25">
      <c r="A10165" s="5">
        <v>2000</v>
      </c>
      <c r="B10165" s="5" t="s">
        <v>11</v>
      </c>
      <c r="C10165" s="5" t="s">
        <v>45</v>
      </c>
      <c r="D10165" s="3">
        <v>0</v>
      </c>
    </row>
    <row r="10166" spans="1:4" x14ac:dyDescent="0.25">
      <c r="A10166" s="5">
        <v>2001</v>
      </c>
      <c r="B10166" s="5" t="s">
        <v>12</v>
      </c>
      <c r="C10166" s="5" t="s">
        <v>45</v>
      </c>
      <c r="D10166" s="3">
        <v>0</v>
      </c>
    </row>
    <row r="10167" spans="1:4" x14ac:dyDescent="0.25">
      <c r="A10167" s="5">
        <v>2001</v>
      </c>
      <c r="B10167" s="5" t="s">
        <v>13</v>
      </c>
      <c r="C10167" s="5" t="s">
        <v>45</v>
      </c>
      <c r="D10167" s="3">
        <v>0</v>
      </c>
    </row>
    <row r="10168" spans="1:4" x14ac:dyDescent="0.25">
      <c r="A10168" s="5">
        <v>2001</v>
      </c>
      <c r="B10168" s="5" t="s">
        <v>14</v>
      </c>
      <c r="C10168" s="5" t="s">
        <v>45</v>
      </c>
      <c r="D10168" s="3">
        <v>0</v>
      </c>
    </row>
    <row r="10169" spans="1:4" x14ac:dyDescent="0.25">
      <c r="A10169" s="5">
        <v>2001</v>
      </c>
      <c r="B10169" s="5" t="s">
        <v>15</v>
      </c>
      <c r="C10169" s="5" t="s">
        <v>45</v>
      </c>
      <c r="D10169" s="3">
        <v>0</v>
      </c>
    </row>
    <row r="10170" spans="1:4" x14ac:dyDescent="0.25">
      <c r="A10170" s="5">
        <v>2001</v>
      </c>
      <c r="B10170" s="5" t="s">
        <v>4</v>
      </c>
      <c r="C10170" s="5" t="s">
        <v>45</v>
      </c>
      <c r="D10170" s="3">
        <v>0</v>
      </c>
    </row>
    <row r="10171" spans="1:4" x14ac:dyDescent="0.25">
      <c r="A10171" s="5">
        <v>2001</v>
      </c>
      <c r="B10171" s="5" t="s">
        <v>5</v>
      </c>
      <c r="C10171" s="5" t="s">
        <v>45</v>
      </c>
      <c r="D10171" s="3">
        <v>0</v>
      </c>
    </row>
    <row r="10172" spans="1:4" x14ac:dyDescent="0.25">
      <c r="A10172" s="5">
        <v>2001</v>
      </c>
      <c r="B10172" s="5" t="s">
        <v>6</v>
      </c>
      <c r="C10172" s="5" t="s">
        <v>45</v>
      </c>
      <c r="D10172" s="3">
        <v>0</v>
      </c>
    </row>
    <row r="10173" spans="1:4" x14ac:dyDescent="0.25">
      <c r="A10173" s="5">
        <v>2001</v>
      </c>
      <c r="B10173" s="5" t="s">
        <v>7</v>
      </c>
      <c r="C10173" s="5" t="s">
        <v>45</v>
      </c>
      <c r="D10173" s="3">
        <v>0</v>
      </c>
    </row>
    <row r="10174" spans="1:4" x14ac:dyDescent="0.25">
      <c r="A10174" s="5">
        <v>2001</v>
      </c>
      <c r="B10174" s="5" t="s">
        <v>8</v>
      </c>
      <c r="C10174" s="5" t="s">
        <v>45</v>
      </c>
      <c r="D10174" s="3">
        <v>0</v>
      </c>
    </row>
    <row r="10175" spans="1:4" x14ac:dyDescent="0.25">
      <c r="A10175" s="5">
        <v>2001</v>
      </c>
      <c r="B10175" s="5" t="s">
        <v>9</v>
      </c>
      <c r="C10175" s="5" t="s">
        <v>45</v>
      </c>
      <c r="D10175" s="3">
        <v>0</v>
      </c>
    </row>
    <row r="10176" spans="1:4" x14ac:dyDescent="0.25">
      <c r="A10176" s="5">
        <v>2001</v>
      </c>
      <c r="B10176" s="5" t="s">
        <v>10</v>
      </c>
      <c r="C10176" s="5" t="s">
        <v>45</v>
      </c>
      <c r="D10176" s="3">
        <v>0</v>
      </c>
    </row>
    <row r="10177" spans="1:4" x14ac:dyDescent="0.25">
      <c r="A10177" s="5">
        <v>2001</v>
      </c>
      <c r="B10177" s="5" t="s">
        <v>11</v>
      </c>
      <c r="C10177" s="5" t="s">
        <v>45</v>
      </c>
      <c r="D10177" s="3">
        <v>0</v>
      </c>
    </row>
    <row r="10178" spans="1:4" x14ac:dyDescent="0.25">
      <c r="A10178" s="5">
        <v>2002</v>
      </c>
      <c r="B10178" s="5" t="s">
        <v>12</v>
      </c>
      <c r="C10178" s="5" t="s">
        <v>45</v>
      </c>
      <c r="D10178" s="3">
        <v>0</v>
      </c>
    </row>
    <row r="10179" spans="1:4" x14ac:dyDescent="0.25">
      <c r="A10179" s="5">
        <v>2002</v>
      </c>
      <c r="B10179" s="5" t="s">
        <v>13</v>
      </c>
      <c r="C10179" s="5" t="s">
        <v>45</v>
      </c>
      <c r="D10179" s="3">
        <v>0</v>
      </c>
    </row>
    <row r="10180" spans="1:4" x14ac:dyDescent="0.25">
      <c r="A10180" s="5">
        <v>2002</v>
      </c>
      <c r="B10180" s="5" t="s">
        <v>14</v>
      </c>
      <c r="C10180" s="5" t="s">
        <v>45</v>
      </c>
      <c r="D10180" s="3">
        <v>0</v>
      </c>
    </row>
    <row r="10181" spans="1:4" x14ac:dyDescent="0.25">
      <c r="A10181" s="5">
        <v>2002</v>
      </c>
      <c r="B10181" s="5" t="s">
        <v>15</v>
      </c>
      <c r="C10181" s="5" t="s">
        <v>45</v>
      </c>
      <c r="D10181" s="3">
        <v>0</v>
      </c>
    </row>
    <row r="10182" spans="1:4" x14ac:dyDescent="0.25">
      <c r="A10182" s="5">
        <v>2002</v>
      </c>
      <c r="B10182" s="5" t="s">
        <v>4</v>
      </c>
      <c r="C10182" s="5" t="s">
        <v>45</v>
      </c>
      <c r="D10182" s="3">
        <v>0</v>
      </c>
    </row>
    <row r="10183" spans="1:4" x14ac:dyDescent="0.25">
      <c r="A10183" s="5">
        <v>2002</v>
      </c>
      <c r="B10183" s="5" t="s">
        <v>5</v>
      </c>
      <c r="C10183" s="5" t="s">
        <v>45</v>
      </c>
      <c r="D10183" s="3">
        <v>0</v>
      </c>
    </row>
    <row r="10184" spans="1:4" x14ac:dyDescent="0.25">
      <c r="A10184" s="5">
        <v>2002</v>
      </c>
      <c r="B10184" s="5" t="s">
        <v>6</v>
      </c>
      <c r="C10184" s="5" t="s">
        <v>45</v>
      </c>
      <c r="D10184" s="3">
        <v>0</v>
      </c>
    </row>
    <row r="10185" spans="1:4" x14ac:dyDescent="0.25">
      <c r="A10185" s="5">
        <v>2002</v>
      </c>
      <c r="B10185" s="5" t="s">
        <v>7</v>
      </c>
      <c r="C10185" s="5" t="s">
        <v>45</v>
      </c>
      <c r="D10185" s="3">
        <v>0</v>
      </c>
    </row>
    <row r="10186" spans="1:4" x14ac:dyDescent="0.25">
      <c r="A10186" s="5">
        <v>2002</v>
      </c>
      <c r="B10186" s="5" t="s">
        <v>8</v>
      </c>
      <c r="C10186" s="5" t="s">
        <v>45</v>
      </c>
      <c r="D10186" s="3">
        <v>0</v>
      </c>
    </row>
    <row r="10187" spans="1:4" x14ac:dyDescent="0.25">
      <c r="A10187" s="5">
        <v>2002</v>
      </c>
      <c r="B10187" s="5" t="s">
        <v>9</v>
      </c>
      <c r="C10187" s="5" t="s">
        <v>45</v>
      </c>
      <c r="D10187" s="3">
        <v>0</v>
      </c>
    </row>
    <row r="10188" spans="1:4" x14ac:dyDescent="0.25">
      <c r="A10188" s="5">
        <v>2002</v>
      </c>
      <c r="B10188" s="5" t="s">
        <v>10</v>
      </c>
      <c r="C10188" s="5" t="s">
        <v>45</v>
      </c>
      <c r="D10188" s="3">
        <v>0</v>
      </c>
    </row>
    <row r="10189" spans="1:4" x14ac:dyDescent="0.25">
      <c r="A10189" s="5">
        <v>2002</v>
      </c>
      <c r="B10189" s="5" t="s">
        <v>11</v>
      </c>
      <c r="C10189" s="5" t="s">
        <v>45</v>
      </c>
      <c r="D10189" s="3">
        <v>0</v>
      </c>
    </row>
    <row r="10190" spans="1:4" x14ac:dyDescent="0.25">
      <c r="A10190" s="5">
        <v>2003</v>
      </c>
      <c r="B10190" s="5" t="s">
        <v>12</v>
      </c>
      <c r="C10190" s="5" t="s">
        <v>45</v>
      </c>
      <c r="D10190" s="3">
        <v>0</v>
      </c>
    </row>
    <row r="10191" spans="1:4" x14ac:dyDescent="0.25">
      <c r="A10191" s="5">
        <v>2003</v>
      </c>
      <c r="B10191" s="5" t="s">
        <v>13</v>
      </c>
      <c r="C10191" s="5" t="s">
        <v>45</v>
      </c>
      <c r="D10191" s="3">
        <v>0</v>
      </c>
    </row>
    <row r="10192" spans="1:4" x14ac:dyDescent="0.25">
      <c r="A10192" s="5">
        <v>2003</v>
      </c>
      <c r="B10192" s="5" t="s">
        <v>14</v>
      </c>
      <c r="C10192" s="5" t="s">
        <v>45</v>
      </c>
      <c r="D10192" s="3">
        <v>0</v>
      </c>
    </row>
    <row r="10193" spans="1:4" x14ac:dyDescent="0.25">
      <c r="A10193" s="5">
        <v>2003</v>
      </c>
      <c r="B10193" s="5" t="s">
        <v>15</v>
      </c>
      <c r="C10193" s="5" t="s">
        <v>45</v>
      </c>
      <c r="D10193" s="3">
        <v>0</v>
      </c>
    </row>
    <row r="10194" spans="1:4" x14ac:dyDescent="0.25">
      <c r="A10194" s="5">
        <v>2003</v>
      </c>
      <c r="B10194" s="5" t="s">
        <v>4</v>
      </c>
      <c r="C10194" s="5" t="s">
        <v>45</v>
      </c>
      <c r="D10194" s="3">
        <v>0</v>
      </c>
    </row>
    <row r="10195" spans="1:4" x14ac:dyDescent="0.25">
      <c r="A10195" s="5">
        <v>2003</v>
      </c>
      <c r="B10195" s="5" t="s">
        <v>5</v>
      </c>
      <c r="C10195" s="5" t="s">
        <v>45</v>
      </c>
      <c r="D10195" s="3">
        <v>0</v>
      </c>
    </row>
    <row r="10196" spans="1:4" x14ac:dyDescent="0.25">
      <c r="A10196" s="5">
        <v>2003</v>
      </c>
      <c r="B10196" s="5" t="s">
        <v>6</v>
      </c>
      <c r="C10196" s="5" t="s">
        <v>45</v>
      </c>
      <c r="D10196" s="3">
        <v>0</v>
      </c>
    </row>
    <row r="10197" spans="1:4" x14ac:dyDescent="0.25">
      <c r="A10197" s="5">
        <v>2003</v>
      </c>
      <c r="B10197" s="5" t="s">
        <v>7</v>
      </c>
      <c r="C10197" s="5" t="s">
        <v>45</v>
      </c>
      <c r="D10197" s="3">
        <v>0</v>
      </c>
    </row>
    <row r="10198" spans="1:4" x14ac:dyDescent="0.25">
      <c r="A10198" s="5">
        <v>2003</v>
      </c>
      <c r="B10198" s="5" t="s">
        <v>8</v>
      </c>
      <c r="C10198" s="5" t="s">
        <v>45</v>
      </c>
      <c r="D10198" s="3">
        <v>0</v>
      </c>
    </row>
    <row r="10199" spans="1:4" x14ac:dyDescent="0.25">
      <c r="A10199" s="5">
        <v>2003</v>
      </c>
      <c r="B10199" s="5" t="s">
        <v>9</v>
      </c>
      <c r="C10199" s="5" t="s">
        <v>45</v>
      </c>
      <c r="D10199" s="3">
        <v>0</v>
      </c>
    </row>
    <row r="10200" spans="1:4" x14ac:dyDescent="0.25">
      <c r="A10200" s="5">
        <v>2003</v>
      </c>
      <c r="B10200" s="5" t="s">
        <v>10</v>
      </c>
      <c r="C10200" s="5" t="s">
        <v>45</v>
      </c>
      <c r="D10200" s="3">
        <v>0</v>
      </c>
    </row>
    <row r="10201" spans="1:4" x14ac:dyDescent="0.25">
      <c r="A10201" s="5">
        <v>2003</v>
      </c>
      <c r="B10201" s="5" t="s">
        <v>11</v>
      </c>
      <c r="C10201" s="5" t="s">
        <v>45</v>
      </c>
      <c r="D10201" s="3">
        <v>0</v>
      </c>
    </row>
    <row r="10202" spans="1:4" x14ac:dyDescent="0.25">
      <c r="A10202" s="5">
        <v>2004</v>
      </c>
      <c r="B10202" s="5" t="s">
        <v>12</v>
      </c>
      <c r="C10202" s="5" t="s">
        <v>45</v>
      </c>
      <c r="D10202" s="3">
        <v>0</v>
      </c>
    </row>
    <row r="10203" spans="1:4" x14ac:dyDescent="0.25">
      <c r="A10203" s="5">
        <v>2004</v>
      </c>
      <c r="B10203" s="5" t="s">
        <v>13</v>
      </c>
      <c r="C10203" s="5" t="s">
        <v>45</v>
      </c>
      <c r="D10203" s="3">
        <v>0</v>
      </c>
    </row>
    <row r="10204" spans="1:4" x14ac:dyDescent="0.25">
      <c r="A10204" s="5">
        <v>2004</v>
      </c>
      <c r="B10204" s="5" t="s">
        <v>14</v>
      </c>
      <c r="C10204" s="5" t="s">
        <v>45</v>
      </c>
      <c r="D10204" s="3">
        <v>0</v>
      </c>
    </row>
    <row r="10205" spans="1:4" x14ac:dyDescent="0.25">
      <c r="A10205" s="5">
        <v>2004</v>
      </c>
      <c r="B10205" s="5" t="s">
        <v>15</v>
      </c>
      <c r="C10205" s="5" t="s">
        <v>45</v>
      </c>
      <c r="D10205" s="3">
        <v>0</v>
      </c>
    </row>
    <row r="10206" spans="1:4" x14ac:dyDescent="0.25">
      <c r="A10206" s="5">
        <v>2004</v>
      </c>
      <c r="B10206" s="5" t="s">
        <v>4</v>
      </c>
      <c r="C10206" s="5" t="s">
        <v>45</v>
      </c>
      <c r="D10206" s="3">
        <v>0</v>
      </c>
    </row>
    <row r="10207" spans="1:4" x14ac:dyDescent="0.25">
      <c r="A10207" s="5">
        <v>2004</v>
      </c>
      <c r="B10207" s="5" t="s">
        <v>5</v>
      </c>
      <c r="C10207" s="5" t="s">
        <v>45</v>
      </c>
      <c r="D10207" s="3">
        <v>0</v>
      </c>
    </row>
    <row r="10208" spans="1:4" x14ac:dyDescent="0.25">
      <c r="A10208" s="5">
        <v>2004</v>
      </c>
      <c r="B10208" s="5" t="s">
        <v>6</v>
      </c>
      <c r="C10208" s="5" t="s">
        <v>45</v>
      </c>
      <c r="D10208" s="3">
        <v>0</v>
      </c>
    </row>
    <row r="10209" spans="1:4" x14ac:dyDescent="0.25">
      <c r="A10209" s="5">
        <v>2004</v>
      </c>
      <c r="B10209" s="5" t="s">
        <v>7</v>
      </c>
      <c r="C10209" s="5" t="s">
        <v>45</v>
      </c>
      <c r="D10209" s="3">
        <v>0</v>
      </c>
    </row>
    <row r="10210" spans="1:4" x14ac:dyDescent="0.25">
      <c r="A10210" s="5">
        <v>2004</v>
      </c>
      <c r="B10210" s="5" t="s">
        <v>8</v>
      </c>
      <c r="C10210" s="5" t="s">
        <v>45</v>
      </c>
      <c r="D10210" s="3">
        <v>0</v>
      </c>
    </row>
    <row r="10211" spans="1:4" x14ac:dyDescent="0.25">
      <c r="A10211" s="5">
        <v>2004</v>
      </c>
      <c r="B10211" s="5" t="s">
        <v>9</v>
      </c>
      <c r="C10211" s="5" t="s">
        <v>45</v>
      </c>
      <c r="D10211" s="3">
        <v>0</v>
      </c>
    </row>
    <row r="10212" spans="1:4" x14ac:dyDescent="0.25">
      <c r="A10212" s="5">
        <v>2004</v>
      </c>
      <c r="B10212" s="5" t="s">
        <v>10</v>
      </c>
      <c r="C10212" s="5" t="s">
        <v>45</v>
      </c>
      <c r="D10212" s="3">
        <v>0</v>
      </c>
    </row>
    <row r="10213" spans="1:4" x14ac:dyDescent="0.25">
      <c r="A10213" s="5">
        <v>2004</v>
      </c>
      <c r="B10213" s="5" t="s">
        <v>11</v>
      </c>
      <c r="C10213" s="5" t="s">
        <v>45</v>
      </c>
      <c r="D10213" s="3">
        <v>0</v>
      </c>
    </row>
    <row r="10214" spans="1:4" x14ac:dyDescent="0.25">
      <c r="A10214" s="5">
        <v>2005</v>
      </c>
      <c r="B10214" s="5" t="s">
        <v>12</v>
      </c>
      <c r="C10214" s="5" t="s">
        <v>45</v>
      </c>
      <c r="D10214" s="3">
        <v>0</v>
      </c>
    </row>
    <row r="10215" spans="1:4" x14ac:dyDescent="0.25">
      <c r="A10215" s="5">
        <v>2005</v>
      </c>
      <c r="B10215" s="5" t="s">
        <v>13</v>
      </c>
      <c r="C10215" s="5" t="s">
        <v>45</v>
      </c>
      <c r="D10215" s="3">
        <v>0</v>
      </c>
    </row>
    <row r="10216" spans="1:4" x14ac:dyDescent="0.25">
      <c r="A10216" s="5">
        <v>2005</v>
      </c>
      <c r="B10216" s="5" t="s">
        <v>14</v>
      </c>
      <c r="C10216" s="5" t="s">
        <v>45</v>
      </c>
      <c r="D10216" s="3">
        <v>0</v>
      </c>
    </row>
    <row r="10217" spans="1:4" x14ac:dyDescent="0.25">
      <c r="A10217" s="5">
        <v>2005</v>
      </c>
      <c r="B10217" s="5" t="s">
        <v>15</v>
      </c>
      <c r="C10217" s="5" t="s">
        <v>45</v>
      </c>
      <c r="D10217" s="3">
        <v>0</v>
      </c>
    </row>
    <row r="10218" spans="1:4" x14ac:dyDescent="0.25">
      <c r="A10218" s="5">
        <v>2005</v>
      </c>
      <c r="B10218" s="5" t="s">
        <v>4</v>
      </c>
      <c r="C10218" s="5" t="s">
        <v>45</v>
      </c>
      <c r="D10218" s="3">
        <v>0</v>
      </c>
    </row>
    <row r="10219" spans="1:4" x14ac:dyDescent="0.25">
      <c r="A10219" s="5">
        <v>2005</v>
      </c>
      <c r="B10219" s="5" t="s">
        <v>5</v>
      </c>
      <c r="C10219" s="5" t="s">
        <v>45</v>
      </c>
      <c r="D10219" s="3">
        <v>0</v>
      </c>
    </row>
    <row r="10220" spans="1:4" x14ac:dyDescent="0.25">
      <c r="A10220" s="5">
        <v>2005</v>
      </c>
      <c r="B10220" s="5" t="s">
        <v>6</v>
      </c>
      <c r="C10220" s="5" t="s">
        <v>45</v>
      </c>
      <c r="D10220" s="3">
        <v>0</v>
      </c>
    </row>
    <row r="10221" spans="1:4" x14ac:dyDescent="0.25">
      <c r="A10221" s="5">
        <v>2005</v>
      </c>
      <c r="B10221" s="5" t="s">
        <v>7</v>
      </c>
      <c r="C10221" s="5" t="s">
        <v>45</v>
      </c>
      <c r="D10221" s="3">
        <v>0</v>
      </c>
    </row>
    <row r="10222" spans="1:4" x14ac:dyDescent="0.25">
      <c r="A10222" s="5">
        <v>2005</v>
      </c>
      <c r="B10222" s="5" t="s">
        <v>8</v>
      </c>
      <c r="C10222" s="5" t="s">
        <v>45</v>
      </c>
      <c r="D10222" s="3">
        <v>0</v>
      </c>
    </row>
    <row r="10223" spans="1:4" x14ac:dyDescent="0.25">
      <c r="A10223" s="5">
        <v>2005</v>
      </c>
      <c r="B10223" s="5" t="s">
        <v>9</v>
      </c>
      <c r="C10223" s="5" t="s">
        <v>45</v>
      </c>
      <c r="D10223" s="3">
        <v>0</v>
      </c>
    </row>
    <row r="10224" spans="1:4" x14ac:dyDescent="0.25">
      <c r="A10224" s="5">
        <v>2005</v>
      </c>
      <c r="B10224" s="5" t="s">
        <v>10</v>
      </c>
      <c r="C10224" s="5" t="s">
        <v>45</v>
      </c>
      <c r="D10224" s="3">
        <v>0</v>
      </c>
    </row>
    <row r="10225" spans="1:4" x14ac:dyDescent="0.25">
      <c r="A10225" s="5">
        <v>2005</v>
      </c>
      <c r="B10225" s="5" t="s">
        <v>11</v>
      </c>
      <c r="C10225" s="5" t="s">
        <v>45</v>
      </c>
      <c r="D10225" s="3">
        <v>0</v>
      </c>
    </row>
    <row r="10226" spans="1:4" x14ac:dyDescent="0.25">
      <c r="A10226" s="5">
        <v>2006</v>
      </c>
      <c r="B10226" s="5" t="s">
        <v>12</v>
      </c>
      <c r="C10226" s="5" t="s">
        <v>45</v>
      </c>
      <c r="D10226" s="3">
        <v>0</v>
      </c>
    </row>
    <row r="10227" spans="1:4" x14ac:dyDescent="0.25">
      <c r="A10227" s="5">
        <v>2006</v>
      </c>
      <c r="B10227" s="5" t="s">
        <v>13</v>
      </c>
      <c r="C10227" s="5" t="s">
        <v>45</v>
      </c>
      <c r="D10227" s="3">
        <v>0</v>
      </c>
    </row>
    <row r="10228" spans="1:4" x14ac:dyDescent="0.25">
      <c r="A10228" s="5">
        <v>2006</v>
      </c>
      <c r="B10228" s="5" t="s">
        <v>14</v>
      </c>
      <c r="C10228" s="5" t="s">
        <v>45</v>
      </c>
      <c r="D10228" s="3">
        <v>0</v>
      </c>
    </row>
    <row r="10229" spans="1:4" x14ac:dyDescent="0.25">
      <c r="A10229" s="5">
        <v>2006</v>
      </c>
      <c r="B10229" s="5" t="s">
        <v>15</v>
      </c>
      <c r="C10229" s="5" t="s">
        <v>45</v>
      </c>
      <c r="D10229" s="3">
        <v>0</v>
      </c>
    </row>
    <row r="10230" spans="1:4" x14ac:dyDescent="0.25">
      <c r="A10230" s="5">
        <v>2006</v>
      </c>
      <c r="B10230" s="5" t="s">
        <v>4</v>
      </c>
      <c r="C10230" s="5" t="s">
        <v>45</v>
      </c>
      <c r="D10230" s="3">
        <v>0</v>
      </c>
    </row>
    <row r="10231" spans="1:4" x14ac:dyDescent="0.25">
      <c r="A10231" s="5">
        <v>2006</v>
      </c>
      <c r="B10231" s="5" t="s">
        <v>5</v>
      </c>
      <c r="C10231" s="5" t="s">
        <v>45</v>
      </c>
      <c r="D10231" s="3">
        <v>0</v>
      </c>
    </row>
    <row r="10232" spans="1:4" x14ac:dyDescent="0.25">
      <c r="A10232" s="5">
        <v>2006</v>
      </c>
      <c r="B10232" s="5" t="s">
        <v>6</v>
      </c>
      <c r="C10232" s="5" t="s">
        <v>45</v>
      </c>
      <c r="D10232" s="3">
        <v>0</v>
      </c>
    </row>
    <row r="10233" spans="1:4" x14ac:dyDescent="0.25">
      <c r="A10233" s="5">
        <v>2006</v>
      </c>
      <c r="B10233" s="5" t="s">
        <v>7</v>
      </c>
      <c r="C10233" s="5" t="s">
        <v>45</v>
      </c>
      <c r="D10233" s="3">
        <v>0</v>
      </c>
    </row>
    <row r="10234" spans="1:4" x14ac:dyDescent="0.25">
      <c r="A10234" s="5">
        <v>2006</v>
      </c>
      <c r="B10234" s="5" t="s">
        <v>8</v>
      </c>
      <c r="C10234" s="5" t="s">
        <v>45</v>
      </c>
      <c r="D10234" s="3">
        <v>0</v>
      </c>
    </row>
    <row r="10235" spans="1:4" x14ac:dyDescent="0.25">
      <c r="A10235" s="5">
        <v>2006</v>
      </c>
      <c r="B10235" s="5" t="s">
        <v>9</v>
      </c>
      <c r="C10235" s="5" t="s">
        <v>45</v>
      </c>
      <c r="D10235" s="3">
        <v>0</v>
      </c>
    </row>
    <row r="10236" spans="1:4" x14ac:dyDescent="0.25">
      <c r="A10236" s="5">
        <v>2006</v>
      </c>
      <c r="B10236" s="5" t="s">
        <v>10</v>
      </c>
      <c r="C10236" s="5" t="s">
        <v>45</v>
      </c>
      <c r="D10236" s="3">
        <v>0</v>
      </c>
    </row>
    <row r="10237" spans="1:4" x14ac:dyDescent="0.25">
      <c r="A10237" s="5">
        <v>2006</v>
      </c>
      <c r="B10237" s="5" t="s">
        <v>11</v>
      </c>
      <c r="C10237" s="5" t="s">
        <v>45</v>
      </c>
      <c r="D10237" s="3">
        <v>0</v>
      </c>
    </row>
    <row r="10238" spans="1:4" x14ac:dyDescent="0.25">
      <c r="A10238" s="5">
        <v>2007</v>
      </c>
      <c r="B10238" s="5" t="s">
        <v>12</v>
      </c>
      <c r="C10238" s="5" t="s">
        <v>45</v>
      </c>
      <c r="D10238" s="3">
        <v>0</v>
      </c>
    </row>
    <row r="10239" spans="1:4" x14ac:dyDescent="0.25">
      <c r="A10239" s="5">
        <v>2007</v>
      </c>
      <c r="B10239" s="5" t="s">
        <v>13</v>
      </c>
      <c r="C10239" s="5" t="s">
        <v>45</v>
      </c>
      <c r="D10239" s="3">
        <v>0</v>
      </c>
    </row>
    <row r="10240" spans="1:4" x14ac:dyDescent="0.25">
      <c r="A10240" s="5">
        <v>2007</v>
      </c>
      <c r="B10240" s="5" t="s">
        <v>14</v>
      </c>
      <c r="C10240" s="5" t="s">
        <v>45</v>
      </c>
      <c r="D10240" s="3">
        <v>0</v>
      </c>
    </row>
    <row r="10241" spans="1:4" x14ac:dyDescent="0.25">
      <c r="A10241" s="5">
        <v>2007</v>
      </c>
      <c r="B10241" s="5" t="s">
        <v>15</v>
      </c>
      <c r="C10241" s="5" t="s">
        <v>45</v>
      </c>
      <c r="D10241" s="3">
        <v>0</v>
      </c>
    </row>
    <row r="10242" spans="1:4" x14ac:dyDescent="0.25">
      <c r="A10242" s="5">
        <v>2007</v>
      </c>
      <c r="B10242" s="5" t="s">
        <v>4</v>
      </c>
      <c r="C10242" s="5" t="s">
        <v>45</v>
      </c>
      <c r="D10242" s="3">
        <v>0</v>
      </c>
    </row>
    <row r="10243" spans="1:4" x14ac:dyDescent="0.25">
      <c r="A10243" s="5">
        <v>2007</v>
      </c>
      <c r="B10243" s="5" t="s">
        <v>5</v>
      </c>
      <c r="C10243" s="5" t="s">
        <v>45</v>
      </c>
      <c r="D10243" s="3">
        <v>0</v>
      </c>
    </row>
    <row r="10244" spans="1:4" x14ac:dyDescent="0.25">
      <c r="A10244" s="5">
        <v>2007</v>
      </c>
      <c r="B10244" s="5" t="s">
        <v>6</v>
      </c>
      <c r="C10244" s="5" t="s">
        <v>45</v>
      </c>
      <c r="D10244" s="3">
        <v>0</v>
      </c>
    </row>
    <row r="10245" spans="1:4" x14ac:dyDescent="0.25">
      <c r="A10245" s="5">
        <v>2007</v>
      </c>
      <c r="B10245" s="5" t="s">
        <v>7</v>
      </c>
      <c r="C10245" s="5" t="s">
        <v>45</v>
      </c>
      <c r="D10245" s="3">
        <v>0</v>
      </c>
    </row>
    <row r="10246" spans="1:4" x14ac:dyDescent="0.25">
      <c r="A10246" s="5">
        <v>2007</v>
      </c>
      <c r="B10246" s="5" t="s">
        <v>8</v>
      </c>
      <c r="C10246" s="5" t="s">
        <v>45</v>
      </c>
      <c r="D10246" s="3">
        <v>0</v>
      </c>
    </row>
    <row r="10247" spans="1:4" x14ac:dyDescent="0.25">
      <c r="A10247" s="5">
        <v>2007</v>
      </c>
      <c r="B10247" s="5" t="s">
        <v>9</v>
      </c>
      <c r="C10247" s="5" t="s">
        <v>45</v>
      </c>
      <c r="D10247" s="3">
        <v>0</v>
      </c>
    </row>
    <row r="10248" spans="1:4" x14ac:dyDescent="0.25">
      <c r="A10248" s="5">
        <v>2007</v>
      </c>
      <c r="B10248" s="5" t="s">
        <v>10</v>
      </c>
      <c r="C10248" s="5" t="s">
        <v>45</v>
      </c>
      <c r="D10248" s="3">
        <v>0</v>
      </c>
    </row>
    <row r="10249" spans="1:4" x14ac:dyDescent="0.25">
      <c r="A10249" s="5">
        <v>2007</v>
      </c>
      <c r="B10249" s="5" t="s">
        <v>11</v>
      </c>
      <c r="C10249" s="5" t="s">
        <v>45</v>
      </c>
      <c r="D10249" s="3">
        <v>0</v>
      </c>
    </row>
    <row r="10250" spans="1:4" x14ac:dyDescent="0.25">
      <c r="A10250" s="5">
        <v>2008</v>
      </c>
      <c r="B10250" s="5" t="s">
        <v>12</v>
      </c>
      <c r="C10250" s="5" t="s">
        <v>45</v>
      </c>
      <c r="D10250" s="3">
        <v>0</v>
      </c>
    </row>
    <row r="10251" spans="1:4" x14ac:dyDescent="0.25">
      <c r="A10251" s="5">
        <v>2008</v>
      </c>
      <c r="B10251" s="5" t="s">
        <v>13</v>
      </c>
      <c r="C10251" s="5" t="s">
        <v>45</v>
      </c>
      <c r="D10251" s="3">
        <v>0</v>
      </c>
    </row>
    <row r="10252" spans="1:4" x14ac:dyDescent="0.25">
      <c r="A10252" s="5">
        <v>2008</v>
      </c>
      <c r="B10252" s="5" t="s">
        <v>14</v>
      </c>
      <c r="C10252" s="5" t="s">
        <v>45</v>
      </c>
      <c r="D10252" s="3">
        <v>0</v>
      </c>
    </row>
    <row r="10253" spans="1:4" x14ac:dyDescent="0.25">
      <c r="A10253" s="5">
        <v>2008</v>
      </c>
      <c r="B10253" s="5" t="s">
        <v>15</v>
      </c>
      <c r="C10253" s="5" t="s">
        <v>45</v>
      </c>
      <c r="D10253" s="3">
        <v>0</v>
      </c>
    </row>
    <row r="10254" spans="1:4" x14ac:dyDescent="0.25">
      <c r="A10254" s="5">
        <v>2008</v>
      </c>
      <c r="B10254" s="5" t="s">
        <v>4</v>
      </c>
      <c r="C10254" s="5" t="s">
        <v>45</v>
      </c>
      <c r="D10254" s="3">
        <v>0</v>
      </c>
    </row>
    <row r="10255" spans="1:4" x14ac:dyDescent="0.25">
      <c r="A10255" s="5">
        <v>2008</v>
      </c>
      <c r="B10255" s="5" t="s">
        <v>5</v>
      </c>
      <c r="C10255" s="5" t="s">
        <v>45</v>
      </c>
      <c r="D10255" s="3">
        <v>0</v>
      </c>
    </row>
    <row r="10256" spans="1:4" x14ac:dyDescent="0.25">
      <c r="A10256" s="5">
        <v>2008</v>
      </c>
      <c r="B10256" s="5" t="s">
        <v>6</v>
      </c>
      <c r="C10256" s="5" t="s">
        <v>45</v>
      </c>
      <c r="D10256" s="3">
        <v>0</v>
      </c>
    </row>
    <row r="10257" spans="1:4" x14ac:dyDescent="0.25">
      <c r="A10257" s="5">
        <v>2008</v>
      </c>
      <c r="B10257" s="5" t="s">
        <v>7</v>
      </c>
      <c r="C10257" s="5" t="s">
        <v>45</v>
      </c>
      <c r="D10257" s="3">
        <v>0</v>
      </c>
    </row>
    <row r="10258" spans="1:4" x14ac:dyDescent="0.25">
      <c r="A10258" s="5">
        <v>2008</v>
      </c>
      <c r="B10258" s="5" t="s">
        <v>8</v>
      </c>
      <c r="C10258" s="5" t="s">
        <v>45</v>
      </c>
      <c r="D10258" s="3">
        <v>0</v>
      </c>
    </row>
    <row r="10259" spans="1:4" x14ac:dyDescent="0.25">
      <c r="A10259" s="5">
        <v>2008</v>
      </c>
      <c r="B10259" s="5" t="s">
        <v>9</v>
      </c>
      <c r="C10259" s="5" t="s">
        <v>45</v>
      </c>
      <c r="D10259" s="3">
        <v>0</v>
      </c>
    </row>
    <row r="10260" spans="1:4" x14ac:dyDescent="0.25">
      <c r="A10260" s="5">
        <v>2008</v>
      </c>
      <c r="B10260" s="5" t="s">
        <v>10</v>
      </c>
      <c r="C10260" s="5" t="s">
        <v>45</v>
      </c>
      <c r="D10260" s="3">
        <v>0</v>
      </c>
    </row>
    <row r="10261" spans="1:4" x14ac:dyDescent="0.25">
      <c r="A10261" s="5">
        <v>2008</v>
      </c>
      <c r="B10261" s="5" t="s">
        <v>11</v>
      </c>
      <c r="C10261" s="5" t="s">
        <v>45</v>
      </c>
      <c r="D10261" s="3">
        <v>0</v>
      </c>
    </row>
    <row r="10262" spans="1:4" x14ac:dyDescent="0.25">
      <c r="A10262" s="5">
        <v>2009</v>
      </c>
      <c r="B10262" s="5" t="s">
        <v>12</v>
      </c>
      <c r="C10262" s="5" t="s">
        <v>45</v>
      </c>
      <c r="D10262" s="3">
        <v>0</v>
      </c>
    </row>
    <row r="10263" spans="1:4" x14ac:dyDescent="0.25">
      <c r="A10263" s="5">
        <v>2009</v>
      </c>
      <c r="B10263" s="5" t="s">
        <v>13</v>
      </c>
      <c r="C10263" s="5" t="s">
        <v>45</v>
      </c>
      <c r="D10263" s="3">
        <v>0</v>
      </c>
    </row>
    <row r="10264" spans="1:4" x14ac:dyDescent="0.25">
      <c r="A10264" s="5">
        <v>2009</v>
      </c>
      <c r="B10264" s="5" t="s">
        <v>14</v>
      </c>
      <c r="C10264" s="5" t="s">
        <v>45</v>
      </c>
      <c r="D10264" s="3">
        <v>0</v>
      </c>
    </row>
    <row r="10265" spans="1:4" x14ac:dyDescent="0.25">
      <c r="A10265" s="5">
        <v>2009</v>
      </c>
      <c r="B10265" s="5" t="s">
        <v>15</v>
      </c>
      <c r="C10265" s="5" t="s">
        <v>45</v>
      </c>
      <c r="D10265" s="3">
        <v>0</v>
      </c>
    </row>
    <row r="10266" spans="1:4" x14ac:dyDescent="0.25">
      <c r="A10266" s="5">
        <v>2009</v>
      </c>
      <c r="B10266" s="5" t="s">
        <v>4</v>
      </c>
      <c r="C10266" s="5" t="s">
        <v>45</v>
      </c>
      <c r="D10266" s="3">
        <v>0</v>
      </c>
    </row>
    <row r="10267" spans="1:4" x14ac:dyDescent="0.25">
      <c r="A10267" s="5">
        <v>2009</v>
      </c>
      <c r="B10267" s="5" t="s">
        <v>5</v>
      </c>
      <c r="C10267" s="5" t="s">
        <v>45</v>
      </c>
      <c r="D10267" s="3">
        <v>0</v>
      </c>
    </row>
    <row r="10268" spans="1:4" x14ac:dyDescent="0.25">
      <c r="A10268" s="5">
        <v>2009</v>
      </c>
      <c r="B10268" s="5" t="s">
        <v>6</v>
      </c>
      <c r="C10268" s="5" t="s">
        <v>45</v>
      </c>
      <c r="D10268" s="3">
        <v>0</v>
      </c>
    </row>
    <row r="10269" spans="1:4" x14ac:dyDescent="0.25">
      <c r="A10269" s="5">
        <v>2009</v>
      </c>
      <c r="B10269" s="5" t="s">
        <v>7</v>
      </c>
      <c r="C10269" s="5" t="s">
        <v>45</v>
      </c>
      <c r="D10269" s="3">
        <v>0</v>
      </c>
    </row>
    <row r="10270" spans="1:4" x14ac:dyDescent="0.25">
      <c r="A10270" s="5">
        <v>2009</v>
      </c>
      <c r="B10270" s="5" t="s">
        <v>8</v>
      </c>
      <c r="C10270" s="5" t="s">
        <v>45</v>
      </c>
      <c r="D10270" s="3">
        <v>0</v>
      </c>
    </row>
    <row r="10271" spans="1:4" x14ac:dyDescent="0.25">
      <c r="A10271" s="5">
        <v>2009</v>
      </c>
      <c r="B10271" s="5" t="s">
        <v>9</v>
      </c>
      <c r="C10271" s="5" t="s">
        <v>45</v>
      </c>
      <c r="D10271" s="3">
        <v>0</v>
      </c>
    </row>
    <row r="10272" spans="1:4" x14ac:dyDescent="0.25">
      <c r="A10272" s="5">
        <v>2009</v>
      </c>
      <c r="B10272" s="5" t="s">
        <v>10</v>
      </c>
      <c r="C10272" s="5" t="s">
        <v>45</v>
      </c>
      <c r="D10272" s="3">
        <v>0</v>
      </c>
    </row>
    <row r="10273" spans="1:4" x14ac:dyDescent="0.25">
      <c r="A10273" s="5">
        <v>2009</v>
      </c>
      <c r="B10273" s="5" t="s">
        <v>11</v>
      </c>
      <c r="C10273" s="5" t="s">
        <v>45</v>
      </c>
      <c r="D10273" s="3">
        <v>0</v>
      </c>
    </row>
    <row r="10274" spans="1:4" x14ac:dyDescent="0.25">
      <c r="A10274" s="5">
        <v>2010</v>
      </c>
      <c r="B10274" s="5" t="s">
        <v>12</v>
      </c>
      <c r="C10274" s="5" t="s">
        <v>45</v>
      </c>
      <c r="D10274" s="3">
        <v>0</v>
      </c>
    </row>
    <row r="10275" spans="1:4" x14ac:dyDescent="0.25">
      <c r="A10275" s="5">
        <v>2010</v>
      </c>
      <c r="B10275" s="5" t="s">
        <v>13</v>
      </c>
      <c r="C10275" s="5" t="s">
        <v>45</v>
      </c>
      <c r="D10275" s="3">
        <v>0</v>
      </c>
    </row>
    <row r="10276" spans="1:4" x14ac:dyDescent="0.25">
      <c r="A10276" s="5">
        <v>2010</v>
      </c>
      <c r="B10276" s="5" t="s">
        <v>14</v>
      </c>
      <c r="C10276" s="5" t="s">
        <v>45</v>
      </c>
      <c r="D10276" s="3">
        <v>0</v>
      </c>
    </row>
    <row r="10277" spans="1:4" x14ac:dyDescent="0.25">
      <c r="A10277" s="5">
        <v>2010</v>
      </c>
      <c r="B10277" s="5" t="s">
        <v>15</v>
      </c>
      <c r="C10277" s="5" t="s">
        <v>45</v>
      </c>
      <c r="D10277" s="3">
        <v>0</v>
      </c>
    </row>
    <row r="10278" spans="1:4" x14ac:dyDescent="0.25">
      <c r="A10278" s="5">
        <v>2010</v>
      </c>
      <c r="B10278" s="5" t="s">
        <v>4</v>
      </c>
      <c r="C10278" s="5" t="s">
        <v>45</v>
      </c>
      <c r="D10278" s="3">
        <v>0</v>
      </c>
    </row>
    <row r="10279" spans="1:4" x14ac:dyDescent="0.25">
      <c r="A10279" s="5">
        <v>2010</v>
      </c>
      <c r="B10279" s="5" t="s">
        <v>5</v>
      </c>
      <c r="C10279" s="5" t="s">
        <v>45</v>
      </c>
      <c r="D10279" s="3">
        <v>0</v>
      </c>
    </row>
    <row r="10280" spans="1:4" x14ac:dyDescent="0.25">
      <c r="A10280" s="5">
        <v>2010</v>
      </c>
      <c r="B10280" s="5" t="s">
        <v>6</v>
      </c>
      <c r="C10280" s="5" t="s">
        <v>45</v>
      </c>
      <c r="D10280" s="3">
        <v>0</v>
      </c>
    </row>
    <row r="10281" spans="1:4" x14ac:dyDescent="0.25">
      <c r="A10281" s="5">
        <v>2010</v>
      </c>
      <c r="B10281" s="5" t="s">
        <v>7</v>
      </c>
      <c r="C10281" s="5" t="s">
        <v>45</v>
      </c>
      <c r="D10281" s="3">
        <v>0</v>
      </c>
    </row>
    <row r="10282" spans="1:4" x14ac:dyDescent="0.25">
      <c r="A10282" s="5">
        <v>2010</v>
      </c>
      <c r="B10282" s="5" t="s">
        <v>8</v>
      </c>
      <c r="C10282" s="5" t="s">
        <v>45</v>
      </c>
      <c r="D10282" s="3">
        <v>0</v>
      </c>
    </row>
    <row r="10283" spans="1:4" x14ac:dyDescent="0.25">
      <c r="A10283" s="5">
        <v>2010</v>
      </c>
      <c r="B10283" s="5" t="s">
        <v>9</v>
      </c>
      <c r="C10283" s="5" t="s">
        <v>45</v>
      </c>
      <c r="D10283" s="3">
        <v>0</v>
      </c>
    </row>
    <row r="10284" spans="1:4" x14ac:dyDescent="0.25">
      <c r="A10284" s="5">
        <v>2010</v>
      </c>
      <c r="B10284" s="5" t="s">
        <v>10</v>
      </c>
      <c r="C10284" s="5" t="s">
        <v>45</v>
      </c>
      <c r="D10284" s="3">
        <v>0</v>
      </c>
    </row>
    <row r="10285" spans="1:4" x14ac:dyDescent="0.25">
      <c r="A10285" s="5">
        <v>2010</v>
      </c>
      <c r="B10285" s="5" t="s">
        <v>11</v>
      </c>
      <c r="C10285" s="5" t="s">
        <v>45</v>
      </c>
      <c r="D10285" s="3">
        <v>0</v>
      </c>
    </row>
    <row r="10286" spans="1:4" x14ac:dyDescent="0.25">
      <c r="A10286" s="5">
        <v>2011</v>
      </c>
      <c r="B10286" s="5" t="s">
        <v>12</v>
      </c>
      <c r="C10286" s="5" t="s">
        <v>45</v>
      </c>
      <c r="D10286" s="3">
        <v>0</v>
      </c>
    </row>
    <row r="10287" spans="1:4" x14ac:dyDescent="0.25">
      <c r="A10287" s="5">
        <v>2011</v>
      </c>
      <c r="B10287" s="5" t="s">
        <v>13</v>
      </c>
      <c r="C10287" s="5" t="s">
        <v>45</v>
      </c>
      <c r="D10287" s="3">
        <v>0</v>
      </c>
    </row>
    <row r="10288" spans="1:4" x14ac:dyDescent="0.25">
      <c r="A10288" s="5">
        <v>2011</v>
      </c>
      <c r="B10288" s="5" t="s">
        <v>14</v>
      </c>
      <c r="C10288" s="5" t="s">
        <v>45</v>
      </c>
      <c r="D10288" s="3">
        <v>0</v>
      </c>
    </row>
    <row r="10289" spans="1:4" x14ac:dyDescent="0.25">
      <c r="A10289" s="5">
        <v>2011</v>
      </c>
      <c r="B10289" s="5" t="s">
        <v>15</v>
      </c>
      <c r="C10289" s="5" t="s">
        <v>45</v>
      </c>
      <c r="D10289" s="3">
        <v>0</v>
      </c>
    </row>
    <row r="10290" spans="1:4" x14ac:dyDescent="0.25">
      <c r="A10290" s="5">
        <v>2011</v>
      </c>
      <c r="B10290" s="5" t="s">
        <v>4</v>
      </c>
      <c r="C10290" s="5" t="s">
        <v>45</v>
      </c>
      <c r="D10290" s="3">
        <v>0</v>
      </c>
    </row>
    <row r="10291" spans="1:4" x14ac:dyDescent="0.25">
      <c r="A10291" s="5">
        <v>2011</v>
      </c>
      <c r="B10291" s="5" t="s">
        <v>5</v>
      </c>
      <c r="C10291" s="5" t="s">
        <v>45</v>
      </c>
      <c r="D10291" s="3">
        <v>0</v>
      </c>
    </row>
    <row r="10292" spans="1:4" x14ac:dyDescent="0.25">
      <c r="A10292" s="5">
        <v>2011</v>
      </c>
      <c r="B10292" s="5" t="s">
        <v>6</v>
      </c>
      <c r="C10292" s="5" t="s">
        <v>45</v>
      </c>
      <c r="D10292" s="3">
        <v>0</v>
      </c>
    </row>
    <row r="10293" spans="1:4" x14ac:dyDescent="0.25">
      <c r="A10293" s="5">
        <v>2011</v>
      </c>
      <c r="B10293" s="5" t="s">
        <v>7</v>
      </c>
      <c r="C10293" s="5" t="s">
        <v>45</v>
      </c>
      <c r="D10293" s="3">
        <v>0</v>
      </c>
    </row>
    <row r="10294" spans="1:4" x14ac:dyDescent="0.25">
      <c r="A10294" s="5">
        <v>2011</v>
      </c>
      <c r="B10294" s="5" t="s">
        <v>8</v>
      </c>
      <c r="C10294" s="5" t="s">
        <v>45</v>
      </c>
      <c r="D10294" s="3">
        <v>0</v>
      </c>
    </row>
    <row r="10295" spans="1:4" x14ac:dyDescent="0.25">
      <c r="A10295" s="5">
        <v>2011</v>
      </c>
      <c r="B10295" s="5" t="s">
        <v>9</v>
      </c>
      <c r="C10295" s="5" t="s">
        <v>45</v>
      </c>
      <c r="D10295" s="3">
        <v>0</v>
      </c>
    </row>
    <row r="10296" spans="1:4" x14ac:dyDescent="0.25">
      <c r="A10296" s="5">
        <v>2011</v>
      </c>
      <c r="B10296" s="5" t="s">
        <v>10</v>
      </c>
      <c r="C10296" s="5" t="s">
        <v>45</v>
      </c>
      <c r="D10296" s="3">
        <v>0</v>
      </c>
    </row>
    <row r="10297" spans="1:4" x14ac:dyDescent="0.25">
      <c r="A10297" s="5">
        <v>2011</v>
      </c>
      <c r="B10297" s="5" t="s">
        <v>11</v>
      </c>
      <c r="C10297" s="5" t="s">
        <v>45</v>
      </c>
      <c r="D10297" s="3">
        <v>0</v>
      </c>
    </row>
    <row r="10298" spans="1:4" x14ac:dyDescent="0.25">
      <c r="A10298" s="5">
        <v>2012</v>
      </c>
      <c r="B10298" s="5" t="s">
        <v>12</v>
      </c>
      <c r="C10298" s="5" t="s">
        <v>45</v>
      </c>
      <c r="D10298" s="3">
        <v>0</v>
      </c>
    </row>
    <row r="10299" spans="1:4" x14ac:dyDescent="0.25">
      <c r="A10299" s="5">
        <v>2012</v>
      </c>
      <c r="B10299" s="5" t="s">
        <v>13</v>
      </c>
      <c r="C10299" s="5" t="s">
        <v>45</v>
      </c>
      <c r="D10299" s="3">
        <v>0</v>
      </c>
    </row>
    <row r="10300" spans="1:4" x14ac:dyDescent="0.25">
      <c r="A10300" s="5">
        <v>2012</v>
      </c>
      <c r="B10300" s="5" t="s">
        <v>14</v>
      </c>
      <c r="C10300" s="5" t="s">
        <v>45</v>
      </c>
      <c r="D10300" s="3">
        <v>0</v>
      </c>
    </row>
    <row r="10301" spans="1:4" x14ac:dyDescent="0.25">
      <c r="A10301" s="5">
        <v>2012</v>
      </c>
      <c r="B10301" s="5" t="s">
        <v>15</v>
      </c>
      <c r="C10301" s="5" t="s">
        <v>45</v>
      </c>
      <c r="D10301" s="3">
        <v>0</v>
      </c>
    </row>
    <row r="10302" spans="1:4" x14ac:dyDescent="0.25">
      <c r="A10302" s="5">
        <v>2012</v>
      </c>
      <c r="B10302" s="5" t="s">
        <v>4</v>
      </c>
      <c r="C10302" s="5" t="s">
        <v>45</v>
      </c>
      <c r="D10302" s="3">
        <v>0</v>
      </c>
    </row>
    <row r="10303" spans="1:4" x14ac:dyDescent="0.25">
      <c r="A10303" s="5">
        <v>2012</v>
      </c>
      <c r="B10303" s="5" t="s">
        <v>5</v>
      </c>
      <c r="C10303" s="5" t="s">
        <v>45</v>
      </c>
      <c r="D10303" s="3">
        <v>0</v>
      </c>
    </row>
    <row r="10304" spans="1:4" x14ac:dyDescent="0.25">
      <c r="A10304" s="5">
        <v>2012</v>
      </c>
      <c r="B10304" s="5" t="s">
        <v>6</v>
      </c>
      <c r="C10304" s="5" t="s">
        <v>45</v>
      </c>
      <c r="D10304" s="3">
        <v>0</v>
      </c>
    </row>
    <row r="10305" spans="1:4" x14ac:dyDescent="0.25">
      <c r="A10305" s="5">
        <v>2012</v>
      </c>
      <c r="B10305" s="5" t="s">
        <v>7</v>
      </c>
      <c r="C10305" s="5" t="s">
        <v>45</v>
      </c>
      <c r="D10305" s="3">
        <v>0</v>
      </c>
    </row>
    <row r="10306" spans="1:4" x14ac:dyDescent="0.25">
      <c r="A10306" s="5">
        <v>2012</v>
      </c>
      <c r="B10306" s="5" t="s">
        <v>8</v>
      </c>
      <c r="C10306" s="5" t="s">
        <v>45</v>
      </c>
      <c r="D10306" s="3">
        <v>0</v>
      </c>
    </row>
    <row r="10307" spans="1:4" x14ac:dyDescent="0.25">
      <c r="A10307" s="5">
        <v>2012</v>
      </c>
      <c r="B10307" s="5" t="s">
        <v>9</v>
      </c>
      <c r="C10307" s="5" t="s">
        <v>45</v>
      </c>
      <c r="D10307" s="3">
        <v>0</v>
      </c>
    </row>
    <row r="10308" spans="1:4" x14ac:dyDescent="0.25">
      <c r="A10308" s="5">
        <v>2012</v>
      </c>
      <c r="B10308" s="5" t="s">
        <v>10</v>
      </c>
      <c r="C10308" s="5" t="s">
        <v>45</v>
      </c>
      <c r="D10308" s="3">
        <v>0</v>
      </c>
    </row>
    <row r="10309" spans="1:4" x14ac:dyDescent="0.25">
      <c r="A10309" s="5">
        <v>2012</v>
      </c>
      <c r="B10309" s="5" t="s">
        <v>11</v>
      </c>
      <c r="C10309" s="5" t="s">
        <v>45</v>
      </c>
      <c r="D10309" s="3">
        <v>0</v>
      </c>
    </row>
    <row r="10310" spans="1:4" x14ac:dyDescent="0.25">
      <c r="A10310" s="5">
        <v>2013</v>
      </c>
      <c r="B10310" s="5" t="s">
        <v>12</v>
      </c>
      <c r="C10310" s="5" t="s">
        <v>45</v>
      </c>
      <c r="D10310" s="3">
        <v>0</v>
      </c>
    </row>
    <row r="10311" spans="1:4" x14ac:dyDescent="0.25">
      <c r="A10311" s="5">
        <v>2013</v>
      </c>
      <c r="B10311" s="5" t="s">
        <v>13</v>
      </c>
      <c r="C10311" s="5" t="s">
        <v>45</v>
      </c>
      <c r="D10311" s="3">
        <v>0</v>
      </c>
    </row>
    <row r="10312" spans="1:4" x14ac:dyDescent="0.25">
      <c r="A10312" s="5">
        <v>2013</v>
      </c>
      <c r="B10312" s="5" t="s">
        <v>14</v>
      </c>
      <c r="C10312" s="5" t="s">
        <v>45</v>
      </c>
      <c r="D10312" s="3">
        <v>0</v>
      </c>
    </row>
    <row r="10313" spans="1:4" x14ac:dyDescent="0.25">
      <c r="A10313" s="5">
        <v>2013</v>
      </c>
      <c r="B10313" s="5" t="s">
        <v>15</v>
      </c>
      <c r="C10313" s="5" t="s">
        <v>45</v>
      </c>
      <c r="D10313" s="3">
        <v>0</v>
      </c>
    </row>
    <row r="10314" spans="1:4" x14ac:dyDescent="0.25">
      <c r="A10314" s="5">
        <v>2013</v>
      </c>
      <c r="B10314" s="5" t="s">
        <v>4</v>
      </c>
      <c r="C10314" s="5" t="s">
        <v>45</v>
      </c>
      <c r="D10314" s="3">
        <v>0</v>
      </c>
    </row>
    <row r="10315" spans="1:4" x14ac:dyDescent="0.25">
      <c r="A10315" s="5">
        <v>2013</v>
      </c>
      <c r="B10315" s="5" t="s">
        <v>5</v>
      </c>
      <c r="C10315" s="5" t="s">
        <v>45</v>
      </c>
      <c r="D10315" s="3">
        <v>0</v>
      </c>
    </row>
    <row r="10316" spans="1:4" x14ac:dyDescent="0.25">
      <c r="A10316" s="5">
        <v>2013</v>
      </c>
      <c r="B10316" s="5" t="s">
        <v>6</v>
      </c>
      <c r="C10316" s="5" t="s">
        <v>45</v>
      </c>
      <c r="D10316" s="3">
        <v>0</v>
      </c>
    </row>
    <row r="10317" spans="1:4" x14ac:dyDescent="0.25">
      <c r="A10317" s="5">
        <v>2013</v>
      </c>
      <c r="B10317" s="5" t="s">
        <v>7</v>
      </c>
      <c r="C10317" s="5" t="s">
        <v>45</v>
      </c>
      <c r="D10317" s="3">
        <v>0</v>
      </c>
    </row>
    <row r="10318" spans="1:4" x14ac:dyDescent="0.25">
      <c r="A10318" s="5">
        <v>2013</v>
      </c>
      <c r="B10318" s="5" t="s">
        <v>8</v>
      </c>
      <c r="C10318" s="5" t="s">
        <v>45</v>
      </c>
      <c r="D10318" s="3">
        <v>0</v>
      </c>
    </row>
    <row r="10319" spans="1:4" x14ac:dyDescent="0.25">
      <c r="A10319" s="5">
        <v>2013</v>
      </c>
      <c r="B10319" s="5" t="s">
        <v>9</v>
      </c>
      <c r="C10319" s="5" t="s">
        <v>45</v>
      </c>
      <c r="D10319" s="3">
        <v>0</v>
      </c>
    </row>
    <row r="10320" spans="1:4" x14ac:dyDescent="0.25">
      <c r="A10320" s="5">
        <v>2013</v>
      </c>
      <c r="B10320" s="5" t="s">
        <v>10</v>
      </c>
      <c r="C10320" s="5" t="s">
        <v>45</v>
      </c>
      <c r="D10320" s="3">
        <v>0</v>
      </c>
    </row>
    <row r="10321" spans="1:4" x14ac:dyDescent="0.25">
      <c r="A10321" s="5">
        <v>2013</v>
      </c>
      <c r="B10321" s="5" t="s">
        <v>11</v>
      </c>
      <c r="C10321" s="5" t="s">
        <v>45</v>
      </c>
      <c r="D10321" s="3">
        <v>0</v>
      </c>
    </row>
    <row r="10322" spans="1:4" x14ac:dyDescent="0.25">
      <c r="A10322" s="5">
        <v>2014</v>
      </c>
      <c r="B10322" s="5" t="s">
        <v>12</v>
      </c>
      <c r="C10322" s="5" t="s">
        <v>45</v>
      </c>
      <c r="D10322" s="3">
        <v>0</v>
      </c>
    </row>
    <row r="10323" spans="1:4" x14ac:dyDescent="0.25">
      <c r="A10323" s="5">
        <v>2014</v>
      </c>
      <c r="B10323" s="5" t="s">
        <v>13</v>
      </c>
      <c r="C10323" s="5" t="s">
        <v>45</v>
      </c>
      <c r="D10323" s="3">
        <v>0</v>
      </c>
    </row>
    <row r="10324" spans="1:4" x14ac:dyDescent="0.25">
      <c r="A10324" s="5">
        <v>2014</v>
      </c>
      <c r="B10324" s="5" t="s">
        <v>14</v>
      </c>
      <c r="C10324" s="5" t="s">
        <v>45</v>
      </c>
      <c r="D10324" s="3">
        <v>0</v>
      </c>
    </row>
    <row r="10325" spans="1:4" x14ac:dyDescent="0.25">
      <c r="A10325" s="5">
        <v>2014</v>
      </c>
      <c r="B10325" s="5" t="s">
        <v>15</v>
      </c>
      <c r="C10325" s="5" t="s">
        <v>45</v>
      </c>
      <c r="D10325" s="3">
        <v>0</v>
      </c>
    </row>
    <row r="10326" spans="1:4" x14ac:dyDescent="0.25">
      <c r="A10326" s="5">
        <v>2014</v>
      </c>
      <c r="B10326" s="5" t="s">
        <v>4</v>
      </c>
      <c r="C10326" s="5" t="s">
        <v>45</v>
      </c>
      <c r="D10326" s="3">
        <v>0</v>
      </c>
    </row>
    <row r="10327" spans="1:4" x14ac:dyDescent="0.25">
      <c r="A10327" s="5">
        <v>2014</v>
      </c>
      <c r="B10327" s="5" t="s">
        <v>5</v>
      </c>
      <c r="C10327" s="5" t="s">
        <v>45</v>
      </c>
      <c r="D10327" s="3">
        <v>0</v>
      </c>
    </row>
    <row r="10328" spans="1:4" x14ac:dyDescent="0.25">
      <c r="A10328" s="5">
        <v>2014</v>
      </c>
      <c r="B10328" s="5" t="s">
        <v>6</v>
      </c>
      <c r="C10328" s="5" t="s">
        <v>45</v>
      </c>
      <c r="D10328" s="3">
        <v>0</v>
      </c>
    </row>
    <row r="10329" spans="1:4" x14ac:dyDescent="0.25">
      <c r="A10329" s="5">
        <v>2014</v>
      </c>
      <c r="B10329" s="5" t="s">
        <v>7</v>
      </c>
      <c r="C10329" s="5" t="s">
        <v>45</v>
      </c>
      <c r="D10329" s="3">
        <v>0</v>
      </c>
    </row>
    <row r="10330" spans="1:4" x14ac:dyDescent="0.25">
      <c r="A10330" s="5">
        <v>2014</v>
      </c>
      <c r="B10330" s="5" t="s">
        <v>8</v>
      </c>
      <c r="C10330" s="5" t="s">
        <v>45</v>
      </c>
      <c r="D10330" s="3">
        <v>0</v>
      </c>
    </row>
    <row r="10331" spans="1:4" x14ac:dyDescent="0.25">
      <c r="A10331" s="5">
        <v>2014</v>
      </c>
      <c r="B10331" s="5" t="s">
        <v>9</v>
      </c>
      <c r="C10331" s="5" t="s">
        <v>45</v>
      </c>
      <c r="D10331" s="3">
        <v>0</v>
      </c>
    </row>
    <row r="10332" spans="1:4" x14ac:dyDescent="0.25">
      <c r="A10332" s="5">
        <v>2014</v>
      </c>
      <c r="B10332" s="5" t="s">
        <v>10</v>
      </c>
      <c r="C10332" s="5" t="s">
        <v>45</v>
      </c>
      <c r="D10332" s="3">
        <v>0</v>
      </c>
    </row>
    <row r="10333" spans="1:4" x14ac:dyDescent="0.25">
      <c r="A10333" s="5">
        <v>2014</v>
      </c>
      <c r="B10333" s="5" t="s">
        <v>11</v>
      </c>
      <c r="C10333" s="5" t="s">
        <v>45</v>
      </c>
      <c r="D10333" s="3">
        <v>0</v>
      </c>
    </row>
    <row r="10334" spans="1:4" x14ac:dyDescent="0.25">
      <c r="A10334" s="5">
        <v>2015</v>
      </c>
      <c r="B10334" s="5" t="s">
        <v>12</v>
      </c>
      <c r="C10334" s="5" t="s">
        <v>45</v>
      </c>
      <c r="D10334" s="3">
        <v>0</v>
      </c>
    </row>
    <row r="10335" spans="1:4" x14ac:dyDescent="0.25">
      <c r="A10335" s="5">
        <v>2015</v>
      </c>
      <c r="B10335" s="5" t="s">
        <v>13</v>
      </c>
      <c r="C10335" s="5" t="s">
        <v>45</v>
      </c>
      <c r="D10335" s="3">
        <v>0</v>
      </c>
    </row>
    <row r="10336" spans="1:4" x14ac:dyDescent="0.25">
      <c r="A10336" s="5">
        <v>2015</v>
      </c>
      <c r="B10336" s="5" t="s">
        <v>14</v>
      </c>
      <c r="C10336" s="5" t="s">
        <v>45</v>
      </c>
      <c r="D10336" s="3">
        <v>0</v>
      </c>
    </row>
    <row r="10337" spans="1:4" x14ac:dyDescent="0.25">
      <c r="A10337" s="5">
        <v>2015</v>
      </c>
      <c r="B10337" s="5" t="s">
        <v>15</v>
      </c>
      <c r="C10337" s="5" t="s">
        <v>45</v>
      </c>
      <c r="D10337" s="3">
        <v>0</v>
      </c>
    </row>
    <row r="10338" spans="1:4" x14ac:dyDescent="0.25">
      <c r="A10338" s="5">
        <v>2015</v>
      </c>
      <c r="B10338" s="5" t="s">
        <v>4</v>
      </c>
      <c r="C10338" s="5" t="s">
        <v>45</v>
      </c>
      <c r="D10338" s="3">
        <v>0</v>
      </c>
    </row>
    <row r="10339" spans="1:4" x14ac:dyDescent="0.25">
      <c r="A10339" s="5">
        <v>2015</v>
      </c>
      <c r="B10339" s="5" t="s">
        <v>5</v>
      </c>
      <c r="C10339" s="5" t="s">
        <v>45</v>
      </c>
      <c r="D10339" s="3">
        <v>0</v>
      </c>
    </row>
    <row r="10340" spans="1:4" x14ac:dyDescent="0.25">
      <c r="A10340" s="5">
        <v>2015</v>
      </c>
      <c r="B10340" s="5" t="s">
        <v>6</v>
      </c>
      <c r="C10340" s="5" t="s">
        <v>45</v>
      </c>
      <c r="D10340" s="3">
        <v>0</v>
      </c>
    </row>
    <row r="10341" spans="1:4" x14ac:dyDescent="0.25">
      <c r="A10341" s="5">
        <v>2015</v>
      </c>
      <c r="B10341" s="5" t="s">
        <v>7</v>
      </c>
      <c r="C10341" s="5" t="s">
        <v>45</v>
      </c>
      <c r="D10341" s="3">
        <v>0</v>
      </c>
    </row>
    <row r="10342" spans="1:4" x14ac:dyDescent="0.25">
      <c r="A10342" s="5">
        <v>2015</v>
      </c>
      <c r="B10342" s="5" t="s">
        <v>8</v>
      </c>
      <c r="C10342" s="5" t="s">
        <v>45</v>
      </c>
      <c r="D10342" s="3">
        <v>0</v>
      </c>
    </row>
    <row r="10343" spans="1:4" x14ac:dyDescent="0.25">
      <c r="A10343" s="5">
        <v>2015</v>
      </c>
      <c r="B10343" s="5" t="s">
        <v>9</v>
      </c>
      <c r="C10343" s="5" t="s">
        <v>45</v>
      </c>
      <c r="D10343" s="3">
        <v>0</v>
      </c>
    </row>
    <row r="10344" spans="1:4" x14ac:dyDescent="0.25">
      <c r="A10344" s="5">
        <v>2015</v>
      </c>
      <c r="B10344" s="5" t="s">
        <v>10</v>
      </c>
      <c r="C10344" s="5" t="s">
        <v>45</v>
      </c>
      <c r="D10344" s="3">
        <v>0</v>
      </c>
    </row>
    <row r="10345" spans="1:4" x14ac:dyDescent="0.25">
      <c r="A10345" s="5">
        <v>2015</v>
      </c>
      <c r="B10345" s="5" t="s">
        <v>11</v>
      </c>
      <c r="C10345" s="5" t="s">
        <v>45</v>
      </c>
      <c r="D10345" s="3">
        <v>0</v>
      </c>
    </row>
    <row r="10346" spans="1:4" x14ac:dyDescent="0.25">
      <c r="A10346" s="5">
        <v>2016</v>
      </c>
      <c r="B10346" s="5" t="s">
        <v>12</v>
      </c>
      <c r="C10346" s="5" t="s">
        <v>45</v>
      </c>
      <c r="D10346" s="3">
        <v>0</v>
      </c>
    </row>
    <row r="10347" spans="1:4" x14ac:dyDescent="0.25">
      <c r="A10347" s="5">
        <v>2016</v>
      </c>
      <c r="B10347" s="5" t="s">
        <v>13</v>
      </c>
      <c r="C10347" s="5" t="s">
        <v>45</v>
      </c>
      <c r="D10347" s="3">
        <v>0</v>
      </c>
    </row>
    <row r="10348" spans="1:4" x14ac:dyDescent="0.25">
      <c r="A10348" s="5">
        <v>2016</v>
      </c>
      <c r="B10348" s="5" t="s">
        <v>14</v>
      </c>
      <c r="C10348" s="5" t="s">
        <v>45</v>
      </c>
      <c r="D10348" s="3">
        <v>0</v>
      </c>
    </row>
    <row r="10349" spans="1:4" x14ac:dyDescent="0.25">
      <c r="A10349" s="5">
        <v>2016</v>
      </c>
      <c r="B10349" s="5" t="s">
        <v>15</v>
      </c>
      <c r="C10349" s="5" t="s">
        <v>45</v>
      </c>
      <c r="D10349" s="3">
        <v>0</v>
      </c>
    </row>
    <row r="10350" spans="1:4" x14ac:dyDescent="0.25">
      <c r="A10350" s="5">
        <v>2016</v>
      </c>
      <c r="B10350" s="5" t="s">
        <v>4</v>
      </c>
      <c r="C10350" s="5" t="s">
        <v>45</v>
      </c>
      <c r="D10350" s="3">
        <v>0</v>
      </c>
    </row>
    <row r="10351" spans="1:4" x14ac:dyDescent="0.25">
      <c r="A10351" s="5">
        <v>2016</v>
      </c>
      <c r="B10351" s="5" t="s">
        <v>5</v>
      </c>
      <c r="C10351" s="5" t="s">
        <v>45</v>
      </c>
      <c r="D10351" s="3">
        <v>0</v>
      </c>
    </row>
    <row r="10352" spans="1:4" x14ac:dyDescent="0.25">
      <c r="A10352" s="5">
        <v>2016</v>
      </c>
      <c r="B10352" s="5" t="s">
        <v>6</v>
      </c>
      <c r="C10352" s="5" t="s">
        <v>45</v>
      </c>
      <c r="D10352" s="3">
        <v>0</v>
      </c>
    </row>
    <row r="10353" spans="1:4" x14ac:dyDescent="0.25">
      <c r="A10353" s="5">
        <v>2016</v>
      </c>
      <c r="B10353" s="5" t="s">
        <v>7</v>
      </c>
      <c r="C10353" s="5" t="s">
        <v>45</v>
      </c>
      <c r="D10353" s="3">
        <v>0</v>
      </c>
    </row>
    <row r="10354" spans="1:4" x14ac:dyDescent="0.25">
      <c r="A10354" s="5">
        <v>2016</v>
      </c>
      <c r="B10354" s="5" t="s">
        <v>8</v>
      </c>
      <c r="C10354" s="5" t="s">
        <v>45</v>
      </c>
      <c r="D10354" s="3">
        <v>0</v>
      </c>
    </row>
    <row r="10355" spans="1:4" x14ac:dyDescent="0.25">
      <c r="A10355" s="5">
        <v>2016</v>
      </c>
      <c r="B10355" s="5" t="s">
        <v>9</v>
      </c>
      <c r="C10355" s="5" t="s">
        <v>45</v>
      </c>
      <c r="D10355" s="3">
        <v>0</v>
      </c>
    </row>
    <row r="10356" spans="1:4" x14ac:dyDescent="0.25">
      <c r="A10356" s="5">
        <v>2016</v>
      </c>
      <c r="B10356" s="5" t="s">
        <v>10</v>
      </c>
      <c r="C10356" s="5" t="s">
        <v>45</v>
      </c>
      <c r="D10356" s="3">
        <v>0</v>
      </c>
    </row>
    <row r="10357" spans="1:4" x14ac:dyDescent="0.25">
      <c r="A10357" s="5">
        <v>2016</v>
      </c>
      <c r="B10357" s="5" t="s">
        <v>11</v>
      </c>
      <c r="C10357" s="5" t="s">
        <v>45</v>
      </c>
      <c r="D10357" s="3">
        <v>0</v>
      </c>
    </row>
    <row r="10358" spans="1:4" x14ac:dyDescent="0.25">
      <c r="A10358" s="5">
        <v>2017</v>
      </c>
      <c r="B10358" s="5" t="s">
        <v>12</v>
      </c>
      <c r="C10358" s="5" t="s">
        <v>45</v>
      </c>
      <c r="D10358" s="3">
        <v>0</v>
      </c>
    </row>
    <row r="10359" spans="1:4" x14ac:dyDescent="0.25">
      <c r="A10359" s="5">
        <v>2017</v>
      </c>
      <c r="B10359" s="5" t="s">
        <v>13</v>
      </c>
      <c r="C10359" s="5" t="s">
        <v>45</v>
      </c>
      <c r="D10359" s="3">
        <v>0</v>
      </c>
    </row>
    <row r="10360" spans="1:4" x14ac:dyDescent="0.25">
      <c r="A10360" s="5">
        <v>2017</v>
      </c>
      <c r="B10360" s="5" t="s">
        <v>14</v>
      </c>
      <c r="C10360" s="5" t="s">
        <v>45</v>
      </c>
      <c r="D10360" s="3">
        <v>0</v>
      </c>
    </row>
    <row r="10361" spans="1:4" x14ac:dyDescent="0.25">
      <c r="A10361" s="5">
        <v>2017</v>
      </c>
      <c r="B10361" s="5" t="s">
        <v>15</v>
      </c>
      <c r="C10361" s="5" t="s">
        <v>45</v>
      </c>
      <c r="D10361" s="3">
        <v>0</v>
      </c>
    </row>
    <row r="10362" spans="1:4" x14ac:dyDescent="0.25">
      <c r="A10362" s="5">
        <v>2017</v>
      </c>
      <c r="B10362" s="5" t="s">
        <v>4</v>
      </c>
      <c r="C10362" s="5" t="s">
        <v>45</v>
      </c>
      <c r="D10362" s="3">
        <v>0</v>
      </c>
    </row>
    <row r="10363" spans="1:4" x14ac:dyDescent="0.25">
      <c r="A10363" s="5">
        <v>2017</v>
      </c>
      <c r="B10363" s="5" t="s">
        <v>5</v>
      </c>
      <c r="C10363" s="5" t="s">
        <v>45</v>
      </c>
      <c r="D10363" s="3">
        <v>0</v>
      </c>
    </row>
    <row r="10364" spans="1:4" x14ac:dyDescent="0.25">
      <c r="A10364" s="5">
        <v>2017</v>
      </c>
      <c r="B10364" s="5" t="s">
        <v>6</v>
      </c>
      <c r="C10364" s="5" t="s">
        <v>45</v>
      </c>
      <c r="D10364" s="3">
        <v>0</v>
      </c>
    </row>
    <row r="10365" spans="1:4" x14ac:dyDescent="0.25">
      <c r="A10365" s="5">
        <v>2017</v>
      </c>
      <c r="B10365" s="5" t="s">
        <v>7</v>
      </c>
      <c r="C10365" s="5" t="s">
        <v>45</v>
      </c>
      <c r="D10365" s="3">
        <v>0</v>
      </c>
    </row>
    <row r="10366" spans="1:4" x14ac:dyDescent="0.25">
      <c r="A10366" s="5">
        <v>2017</v>
      </c>
      <c r="B10366" s="5" t="s">
        <v>8</v>
      </c>
      <c r="C10366" s="5" t="s">
        <v>45</v>
      </c>
      <c r="D10366" s="3">
        <v>0</v>
      </c>
    </row>
    <row r="10367" spans="1:4" x14ac:dyDescent="0.25">
      <c r="A10367" s="5">
        <v>2017</v>
      </c>
      <c r="B10367" s="5" t="s">
        <v>9</v>
      </c>
      <c r="C10367" s="5" t="s">
        <v>45</v>
      </c>
      <c r="D10367" s="3">
        <v>0</v>
      </c>
    </row>
    <row r="10368" spans="1:4" x14ac:dyDescent="0.25">
      <c r="A10368" s="5">
        <v>2017</v>
      </c>
      <c r="B10368" s="5" t="s">
        <v>10</v>
      </c>
      <c r="C10368" s="5" t="s">
        <v>45</v>
      </c>
      <c r="D10368" s="3">
        <v>0</v>
      </c>
    </row>
    <row r="10369" spans="1:4" x14ac:dyDescent="0.25">
      <c r="A10369" s="5">
        <v>2017</v>
      </c>
      <c r="B10369" s="5" t="s">
        <v>11</v>
      </c>
      <c r="C10369" s="5" t="s">
        <v>45</v>
      </c>
      <c r="D10369" s="3">
        <v>0</v>
      </c>
    </row>
    <row r="10370" spans="1:4" x14ac:dyDescent="0.25">
      <c r="A10370" s="5">
        <v>2018</v>
      </c>
      <c r="B10370" s="5" t="s">
        <v>12</v>
      </c>
      <c r="C10370" s="5" t="s">
        <v>45</v>
      </c>
      <c r="D10370" s="3">
        <v>0</v>
      </c>
    </row>
    <row r="10371" spans="1:4" x14ac:dyDescent="0.25">
      <c r="A10371" s="5">
        <v>2018</v>
      </c>
      <c r="B10371" s="5" t="s">
        <v>13</v>
      </c>
      <c r="C10371" s="5" t="s">
        <v>45</v>
      </c>
      <c r="D10371" s="3">
        <v>0</v>
      </c>
    </row>
    <row r="10372" spans="1:4" x14ac:dyDescent="0.25">
      <c r="A10372" s="5">
        <v>2018</v>
      </c>
      <c r="B10372" s="5" t="s">
        <v>14</v>
      </c>
      <c r="C10372" s="5" t="s">
        <v>45</v>
      </c>
      <c r="D10372" s="3">
        <v>0</v>
      </c>
    </row>
    <row r="10373" spans="1:4" x14ac:dyDescent="0.25">
      <c r="A10373" s="5">
        <v>2018</v>
      </c>
      <c r="B10373" s="5" t="s">
        <v>15</v>
      </c>
      <c r="C10373" s="5" t="s">
        <v>45</v>
      </c>
      <c r="D10373" s="3">
        <v>0</v>
      </c>
    </row>
    <row r="10374" spans="1:4" x14ac:dyDescent="0.25">
      <c r="A10374" s="5">
        <v>2018</v>
      </c>
      <c r="B10374" s="5" t="s">
        <v>4</v>
      </c>
      <c r="C10374" s="5" t="s">
        <v>45</v>
      </c>
      <c r="D10374" s="3">
        <v>0</v>
      </c>
    </row>
    <row r="10375" spans="1:4" x14ac:dyDescent="0.25">
      <c r="A10375" s="5">
        <v>2018</v>
      </c>
      <c r="B10375" s="5" t="s">
        <v>5</v>
      </c>
      <c r="C10375" s="5" t="s">
        <v>45</v>
      </c>
      <c r="D10375" s="3">
        <v>0</v>
      </c>
    </row>
    <row r="10376" spans="1:4" x14ac:dyDescent="0.25">
      <c r="A10376" s="5">
        <v>2018</v>
      </c>
      <c r="B10376" s="5" t="s">
        <v>6</v>
      </c>
      <c r="C10376" s="5" t="s">
        <v>45</v>
      </c>
      <c r="D10376" s="3">
        <v>0</v>
      </c>
    </row>
    <row r="10377" spans="1:4" x14ac:dyDescent="0.25">
      <c r="A10377" s="5">
        <v>2018</v>
      </c>
      <c r="B10377" s="5" t="s">
        <v>7</v>
      </c>
      <c r="C10377" s="5" t="s">
        <v>45</v>
      </c>
      <c r="D10377" s="3">
        <v>0</v>
      </c>
    </row>
    <row r="10378" spans="1:4" x14ac:dyDescent="0.25">
      <c r="A10378" s="5">
        <v>2018</v>
      </c>
      <c r="B10378" s="5" t="s">
        <v>8</v>
      </c>
      <c r="C10378" s="5" t="s">
        <v>45</v>
      </c>
      <c r="D10378" s="3">
        <v>0</v>
      </c>
    </row>
    <row r="10379" spans="1:4" x14ac:dyDescent="0.25">
      <c r="A10379" s="5">
        <v>2018</v>
      </c>
      <c r="B10379" s="5" t="s">
        <v>9</v>
      </c>
      <c r="C10379" s="5" t="s">
        <v>45</v>
      </c>
      <c r="D10379" s="3">
        <v>0</v>
      </c>
    </row>
    <row r="10380" spans="1:4" x14ac:dyDescent="0.25">
      <c r="A10380" s="5">
        <v>2018</v>
      </c>
      <c r="B10380" s="5" t="s">
        <v>10</v>
      </c>
      <c r="C10380" s="5" t="s">
        <v>45</v>
      </c>
      <c r="D10380" s="3">
        <v>0</v>
      </c>
    </row>
    <row r="10381" spans="1:4" x14ac:dyDescent="0.25">
      <c r="A10381" s="5">
        <v>2018</v>
      </c>
      <c r="B10381" s="5" t="s">
        <v>11</v>
      </c>
      <c r="C10381" s="5" t="s">
        <v>45</v>
      </c>
      <c r="D10381" s="3">
        <v>0</v>
      </c>
    </row>
    <row r="10382" spans="1:4" x14ac:dyDescent="0.25">
      <c r="A10382" s="5">
        <v>2019</v>
      </c>
      <c r="B10382" s="5" t="s">
        <v>12</v>
      </c>
      <c r="C10382" s="5" t="s">
        <v>45</v>
      </c>
      <c r="D10382" s="3">
        <v>0</v>
      </c>
    </row>
    <row r="10383" spans="1:4" x14ac:dyDescent="0.25">
      <c r="A10383" s="5">
        <v>2019</v>
      </c>
      <c r="B10383" s="5" t="s">
        <v>13</v>
      </c>
      <c r="C10383" s="5" t="s">
        <v>45</v>
      </c>
      <c r="D10383" s="3">
        <v>0</v>
      </c>
    </row>
    <row r="10384" spans="1:4" x14ac:dyDescent="0.25">
      <c r="A10384" s="5">
        <v>2019</v>
      </c>
      <c r="B10384" s="5" t="s">
        <v>14</v>
      </c>
      <c r="C10384" s="5" t="s">
        <v>45</v>
      </c>
      <c r="D10384" s="3">
        <v>0</v>
      </c>
    </row>
    <row r="10385" spans="1:4" x14ac:dyDescent="0.25">
      <c r="A10385" s="5">
        <v>2019</v>
      </c>
      <c r="B10385" s="5" t="s">
        <v>15</v>
      </c>
      <c r="C10385" s="5" t="s">
        <v>45</v>
      </c>
      <c r="D10385" s="3">
        <v>0</v>
      </c>
    </row>
    <row r="10386" spans="1:4" x14ac:dyDescent="0.25">
      <c r="A10386" s="5">
        <v>2019</v>
      </c>
      <c r="B10386" s="5" t="s">
        <v>4</v>
      </c>
      <c r="C10386" s="5" t="s">
        <v>45</v>
      </c>
      <c r="D10386" s="3">
        <v>0</v>
      </c>
    </row>
    <row r="10387" spans="1:4" x14ac:dyDescent="0.25">
      <c r="A10387" s="5">
        <v>2019</v>
      </c>
      <c r="B10387" s="5" t="s">
        <v>5</v>
      </c>
      <c r="C10387" s="5" t="s">
        <v>45</v>
      </c>
      <c r="D10387" s="3">
        <v>0</v>
      </c>
    </row>
    <row r="10388" spans="1:4" x14ac:dyDescent="0.25">
      <c r="A10388" s="5">
        <v>2019</v>
      </c>
      <c r="B10388" s="5" t="s">
        <v>6</v>
      </c>
      <c r="C10388" s="5" t="s">
        <v>45</v>
      </c>
      <c r="D10388" s="3">
        <v>0</v>
      </c>
    </row>
    <row r="10389" spans="1:4" x14ac:dyDescent="0.25">
      <c r="A10389" s="5">
        <v>2019</v>
      </c>
      <c r="B10389" s="5" t="s">
        <v>7</v>
      </c>
      <c r="C10389" s="5" t="s">
        <v>45</v>
      </c>
      <c r="D10389" s="3">
        <v>0</v>
      </c>
    </row>
    <row r="10390" spans="1:4" x14ac:dyDescent="0.25">
      <c r="A10390" s="5">
        <v>2019</v>
      </c>
      <c r="B10390" s="5" t="s">
        <v>8</v>
      </c>
      <c r="C10390" s="5" t="s">
        <v>45</v>
      </c>
      <c r="D10390" s="3">
        <v>0</v>
      </c>
    </row>
    <row r="10391" spans="1:4" x14ac:dyDescent="0.25">
      <c r="A10391" s="5">
        <v>2019</v>
      </c>
      <c r="B10391" s="5" t="s">
        <v>9</v>
      </c>
      <c r="C10391" s="5" t="s">
        <v>45</v>
      </c>
      <c r="D10391" s="3">
        <v>0</v>
      </c>
    </row>
    <row r="10392" spans="1:4" x14ac:dyDescent="0.25">
      <c r="A10392" s="5">
        <v>2019</v>
      </c>
      <c r="B10392" s="5" t="s">
        <v>10</v>
      </c>
      <c r="C10392" s="5" t="s">
        <v>45</v>
      </c>
      <c r="D10392" s="3">
        <v>0</v>
      </c>
    </row>
    <row r="10393" spans="1:4" x14ac:dyDescent="0.25">
      <c r="A10393" s="5">
        <v>2019</v>
      </c>
      <c r="B10393" s="5" t="s">
        <v>11</v>
      </c>
      <c r="C10393" s="5" t="s">
        <v>45</v>
      </c>
      <c r="D10393" s="3">
        <v>0</v>
      </c>
    </row>
    <row r="10394" spans="1:4" x14ac:dyDescent="0.25">
      <c r="A10394" s="5">
        <v>2020</v>
      </c>
      <c r="B10394" s="5" t="s">
        <v>12</v>
      </c>
      <c r="C10394" s="5" t="s">
        <v>45</v>
      </c>
      <c r="D10394" s="3">
        <v>0</v>
      </c>
    </row>
    <row r="10395" spans="1:4" x14ac:dyDescent="0.25">
      <c r="A10395" s="5">
        <v>2020</v>
      </c>
      <c r="B10395" s="5" t="s">
        <v>13</v>
      </c>
      <c r="C10395" s="5" t="s">
        <v>45</v>
      </c>
      <c r="D10395" s="3">
        <v>0</v>
      </c>
    </row>
    <row r="10396" spans="1:4" x14ac:dyDescent="0.25">
      <c r="A10396" s="5">
        <v>2020</v>
      </c>
      <c r="B10396" s="5" t="s">
        <v>14</v>
      </c>
      <c r="C10396" s="5" t="s">
        <v>45</v>
      </c>
      <c r="D10396" s="3">
        <v>0</v>
      </c>
    </row>
    <row r="10397" spans="1:4" x14ac:dyDescent="0.25">
      <c r="A10397" s="5">
        <v>2020</v>
      </c>
      <c r="B10397" s="5" t="s">
        <v>15</v>
      </c>
      <c r="C10397" s="5" t="s">
        <v>45</v>
      </c>
      <c r="D10397" s="3">
        <v>0</v>
      </c>
    </row>
    <row r="10398" spans="1:4" x14ac:dyDescent="0.25">
      <c r="A10398" s="5">
        <v>2020</v>
      </c>
      <c r="B10398" s="5" t="s">
        <v>4</v>
      </c>
      <c r="C10398" s="5" t="s">
        <v>45</v>
      </c>
      <c r="D10398" s="3">
        <v>0</v>
      </c>
    </row>
    <row r="10399" spans="1:4" x14ac:dyDescent="0.25">
      <c r="A10399" s="5">
        <v>2020</v>
      </c>
      <c r="B10399" s="5" t="s">
        <v>5</v>
      </c>
      <c r="C10399" s="5" t="s">
        <v>45</v>
      </c>
      <c r="D10399" s="3">
        <v>0</v>
      </c>
    </row>
    <row r="10400" spans="1:4" x14ac:dyDescent="0.25">
      <c r="A10400" s="5">
        <v>2020</v>
      </c>
      <c r="B10400" s="5" t="s">
        <v>6</v>
      </c>
      <c r="C10400" s="5" t="s">
        <v>45</v>
      </c>
      <c r="D10400" s="3">
        <v>0</v>
      </c>
    </row>
    <row r="10401" spans="1:4" x14ac:dyDescent="0.25">
      <c r="A10401" s="5">
        <v>2020</v>
      </c>
      <c r="B10401" s="5" t="s">
        <v>7</v>
      </c>
      <c r="C10401" s="5" t="s">
        <v>45</v>
      </c>
      <c r="D10401" s="3">
        <v>0</v>
      </c>
    </row>
    <row r="10402" spans="1:4" x14ac:dyDescent="0.25">
      <c r="A10402" s="5">
        <v>2020</v>
      </c>
      <c r="B10402" s="5" t="s">
        <v>8</v>
      </c>
      <c r="C10402" s="5" t="s">
        <v>45</v>
      </c>
      <c r="D10402" s="3">
        <v>0</v>
      </c>
    </row>
    <row r="10403" spans="1:4" x14ac:dyDescent="0.25">
      <c r="A10403" s="5">
        <v>2020</v>
      </c>
      <c r="B10403" s="5" t="s">
        <v>9</v>
      </c>
      <c r="C10403" s="5" t="s">
        <v>45</v>
      </c>
      <c r="D10403" s="3">
        <v>0</v>
      </c>
    </row>
    <row r="10404" spans="1:4" x14ac:dyDescent="0.25">
      <c r="A10404" s="5">
        <v>2020</v>
      </c>
      <c r="B10404" s="5" t="s">
        <v>10</v>
      </c>
      <c r="C10404" s="5" t="s">
        <v>45</v>
      </c>
      <c r="D10404" s="3">
        <v>0</v>
      </c>
    </row>
    <row r="10405" spans="1:4" x14ac:dyDescent="0.25">
      <c r="A10405" s="5">
        <v>2020</v>
      </c>
      <c r="B10405" s="5" t="s">
        <v>11</v>
      </c>
      <c r="C10405" s="5" t="s">
        <v>45</v>
      </c>
      <c r="D10405" s="3">
        <v>0</v>
      </c>
    </row>
    <row r="10406" spans="1:4" x14ac:dyDescent="0.25">
      <c r="A10406" s="5">
        <v>1995</v>
      </c>
      <c r="B10406" s="5" t="s">
        <v>6</v>
      </c>
      <c r="C10406" s="5" t="s">
        <v>48</v>
      </c>
      <c r="D10406" s="3">
        <v>0</v>
      </c>
    </row>
    <row r="10407" spans="1:4" x14ac:dyDescent="0.25">
      <c r="A10407" s="5">
        <v>1995</v>
      </c>
      <c r="B10407" s="5" t="s">
        <v>7</v>
      </c>
      <c r="C10407" s="5" t="s">
        <v>48</v>
      </c>
      <c r="D10407" s="3">
        <v>0</v>
      </c>
    </row>
    <row r="10408" spans="1:4" x14ac:dyDescent="0.25">
      <c r="A10408" s="5">
        <v>1995</v>
      </c>
      <c r="B10408" s="5" t="s">
        <v>8</v>
      </c>
      <c r="C10408" s="5" t="s">
        <v>48</v>
      </c>
      <c r="D10408" s="3">
        <v>0</v>
      </c>
    </row>
    <row r="10409" spans="1:4" x14ac:dyDescent="0.25">
      <c r="A10409" s="5">
        <v>1995</v>
      </c>
      <c r="B10409" s="5" t="s">
        <v>9</v>
      </c>
      <c r="C10409" s="5" t="s">
        <v>48</v>
      </c>
      <c r="D10409" s="3">
        <v>0</v>
      </c>
    </row>
    <row r="10410" spans="1:4" x14ac:dyDescent="0.25">
      <c r="A10410" s="5">
        <v>1995</v>
      </c>
      <c r="B10410" s="5" t="s">
        <v>10</v>
      </c>
      <c r="C10410" s="5" t="s">
        <v>48</v>
      </c>
      <c r="D10410" s="3">
        <v>0</v>
      </c>
    </row>
    <row r="10411" spans="1:4" x14ac:dyDescent="0.25">
      <c r="A10411" s="5">
        <v>1995</v>
      </c>
      <c r="B10411" s="5" t="s">
        <v>11</v>
      </c>
      <c r="C10411" s="5" t="s">
        <v>48</v>
      </c>
      <c r="D10411" s="3">
        <v>0</v>
      </c>
    </row>
    <row r="10412" spans="1:4" x14ac:dyDescent="0.25">
      <c r="A10412" s="5">
        <v>1996</v>
      </c>
      <c r="B10412" s="5" t="s">
        <v>12</v>
      </c>
      <c r="C10412" s="5" t="s">
        <v>48</v>
      </c>
      <c r="D10412" s="3">
        <v>0</v>
      </c>
    </row>
    <row r="10413" spans="1:4" x14ac:dyDescent="0.25">
      <c r="A10413" s="5">
        <v>1996</v>
      </c>
      <c r="B10413" s="5" t="s">
        <v>13</v>
      </c>
      <c r="C10413" s="5" t="s">
        <v>48</v>
      </c>
      <c r="D10413" s="3">
        <v>0</v>
      </c>
    </row>
    <row r="10414" spans="1:4" x14ac:dyDescent="0.25">
      <c r="A10414" s="5">
        <v>1996</v>
      </c>
      <c r="B10414" s="5" t="s">
        <v>14</v>
      </c>
      <c r="C10414" s="5" t="s">
        <v>48</v>
      </c>
      <c r="D10414" s="3">
        <v>0</v>
      </c>
    </row>
    <row r="10415" spans="1:4" x14ac:dyDescent="0.25">
      <c r="A10415" s="5">
        <v>1996</v>
      </c>
      <c r="B10415" s="5" t="s">
        <v>15</v>
      </c>
      <c r="C10415" s="5" t="s">
        <v>48</v>
      </c>
      <c r="D10415" s="3">
        <v>0</v>
      </c>
    </row>
    <row r="10416" spans="1:4" x14ac:dyDescent="0.25">
      <c r="A10416" s="5">
        <v>1996</v>
      </c>
      <c r="B10416" s="5" t="s">
        <v>4</v>
      </c>
      <c r="C10416" s="5" t="s">
        <v>48</v>
      </c>
      <c r="D10416" s="3">
        <v>0</v>
      </c>
    </row>
    <row r="10417" spans="1:4" x14ac:dyDescent="0.25">
      <c r="A10417" s="5">
        <v>1996</v>
      </c>
      <c r="B10417" s="5" t="s">
        <v>5</v>
      </c>
      <c r="C10417" s="5" t="s">
        <v>48</v>
      </c>
      <c r="D10417" s="3">
        <v>0</v>
      </c>
    </row>
    <row r="10418" spans="1:4" x14ac:dyDescent="0.25">
      <c r="A10418" s="5">
        <v>1996</v>
      </c>
      <c r="B10418" s="5" t="s">
        <v>6</v>
      </c>
      <c r="C10418" s="5" t="s">
        <v>48</v>
      </c>
      <c r="D10418" s="3">
        <v>0</v>
      </c>
    </row>
    <row r="10419" spans="1:4" x14ac:dyDescent="0.25">
      <c r="A10419" s="5">
        <v>1996</v>
      </c>
      <c r="B10419" s="5" t="s">
        <v>7</v>
      </c>
      <c r="C10419" s="5" t="s">
        <v>48</v>
      </c>
      <c r="D10419" s="3">
        <v>0</v>
      </c>
    </row>
    <row r="10420" spans="1:4" x14ac:dyDescent="0.25">
      <c r="A10420" s="5">
        <v>1996</v>
      </c>
      <c r="B10420" s="5" t="s">
        <v>8</v>
      </c>
      <c r="C10420" s="5" t="s">
        <v>48</v>
      </c>
      <c r="D10420" s="3">
        <v>0</v>
      </c>
    </row>
    <row r="10421" spans="1:4" x14ac:dyDescent="0.25">
      <c r="A10421" s="5">
        <v>1996</v>
      </c>
      <c r="B10421" s="5" t="s">
        <v>9</v>
      </c>
      <c r="C10421" s="5" t="s">
        <v>48</v>
      </c>
      <c r="D10421" s="3">
        <v>0</v>
      </c>
    </row>
    <row r="10422" spans="1:4" x14ac:dyDescent="0.25">
      <c r="A10422" s="5">
        <v>1996</v>
      </c>
      <c r="B10422" s="5" t="s">
        <v>10</v>
      </c>
      <c r="C10422" s="5" t="s">
        <v>48</v>
      </c>
      <c r="D10422" s="3">
        <v>0</v>
      </c>
    </row>
    <row r="10423" spans="1:4" x14ac:dyDescent="0.25">
      <c r="A10423" s="5">
        <v>1996</v>
      </c>
      <c r="B10423" s="5" t="s">
        <v>11</v>
      </c>
      <c r="C10423" s="5" t="s">
        <v>48</v>
      </c>
      <c r="D10423" s="3">
        <v>0</v>
      </c>
    </row>
    <row r="10424" spans="1:4" x14ac:dyDescent="0.25">
      <c r="A10424" s="5">
        <v>1997</v>
      </c>
      <c r="B10424" s="5" t="s">
        <v>12</v>
      </c>
      <c r="C10424" s="5" t="s">
        <v>48</v>
      </c>
      <c r="D10424" s="3">
        <v>0</v>
      </c>
    </row>
    <row r="10425" spans="1:4" x14ac:dyDescent="0.25">
      <c r="A10425" s="5">
        <v>1997</v>
      </c>
      <c r="B10425" s="5" t="s">
        <v>13</v>
      </c>
      <c r="C10425" s="5" t="s">
        <v>48</v>
      </c>
      <c r="D10425" s="3">
        <v>0</v>
      </c>
    </row>
    <row r="10426" spans="1:4" x14ac:dyDescent="0.25">
      <c r="A10426" s="5">
        <v>1997</v>
      </c>
      <c r="B10426" s="5" t="s">
        <v>14</v>
      </c>
      <c r="C10426" s="5" t="s">
        <v>48</v>
      </c>
      <c r="D10426" s="3">
        <v>0</v>
      </c>
    </row>
    <row r="10427" spans="1:4" x14ac:dyDescent="0.25">
      <c r="A10427" s="5">
        <v>1997</v>
      </c>
      <c r="B10427" s="5" t="s">
        <v>15</v>
      </c>
      <c r="C10427" s="5" t="s">
        <v>48</v>
      </c>
      <c r="D10427" s="3">
        <v>0</v>
      </c>
    </row>
    <row r="10428" spans="1:4" x14ac:dyDescent="0.25">
      <c r="A10428" s="5">
        <v>1997</v>
      </c>
      <c r="B10428" s="5" t="s">
        <v>4</v>
      </c>
      <c r="C10428" s="5" t="s">
        <v>48</v>
      </c>
      <c r="D10428" s="3">
        <v>0</v>
      </c>
    </row>
    <row r="10429" spans="1:4" x14ac:dyDescent="0.25">
      <c r="A10429" s="5">
        <v>1997</v>
      </c>
      <c r="B10429" s="5" t="s">
        <v>5</v>
      </c>
      <c r="C10429" s="5" t="s">
        <v>48</v>
      </c>
      <c r="D10429" s="3">
        <v>0</v>
      </c>
    </row>
    <row r="10430" spans="1:4" x14ac:dyDescent="0.25">
      <c r="A10430" s="5">
        <v>1997</v>
      </c>
      <c r="B10430" s="5" t="s">
        <v>6</v>
      </c>
      <c r="C10430" s="5" t="s">
        <v>48</v>
      </c>
      <c r="D10430" s="3">
        <v>0</v>
      </c>
    </row>
    <row r="10431" spans="1:4" x14ac:dyDescent="0.25">
      <c r="A10431" s="5">
        <v>1997</v>
      </c>
      <c r="B10431" s="5" t="s">
        <v>7</v>
      </c>
      <c r="C10431" s="5" t="s">
        <v>48</v>
      </c>
      <c r="D10431" s="3">
        <v>0</v>
      </c>
    </row>
    <row r="10432" spans="1:4" x14ac:dyDescent="0.25">
      <c r="A10432" s="5">
        <v>1997</v>
      </c>
      <c r="B10432" s="5" t="s">
        <v>8</v>
      </c>
      <c r="C10432" s="5" t="s">
        <v>48</v>
      </c>
      <c r="D10432" s="3">
        <v>0</v>
      </c>
    </row>
    <row r="10433" spans="1:4" x14ac:dyDescent="0.25">
      <c r="A10433" s="5">
        <v>1997</v>
      </c>
      <c r="B10433" s="5" t="s">
        <v>9</v>
      </c>
      <c r="C10433" s="5" t="s">
        <v>48</v>
      </c>
      <c r="D10433" s="3">
        <v>0</v>
      </c>
    </row>
    <row r="10434" spans="1:4" x14ac:dyDescent="0.25">
      <c r="A10434" s="5">
        <v>1997</v>
      </c>
      <c r="B10434" s="5" t="s">
        <v>10</v>
      </c>
      <c r="C10434" s="5" t="s">
        <v>48</v>
      </c>
      <c r="D10434" s="3">
        <v>0</v>
      </c>
    </row>
    <row r="10435" spans="1:4" x14ac:dyDescent="0.25">
      <c r="A10435" s="5">
        <v>1997</v>
      </c>
      <c r="B10435" s="5" t="s">
        <v>11</v>
      </c>
      <c r="C10435" s="5" t="s">
        <v>48</v>
      </c>
      <c r="D10435" s="3">
        <v>0</v>
      </c>
    </row>
    <row r="10436" spans="1:4" x14ac:dyDescent="0.25">
      <c r="A10436" s="5">
        <v>1998</v>
      </c>
      <c r="B10436" s="5" t="s">
        <v>12</v>
      </c>
      <c r="C10436" s="5" t="s">
        <v>48</v>
      </c>
      <c r="D10436" s="3">
        <v>0</v>
      </c>
    </row>
    <row r="10437" spans="1:4" x14ac:dyDescent="0.25">
      <c r="A10437" s="5">
        <v>1998</v>
      </c>
      <c r="B10437" s="5" t="s">
        <v>13</v>
      </c>
      <c r="C10437" s="5" t="s">
        <v>48</v>
      </c>
      <c r="D10437" s="3">
        <v>0</v>
      </c>
    </row>
    <row r="10438" spans="1:4" x14ac:dyDescent="0.25">
      <c r="A10438" s="5">
        <v>1998</v>
      </c>
      <c r="B10438" s="5" t="s">
        <v>14</v>
      </c>
      <c r="C10438" s="5" t="s">
        <v>48</v>
      </c>
      <c r="D10438" s="3">
        <v>0</v>
      </c>
    </row>
    <row r="10439" spans="1:4" x14ac:dyDescent="0.25">
      <c r="A10439" s="5">
        <v>1998</v>
      </c>
      <c r="B10439" s="5" t="s">
        <v>15</v>
      </c>
      <c r="C10439" s="5" t="s">
        <v>48</v>
      </c>
      <c r="D10439" s="3">
        <v>0</v>
      </c>
    </row>
    <row r="10440" spans="1:4" x14ac:dyDescent="0.25">
      <c r="A10440" s="5">
        <v>1998</v>
      </c>
      <c r="B10440" s="5" t="s">
        <v>4</v>
      </c>
      <c r="C10440" s="5" t="s">
        <v>48</v>
      </c>
      <c r="D10440" s="3">
        <v>0</v>
      </c>
    </row>
    <row r="10441" spans="1:4" x14ac:dyDescent="0.25">
      <c r="A10441" s="5">
        <v>1998</v>
      </c>
      <c r="B10441" s="5" t="s">
        <v>5</v>
      </c>
      <c r="C10441" s="5" t="s">
        <v>48</v>
      </c>
      <c r="D10441" s="3">
        <v>0</v>
      </c>
    </row>
    <row r="10442" spans="1:4" x14ac:dyDescent="0.25">
      <c r="A10442" s="5">
        <v>1998</v>
      </c>
      <c r="B10442" s="5" t="s">
        <v>6</v>
      </c>
      <c r="C10442" s="5" t="s">
        <v>48</v>
      </c>
      <c r="D10442" s="3">
        <v>0</v>
      </c>
    </row>
    <row r="10443" spans="1:4" x14ac:dyDescent="0.25">
      <c r="A10443" s="5">
        <v>1998</v>
      </c>
      <c r="B10443" s="5" t="s">
        <v>7</v>
      </c>
      <c r="C10443" s="5" t="s">
        <v>48</v>
      </c>
      <c r="D10443" s="3">
        <v>0</v>
      </c>
    </row>
    <row r="10444" spans="1:4" x14ac:dyDescent="0.25">
      <c r="A10444" s="5">
        <v>1998</v>
      </c>
      <c r="B10444" s="5" t="s">
        <v>8</v>
      </c>
      <c r="C10444" s="5" t="s">
        <v>48</v>
      </c>
      <c r="D10444" s="3">
        <v>0</v>
      </c>
    </row>
    <row r="10445" spans="1:4" x14ac:dyDescent="0.25">
      <c r="A10445" s="5">
        <v>1998</v>
      </c>
      <c r="B10445" s="5" t="s">
        <v>9</v>
      </c>
      <c r="C10445" s="5" t="s">
        <v>48</v>
      </c>
      <c r="D10445" s="3">
        <v>0</v>
      </c>
    </row>
    <row r="10446" spans="1:4" x14ac:dyDescent="0.25">
      <c r="A10446" s="5">
        <v>1998</v>
      </c>
      <c r="B10446" s="5" t="s">
        <v>10</v>
      </c>
      <c r="C10446" s="5" t="s">
        <v>48</v>
      </c>
      <c r="D10446" s="3">
        <v>0</v>
      </c>
    </row>
    <row r="10447" spans="1:4" x14ac:dyDescent="0.25">
      <c r="A10447" s="5">
        <v>1998</v>
      </c>
      <c r="B10447" s="5" t="s">
        <v>11</v>
      </c>
      <c r="C10447" s="5" t="s">
        <v>48</v>
      </c>
      <c r="D10447" s="3">
        <v>0</v>
      </c>
    </row>
    <row r="10448" spans="1:4" x14ac:dyDescent="0.25">
      <c r="A10448" s="5">
        <v>1999</v>
      </c>
      <c r="B10448" s="5" t="s">
        <v>12</v>
      </c>
      <c r="C10448" s="5" t="s">
        <v>48</v>
      </c>
      <c r="D10448" s="3">
        <v>0</v>
      </c>
    </row>
    <row r="10449" spans="1:4" x14ac:dyDescent="0.25">
      <c r="A10449" s="5">
        <v>1999</v>
      </c>
      <c r="B10449" s="5" t="s">
        <v>13</v>
      </c>
      <c r="C10449" s="5" t="s">
        <v>48</v>
      </c>
      <c r="D10449" s="3">
        <v>0</v>
      </c>
    </row>
    <row r="10450" spans="1:4" x14ac:dyDescent="0.25">
      <c r="A10450" s="5">
        <v>1999</v>
      </c>
      <c r="B10450" s="5" t="s">
        <v>14</v>
      </c>
      <c r="C10450" s="5" t="s">
        <v>48</v>
      </c>
      <c r="D10450" s="3">
        <v>0</v>
      </c>
    </row>
    <row r="10451" spans="1:4" x14ac:dyDescent="0.25">
      <c r="A10451" s="5">
        <v>1999</v>
      </c>
      <c r="B10451" s="5" t="s">
        <v>15</v>
      </c>
      <c r="C10451" s="5" t="s">
        <v>48</v>
      </c>
      <c r="D10451" s="3">
        <v>0</v>
      </c>
    </row>
    <row r="10452" spans="1:4" x14ac:dyDescent="0.25">
      <c r="A10452" s="5">
        <v>1999</v>
      </c>
      <c r="B10452" s="5" t="s">
        <v>4</v>
      </c>
      <c r="C10452" s="5" t="s">
        <v>48</v>
      </c>
      <c r="D10452" s="3">
        <v>0</v>
      </c>
    </row>
    <row r="10453" spans="1:4" x14ac:dyDescent="0.25">
      <c r="A10453" s="5">
        <v>1999</v>
      </c>
      <c r="B10453" s="5" t="s">
        <v>5</v>
      </c>
      <c r="C10453" s="5" t="s">
        <v>48</v>
      </c>
      <c r="D10453" s="3">
        <v>0</v>
      </c>
    </row>
    <row r="10454" spans="1:4" x14ac:dyDescent="0.25">
      <c r="A10454" s="5">
        <v>1999</v>
      </c>
      <c r="B10454" s="5" t="s">
        <v>6</v>
      </c>
      <c r="C10454" s="5" t="s">
        <v>48</v>
      </c>
      <c r="D10454" s="3">
        <v>0</v>
      </c>
    </row>
    <row r="10455" spans="1:4" x14ac:dyDescent="0.25">
      <c r="A10455" s="5">
        <v>1999</v>
      </c>
      <c r="B10455" s="5" t="s">
        <v>7</v>
      </c>
      <c r="C10455" s="5" t="s">
        <v>48</v>
      </c>
      <c r="D10455" s="3">
        <v>0</v>
      </c>
    </row>
    <row r="10456" spans="1:4" x14ac:dyDescent="0.25">
      <c r="A10456" s="5">
        <v>1999</v>
      </c>
      <c r="B10456" s="5" t="s">
        <v>8</v>
      </c>
      <c r="C10456" s="5" t="s">
        <v>48</v>
      </c>
      <c r="D10456" s="3">
        <v>0</v>
      </c>
    </row>
    <row r="10457" spans="1:4" x14ac:dyDescent="0.25">
      <c r="A10457" s="5">
        <v>1999</v>
      </c>
      <c r="B10457" s="5" t="s">
        <v>9</v>
      </c>
      <c r="C10457" s="5" t="s">
        <v>48</v>
      </c>
      <c r="D10457" s="3">
        <v>0</v>
      </c>
    </row>
    <row r="10458" spans="1:4" x14ac:dyDescent="0.25">
      <c r="A10458" s="5">
        <v>1999</v>
      </c>
      <c r="B10458" s="5" t="s">
        <v>10</v>
      </c>
      <c r="C10458" s="5" t="s">
        <v>48</v>
      </c>
      <c r="D10458" s="3">
        <v>0</v>
      </c>
    </row>
    <row r="10459" spans="1:4" x14ac:dyDescent="0.25">
      <c r="A10459" s="5">
        <v>1999</v>
      </c>
      <c r="B10459" s="5" t="s">
        <v>11</v>
      </c>
      <c r="C10459" s="5" t="s">
        <v>48</v>
      </c>
      <c r="D10459" s="3">
        <v>0</v>
      </c>
    </row>
    <row r="10460" spans="1:4" x14ac:dyDescent="0.25">
      <c r="A10460" s="5">
        <v>2000</v>
      </c>
      <c r="B10460" s="5" t="s">
        <v>12</v>
      </c>
      <c r="C10460" s="5" t="s">
        <v>48</v>
      </c>
      <c r="D10460" s="3">
        <v>0</v>
      </c>
    </row>
    <row r="10461" spans="1:4" x14ac:dyDescent="0.25">
      <c r="A10461" s="5">
        <v>2000</v>
      </c>
      <c r="B10461" s="5" t="s">
        <v>13</v>
      </c>
      <c r="C10461" s="5" t="s">
        <v>48</v>
      </c>
      <c r="D10461" s="3">
        <v>0</v>
      </c>
    </row>
    <row r="10462" spans="1:4" x14ac:dyDescent="0.25">
      <c r="A10462" s="5">
        <v>2000</v>
      </c>
      <c r="B10462" s="5" t="s">
        <v>14</v>
      </c>
      <c r="C10462" s="5" t="s">
        <v>48</v>
      </c>
      <c r="D10462" s="3">
        <v>0</v>
      </c>
    </row>
    <row r="10463" spans="1:4" x14ac:dyDescent="0.25">
      <c r="A10463" s="5">
        <v>2000</v>
      </c>
      <c r="B10463" s="5" t="s">
        <v>15</v>
      </c>
      <c r="C10463" s="5" t="s">
        <v>48</v>
      </c>
      <c r="D10463" s="3">
        <v>0</v>
      </c>
    </row>
    <row r="10464" spans="1:4" x14ac:dyDescent="0.25">
      <c r="A10464" s="5">
        <v>2000</v>
      </c>
      <c r="B10464" s="5" t="s">
        <v>4</v>
      </c>
      <c r="C10464" s="5" t="s">
        <v>48</v>
      </c>
      <c r="D10464" s="3">
        <v>0</v>
      </c>
    </row>
    <row r="10465" spans="1:4" x14ac:dyDescent="0.25">
      <c r="A10465" s="5">
        <v>2000</v>
      </c>
      <c r="B10465" s="5" t="s">
        <v>5</v>
      </c>
      <c r="C10465" s="5" t="s">
        <v>48</v>
      </c>
      <c r="D10465" s="3">
        <v>0</v>
      </c>
    </row>
    <row r="10466" spans="1:4" x14ac:dyDescent="0.25">
      <c r="A10466" s="5">
        <v>2000</v>
      </c>
      <c r="B10466" s="5" t="s">
        <v>6</v>
      </c>
      <c r="C10466" s="5" t="s">
        <v>48</v>
      </c>
      <c r="D10466" s="3">
        <v>0</v>
      </c>
    </row>
    <row r="10467" spans="1:4" x14ac:dyDescent="0.25">
      <c r="A10467" s="5">
        <v>2000</v>
      </c>
      <c r="B10467" s="5" t="s">
        <v>7</v>
      </c>
      <c r="C10467" s="5" t="s">
        <v>48</v>
      </c>
      <c r="D10467" s="3">
        <v>0</v>
      </c>
    </row>
    <row r="10468" spans="1:4" x14ac:dyDescent="0.25">
      <c r="A10468" s="5">
        <v>2000</v>
      </c>
      <c r="B10468" s="5" t="s">
        <v>8</v>
      </c>
      <c r="C10468" s="5" t="s">
        <v>48</v>
      </c>
      <c r="D10468" s="3">
        <v>0</v>
      </c>
    </row>
    <row r="10469" spans="1:4" x14ac:dyDescent="0.25">
      <c r="A10469" s="5">
        <v>2000</v>
      </c>
      <c r="B10469" s="5" t="s">
        <v>9</v>
      </c>
      <c r="C10469" s="5" t="s">
        <v>48</v>
      </c>
      <c r="D10469" s="3">
        <v>0</v>
      </c>
    </row>
    <row r="10470" spans="1:4" x14ac:dyDescent="0.25">
      <c r="A10470" s="5">
        <v>2000</v>
      </c>
      <c r="B10470" s="5" t="s">
        <v>10</v>
      </c>
      <c r="C10470" s="5" t="s">
        <v>48</v>
      </c>
      <c r="D10470" s="3">
        <v>0</v>
      </c>
    </row>
    <row r="10471" spans="1:4" x14ac:dyDescent="0.25">
      <c r="A10471" s="5">
        <v>2000</v>
      </c>
      <c r="B10471" s="5" t="s">
        <v>11</v>
      </c>
      <c r="C10471" s="5" t="s">
        <v>48</v>
      </c>
      <c r="D10471" s="3">
        <v>0</v>
      </c>
    </row>
    <row r="10472" spans="1:4" x14ac:dyDescent="0.25">
      <c r="A10472" s="5">
        <v>2001</v>
      </c>
      <c r="B10472" s="5" t="s">
        <v>12</v>
      </c>
      <c r="C10472" s="5" t="s">
        <v>48</v>
      </c>
      <c r="D10472" s="3">
        <v>0</v>
      </c>
    </row>
    <row r="10473" spans="1:4" x14ac:dyDescent="0.25">
      <c r="A10473" s="5">
        <v>2001</v>
      </c>
      <c r="B10473" s="5" t="s">
        <v>13</v>
      </c>
      <c r="C10473" s="5" t="s">
        <v>48</v>
      </c>
      <c r="D10473" s="3">
        <v>0</v>
      </c>
    </row>
    <row r="10474" spans="1:4" x14ac:dyDescent="0.25">
      <c r="A10474" s="5">
        <v>2001</v>
      </c>
      <c r="B10474" s="5" t="s">
        <v>14</v>
      </c>
      <c r="C10474" s="5" t="s">
        <v>48</v>
      </c>
      <c r="D10474" s="3">
        <v>0</v>
      </c>
    </row>
    <row r="10475" spans="1:4" x14ac:dyDescent="0.25">
      <c r="A10475" s="5">
        <v>2001</v>
      </c>
      <c r="B10475" s="5" t="s">
        <v>15</v>
      </c>
      <c r="C10475" s="5" t="s">
        <v>48</v>
      </c>
      <c r="D10475" s="3">
        <v>0</v>
      </c>
    </row>
    <row r="10476" spans="1:4" x14ac:dyDescent="0.25">
      <c r="A10476" s="5">
        <v>2001</v>
      </c>
      <c r="B10476" s="5" t="s">
        <v>4</v>
      </c>
      <c r="C10476" s="5" t="s">
        <v>48</v>
      </c>
      <c r="D10476" s="3">
        <v>0</v>
      </c>
    </row>
    <row r="10477" spans="1:4" x14ac:dyDescent="0.25">
      <c r="A10477" s="5">
        <v>2001</v>
      </c>
      <c r="B10477" s="5" t="s">
        <v>5</v>
      </c>
      <c r="C10477" s="5" t="s">
        <v>48</v>
      </c>
      <c r="D10477" s="3">
        <v>0</v>
      </c>
    </row>
    <row r="10478" spans="1:4" x14ac:dyDescent="0.25">
      <c r="A10478" s="5">
        <v>2001</v>
      </c>
      <c r="B10478" s="5" t="s">
        <v>6</v>
      </c>
      <c r="C10478" s="5" t="s">
        <v>48</v>
      </c>
      <c r="D10478" s="3">
        <v>0</v>
      </c>
    </row>
    <row r="10479" spans="1:4" x14ac:dyDescent="0.25">
      <c r="A10479" s="5">
        <v>2001</v>
      </c>
      <c r="B10479" s="5" t="s">
        <v>7</v>
      </c>
      <c r="C10479" s="5" t="s">
        <v>48</v>
      </c>
      <c r="D10479" s="3">
        <v>0</v>
      </c>
    </row>
    <row r="10480" spans="1:4" x14ac:dyDescent="0.25">
      <c r="A10480" s="5">
        <v>2001</v>
      </c>
      <c r="B10480" s="5" t="s">
        <v>8</v>
      </c>
      <c r="C10480" s="5" t="s">
        <v>48</v>
      </c>
      <c r="D10480" s="3">
        <v>0</v>
      </c>
    </row>
    <row r="10481" spans="1:4" x14ac:dyDescent="0.25">
      <c r="A10481" s="5">
        <v>2001</v>
      </c>
      <c r="B10481" s="5" t="s">
        <v>9</v>
      </c>
      <c r="C10481" s="5" t="s">
        <v>48</v>
      </c>
      <c r="D10481" s="3">
        <v>0</v>
      </c>
    </row>
    <row r="10482" spans="1:4" x14ac:dyDescent="0.25">
      <c r="A10482" s="5">
        <v>2001</v>
      </c>
      <c r="B10482" s="5" t="s">
        <v>10</v>
      </c>
      <c r="C10482" s="5" t="s">
        <v>48</v>
      </c>
      <c r="D10482" s="3">
        <v>0</v>
      </c>
    </row>
    <row r="10483" spans="1:4" x14ac:dyDescent="0.25">
      <c r="A10483" s="5">
        <v>2001</v>
      </c>
      <c r="B10483" s="5" t="s">
        <v>11</v>
      </c>
      <c r="C10483" s="5" t="s">
        <v>48</v>
      </c>
      <c r="D10483" s="3">
        <v>0</v>
      </c>
    </row>
    <row r="10484" spans="1:4" x14ac:dyDescent="0.25">
      <c r="A10484" s="5">
        <v>2002</v>
      </c>
      <c r="B10484" s="5" t="s">
        <v>12</v>
      </c>
      <c r="C10484" s="5" t="s">
        <v>48</v>
      </c>
      <c r="D10484" s="3">
        <v>0</v>
      </c>
    </row>
    <row r="10485" spans="1:4" x14ac:dyDescent="0.25">
      <c r="A10485" s="5">
        <v>2002</v>
      </c>
      <c r="B10485" s="5" t="s">
        <v>13</v>
      </c>
      <c r="C10485" s="5" t="s">
        <v>48</v>
      </c>
      <c r="D10485" s="3">
        <v>0</v>
      </c>
    </row>
    <row r="10486" spans="1:4" x14ac:dyDescent="0.25">
      <c r="A10486" s="5">
        <v>2002</v>
      </c>
      <c r="B10486" s="5" t="s">
        <v>14</v>
      </c>
      <c r="C10486" s="5" t="s">
        <v>48</v>
      </c>
      <c r="D10486" s="3">
        <v>0</v>
      </c>
    </row>
    <row r="10487" spans="1:4" x14ac:dyDescent="0.25">
      <c r="A10487" s="5">
        <v>2002</v>
      </c>
      <c r="B10487" s="5" t="s">
        <v>15</v>
      </c>
      <c r="C10487" s="5" t="s">
        <v>48</v>
      </c>
      <c r="D10487" s="3">
        <v>0</v>
      </c>
    </row>
    <row r="10488" spans="1:4" x14ac:dyDescent="0.25">
      <c r="A10488" s="5">
        <v>2002</v>
      </c>
      <c r="B10488" s="5" t="s">
        <v>4</v>
      </c>
      <c r="C10488" s="5" t="s">
        <v>48</v>
      </c>
      <c r="D10488" s="3">
        <v>0</v>
      </c>
    </row>
    <row r="10489" spans="1:4" x14ac:dyDescent="0.25">
      <c r="A10489" s="5">
        <v>2002</v>
      </c>
      <c r="B10489" s="5" t="s">
        <v>5</v>
      </c>
      <c r="C10489" s="5" t="s">
        <v>48</v>
      </c>
      <c r="D10489" s="3">
        <v>0</v>
      </c>
    </row>
    <row r="10490" spans="1:4" x14ac:dyDescent="0.25">
      <c r="A10490" s="5">
        <v>2002</v>
      </c>
      <c r="B10490" s="5" t="s">
        <v>6</v>
      </c>
      <c r="C10490" s="5" t="s">
        <v>48</v>
      </c>
      <c r="D10490" s="3">
        <v>0</v>
      </c>
    </row>
    <row r="10491" spans="1:4" x14ac:dyDescent="0.25">
      <c r="A10491" s="5">
        <v>2002</v>
      </c>
      <c r="B10491" s="5" t="s">
        <v>7</v>
      </c>
      <c r="C10491" s="5" t="s">
        <v>48</v>
      </c>
      <c r="D10491" s="3">
        <v>0</v>
      </c>
    </row>
    <row r="10492" spans="1:4" x14ac:dyDescent="0.25">
      <c r="A10492" s="5">
        <v>2002</v>
      </c>
      <c r="B10492" s="5" t="s">
        <v>8</v>
      </c>
      <c r="C10492" s="5" t="s">
        <v>48</v>
      </c>
      <c r="D10492" s="3">
        <v>0</v>
      </c>
    </row>
    <row r="10493" spans="1:4" x14ac:dyDescent="0.25">
      <c r="A10493" s="5">
        <v>2002</v>
      </c>
      <c r="B10493" s="5" t="s">
        <v>9</v>
      </c>
      <c r="C10493" s="5" t="s">
        <v>48</v>
      </c>
      <c r="D10493" s="3">
        <v>0</v>
      </c>
    </row>
    <row r="10494" spans="1:4" x14ac:dyDescent="0.25">
      <c r="A10494" s="5">
        <v>2002</v>
      </c>
      <c r="B10494" s="5" t="s">
        <v>10</v>
      </c>
      <c r="C10494" s="5" t="s">
        <v>48</v>
      </c>
      <c r="D10494" s="3">
        <v>0</v>
      </c>
    </row>
    <row r="10495" spans="1:4" x14ac:dyDescent="0.25">
      <c r="A10495" s="5">
        <v>2002</v>
      </c>
      <c r="B10495" s="5" t="s">
        <v>11</v>
      </c>
      <c r="C10495" s="5" t="s">
        <v>48</v>
      </c>
      <c r="D10495" s="3">
        <v>0</v>
      </c>
    </row>
    <row r="10496" spans="1:4" x14ac:dyDescent="0.25">
      <c r="A10496" s="5">
        <v>2003</v>
      </c>
      <c r="B10496" s="5" t="s">
        <v>12</v>
      </c>
      <c r="C10496" s="5" t="s">
        <v>48</v>
      </c>
      <c r="D10496" s="3">
        <v>0</v>
      </c>
    </row>
    <row r="10497" spans="1:4" x14ac:dyDescent="0.25">
      <c r="A10497" s="5">
        <v>2003</v>
      </c>
      <c r="B10497" s="5" t="s">
        <v>13</v>
      </c>
      <c r="C10497" s="5" t="s">
        <v>48</v>
      </c>
      <c r="D10497" s="3">
        <v>0</v>
      </c>
    </row>
    <row r="10498" spans="1:4" x14ac:dyDescent="0.25">
      <c r="A10498" s="5">
        <v>2003</v>
      </c>
      <c r="B10498" s="5" t="s">
        <v>14</v>
      </c>
      <c r="C10498" s="5" t="s">
        <v>48</v>
      </c>
      <c r="D10498" s="3">
        <v>0</v>
      </c>
    </row>
    <row r="10499" spans="1:4" x14ac:dyDescent="0.25">
      <c r="A10499" s="5">
        <v>2003</v>
      </c>
      <c r="B10499" s="5" t="s">
        <v>15</v>
      </c>
      <c r="C10499" s="5" t="s">
        <v>48</v>
      </c>
      <c r="D10499" s="3">
        <v>0</v>
      </c>
    </row>
    <row r="10500" spans="1:4" x14ac:dyDescent="0.25">
      <c r="A10500" s="5">
        <v>2003</v>
      </c>
      <c r="B10500" s="5" t="s">
        <v>4</v>
      </c>
      <c r="C10500" s="5" t="s">
        <v>48</v>
      </c>
      <c r="D10500" s="3">
        <v>0</v>
      </c>
    </row>
    <row r="10501" spans="1:4" x14ac:dyDescent="0.25">
      <c r="A10501" s="5">
        <v>2003</v>
      </c>
      <c r="B10501" s="5" t="s">
        <v>5</v>
      </c>
      <c r="C10501" s="5" t="s">
        <v>48</v>
      </c>
      <c r="D10501" s="3">
        <v>0</v>
      </c>
    </row>
    <row r="10502" spans="1:4" x14ac:dyDescent="0.25">
      <c r="A10502" s="5">
        <v>2003</v>
      </c>
      <c r="B10502" s="5" t="s">
        <v>6</v>
      </c>
      <c r="C10502" s="5" t="s">
        <v>48</v>
      </c>
      <c r="D10502" s="3">
        <v>0</v>
      </c>
    </row>
    <row r="10503" spans="1:4" x14ac:dyDescent="0.25">
      <c r="A10503" s="5">
        <v>2003</v>
      </c>
      <c r="B10503" s="5" t="s">
        <v>7</v>
      </c>
      <c r="C10503" s="5" t="s">
        <v>48</v>
      </c>
      <c r="D10503" s="3">
        <v>0</v>
      </c>
    </row>
    <row r="10504" spans="1:4" x14ac:dyDescent="0.25">
      <c r="A10504" s="5">
        <v>2003</v>
      </c>
      <c r="B10504" s="5" t="s">
        <v>8</v>
      </c>
      <c r="C10504" s="5" t="s">
        <v>48</v>
      </c>
      <c r="D10504" s="3">
        <v>0</v>
      </c>
    </row>
    <row r="10505" spans="1:4" x14ac:dyDescent="0.25">
      <c r="A10505" s="5">
        <v>2003</v>
      </c>
      <c r="B10505" s="5" t="s">
        <v>9</v>
      </c>
      <c r="C10505" s="5" t="s">
        <v>48</v>
      </c>
      <c r="D10505" s="3">
        <v>0</v>
      </c>
    </row>
    <row r="10506" spans="1:4" x14ac:dyDescent="0.25">
      <c r="A10506" s="5">
        <v>2003</v>
      </c>
      <c r="B10506" s="5" t="s">
        <v>10</v>
      </c>
      <c r="C10506" s="5" t="s">
        <v>48</v>
      </c>
      <c r="D10506" s="3">
        <v>0</v>
      </c>
    </row>
    <row r="10507" spans="1:4" x14ac:dyDescent="0.25">
      <c r="A10507" s="5">
        <v>2003</v>
      </c>
      <c r="B10507" s="5" t="s">
        <v>11</v>
      </c>
      <c r="C10507" s="5" t="s">
        <v>48</v>
      </c>
      <c r="D10507" s="3">
        <v>0</v>
      </c>
    </row>
    <row r="10508" spans="1:4" x14ac:dyDescent="0.25">
      <c r="A10508" s="5">
        <v>2004</v>
      </c>
      <c r="B10508" s="5" t="s">
        <v>12</v>
      </c>
      <c r="C10508" s="5" t="s">
        <v>48</v>
      </c>
      <c r="D10508" s="3">
        <v>0</v>
      </c>
    </row>
    <row r="10509" spans="1:4" x14ac:dyDescent="0.25">
      <c r="A10509" s="5">
        <v>2004</v>
      </c>
      <c r="B10509" s="5" t="s">
        <v>13</v>
      </c>
      <c r="C10509" s="5" t="s">
        <v>48</v>
      </c>
      <c r="D10509" s="3">
        <v>0</v>
      </c>
    </row>
    <row r="10510" spans="1:4" x14ac:dyDescent="0.25">
      <c r="A10510" s="5">
        <v>2004</v>
      </c>
      <c r="B10510" s="5" t="s">
        <v>14</v>
      </c>
      <c r="C10510" s="5" t="s">
        <v>48</v>
      </c>
      <c r="D10510" s="3">
        <v>0</v>
      </c>
    </row>
    <row r="10511" spans="1:4" x14ac:dyDescent="0.25">
      <c r="A10511" s="5">
        <v>2004</v>
      </c>
      <c r="B10511" s="5" t="s">
        <v>15</v>
      </c>
      <c r="C10511" s="5" t="s">
        <v>48</v>
      </c>
      <c r="D10511" s="3">
        <v>0</v>
      </c>
    </row>
    <row r="10512" spans="1:4" x14ac:dyDescent="0.25">
      <c r="A10512" s="5">
        <v>2004</v>
      </c>
      <c r="B10512" s="5" t="s">
        <v>4</v>
      </c>
      <c r="C10512" s="5" t="s">
        <v>48</v>
      </c>
      <c r="D10512" s="3">
        <v>0</v>
      </c>
    </row>
    <row r="10513" spans="1:4" x14ac:dyDescent="0.25">
      <c r="A10513" s="5">
        <v>2004</v>
      </c>
      <c r="B10513" s="5" t="s">
        <v>5</v>
      </c>
      <c r="C10513" s="5" t="s">
        <v>48</v>
      </c>
      <c r="D10513" s="3">
        <v>0</v>
      </c>
    </row>
    <row r="10514" spans="1:4" x14ac:dyDescent="0.25">
      <c r="A10514" s="5">
        <v>2004</v>
      </c>
      <c r="B10514" s="5" t="s">
        <v>6</v>
      </c>
      <c r="C10514" s="5" t="s">
        <v>48</v>
      </c>
      <c r="D10514" s="3">
        <v>0</v>
      </c>
    </row>
    <row r="10515" spans="1:4" x14ac:dyDescent="0.25">
      <c r="A10515" s="5">
        <v>2004</v>
      </c>
      <c r="B10515" s="5" t="s">
        <v>7</v>
      </c>
      <c r="C10515" s="5" t="s">
        <v>48</v>
      </c>
      <c r="D10515" s="3">
        <v>0</v>
      </c>
    </row>
    <row r="10516" spans="1:4" x14ac:dyDescent="0.25">
      <c r="A10516" s="5">
        <v>2004</v>
      </c>
      <c r="B10516" s="5" t="s">
        <v>8</v>
      </c>
      <c r="C10516" s="5" t="s">
        <v>48</v>
      </c>
      <c r="D10516" s="3">
        <v>0</v>
      </c>
    </row>
    <row r="10517" spans="1:4" x14ac:dyDescent="0.25">
      <c r="A10517" s="5">
        <v>2004</v>
      </c>
      <c r="B10517" s="5" t="s">
        <v>9</v>
      </c>
      <c r="C10517" s="5" t="s">
        <v>48</v>
      </c>
      <c r="D10517" s="3">
        <v>0</v>
      </c>
    </row>
    <row r="10518" spans="1:4" x14ac:dyDescent="0.25">
      <c r="A10518" s="5">
        <v>2004</v>
      </c>
      <c r="B10518" s="5" t="s">
        <v>10</v>
      </c>
      <c r="C10518" s="5" t="s">
        <v>48</v>
      </c>
      <c r="D10518" s="3">
        <v>0</v>
      </c>
    </row>
    <row r="10519" spans="1:4" x14ac:dyDescent="0.25">
      <c r="A10519" s="5">
        <v>2004</v>
      </c>
      <c r="B10519" s="5" t="s">
        <v>11</v>
      </c>
      <c r="C10519" s="5" t="s">
        <v>48</v>
      </c>
      <c r="D10519" s="3">
        <v>0</v>
      </c>
    </row>
    <row r="10520" spans="1:4" x14ac:dyDescent="0.25">
      <c r="A10520" s="5">
        <v>2005</v>
      </c>
      <c r="B10520" s="5" t="s">
        <v>12</v>
      </c>
      <c r="C10520" s="5" t="s">
        <v>48</v>
      </c>
      <c r="D10520" s="3">
        <v>0</v>
      </c>
    </row>
    <row r="10521" spans="1:4" x14ac:dyDescent="0.25">
      <c r="A10521" s="5">
        <v>2005</v>
      </c>
      <c r="B10521" s="5" t="s">
        <v>13</v>
      </c>
      <c r="C10521" s="5" t="s">
        <v>48</v>
      </c>
      <c r="D10521" s="3">
        <v>0</v>
      </c>
    </row>
    <row r="10522" spans="1:4" x14ac:dyDescent="0.25">
      <c r="A10522" s="5">
        <v>2005</v>
      </c>
      <c r="B10522" s="5" t="s">
        <v>14</v>
      </c>
      <c r="C10522" s="5" t="s">
        <v>48</v>
      </c>
      <c r="D10522" s="3">
        <v>0</v>
      </c>
    </row>
    <row r="10523" spans="1:4" x14ac:dyDescent="0.25">
      <c r="A10523" s="5">
        <v>2005</v>
      </c>
      <c r="B10523" s="5" t="s">
        <v>15</v>
      </c>
      <c r="C10523" s="5" t="s">
        <v>48</v>
      </c>
      <c r="D10523" s="3">
        <v>0</v>
      </c>
    </row>
    <row r="10524" spans="1:4" x14ac:dyDescent="0.25">
      <c r="A10524" s="5">
        <v>2005</v>
      </c>
      <c r="B10524" s="5" t="s">
        <v>4</v>
      </c>
      <c r="C10524" s="5" t="s">
        <v>48</v>
      </c>
      <c r="D10524" s="3">
        <v>0</v>
      </c>
    </row>
    <row r="10525" spans="1:4" x14ac:dyDescent="0.25">
      <c r="A10525" s="5">
        <v>2005</v>
      </c>
      <c r="B10525" s="5" t="s">
        <v>5</v>
      </c>
      <c r="C10525" s="5" t="s">
        <v>48</v>
      </c>
      <c r="D10525" s="3">
        <v>0</v>
      </c>
    </row>
    <row r="10526" spans="1:4" x14ac:dyDescent="0.25">
      <c r="A10526" s="5">
        <v>2005</v>
      </c>
      <c r="B10526" s="5" t="s">
        <v>6</v>
      </c>
      <c r="C10526" s="5" t="s">
        <v>48</v>
      </c>
      <c r="D10526" s="3">
        <v>0</v>
      </c>
    </row>
    <row r="10527" spans="1:4" x14ac:dyDescent="0.25">
      <c r="A10527" s="5">
        <v>2005</v>
      </c>
      <c r="B10527" s="5" t="s">
        <v>7</v>
      </c>
      <c r="C10527" s="5" t="s">
        <v>48</v>
      </c>
      <c r="D10527" s="3">
        <v>0</v>
      </c>
    </row>
    <row r="10528" spans="1:4" x14ac:dyDescent="0.25">
      <c r="A10528" s="5">
        <v>2005</v>
      </c>
      <c r="B10528" s="5" t="s">
        <v>8</v>
      </c>
      <c r="C10528" s="5" t="s">
        <v>48</v>
      </c>
      <c r="D10528" s="3">
        <v>0</v>
      </c>
    </row>
    <row r="10529" spans="1:4" x14ac:dyDescent="0.25">
      <c r="A10529" s="5">
        <v>2005</v>
      </c>
      <c r="B10529" s="5" t="s">
        <v>9</v>
      </c>
      <c r="C10529" s="5" t="s">
        <v>48</v>
      </c>
      <c r="D10529" s="3">
        <v>0</v>
      </c>
    </row>
    <row r="10530" spans="1:4" x14ac:dyDescent="0.25">
      <c r="A10530" s="5">
        <v>2005</v>
      </c>
      <c r="B10530" s="5" t="s">
        <v>10</v>
      </c>
      <c r="C10530" s="5" t="s">
        <v>48</v>
      </c>
      <c r="D10530" s="3">
        <v>0</v>
      </c>
    </row>
    <row r="10531" spans="1:4" x14ac:dyDescent="0.25">
      <c r="A10531" s="5">
        <v>2005</v>
      </c>
      <c r="B10531" s="5" t="s">
        <v>11</v>
      </c>
      <c r="C10531" s="5" t="s">
        <v>48</v>
      </c>
      <c r="D10531" s="3">
        <v>0</v>
      </c>
    </row>
    <row r="10532" spans="1:4" x14ac:dyDescent="0.25">
      <c r="A10532" s="5">
        <v>2006</v>
      </c>
      <c r="B10532" s="5" t="s">
        <v>12</v>
      </c>
      <c r="C10532" s="5" t="s">
        <v>48</v>
      </c>
      <c r="D10532" s="3">
        <v>0</v>
      </c>
    </row>
    <row r="10533" spans="1:4" x14ac:dyDescent="0.25">
      <c r="A10533" s="5">
        <v>2006</v>
      </c>
      <c r="B10533" s="5" t="s">
        <v>13</v>
      </c>
      <c r="C10533" s="5" t="s">
        <v>48</v>
      </c>
      <c r="D10533" s="3">
        <v>0</v>
      </c>
    </row>
    <row r="10534" spans="1:4" x14ac:dyDescent="0.25">
      <c r="A10534" s="5">
        <v>2006</v>
      </c>
      <c r="B10534" s="5" t="s">
        <v>14</v>
      </c>
      <c r="C10534" s="5" t="s">
        <v>48</v>
      </c>
      <c r="D10534" s="3">
        <v>0</v>
      </c>
    </row>
    <row r="10535" spans="1:4" x14ac:dyDescent="0.25">
      <c r="A10535" s="5">
        <v>2006</v>
      </c>
      <c r="B10535" s="5" t="s">
        <v>15</v>
      </c>
      <c r="C10535" s="5" t="s">
        <v>48</v>
      </c>
      <c r="D10535" s="3">
        <v>0</v>
      </c>
    </row>
    <row r="10536" spans="1:4" x14ac:dyDescent="0.25">
      <c r="A10536" s="5">
        <v>2006</v>
      </c>
      <c r="B10536" s="5" t="s">
        <v>4</v>
      </c>
      <c r="C10536" s="5" t="s">
        <v>48</v>
      </c>
      <c r="D10536" s="3">
        <v>0</v>
      </c>
    </row>
    <row r="10537" spans="1:4" x14ac:dyDescent="0.25">
      <c r="A10537" s="5">
        <v>2006</v>
      </c>
      <c r="B10537" s="5" t="s">
        <v>5</v>
      </c>
      <c r="C10537" s="5" t="s">
        <v>48</v>
      </c>
      <c r="D10537" s="3">
        <v>0</v>
      </c>
    </row>
    <row r="10538" spans="1:4" x14ac:dyDescent="0.25">
      <c r="A10538" s="5">
        <v>2006</v>
      </c>
      <c r="B10538" s="5" t="s">
        <v>6</v>
      </c>
      <c r="C10538" s="5" t="s">
        <v>48</v>
      </c>
      <c r="D10538" s="3">
        <v>0</v>
      </c>
    </row>
    <row r="10539" spans="1:4" x14ac:dyDescent="0.25">
      <c r="A10539" s="5">
        <v>2006</v>
      </c>
      <c r="B10539" s="5" t="s">
        <v>7</v>
      </c>
      <c r="C10539" s="5" t="s">
        <v>48</v>
      </c>
      <c r="D10539" s="3">
        <v>0</v>
      </c>
    </row>
    <row r="10540" spans="1:4" x14ac:dyDescent="0.25">
      <c r="A10540" s="5">
        <v>2006</v>
      </c>
      <c r="B10540" s="5" t="s">
        <v>8</v>
      </c>
      <c r="C10540" s="5" t="s">
        <v>48</v>
      </c>
      <c r="D10540" s="3">
        <v>0</v>
      </c>
    </row>
    <row r="10541" spans="1:4" x14ac:dyDescent="0.25">
      <c r="A10541" s="5">
        <v>2006</v>
      </c>
      <c r="B10541" s="5" t="s">
        <v>9</v>
      </c>
      <c r="C10541" s="5" t="s">
        <v>48</v>
      </c>
      <c r="D10541" s="3">
        <v>0</v>
      </c>
    </row>
    <row r="10542" spans="1:4" x14ac:dyDescent="0.25">
      <c r="A10542" s="5">
        <v>2006</v>
      </c>
      <c r="B10542" s="5" t="s">
        <v>10</v>
      </c>
      <c r="C10542" s="5" t="s">
        <v>48</v>
      </c>
      <c r="D10542" s="3">
        <v>0</v>
      </c>
    </row>
    <row r="10543" spans="1:4" x14ac:dyDescent="0.25">
      <c r="A10543" s="5">
        <v>2006</v>
      </c>
      <c r="B10543" s="5" t="s">
        <v>11</v>
      </c>
      <c r="C10543" s="5" t="s">
        <v>48</v>
      </c>
      <c r="D10543" s="3">
        <v>0</v>
      </c>
    </row>
    <row r="10544" spans="1:4" x14ac:dyDescent="0.25">
      <c r="A10544" s="5">
        <v>2007</v>
      </c>
      <c r="B10544" s="5" t="s">
        <v>12</v>
      </c>
      <c r="C10544" s="5" t="s">
        <v>48</v>
      </c>
      <c r="D10544" s="3">
        <v>0</v>
      </c>
    </row>
    <row r="10545" spans="1:4" x14ac:dyDescent="0.25">
      <c r="A10545" s="5">
        <v>2007</v>
      </c>
      <c r="B10545" s="5" t="s">
        <v>13</v>
      </c>
      <c r="C10545" s="5" t="s">
        <v>48</v>
      </c>
      <c r="D10545" s="3">
        <v>0</v>
      </c>
    </row>
    <row r="10546" spans="1:4" x14ac:dyDescent="0.25">
      <c r="A10546" s="5">
        <v>2007</v>
      </c>
      <c r="B10546" s="5" t="s">
        <v>14</v>
      </c>
      <c r="C10546" s="5" t="s">
        <v>48</v>
      </c>
      <c r="D10546" s="3">
        <v>0</v>
      </c>
    </row>
    <row r="10547" spans="1:4" x14ac:dyDescent="0.25">
      <c r="A10547" s="5">
        <v>2007</v>
      </c>
      <c r="B10547" s="5" t="s">
        <v>15</v>
      </c>
      <c r="C10547" s="5" t="s">
        <v>48</v>
      </c>
      <c r="D10547" s="3">
        <v>0</v>
      </c>
    </row>
    <row r="10548" spans="1:4" x14ac:dyDescent="0.25">
      <c r="A10548" s="5">
        <v>2007</v>
      </c>
      <c r="B10548" s="5" t="s">
        <v>4</v>
      </c>
      <c r="C10548" s="5" t="s">
        <v>48</v>
      </c>
      <c r="D10548" s="3">
        <v>0</v>
      </c>
    </row>
    <row r="10549" spans="1:4" x14ac:dyDescent="0.25">
      <c r="A10549" s="5">
        <v>2007</v>
      </c>
      <c r="B10549" s="5" t="s">
        <v>5</v>
      </c>
      <c r="C10549" s="5" t="s">
        <v>48</v>
      </c>
      <c r="D10549" s="3">
        <v>0</v>
      </c>
    </row>
    <row r="10550" spans="1:4" x14ac:dyDescent="0.25">
      <c r="A10550" s="5">
        <v>2007</v>
      </c>
      <c r="B10550" s="5" t="s">
        <v>6</v>
      </c>
      <c r="C10550" s="5" t="s">
        <v>48</v>
      </c>
      <c r="D10550" s="3">
        <v>0</v>
      </c>
    </row>
    <row r="10551" spans="1:4" x14ac:dyDescent="0.25">
      <c r="A10551" s="5">
        <v>2007</v>
      </c>
      <c r="B10551" s="5" t="s">
        <v>7</v>
      </c>
      <c r="C10551" s="5" t="s">
        <v>48</v>
      </c>
      <c r="D10551" s="3">
        <v>0</v>
      </c>
    </row>
    <row r="10552" spans="1:4" x14ac:dyDescent="0.25">
      <c r="A10552" s="5">
        <v>2007</v>
      </c>
      <c r="B10552" s="5" t="s">
        <v>8</v>
      </c>
      <c r="C10552" s="5" t="s">
        <v>48</v>
      </c>
      <c r="D10552" s="3">
        <v>0</v>
      </c>
    </row>
    <row r="10553" spans="1:4" x14ac:dyDescent="0.25">
      <c r="A10553" s="5">
        <v>2007</v>
      </c>
      <c r="B10553" s="5" t="s">
        <v>9</v>
      </c>
      <c r="C10553" s="5" t="s">
        <v>48</v>
      </c>
      <c r="D10553" s="3">
        <v>0</v>
      </c>
    </row>
    <row r="10554" spans="1:4" x14ac:dyDescent="0.25">
      <c r="A10554" s="5">
        <v>2007</v>
      </c>
      <c r="B10554" s="5" t="s">
        <v>10</v>
      </c>
      <c r="C10554" s="5" t="s">
        <v>48</v>
      </c>
      <c r="D10554" s="3">
        <v>0</v>
      </c>
    </row>
    <row r="10555" spans="1:4" x14ac:dyDescent="0.25">
      <c r="A10555" s="5">
        <v>2007</v>
      </c>
      <c r="B10555" s="5" t="s">
        <v>11</v>
      </c>
      <c r="C10555" s="5" t="s">
        <v>48</v>
      </c>
      <c r="D10555" s="3">
        <v>0</v>
      </c>
    </row>
    <row r="10556" spans="1:4" x14ac:dyDescent="0.25">
      <c r="A10556" s="5">
        <v>2008</v>
      </c>
      <c r="B10556" s="5" t="s">
        <v>12</v>
      </c>
      <c r="C10556" s="5" t="s">
        <v>48</v>
      </c>
      <c r="D10556" s="3">
        <v>0</v>
      </c>
    </row>
    <row r="10557" spans="1:4" x14ac:dyDescent="0.25">
      <c r="A10557" s="5">
        <v>2008</v>
      </c>
      <c r="B10557" s="5" t="s">
        <v>13</v>
      </c>
      <c r="C10557" s="5" t="s">
        <v>48</v>
      </c>
      <c r="D10557" s="3">
        <v>0</v>
      </c>
    </row>
    <row r="10558" spans="1:4" x14ac:dyDescent="0.25">
      <c r="A10558" s="5">
        <v>2008</v>
      </c>
      <c r="B10558" s="5" t="s">
        <v>14</v>
      </c>
      <c r="C10558" s="5" t="s">
        <v>48</v>
      </c>
      <c r="D10558" s="3">
        <v>0</v>
      </c>
    </row>
    <row r="10559" spans="1:4" x14ac:dyDescent="0.25">
      <c r="A10559" s="5">
        <v>2008</v>
      </c>
      <c r="B10559" s="5" t="s">
        <v>15</v>
      </c>
      <c r="C10559" s="5" t="s">
        <v>48</v>
      </c>
      <c r="D10559" s="3">
        <v>0</v>
      </c>
    </row>
    <row r="10560" spans="1:4" x14ac:dyDescent="0.25">
      <c r="A10560" s="5">
        <v>2008</v>
      </c>
      <c r="B10560" s="5" t="s">
        <v>4</v>
      </c>
      <c r="C10560" s="5" t="s">
        <v>48</v>
      </c>
      <c r="D10560" s="3">
        <v>0</v>
      </c>
    </row>
    <row r="10561" spans="1:4" x14ac:dyDescent="0.25">
      <c r="A10561" s="5">
        <v>2008</v>
      </c>
      <c r="B10561" s="5" t="s">
        <v>5</v>
      </c>
      <c r="C10561" s="5" t="s">
        <v>48</v>
      </c>
      <c r="D10561" s="3">
        <v>0</v>
      </c>
    </row>
    <row r="10562" spans="1:4" x14ac:dyDescent="0.25">
      <c r="A10562" s="5">
        <v>2008</v>
      </c>
      <c r="B10562" s="5" t="s">
        <v>6</v>
      </c>
      <c r="C10562" s="5" t="s">
        <v>48</v>
      </c>
      <c r="D10562" s="3">
        <v>0</v>
      </c>
    </row>
    <row r="10563" spans="1:4" x14ac:dyDescent="0.25">
      <c r="A10563" s="5">
        <v>2008</v>
      </c>
      <c r="B10563" s="5" t="s">
        <v>7</v>
      </c>
      <c r="C10563" s="5" t="s">
        <v>48</v>
      </c>
      <c r="D10563" s="3">
        <v>0</v>
      </c>
    </row>
    <row r="10564" spans="1:4" x14ac:dyDescent="0.25">
      <c r="A10564" s="5">
        <v>2008</v>
      </c>
      <c r="B10564" s="5" t="s">
        <v>8</v>
      </c>
      <c r="C10564" s="5" t="s">
        <v>48</v>
      </c>
      <c r="D10564" s="3">
        <v>0</v>
      </c>
    </row>
    <row r="10565" spans="1:4" x14ac:dyDescent="0.25">
      <c r="A10565" s="5">
        <v>2008</v>
      </c>
      <c r="B10565" s="5" t="s">
        <v>9</v>
      </c>
      <c r="C10565" s="5" t="s">
        <v>48</v>
      </c>
      <c r="D10565" s="3">
        <v>0</v>
      </c>
    </row>
    <row r="10566" spans="1:4" x14ac:dyDescent="0.25">
      <c r="A10566" s="5">
        <v>2008</v>
      </c>
      <c r="B10566" s="5" t="s">
        <v>10</v>
      </c>
      <c r="C10566" s="5" t="s">
        <v>48</v>
      </c>
      <c r="D10566" s="3">
        <v>0</v>
      </c>
    </row>
    <row r="10567" spans="1:4" x14ac:dyDescent="0.25">
      <c r="A10567" s="5">
        <v>2008</v>
      </c>
      <c r="B10567" s="5" t="s">
        <v>11</v>
      </c>
      <c r="C10567" s="5" t="s">
        <v>48</v>
      </c>
      <c r="D10567" s="3">
        <v>0</v>
      </c>
    </row>
    <row r="10568" spans="1:4" x14ac:dyDescent="0.25">
      <c r="A10568" s="5">
        <v>2009</v>
      </c>
      <c r="B10568" s="5" t="s">
        <v>12</v>
      </c>
      <c r="C10568" s="5" t="s">
        <v>48</v>
      </c>
      <c r="D10568" s="3">
        <v>0</v>
      </c>
    </row>
    <row r="10569" spans="1:4" x14ac:dyDescent="0.25">
      <c r="A10569" s="5">
        <v>2009</v>
      </c>
      <c r="B10569" s="5" t="s">
        <v>13</v>
      </c>
      <c r="C10569" s="5" t="s">
        <v>48</v>
      </c>
      <c r="D10569" s="3">
        <v>0</v>
      </c>
    </row>
    <row r="10570" spans="1:4" x14ac:dyDescent="0.25">
      <c r="A10570" s="5">
        <v>2009</v>
      </c>
      <c r="B10570" s="5" t="s">
        <v>14</v>
      </c>
      <c r="C10570" s="5" t="s">
        <v>48</v>
      </c>
      <c r="D10570" s="3">
        <v>0</v>
      </c>
    </row>
    <row r="10571" spans="1:4" x14ac:dyDescent="0.25">
      <c r="A10571" s="5">
        <v>2009</v>
      </c>
      <c r="B10571" s="5" t="s">
        <v>15</v>
      </c>
      <c r="C10571" s="5" t="s">
        <v>48</v>
      </c>
      <c r="D10571" s="3">
        <v>0</v>
      </c>
    </row>
    <row r="10572" spans="1:4" x14ac:dyDescent="0.25">
      <c r="A10572" s="5">
        <v>2009</v>
      </c>
      <c r="B10572" s="5" t="s">
        <v>4</v>
      </c>
      <c r="C10572" s="5" t="s">
        <v>48</v>
      </c>
      <c r="D10572" s="3">
        <v>0</v>
      </c>
    </row>
    <row r="10573" spans="1:4" x14ac:dyDescent="0.25">
      <c r="A10573" s="5">
        <v>2009</v>
      </c>
      <c r="B10573" s="5" t="s">
        <v>5</v>
      </c>
      <c r="C10573" s="5" t="s">
        <v>48</v>
      </c>
      <c r="D10573" s="3">
        <v>0</v>
      </c>
    </row>
    <row r="10574" spans="1:4" x14ac:dyDescent="0.25">
      <c r="A10574" s="5">
        <v>2009</v>
      </c>
      <c r="B10574" s="5" t="s">
        <v>6</v>
      </c>
      <c r="C10574" s="5" t="s">
        <v>48</v>
      </c>
      <c r="D10574" s="3">
        <v>0</v>
      </c>
    </row>
    <row r="10575" spans="1:4" x14ac:dyDescent="0.25">
      <c r="A10575" s="5">
        <v>2009</v>
      </c>
      <c r="B10575" s="5" t="s">
        <v>7</v>
      </c>
      <c r="C10575" s="5" t="s">
        <v>48</v>
      </c>
      <c r="D10575" s="3">
        <v>0</v>
      </c>
    </row>
    <row r="10576" spans="1:4" x14ac:dyDescent="0.25">
      <c r="A10576" s="5">
        <v>2009</v>
      </c>
      <c r="B10576" s="5" t="s">
        <v>8</v>
      </c>
      <c r="C10576" s="5" t="s">
        <v>48</v>
      </c>
      <c r="D10576" s="3">
        <v>0</v>
      </c>
    </row>
    <row r="10577" spans="1:4" x14ac:dyDescent="0.25">
      <c r="A10577" s="5">
        <v>2009</v>
      </c>
      <c r="B10577" s="5" t="s">
        <v>9</v>
      </c>
      <c r="C10577" s="5" t="s">
        <v>48</v>
      </c>
      <c r="D10577" s="3">
        <v>0</v>
      </c>
    </row>
    <row r="10578" spans="1:4" x14ac:dyDescent="0.25">
      <c r="A10578" s="5">
        <v>2009</v>
      </c>
      <c r="B10578" s="5" t="s">
        <v>10</v>
      </c>
      <c r="C10578" s="5" t="s">
        <v>48</v>
      </c>
      <c r="D10578" s="3">
        <v>0</v>
      </c>
    </row>
    <row r="10579" spans="1:4" x14ac:dyDescent="0.25">
      <c r="A10579" s="5">
        <v>2009</v>
      </c>
      <c r="B10579" s="5" t="s">
        <v>11</v>
      </c>
      <c r="C10579" s="5" t="s">
        <v>48</v>
      </c>
      <c r="D10579" s="3">
        <v>0</v>
      </c>
    </row>
    <row r="10580" spans="1:4" x14ac:dyDescent="0.25">
      <c r="A10580" s="5">
        <v>2010</v>
      </c>
      <c r="B10580" s="5" t="s">
        <v>12</v>
      </c>
      <c r="C10580" s="5" t="s">
        <v>48</v>
      </c>
      <c r="D10580" s="3">
        <v>0</v>
      </c>
    </row>
    <row r="10581" spans="1:4" x14ac:dyDescent="0.25">
      <c r="A10581" s="5">
        <v>2010</v>
      </c>
      <c r="B10581" s="5" t="s">
        <v>13</v>
      </c>
      <c r="C10581" s="5" t="s">
        <v>48</v>
      </c>
      <c r="D10581" s="3">
        <v>0</v>
      </c>
    </row>
    <row r="10582" spans="1:4" x14ac:dyDescent="0.25">
      <c r="A10582" s="5">
        <v>2010</v>
      </c>
      <c r="B10582" s="5" t="s">
        <v>14</v>
      </c>
      <c r="C10582" s="5" t="s">
        <v>48</v>
      </c>
      <c r="D10582" s="3">
        <v>0</v>
      </c>
    </row>
    <row r="10583" spans="1:4" x14ac:dyDescent="0.25">
      <c r="A10583" s="5">
        <v>2010</v>
      </c>
      <c r="B10583" s="5" t="s">
        <v>15</v>
      </c>
      <c r="C10583" s="5" t="s">
        <v>48</v>
      </c>
      <c r="D10583" s="3">
        <v>0</v>
      </c>
    </row>
    <row r="10584" spans="1:4" x14ac:dyDescent="0.25">
      <c r="A10584" s="5">
        <v>2010</v>
      </c>
      <c r="B10584" s="5" t="s">
        <v>4</v>
      </c>
      <c r="C10584" s="5" t="s">
        <v>48</v>
      </c>
      <c r="D10584" s="3">
        <v>0</v>
      </c>
    </row>
    <row r="10585" spans="1:4" x14ac:dyDescent="0.25">
      <c r="A10585" s="5">
        <v>2010</v>
      </c>
      <c r="B10585" s="5" t="s">
        <v>5</v>
      </c>
      <c r="C10585" s="5" t="s">
        <v>48</v>
      </c>
      <c r="D10585" s="3">
        <v>0</v>
      </c>
    </row>
    <row r="10586" spans="1:4" x14ac:dyDescent="0.25">
      <c r="A10586" s="5">
        <v>2010</v>
      </c>
      <c r="B10586" s="5" t="s">
        <v>6</v>
      </c>
      <c r="C10586" s="5" t="s">
        <v>48</v>
      </c>
      <c r="D10586" s="3">
        <v>0</v>
      </c>
    </row>
    <row r="10587" spans="1:4" x14ac:dyDescent="0.25">
      <c r="A10587" s="5">
        <v>2010</v>
      </c>
      <c r="B10587" s="5" t="s">
        <v>7</v>
      </c>
      <c r="C10587" s="5" t="s">
        <v>48</v>
      </c>
      <c r="D10587" s="3">
        <v>0</v>
      </c>
    </row>
    <row r="10588" spans="1:4" x14ac:dyDescent="0.25">
      <c r="A10588" s="5">
        <v>2010</v>
      </c>
      <c r="B10588" s="5" t="s">
        <v>8</v>
      </c>
      <c r="C10588" s="5" t="s">
        <v>48</v>
      </c>
      <c r="D10588" s="3">
        <v>0</v>
      </c>
    </row>
    <row r="10589" spans="1:4" x14ac:dyDescent="0.25">
      <c r="A10589" s="5">
        <v>2010</v>
      </c>
      <c r="B10589" s="5" t="s">
        <v>9</v>
      </c>
      <c r="C10589" s="5" t="s">
        <v>48</v>
      </c>
      <c r="D10589" s="3">
        <v>0</v>
      </c>
    </row>
    <row r="10590" spans="1:4" x14ac:dyDescent="0.25">
      <c r="A10590" s="5">
        <v>2010</v>
      </c>
      <c r="B10590" s="5" t="s">
        <v>10</v>
      </c>
      <c r="C10590" s="5" t="s">
        <v>48</v>
      </c>
      <c r="D10590" s="3">
        <v>0</v>
      </c>
    </row>
    <row r="10591" spans="1:4" x14ac:dyDescent="0.25">
      <c r="A10591" s="5">
        <v>2010</v>
      </c>
      <c r="B10591" s="5" t="s">
        <v>11</v>
      </c>
      <c r="C10591" s="5" t="s">
        <v>48</v>
      </c>
      <c r="D10591" s="3">
        <v>0</v>
      </c>
    </row>
    <row r="10592" spans="1:4" x14ac:dyDescent="0.25">
      <c r="A10592" s="5">
        <v>2011</v>
      </c>
      <c r="B10592" s="5" t="s">
        <v>12</v>
      </c>
      <c r="C10592" s="5" t="s">
        <v>48</v>
      </c>
      <c r="D10592" s="3">
        <v>0</v>
      </c>
    </row>
    <row r="10593" spans="1:4" x14ac:dyDescent="0.25">
      <c r="A10593" s="5">
        <v>2011</v>
      </c>
      <c r="B10593" s="5" t="s">
        <v>13</v>
      </c>
      <c r="C10593" s="5" t="s">
        <v>48</v>
      </c>
      <c r="D10593" s="3">
        <v>0</v>
      </c>
    </row>
    <row r="10594" spans="1:4" x14ac:dyDescent="0.25">
      <c r="A10594" s="5">
        <v>2011</v>
      </c>
      <c r="B10594" s="5" t="s">
        <v>14</v>
      </c>
      <c r="C10594" s="5" t="s">
        <v>48</v>
      </c>
      <c r="D10594" s="3">
        <v>0</v>
      </c>
    </row>
    <row r="10595" spans="1:4" x14ac:dyDescent="0.25">
      <c r="A10595" s="5">
        <v>2011</v>
      </c>
      <c r="B10595" s="5" t="s">
        <v>15</v>
      </c>
      <c r="C10595" s="5" t="s">
        <v>48</v>
      </c>
      <c r="D10595" s="3">
        <v>0</v>
      </c>
    </row>
    <row r="10596" spans="1:4" x14ac:dyDescent="0.25">
      <c r="A10596" s="5">
        <v>2011</v>
      </c>
      <c r="B10596" s="5" t="s">
        <v>4</v>
      </c>
      <c r="C10596" s="5" t="s">
        <v>48</v>
      </c>
      <c r="D10596" s="3">
        <v>0</v>
      </c>
    </row>
    <row r="10597" spans="1:4" x14ac:dyDescent="0.25">
      <c r="A10597" s="5">
        <v>2011</v>
      </c>
      <c r="B10597" s="5" t="s">
        <v>5</v>
      </c>
      <c r="C10597" s="5" t="s">
        <v>48</v>
      </c>
      <c r="D10597" s="3">
        <v>0</v>
      </c>
    </row>
    <row r="10598" spans="1:4" x14ac:dyDescent="0.25">
      <c r="A10598" s="5">
        <v>2011</v>
      </c>
      <c r="B10598" s="5" t="s">
        <v>6</v>
      </c>
      <c r="C10598" s="5" t="s">
        <v>48</v>
      </c>
      <c r="D10598" s="3">
        <v>0</v>
      </c>
    </row>
    <row r="10599" spans="1:4" x14ac:dyDescent="0.25">
      <c r="A10599" s="5">
        <v>2011</v>
      </c>
      <c r="B10599" s="5" t="s">
        <v>7</v>
      </c>
      <c r="C10599" s="5" t="s">
        <v>48</v>
      </c>
      <c r="D10599" s="3">
        <v>0</v>
      </c>
    </row>
    <row r="10600" spans="1:4" x14ac:dyDescent="0.25">
      <c r="A10600" s="5">
        <v>2011</v>
      </c>
      <c r="B10600" s="5" t="s">
        <v>8</v>
      </c>
      <c r="C10600" s="5" t="s">
        <v>48</v>
      </c>
      <c r="D10600" s="3">
        <v>0</v>
      </c>
    </row>
    <row r="10601" spans="1:4" x14ac:dyDescent="0.25">
      <c r="A10601" s="5">
        <v>2011</v>
      </c>
      <c r="B10601" s="5" t="s">
        <v>9</v>
      </c>
      <c r="C10601" s="5" t="s">
        <v>48</v>
      </c>
      <c r="D10601" s="3">
        <v>0</v>
      </c>
    </row>
    <row r="10602" spans="1:4" x14ac:dyDescent="0.25">
      <c r="A10602" s="5">
        <v>2011</v>
      </c>
      <c r="B10602" s="5" t="s">
        <v>10</v>
      </c>
      <c r="C10602" s="5" t="s">
        <v>48</v>
      </c>
      <c r="D10602" s="3">
        <v>0</v>
      </c>
    </row>
    <row r="10603" spans="1:4" x14ac:dyDescent="0.25">
      <c r="A10603" s="5">
        <v>2011</v>
      </c>
      <c r="B10603" s="5" t="s">
        <v>11</v>
      </c>
      <c r="C10603" s="5" t="s">
        <v>48</v>
      </c>
      <c r="D10603" s="3">
        <v>0</v>
      </c>
    </row>
    <row r="10604" spans="1:4" x14ac:dyDescent="0.25">
      <c r="A10604" s="5">
        <v>2012</v>
      </c>
      <c r="B10604" s="5" t="s">
        <v>12</v>
      </c>
      <c r="C10604" s="5" t="s">
        <v>48</v>
      </c>
      <c r="D10604" s="3">
        <v>0</v>
      </c>
    </row>
    <row r="10605" spans="1:4" x14ac:dyDescent="0.25">
      <c r="A10605" s="5">
        <v>2012</v>
      </c>
      <c r="B10605" s="5" t="s">
        <v>13</v>
      </c>
      <c r="C10605" s="5" t="s">
        <v>48</v>
      </c>
      <c r="D10605" s="3">
        <v>0</v>
      </c>
    </row>
    <row r="10606" spans="1:4" x14ac:dyDescent="0.25">
      <c r="A10606" s="5">
        <v>2012</v>
      </c>
      <c r="B10606" s="5" t="s">
        <v>14</v>
      </c>
      <c r="C10606" s="5" t="s">
        <v>48</v>
      </c>
      <c r="D10606" s="3">
        <v>0</v>
      </c>
    </row>
    <row r="10607" spans="1:4" x14ac:dyDescent="0.25">
      <c r="A10607" s="5">
        <v>2012</v>
      </c>
      <c r="B10607" s="5" t="s">
        <v>15</v>
      </c>
      <c r="C10607" s="5" t="s">
        <v>48</v>
      </c>
      <c r="D10607" s="3">
        <v>0</v>
      </c>
    </row>
    <row r="10608" spans="1:4" x14ac:dyDescent="0.25">
      <c r="A10608" s="5">
        <v>2012</v>
      </c>
      <c r="B10608" s="5" t="s">
        <v>4</v>
      </c>
      <c r="C10608" s="5" t="s">
        <v>48</v>
      </c>
      <c r="D10608" s="3">
        <v>0</v>
      </c>
    </row>
    <row r="10609" spans="1:4" x14ac:dyDescent="0.25">
      <c r="A10609" s="5">
        <v>2012</v>
      </c>
      <c r="B10609" s="5" t="s">
        <v>5</v>
      </c>
      <c r="C10609" s="5" t="s">
        <v>48</v>
      </c>
      <c r="D10609" s="3">
        <v>0</v>
      </c>
    </row>
    <row r="10610" spans="1:4" x14ac:dyDescent="0.25">
      <c r="A10610" s="5">
        <v>2012</v>
      </c>
      <c r="B10610" s="5" t="s">
        <v>6</v>
      </c>
      <c r="C10610" s="5" t="s">
        <v>48</v>
      </c>
      <c r="D10610" s="3">
        <v>0</v>
      </c>
    </row>
    <row r="10611" spans="1:4" x14ac:dyDescent="0.25">
      <c r="A10611" s="5">
        <v>2012</v>
      </c>
      <c r="B10611" s="5" t="s">
        <v>7</v>
      </c>
      <c r="C10611" s="5" t="s">
        <v>48</v>
      </c>
      <c r="D10611" s="3">
        <v>0</v>
      </c>
    </row>
    <row r="10612" spans="1:4" x14ac:dyDescent="0.25">
      <c r="A10612" s="5">
        <v>2012</v>
      </c>
      <c r="B10612" s="5" t="s">
        <v>8</v>
      </c>
      <c r="C10612" s="5" t="s">
        <v>48</v>
      </c>
      <c r="D10612" s="3">
        <v>0</v>
      </c>
    </row>
    <row r="10613" spans="1:4" x14ac:dyDescent="0.25">
      <c r="A10613" s="5">
        <v>2012</v>
      </c>
      <c r="B10613" s="5" t="s">
        <v>9</v>
      </c>
      <c r="C10613" s="5" t="s">
        <v>48</v>
      </c>
      <c r="D10613" s="3">
        <v>0</v>
      </c>
    </row>
    <row r="10614" spans="1:4" x14ac:dyDescent="0.25">
      <c r="A10614" s="5">
        <v>2012</v>
      </c>
      <c r="B10614" s="5" t="s">
        <v>10</v>
      </c>
      <c r="C10614" s="5" t="s">
        <v>48</v>
      </c>
      <c r="D10614" s="3">
        <v>0</v>
      </c>
    </row>
    <row r="10615" spans="1:4" x14ac:dyDescent="0.25">
      <c r="A10615" s="5">
        <v>2012</v>
      </c>
      <c r="B10615" s="5" t="s">
        <v>11</v>
      </c>
      <c r="C10615" s="5" t="s">
        <v>48</v>
      </c>
      <c r="D10615" s="3">
        <v>0</v>
      </c>
    </row>
    <row r="10616" spans="1:4" x14ac:dyDescent="0.25">
      <c r="A10616" s="5">
        <v>2013</v>
      </c>
      <c r="B10616" s="5" t="s">
        <v>12</v>
      </c>
      <c r="C10616" s="5" t="s">
        <v>48</v>
      </c>
      <c r="D10616" s="3">
        <v>0</v>
      </c>
    </row>
    <row r="10617" spans="1:4" x14ac:dyDescent="0.25">
      <c r="A10617" s="5">
        <v>2013</v>
      </c>
      <c r="B10617" s="5" t="s">
        <v>13</v>
      </c>
      <c r="C10617" s="5" t="s">
        <v>48</v>
      </c>
      <c r="D10617" s="3">
        <v>0</v>
      </c>
    </row>
    <row r="10618" spans="1:4" x14ac:dyDescent="0.25">
      <c r="A10618" s="5">
        <v>2013</v>
      </c>
      <c r="B10618" s="5" t="s">
        <v>14</v>
      </c>
      <c r="C10618" s="5" t="s">
        <v>48</v>
      </c>
      <c r="D10618" s="3">
        <v>0</v>
      </c>
    </row>
    <row r="10619" spans="1:4" x14ac:dyDescent="0.25">
      <c r="A10619" s="5">
        <v>2013</v>
      </c>
      <c r="B10619" s="5" t="s">
        <v>15</v>
      </c>
      <c r="C10619" s="5" t="s">
        <v>48</v>
      </c>
      <c r="D10619" s="3">
        <v>0</v>
      </c>
    </row>
    <row r="10620" spans="1:4" x14ac:dyDescent="0.25">
      <c r="A10620" s="5">
        <v>2013</v>
      </c>
      <c r="B10620" s="5" t="s">
        <v>4</v>
      </c>
      <c r="C10620" s="5" t="s">
        <v>48</v>
      </c>
      <c r="D10620" s="3">
        <v>0</v>
      </c>
    </row>
    <row r="10621" spans="1:4" x14ac:dyDescent="0.25">
      <c r="A10621" s="5">
        <v>2013</v>
      </c>
      <c r="B10621" s="5" t="s">
        <v>5</v>
      </c>
      <c r="C10621" s="5" t="s">
        <v>48</v>
      </c>
      <c r="D10621" s="3">
        <v>0</v>
      </c>
    </row>
    <row r="10622" spans="1:4" x14ac:dyDescent="0.25">
      <c r="A10622" s="5">
        <v>2013</v>
      </c>
      <c r="B10622" s="5" t="s">
        <v>6</v>
      </c>
      <c r="C10622" s="5" t="s">
        <v>48</v>
      </c>
      <c r="D10622" s="3">
        <v>0</v>
      </c>
    </row>
    <row r="10623" spans="1:4" x14ac:dyDescent="0.25">
      <c r="A10623" s="5">
        <v>2013</v>
      </c>
      <c r="B10623" s="5" t="s">
        <v>7</v>
      </c>
      <c r="C10623" s="5" t="s">
        <v>48</v>
      </c>
      <c r="D10623" s="3">
        <v>0</v>
      </c>
    </row>
    <row r="10624" spans="1:4" x14ac:dyDescent="0.25">
      <c r="A10624" s="5">
        <v>2013</v>
      </c>
      <c r="B10624" s="5" t="s">
        <v>8</v>
      </c>
      <c r="C10624" s="5" t="s">
        <v>48</v>
      </c>
      <c r="D10624" s="3">
        <v>0</v>
      </c>
    </row>
    <row r="10625" spans="1:4" x14ac:dyDescent="0.25">
      <c r="A10625" s="5">
        <v>2013</v>
      </c>
      <c r="B10625" s="5" t="s">
        <v>9</v>
      </c>
      <c r="C10625" s="5" t="s">
        <v>48</v>
      </c>
      <c r="D10625" s="3">
        <v>0</v>
      </c>
    </row>
    <row r="10626" spans="1:4" x14ac:dyDescent="0.25">
      <c r="A10626" s="5">
        <v>2013</v>
      </c>
      <c r="B10626" s="5" t="s">
        <v>10</v>
      </c>
      <c r="C10626" s="5" t="s">
        <v>48</v>
      </c>
      <c r="D10626" s="3">
        <v>0</v>
      </c>
    </row>
    <row r="10627" spans="1:4" x14ac:dyDescent="0.25">
      <c r="A10627" s="5">
        <v>2013</v>
      </c>
      <c r="B10627" s="5" t="s">
        <v>11</v>
      </c>
      <c r="C10627" s="5" t="s">
        <v>48</v>
      </c>
      <c r="D10627" s="3">
        <v>0</v>
      </c>
    </row>
    <row r="10628" spans="1:4" x14ac:dyDescent="0.25">
      <c r="A10628" s="5">
        <v>2014</v>
      </c>
      <c r="B10628" s="5" t="s">
        <v>12</v>
      </c>
      <c r="C10628" s="5" t="s">
        <v>48</v>
      </c>
      <c r="D10628" s="3">
        <v>0</v>
      </c>
    </row>
    <row r="10629" spans="1:4" x14ac:dyDescent="0.25">
      <c r="A10629" s="5">
        <v>2014</v>
      </c>
      <c r="B10629" s="5" t="s">
        <v>13</v>
      </c>
      <c r="C10629" s="5" t="s">
        <v>48</v>
      </c>
      <c r="D10629" s="3">
        <v>0</v>
      </c>
    </row>
    <row r="10630" spans="1:4" x14ac:dyDescent="0.25">
      <c r="A10630" s="5">
        <v>2014</v>
      </c>
      <c r="B10630" s="5" t="s">
        <v>14</v>
      </c>
      <c r="C10630" s="5" t="s">
        <v>48</v>
      </c>
      <c r="D10630" s="3">
        <v>0</v>
      </c>
    </row>
    <row r="10631" spans="1:4" x14ac:dyDescent="0.25">
      <c r="A10631" s="5">
        <v>2014</v>
      </c>
      <c r="B10631" s="5" t="s">
        <v>15</v>
      </c>
      <c r="C10631" s="5" t="s">
        <v>48</v>
      </c>
      <c r="D10631" s="3">
        <v>0</v>
      </c>
    </row>
    <row r="10632" spans="1:4" x14ac:dyDescent="0.25">
      <c r="A10632" s="5">
        <v>2014</v>
      </c>
      <c r="B10632" s="5" t="s">
        <v>4</v>
      </c>
      <c r="C10632" s="5" t="s">
        <v>48</v>
      </c>
      <c r="D10632" s="3">
        <v>0</v>
      </c>
    </row>
    <row r="10633" spans="1:4" x14ac:dyDescent="0.25">
      <c r="A10633" s="5">
        <v>2014</v>
      </c>
      <c r="B10633" s="5" t="s">
        <v>5</v>
      </c>
      <c r="C10633" s="5" t="s">
        <v>48</v>
      </c>
      <c r="D10633" s="3">
        <v>0</v>
      </c>
    </row>
    <row r="10634" spans="1:4" x14ac:dyDescent="0.25">
      <c r="A10634" s="5">
        <v>2014</v>
      </c>
      <c r="B10634" s="5" t="s">
        <v>6</v>
      </c>
      <c r="C10634" s="5" t="s">
        <v>48</v>
      </c>
      <c r="D10634" s="3">
        <v>0</v>
      </c>
    </row>
    <row r="10635" spans="1:4" x14ac:dyDescent="0.25">
      <c r="A10635" s="5">
        <v>2014</v>
      </c>
      <c r="B10635" s="5" t="s">
        <v>7</v>
      </c>
      <c r="C10635" s="5" t="s">
        <v>48</v>
      </c>
      <c r="D10635" s="3">
        <v>0</v>
      </c>
    </row>
    <row r="10636" spans="1:4" x14ac:dyDescent="0.25">
      <c r="A10636" s="5">
        <v>2014</v>
      </c>
      <c r="B10636" s="5" t="s">
        <v>8</v>
      </c>
      <c r="C10636" s="5" t="s">
        <v>48</v>
      </c>
      <c r="D10636" s="3">
        <v>0</v>
      </c>
    </row>
    <row r="10637" spans="1:4" x14ac:dyDescent="0.25">
      <c r="A10637" s="5">
        <v>2014</v>
      </c>
      <c r="B10637" s="5" t="s">
        <v>9</v>
      </c>
      <c r="C10637" s="5" t="s">
        <v>48</v>
      </c>
      <c r="D10637" s="3">
        <v>0</v>
      </c>
    </row>
    <row r="10638" spans="1:4" x14ac:dyDescent="0.25">
      <c r="A10638" s="5">
        <v>2014</v>
      </c>
      <c r="B10638" s="5" t="s">
        <v>10</v>
      </c>
      <c r="C10638" s="5" t="s">
        <v>48</v>
      </c>
      <c r="D10638" s="3">
        <v>0</v>
      </c>
    </row>
    <row r="10639" spans="1:4" x14ac:dyDescent="0.25">
      <c r="A10639" s="5">
        <v>2014</v>
      </c>
      <c r="B10639" s="5" t="s">
        <v>11</v>
      </c>
      <c r="C10639" s="5" t="s">
        <v>48</v>
      </c>
      <c r="D10639" s="3">
        <v>0</v>
      </c>
    </row>
    <row r="10640" spans="1:4" x14ac:dyDescent="0.25">
      <c r="A10640" s="5">
        <v>2015</v>
      </c>
      <c r="B10640" s="5" t="s">
        <v>12</v>
      </c>
      <c r="C10640" s="5" t="s">
        <v>48</v>
      </c>
      <c r="D10640" s="3">
        <v>0</v>
      </c>
    </row>
    <row r="10641" spans="1:4" x14ac:dyDescent="0.25">
      <c r="A10641" s="5">
        <v>2015</v>
      </c>
      <c r="B10641" s="5" t="s">
        <v>13</v>
      </c>
      <c r="C10641" s="5" t="s">
        <v>48</v>
      </c>
      <c r="D10641" s="3">
        <v>0</v>
      </c>
    </row>
    <row r="10642" spans="1:4" x14ac:dyDescent="0.25">
      <c r="A10642" s="5">
        <v>2015</v>
      </c>
      <c r="B10642" s="5" t="s">
        <v>14</v>
      </c>
      <c r="C10642" s="5" t="s">
        <v>48</v>
      </c>
      <c r="D10642" s="3">
        <v>0</v>
      </c>
    </row>
    <row r="10643" spans="1:4" x14ac:dyDescent="0.25">
      <c r="A10643" s="5">
        <v>2015</v>
      </c>
      <c r="B10643" s="5" t="s">
        <v>15</v>
      </c>
      <c r="C10643" s="5" t="s">
        <v>48</v>
      </c>
      <c r="D10643" s="3">
        <v>0</v>
      </c>
    </row>
    <row r="10644" spans="1:4" x14ac:dyDescent="0.25">
      <c r="A10644" s="5">
        <v>2015</v>
      </c>
      <c r="B10644" s="5" t="s">
        <v>4</v>
      </c>
      <c r="C10644" s="5" t="s">
        <v>48</v>
      </c>
      <c r="D10644" s="3">
        <v>0</v>
      </c>
    </row>
    <row r="10645" spans="1:4" x14ac:dyDescent="0.25">
      <c r="A10645" s="5">
        <v>2015</v>
      </c>
      <c r="B10645" s="5" t="s">
        <v>5</v>
      </c>
      <c r="C10645" s="5" t="s">
        <v>48</v>
      </c>
      <c r="D10645" s="3">
        <v>0</v>
      </c>
    </row>
    <row r="10646" spans="1:4" x14ac:dyDescent="0.25">
      <c r="A10646" s="5">
        <v>2015</v>
      </c>
      <c r="B10646" s="5" t="s">
        <v>6</v>
      </c>
      <c r="C10646" s="5" t="s">
        <v>48</v>
      </c>
      <c r="D10646" s="3">
        <v>0</v>
      </c>
    </row>
    <row r="10647" spans="1:4" x14ac:dyDescent="0.25">
      <c r="A10647" s="5">
        <v>2015</v>
      </c>
      <c r="B10647" s="5" t="s">
        <v>7</v>
      </c>
      <c r="C10647" s="5" t="s">
        <v>48</v>
      </c>
      <c r="D10647" s="3">
        <v>0</v>
      </c>
    </row>
    <row r="10648" spans="1:4" x14ac:dyDescent="0.25">
      <c r="A10648" s="5">
        <v>2015</v>
      </c>
      <c r="B10648" s="5" t="s">
        <v>8</v>
      </c>
      <c r="C10648" s="5" t="s">
        <v>48</v>
      </c>
      <c r="D10648" s="3">
        <v>0</v>
      </c>
    </row>
    <row r="10649" spans="1:4" x14ac:dyDescent="0.25">
      <c r="A10649" s="5">
        <v>2015</v>
      </c>
      <c r="B10649" s="5" t="s">
        <v>9</v>
      </c>
      <c r="C10649" s="5" t="s">
        <v>48</v>
      </c>
      <c r="D10649" s="3">
        <v>0</v>
      </c>
    </row>
    <row r="10650" spans="1:4" x14ac:dyDescent="0.25">
      <c r="A10650" s="5">
        <v>2015</v>
      </c>
      <c r="B10650" s="5" t="s">
        <v>10</v>
      </c>
      <c r="C10650" s="5" t="s">
        <v>48</v>
      </c>
      <c r="D10650" s="3">
        <v>0</v>
      </c>
    </row>
    <row r="10651" spans="1:4" x14ac:dyDescent="0.25">
      <c r="A10651" s="5">
        <v>2015</v>
      </c>
      <c r="B10651" s="5" t="s">
        <v>11</v>
      </c>
      <c r="C10651" s="5" t="s">
        <v>48</v>
      </c>
      <c r="D10651" s="3">
        <v>0</v>
      </c>
    </row>
    <row r="10652" spans="1:4" x14ac:dyDescent="0.25">
      <c r="A10652" s="5">
        <v>2016</v>
      </c>
      <c r="B10652" s="5" t="s">
        <v>12</v>
      </c>
      <c r="C10652" s="5" t="s">
        <v>48</v>
      </c>
      <c r="D10652" s="3">
        <v>0</v>
      </c>
    </row>
    <row r="10653" spans="1:4" x14ac:dyDescent="0.25">
      <c r="A10653" s="5">
        <v>2016</v>
      </c>
      <c r="B10653" s="5" t="s">
        <v>13</v>
      </c>
      <c r="C10653" s="5" t="s">
        <v>48</v>
      </c>
      <c r="D10653" s="3">
        <v>0</v>
      </c>
    </row>
    <row r="10654" spans="1:4" x14ac:dyDescent="0.25">
      <c r="A10654" s="5">
        <v>2016</v>
      </c>
      <c r="B10654" s="5" t="s">
        <v>14</v>
      </c>
      <c r="C10654" s="5" t="s">
        <v>48</v>
      </c>
      <c r="D10654" s="3">
        <v>0</v>
      </c>
    </row>
    <row r="10655" spans="1:4" x14ac:dyDescent="0.25">
      <c r="A10655" s="5">
        <v>2016</v>
      </c>
      <c r="B10655" s="5" t="s">
        <v>15</v>
      </c>
      <c r="C10655" s="5" t="s">
        <v>48</v>
      </c>
      <c r="D10655" s="3">
        <v>0</v>
      </c>
    </row>
    <row r="10656" spans="1:4" x14ac:dyDescent="0.25">
      <c r="A10656" s="5">
        <v>2016</v>
      </c>
      <c r="B10656" s="5" t="s">
        <v>4</v>
      </c>
      <c r="C10656" s="5" t="s">
        <v>48</v>
      </c>
      <c r="D10656" s="3">
        <v>0</v>
      </c>
    </row>
    <row r="10657" spans="1:4" x14ac:dyDescent="0.25">
      <c r="A10657" s="5">
        <v>2016</v>
      </c>
      <c r="B10657" s="5" t="s">
        <v>5</v>
      </c>
      <c r="C10657" s="5" t="s">
        <v>48</v>
      </c>
      <c r="D10657" s="3">
        <v>0</v>
      </c>
    </row>
    <row r="10658" spans="1:4" x14ac:dyDescent="0.25">
      <c r="A10658" s="5">
        <v>2016</v>
      </c>
      <c r="B10658" s="5" t="s">
        <v>6</v>
      </c>
      <c r="C10658" s="5" t="s">
        <v>48</v>
      </c>
      <c r="D10658" s="3">
        <v>0</v>
      </c>
    </row>
    <row r="10659" spans="1:4" x14ac:dyDescent="0.25">
      <c r="A10659" s="5">
        <v>2016</v>
      </c>
      <c r="B10659" s="5" t="s">
        <v>7</v>
      </c>
      <c r="C10659" s="5" t="s">
        <v>48</v>
      </c>
      <c r="D10659" s="3">
        <v>0</v>
      </c>
    </row>
    <row r="10660" spans="1:4" x14ac:dyDescent="0.25">
      <c r="A10660" s="5">
        <v>2016</v>
      </c>
      <c r="B10660" s="5" t="s">
        <v>8</v>
      </c>
      <c r="C10660" s="5" t="s">
        <v>48</v>
      </c>
      <c r="D10660" s="3">
        <v>0</v>
      </c>
    </row>
    <row r="10661" spans="1:4" x14ac:dyDescent="0.25">
      <c r="A10661" s="5">
        <v>2016</v>
      </c>
      <c r="B10661" s="5" t="s">
        <v>9</v>
      </c>
      <c r="C10661" s="5" t="s">
        <v>48</v>
      </c>
      <c r="D10661" s="3">
        <v>0</v>
      </c>
    </row>
    <row r="10662" spans="1:4" x14ac:dyDescent="0.25">
      <c r="A10662" s="5">
        <v>2016</v>
      </c>
      <c r="B10662" s="5" t="s">
        <v>10</v>
      </c>
      <c r="C10662" s="5" t="s">
        <v>48</v>
      </c>
      <c r="D10662" s="3">
        <v>0</v>
      </c>
    </row>
    <row r="10663" spans="1:4" x14ac:dyDescent="0.25">
      <c r="A10663" s="5">
        <v>2016</v>
      </c>
      <c r="B10663" s="5" t="s">
        <v>11</v>
      </c>
      <c r="C10663" s="5" t="s">
        <v>48</v>
      </c>
      <c r="D10663" s="3">
        <v>0</v>
      </c>
    </row>
    <row r="10664" spans="1:4" x14ac:dyDescent="0.25">
      <c r="A10664" s="5">
        <v>2017</v>
      </c>
      <c r="B10664" s="5" t="s">
        <v>12</v>
      </c>
      <c r="C10664" s="5" t="s">
        <v>48</v>
      </c>
      <c r="D10664" s="3">
        <v>0</v>
      </c>
    </row>
    <row r="10665" spans="1:4" x14ac:dyDescent="0.25">
      <c r="A10665" s="5">
        <v>2017</v>
      </c>
      <c r="B10665" s="5" t="s">
        <v>13</v>
      </c>
      <c r="C10665" s="5" t="s">
        <v>48</v>
      </c>
      <c r="D10665" s="3">
        <v>0</v>
      </c>
    </row>
    <row r="10666" spans="1:4" x14ac:dyDescent="0.25">
      <c r="A10666" s="5">
        <v>2017</v>
      </c>
      <c r="B10666" s="5" t="s">
        <v>14</v>
      </c>
      <c r="C10666" s="5" t="s">
        <v>48</v>
      </c>
      <c r="D10666" s="3">
        <v>0</v>
      </c>
    </row>
    <row r="10667" spans="1:4" x14ac:dyDescent="0.25">
      <c r="A10667" s="5">
        <v>2017</v>
      </c>
      <c r="B10667" s="5" t="s">
        <v>15</v>
      </c>
      <c r="C10667" s="5" t="s">
        <v>48</v>
      </c>
      <c r="D10667" s="3">
        <v>0</v>
      </c>
    </row>
    <row r="10668" spans="1:4" x14ac:dyDescent="0.25">
      <c r="A10668" s="5">
        <v>2017</v>
      </c>
      <c r="B10668" s="5" t="s">
        <v>4</v>
      </c>
      <c r="C10668" s="5" t="s">
        <v>48</v>
      </c>
      <c r="D10668" s="3">
        <v>0</v>
      </c>
    </row>
    <row r="10669" spans="1:4" x14ac:dyDescent="0.25">
      <c r="A10669" s="5">
        <v>2017</v>
      </c>
      <c r="B10669" s="5" t="s">
        <v>5</v>
      </c>
      <c r="C10669" s="5" t="s">
        <v>48</v>
      </c>
      <c r="D10669" s="3">
        <v>0</v>
      </c>
    </row>
    <row r="10670" spans="1:4" x14ac:dyDescent="0.25">
      <c r="A10670" s="5">
        <v>2017</v>
      </c>
      <c r="B10670" s="5" t="s">
        <v>6</v>
      </c>
      <c r="C10670" s="5" t="s">
        <v>48</v>
      </c>
      <c r="D10670" s="3">
        <v>0</v>
      </c>
    </row>
    <row r="10671" spans="1:4" x14ac:dyDescent="0.25">
      <c r="A10671" s="5">
        <v>2017</v>
      </c>
      <c r="B10671" s="5" t="s">
        <v>7</v>
      </c>
      <c r="C10671" s="5" t="s">
        <v>48</v>
      </c>
      <c r="D10671" s="3">
        <v>0</v>
      </c>
    </row>
    <row r="10672" spans="1:4" x14ac:dyDescent="0.25">
      <c r="A10672" s="5">
        <v>2017</v>
      </c>
      <c r="B10672" s="5" t="s">
        <v>8</v>
      </c>
      <c r="C10672" s="5" t="s">
        <v>48</v>
      </c>
      <c r="D10672" s="3">
        <v>0</v>
      </c>
    </row>
    <row r="10673" spans="1:4" x14ac:dyDescent="0.25">
      <c r="A10673" s="5">
        <v>2017</v>
      </c>
      <c r="B10673" s="5" t="s">
        <v>9</v>
      </c>
      <c r="C10673" s="5" t="s">
        <v>48</v>
      </c>
      <c r="D10673" s="3">
        <v>0</v>
      </c>
    </row>
    <row r="10674" spans="1:4" x14ac:dyDescent="0.25">
      <c r="A10674" s="5">
        <v>2017</v>
      </c>
      <c r="B10674" s="5" t="s">
        <v>10</v>
      </c>
      <c r="C10674" s="5" t="s">
        <v>48</v>
      </c>
      <c r="D10674" s="3">
        <v>0</v>
      </c>
    </row>
    <row r="10675" spans="1:4" x14ac:dyDescent="0.25">
      <c r="A10675" s="5">
        <v>2017</v>
      </c>
      <c r="B10675" s="5" t="s">
        <v>11</v>
      </c>
      <c r="C10675" s="5" t="s">
        <v>48</v>
      </c>
      <c r="D10675" s="3">
        <v>0</v>
      </c>
    </row>
    <row r="10676" spans="1:4" x14ac:dyDescent="0.25">
      <c r="A10676" s="5">
        <v>2018</v>
      </c>
      <c r="B10676" s="5" t="s">
        <v>12</v>
      </c>
      <c r="C10676" s="5" t="s">
        <v>48</v>
      </c>
      <c r="D10676" s="3">
        <v>0</v>
      </c>
    </row>
    <row r="10677" spans="1:4" x14ac:dyDescent="0.25">
      <c r="A10677" s="5">
        <v>2018</v>
      </c>
      <c r="B10677" s="5" t="s">
        <v>13</v>
      </c>
      <c r="C10677" s="5" t="s">
        <v>48</v>
      </c>
      <c r="D10677" s="3">
        <v>0</v>
      </c>
    </row>
    <row r="10678" spans="1:4" x14ac:dyDescent="0.25">
      <c r="A10678" s="5">
        <v>2018</v>
      </c>
      <c r="B10678" s="5" t="s">
        <v>14</v>
      </c>
      <c r="C10678" s="5" t="s">
        <v>48</v>
      </c>
      <c r="D10678" s="3">
        <v>0</v>
      </c>
    </row>
    <row r="10679" spans="1:4" x14ac:dyDescent="0.25">
      <c r="A10679" s="5">
        <v>2018</v>
      </c>
      <c r="B10679" s="5" t="s">
        <v>15</v>
      </c>
      <c r="C10679" s="5" t="s">
        <v>48</v>
      </c>
      <c r="D10679" s="3">
        <v>0</v>
      </c>
    </row>
    <row r="10680" spans="1:4" x14ac:dyDescent="0.25">
      <c r="A10680" s="5">
        <v>2018</v>
      </c>
      <c r="B10680" s="5" t="s">
        <v>4</v>
      </c>
      <c r="C10680" s="5" t="s">
        <v>48</v>
      </c>
      <c r="D10680" s="3">
        <v>0</v>
      </c>
    </row>
    <row r="10681" spans="1:4" x14ac:dyDescent="0.25">
      <c r="A10681" s="5">
        <v>2018</v>
      </c>
      <c r="B10681" s="5" t="s">
        <v>5</v>
      </c>
      <c r="C10681" s="5" t="s">
        <v>48</v>
      </c>
      <c r="D10681" s="3">
        <v>0</v>
      </c>
    </row>
    <row r="10682" spans="1:4" x14ac:dyDescent="0.25">
      <c r="A10682" s="5">
        <v>2018</v>
      </c>
      <c r="B10682" s="5" t="s">
        <v>6</v>
      </c>
      <c r="C10682" s="5" t="s">
        <v>48</v>
      </c>
      <c r="D10682" s="3">
        <v>0</v>
      </c>
    </row>
    <row r="10683" spans="1:4" x14ac:dyDescent="0.25">
      <c r="A10683" s="5">
        <v>2018</v>
      </c>
      <c r="B10683" s="5" t="s">
        <v>7</v>
      </c>
      <c r="C10683" s="5" t="s">
        <v>48</v>
      </c>
      <c r="D10683" s="3">
        <v>0</v>
      </c>
    </row>
    <row r="10684" spans="1:4" x14ac:dyDescent="0.25">
      <c r="A10684" s="5">
        <v>2018</v>
      </c>
      <c r="B10684" s="5" t="s">
        <v>8</v>
      </c>
      <c r="C10684" s="5" t="s">
        <v>48</v>
      </c>
      <c r="D10684" s="3">
        <v>0</v>
      </c>
    </row>
    <row r="10685" spans="1:4" x14ac:dyDescent="0.25">
      <c r="A10685" s="5">
        <v>2018</v>
      </c>
      <c r="B10685" s="5" t="s">
        <v>9</v>
      </c>
      <c r="C10685" s="5" t="s">
        <v>48</v>
      </c>
      <c r="D10685" s="3">
        <v>0</v>
      </c>
    </row>
    <row r="10686" spans="1:4" x14ac:dyDescent="0.25">
      <c r="A10686" s="5">
        <v>2018</v>
      </c>
      <c r="B10686" s="5" t="s">
        <v>10</v>
      </c>
      <c r="C10686" s="5" t="s">
        <v>48</v>
      </c>
      <c r="D10686" s="3">
        <v>0</v>
      </c>
    </row>
    <row r="10687" spans="1:4" x14ac:dyDescent="0.25">
      <c r="A10687" s="5">
        <v>2018</v>
      </c>
      <c r="B10687" s="5" t="s">
        <v>11</v>
      </c>
      <c r="C10687" s="5" t="s">
        <v>48</v>
      </c>
      <c r="D10687" s="3">
        <v>0</v>
      </c>
    </row>
    <row r="10688" spans="1:4" x14ac:dyDescent="0.25">
      <c r="A10688" s="5">
        <v>2019</v>
      </c>
      <c r="B10688" s="5" t="s">
        <v>12</v>
      </c>
      <c r="C10688" s="5" t="s">
        <v>48</v>
      </c>
      <c r="D10688" s="3">
        <v>0</v>
      </c>
    </row>
    <row r="10689" spans="1:4" x14ac:dyDescent="0.25">
      <c r="A10689" s="5">
        <v>2019</v>
      </c>
      <c r="B10689" s="5" t="s">
        <v>13</v>
      </c>
      <c r="C10689" s="5" t="s">
        <v>48</v>
      </c>
      <c r="D10689" s="3">
        <v>0</v>
      </c>
    </row>
    <row r="10690" spans="1:4" x14ac:dyDescent="0.25">
      <c r="A10690" s="5">
        <v>2019</v>
      </c>
      <c r="B10690" s="5" t="s">
        <v>14</v>
      </c>
      <c r="C10690" s="5" t="s">
        <v>48</v>
      </c>
      <c r="D10690" s="3">
        <v>0</v>
      </c>
    </row>
    <row r="10691" spans="1:4" x14ac:dyDescent="0.25">
      <c r="A10691" s="5">
        <v>2019</v>
      </c>
      <c r="B10691" s="5" t="s">
        <v>15</v>
      </c>
      <c r="C10691" s="5" t="s">
        <v>48</v>
      </c>
      <c r="D10691" s="3">
        <v>0</v>
      </c>
    </row>
    <row r="10692" spans="1:4" x14ac:dyDescent="0.25">
      <c r="A10692" s="5">
        <v>2019</v>
      </c>
      <c r="B10692" s="5" t="s">
        <v>4</v>
      </c>
      <c r="C10692" s="5" t="s">
        <v>48</v>
      </c>
      <c r="D10692" s="3">
        <v>0</v>
      </c>
    </row>
    <row r="10693" spans="1:4" x14ac:dyDescent="0.25">
      <c r="A10693" s="5">
        <v>2019</v>
      </c>
      <c r="B10693" s="5" t="s">
        <v>5</v>
      </c>
      <c r="C10693" s="5" t="s">
        <v>48</v>
      </c>
      <c r="D10693" s="3">
        <v>0</v>
      </c>
    </row>
    <row r="10694" spans="1:4" x14ac:dyDescent="0.25">
      <c r="A10694" s="5">
        <v>2019</v>
      </c>
      <c r="B10694" s="5" t="s">
        <v>6</v>
      </c>
      <c r="C10694" s="5" t="s">
        <v>48</v>
      </c>
      <c r="D10694" s="3">
        <v>0</v>
      </c>
    </row>
    <row r="10695" spans="1:4" x14ac:dyDescent="0.25">
      <c r="A10695" s="5">
        <v>2019</v>
      </c>
      <c r="B10695" s="5" t="s">
        <v>7</v>
      </c>
      <c r="C10695" s="5" t="s">
        <v>48</v>
      </c>
      <c r="D10695" s="3">
        <v>0</v>
      </c>
    </row>
    <row r="10696" spans="1:4" x14ac:dyDescent="0.25">
      <c r="A10696" s="5">
        <v>2019</v>
      </c>
      <c r="B10696" s="5" t="s">
        <v>8</v>
      </c>
      <c r="C10696" s="5" t="s">
        <v>48</v>
      </c>
      <c r="D10696" s="3">
        <v>0</v>
      </c>
    </row>
    <row r="10697" spans="1:4" x14ac:dyDescent="0.25">
      <c r="A10697" s="5">
        <v>2019</v>
      </c>
      <c r="B10697" s="5" t="s">
        <v>9</v>
      </c>
      <c r="C10697" s="5" t="s">
        <v>48</v>
      </c>
      <c r="D10697" s="3">
        <v>0</v>
      </c>
    </row>
    <row r="10698" spans="1:4" x14ac:dyDescent="0.25">
      <c r="A10698" s="5">
        <v>2019</v>
      </c>
      <c r="B10698" s="5" t="s">
        <v>10</v>
      </c>
      <c r="C10698" s="5" t="s">
        <v>48</v>
      </c>
      <c r="D10698" s="3">
        <v>0</v>
      </c>
    </row>
    <row r="10699" spans="1:4" x14ac:dyDescent="0.25">
      <c r="A10699" s="5">
        <v>2019</v>
      </c>
      <c r="B10699" s="5" t="s">
        <v>11</v>
      </c>
      <c r="C10699" s="5" t="s">
        <v>48</v>
      </c>
      <c r="D10699" s="3">
        <v>0</v>
      </c>
    </row>
    <row r="10700" spans="1:4" x14ac:dyDescent="0.25">
      <c r="A10700" s="5">
        <v>2020</v>
      </c>
      <c r="B10700" s="5" t="s">
        <v>12</v>
      </c>
      <c r="C10700" s="5" t="s">
        <v>48</v>
      </c>
      <c r="D10700" s="3">
        <v>0</v>
      </c>
    </row>
    <row r="10701" spans="1:4" x14ac:dyDescent="0.25">
      <c r="A10701" s="5">
        <v>2020</v>
      </c>
      <c r="B10701" s="5" t="s">
        <v>13</v>
      </c>
      <c r="C10701" s="5" t="s">
        <v>48</v>
      </c>
      <c r="D10701" s="3">
        <v>0</v>
      </c>
    </row>
    <row r="10702" spans="1:4" x14ac:dyDescent="0.25">
      <c r="A10702" s="5">
        <v>2020</v>
      </c>
      <c r="B10702" s="5" t="s">
        <v>14</v>
      </c>
      <c r="C10702" s="5" t="s">
        <v>48</v>
      </c>
      <c r="D10702" s="3">
        <v>0</v>
      </c>
    </row>
    <row r="10703" spans="1:4" x14ac:dyDescent="0.25">
      <c r="A10703" s="5">
        <v>2020</v>
      </c>
      <c r="B10703" s="5" t="s">
        <v>15</v>
      </c>
      <c r="C10703" s="5" t="s">
        <v>48</v>
      </c>
      <c r="D10703" s="3">
        <v>0</v>
      </c>
    </row>
    <row r="10704" spans="1:4" x14ac:dyDescent="0.25">
      <c r="A10704" s="5">
        <v>2020</v>
      </c>
      <c r="B10704" s="5" t="s">
        <v>4</v>
      </c>
      <c r="C10704" s="5" t="s">
        <v>48</v>
      </c>
      <c r="D10704" s="3">
        <v>0</v>
      </c>
    </row>
    <row r="10705" spans="1:4" x14ac:dyDescent="0.25">
      <c r="A10705" s="5">
        <v>2020</v>
      </c>
      <c r="B10705" s="5" t="s">
        <v>5</v>
      </c>
      <c r="C10705" s="5" t="s">
        <v>48</v>
      </c>
      <c r="D10705" s="3">
        <v>0</v>
      </c>
    </row>
    <row r="10706" spans="1:4" x14ac:dyDescent="0.25">
      <c r="A10706" s="5">
        <v>2020</v>
      </c>
      <c r="B10706" s="5" t="s">
        <v>6</v>
      </c>
      <c r="C10706" s="5" t="s">
        <v>48</v>
      </c>
      <c r="D10706" s="3">
        <v>0</v>
      </c>
    </row>
    <row r="10707" spans="1:4" x14ac:dyDescent="0.25">
      <c r="A10707" s="5">
        <v>2020</v>
      </c>
      <c r="B10707" s="5" t="s">
        <v>7</v>
      </c>
      <c r="C10707" s="5" t="s">
        <v>48</v>
      </c>
      <c r="D10707" s="3">
        <v>0</v>
      </c>
    </row>
    <row r="10708" spans="1:4" x14ac:dyDescent="0.25">
      <c r="A10708" s="5">
        <v>2020</v>
      </c>
      <c r="B10708" s="5" t="s">
        <v>8</v>
      </c>
      <c r="C10708" s="5" t="s">
        <v>48</v>
      </c>
      <c r="D10708" s="3">
        <v>0</v>
      </c>
    </row>
    <row r="10709" spans="1:4" x14ac:dyDescent="0.25">
      <c r="A10709" s="5">
        <v>2020</v>
      </c>
      <c r="B10709" s="5" t="s">
        <v>9</v>
      </c>
      <c r="C10709" s="5" t="s">
        <v>48</v>
      </c>
      <c r="D10709" s="3">
        <v>0</v>
      </c>
    </row>
    <row r="10710" spans="1:4" x14ac:dyDescent="0.25">
      <c r="A10710" s="5">
        <v>2020</v>
      </c>
      <c r="B10710" s="5" t="s">
        <v>10</v>
      </c>
      <c r="C10710" s="5" t="s">
        <v>48</v>
      </c>
      <c r="D10710" s="3">
        <v>0</v>
      </c>
    </row>
    <row r="10711" spans="1:4" x14ac:dyDescent="0.25">
      <c r="A10711" s="5">
        <v>2020</v>
      </c>
      <c r="B10711" s="5" t="s">
        <v>11</v>
      </c>
      <c r="C10711" s="5" t="s">
        <v>48</v>
      </c>
      <c r="D10711" s="3">
        <v>0</v>
      </c>
    </row>
    <row r="10712" spans="1:4" x14ac:dyDescent="0.25">
      <c r="A10712" s="5">
        <v>1995</v>
      </c>
      <c r="B10712" s="5" t="s">
        <v>6</v>
      </c>
      <c r="C10712" s="5" t="s">
        <v>51</v>
      </c>
      <c r="D10712" s="3">
        <v>0</v>
      </c>
    </row>
    <row r="10713" spans="1:4" x14ac:dyDescent="0.25">
      <c r="A10713" s="5">
        <v>1995</v>
      </c>
      <c r="B10713" s="5" t="s">
        <v>7</v>
      </c>
      <c r="C10713" s="5" t="s">
        <v>51</v>
      </c>
      <c r="D10713" s="3">
        <v>0</v>
      </c>
    </row>
    <row r="10714" spans="1:4" x14ac:dyDescent="0.25">
      <c r="A10714" s="5">
        <v>1995</v>
      </c>
      <c r="B10714" s="5" t="s">
        <v>8</v>
      </c>
      <c r="C10714" s="5" t="s">
        <v>51</v>
      </c>
      <c r="D10714" s="3">
        <v>0</v>
      </c>
    </row>
    <row r="10715" spans="1:4" x14ac:dyDescent="0.25">
      <c r="A10715" s="5">
        <v>1995</v>
      </c>
      <c r="B10715" s="5" t="s">
        <v>9</v>
      </c>
      <c r="C10715" s="5" t="s">
        <v>51</v>
      </c>
      <c r="D10715" s="3">
        <v>0</v>
      </c>
    </row>
    <row r="10716" spans="1:4" x14ac:dyDescent="0.25">
      <c r="A10716" s="5">
        <v>1995</v>
      </c>
      <c r="B10716" s="5" t="s">
        <v>10</v>
      </c>
      <c r="C10716" s="5" t="s">
        <v>51</v>
      </c>
      <c r="D10716" s="3">
        <v>0</v>
      </c>
    </row>
    <row r="10717" spans="1:4" x14ac:dyDescent="0.25">
      <c r="A10717" s="5">
        <v>1995</v>
      </c>
      <c r="B10717" s="5" t="s">
        <v>11</v>
      </c>
      <c r="C10717" s="5" t="s">
        <v>51</v>
      </c>
      <c r="D10717" s="3">
        <v>0</v>
      </c>
    </row>
    <row r="10718" spans="1:4" x14ac:dyDescent="0.25">
      <c r="A10718" s="5">
        <v>1996</v>
      </c>
      <c r="B10718" s="5" t="s">
        <v>12</v>
      </c>
      <c r="C10718" s="5" t="s">
        <v>51</v>
      </c>
      <c r="D10718" s="3">
        <v>0</v>
      </c>
    </row>
    <row r="10719" spans="1:4" x14ac:dyDescent="0.25">
      <c r="A10719" s="5">
        <v>1996</v>
      </c>
      <c r="B10719" s="5" t="s">
        <v>13</v>
      </c>
      <c r="C10719" s="5" t="s">
        <v>51</v>
      </c>
      <c r="D10719" s="3">
        <v>0</v>
      </c>
    </row>
    <row r="10720" spans="1:4" x14ac:dyDescent="0.25">
      <c r="A10720" s="5">
        <v>1996</v>
      </c>
      <c r="B10720" s="5" t="s">
        <v>14</v>
      </c>
      <c r="C10720" s="5" t="s">
        <v>51</v>
      </c>
      <c r="D10720" s="3">
        <v>0</v>
      </c>
    </row>
    <row r="10721" spans="1:4" x14ac:dyDescent="0.25">
      <c r="A10721" s="5">
        <v>1996</v>
      </c>
      <c r="B10721" s="5" t="s">
        <v>15</v>
      </c>
      <c r="C10721" s="5" t="s">
        <v>51</v>
      </c>
      <c r="D10721" s="3">
        <v>0</v>
      </c>
    </row>
    <row r="10722" spans="1:4" x14ac:dyDescent="0.25">
      <c r="A10722" s="5">
        <v>1996</v>
      </c>
      <c r="B10722" s="5" t="s">
        <v>4</v>
      </c>
      <c r="C10722" s="5" t="s">
        <v>51</v>
      </c>
      <c r="D10722" s="3">
        <v>0</v>
      </c>
    </row>
    <row r="10723" spans="1:4" x14ac:dyDescent="0.25">
      <c r="A10723" s="5">
        <v>1996</v>
      </c>
      <c r="B10723" s="5" t="s">
        <v>5</v>
      </c>
      <c r="C10723" s="5" t="s">
        <v>51</v>
      </c>
      <c r="D10723" s="3">
        <v>0</v>
      </c>
    </row>
    <row r="10724" spans="1:4" x14ac:dyDescent="0.25">
      <c r="A10724" s="5">
        <v>1996</v>
      </c>
      <c r="B10724" s="5" t="s">
        <v>6</v>
      </c>
      <c r="C10724" s="5" t="s">
        <v>51</v>
      </c>
      <c r="D10724" s="3">
        <v>0</v>
      </c>
    </row>
    <row r="10725" spans="1:4" x14ac:dyDescent="0.25">
      <c r="A10725" s="5">
        <v>1996</v>
      </c>
      <c r="B10725" s="5" t="s">
        <v>7</v>
      </c>
      <c r="C10725" s="5" t="s">
        <v>51</v>
      </c>
      <c r="D10725" s="3">
        <v>0</v>
      </c>
    </row>
    <row r="10726" spans="1:4" x14ac:dyDescent="0.25">
      <c r="A10726" s="5">
        <v>1996</v>
      </c>
      <c r="B10726" s="5" t="s">
        <v>8</v>
      </c>
      <c r="C10726" s="5" t="s">
        <v>51</v>
      </c>
      <c r="D10726" s="3">
        <v>0</v>
      </c>
    </row>
    <row r="10727" spans="1:4" x14ac:dyDescent="0.25">
      <c r="A10727" s="5">
        <v>1996</v>
      </c>
      <c r="B10727" s="5" t="s">
        <v>9</v>
      </c>
      <c r="C10727" s="5" t="s">
        <v>51</v>
      </c>
      <c r="D10727" s="3">
        <v>0</v>
      </c>
    </row>
    <row r="10728" spans="1:4" x14ac:dyDescent="0.25">
      <c r="A10728" s="5">
        <v>1996</v>
      </c>
      <c r="B10728" s="5" t="s">
        <v>10</v>
      </c>
      <c r="C10728" s="5" t="s">
        <v>51</v>
      </c>
      <c r="D10728" s="3">
        <v>0</v>
      </c>
    </row>
    <row r="10729" spans="1:4" x14ac:dyDescent="0.25">
      <c r="A10729" s="5">
        <v>1996</v>
      </c>
      <c r="B10729" s="5" t="s">
        <v>11</v>
      </c>
      <c r="C10729" s="5" t="s">
        <v>51</v>
      </c>
      <c r="D10729" s="3">
        <v>0</v>
      </c>
    </row>
    <row r="10730" spans="1:4" x14ac:dyDescent="0.25">
      <c r="A10730" s="5">
        <v>1997</v>
      </c>
      <c r="B10730" s="5" t="s">
        <v>12</v>
      </c>
      <c r="C10730" s="5" t="s">
        <v>51</v>
      </c>
      <c r="D10730" s="3">
        <v>0</v>
      </c>
    </row>
    <row r="10731" spans="1:4" x14ac:dyDescent="0.25">
      <c r="A10731" s="5">
        <v>1997</v>
      </c>
      <c r="B10731" s="5" t="s">
        <v>13</v>
      </c>
      <c r="C10731" s="5" t="s">
        <v>51</v>
      </c>
      <c r="D10731" s="3">
        <v>0</v>
      </c>
    </row>
    <row r="10732" spans="1:4" x14ac:dyDescent="0.25">
      <c r="A10732" s="5">
        <v>1997</v>
      </c>
      <c r="B10732" s="5" t="s">
        <v>14</v>
      </c>
      <c r="C10732" s="5" t="s">
        <v>51</v>
      </c>
      <c r="D10732" s="3">
        <v>0</v>
      </c>
    </row>
    <row r="10733" spans="1:4" x14ac:dyDescent="0.25">
      <c r="A10733" s="5">
        <v>1997</v>
      </c>
      <c r="B10733" s="5" t="s">
        <v>15</v>
      </c>
      <c r="C10733" s="5" t="s">
        <v>51</v>
      </c>
      <c r="D10733" s="3">
        <v>0</v>
      </c>
    </row>
    <row r="10734" spans="1:4" x14ac:dyDescent="0.25">
      <c r="A10734" s="5">
        <v>1997</v>
      </c>
      <c r="B10734" s="5" t="s">
        <v>4</v>
      </c>
      <c r="C10734" s="5" t="s">
        <v>51</v>
      </c>
      <c r="D10734" s="3">
        <v>0</v>
      </c>
    </row>
    <row r="10735" spans="1:4" x14ac:dyDescent="0.25">
      <c r="A10735" s="5">
        <v>1997</v>
      </c>
      <c r="B10735" s="5" t="s">
        <v>5</v>
      </c>
      <c r="C10735" s="5" t="s">
        <v>51</v>
      </c>
      <c r="D10735" s="3">
        <v>0</v>
      </c>
    </row>
    <row r="10736" spans="1:4" x14ac:dyDescent="0.25">
      <c r="A10736" s="5">
        <v>1997</v>
      </c>
      <c r="B10736" s="5" t="s">
        <v>6</v>
      </c>
      <c r="C10736" s="5" t="s">
        <v>51</v>
      </c>
      <c r="D10736" s="3">
        <v>0</v>
      </c>
    </row>
    <row r="10737" spans="1:4" x14ac:dyDescent="0.25">
      <c r="A10737" s="5">
        <v>1997</v>
      </c>
      <c r="B10737" s="5" t="s">
        <v>7</v>
      </c>
      <c r="C10737" s="5" t="s">
        <v>51</v>
      </c>
      <c r="D10737" s="3">
        <v>0</v>
      </c>
    </row>
    <row r="10738" spans="1:4" x14ac:dyDescent="0.25">
      <c r="A10738" s="5">
        <v>1997</v>
      </c>
      <c r="B10738" s="5" t="s">
        <v>8</v>
      </c>
      <c r="C10738" s="5" t="s">
        <v>51</v>
      </c>
      <c r="D10738" s="3">
        <v>0</v>
      </c>
    </row>
    <row r="10739" spans="1:4" x14ac:dyDescent="0.25">
      <c r="A10739" s="5">
        <v>1997</v>
      </c>
      <c r="B10739" s="5" t="s">
        <v>9</v>
      </c>
      <c r="C10739" s="5" t="s">
        <v>51</v>
      </c>
      <c r="D10739" s="3">
        <v>0</v>
      </c>
    </row>
    <row r="10740" spans="1:4" x14ac:dyDescent="0.25">
      <c r="A10740" s="5">
        <v>1997</v>
      </c>
      <c r="B10740" s="5" t="s">
        <v>10</v>
      </c>
      <c r="C10740" s="5" t="s">
        <v>51</v>
      </c>
      <c r="D10740" s="3">
        <v>0</v>
      </c>
    </row>
    <row r="10741" spans="1:4" x14ac:dyDescent="0.25">
      <c r="A10741" s="5">
        <v>1997</v>
      </c>
      <c r="B10741" s="5" t="s">
        <v>11</v>
      </c>
      <c r="C10741" s="5" t="s">
        <v>51</v>
      </c>
      <c r="D10741" s="3">
        <v>0</v>
      </c>
    </row>
    <row r="10742" spans="1:4" x14ac:dyDescent="0.25">
      <c r="A10742" s="5">
        <v>1998</v>
      </c>
      <c r="B10742" s="5" t="s">
        <v>12</v>
      </c>
      <c r="C10742" s="5" t="s">
        <v>51</v>
      </c>
      <c r="D10742" s="3">
        <v>0</v>
      </c>
    </row>
    <row r="10743" spans="1:4" x14ac:dyDescent="0.25">
      <c r="A10743" s="5">
        <v>1998</v>
      </c>
      <c r="B10743" s="5" t="s">
        <v>13</v>
      </c>
      <c r="C10743" s="5" t="s">
        <v>51</v>
      </c>
      <c r="D10743" s="3">
        <v>0</v>
      </c>
    </row>
    <row r="10744" spans="1:4" x14ac:dyDescent="0.25">
      <c r="A10744" s="5">
        <v>1998</v>
      </c>
      <c r="B10744" s="5" t="s">
        <v>14</v>
      </c>
      <c r="C10744" s="5" t="s">
        <v>51</v>
      </c>
      <c r="D10744" s="3">
        <v>0</v>
      </c>
    </row>
    <row r="10745" spans="1:4" x14ac:dyDescent="0.25">
      <c r="A10745" s="5">
        <v>1998</v>
      </c>
      <c r="B10745" s="5" t="s">
        <v>15</v>
      </c>
      <c r="C10745" s="5" t="s">
        <v>51</v>
      </c>
      <c r="D10745" s="3">
        <v>0</v>
      </c>
    </row>
    <row r="10746" spans="1:4" x14ac:dyDescent="0.25">
      <c r="A10746" s="5">
        <v>1998</v>
      </c>
      <c r="B10746" s="5" t="s">
        <v>4</v>
      </c>
      <c r="C10746" s="5" t="s">
        <v>51</v>
      </c>
      <c r="D10746" s="3">
        <v>0</v>
      </c>
    </row>
    <row r="10747" spans="1:4" x14ac:dyDescent="0.25">
      <c r="A10747" s="5">
        <v>1998</v>
      </c>
      <c r="B10747" s="5" t="s">
        <v>5</v>
      </c>
      <c r="C10747" s="5" t="s">
        <v>51</v>
      </c>
      <c r="D10747" s="3">
        <v>0</v>
      </c>
    </row>
    <row r="10748" spans="1:4" x14ac:dyDescent="0.25">
      <c r="A10748" s="5">
        <v>1998</v>
      </c>
      <c r="B10748" s="5" t="s">
        <v>6</v>
      </c>
      <c r="C10748" s="5" t="s">
        <v>51</v>
      </c>
      <c r="D10748" s="3">
        <v>0</v>
      </c>
    </row>
    <row r="10749" spans="1:4" x14ac:dyDescent="0.25">
      <c r="A10749" s="5">
        <v>1998</v>
      </c>
      <c r="B10749" s="5" t="s">
        <v>7</v>
      </c>
      <c r="C10749" s="5" t="s">
        <v>51</v>
      </c>
      <c r="D10749" s="3">
        <v>0</v>
      </c>
    </row>
    <row r="10750" spans="1:4" x14ac:dyDescent="0.25">
      <c r="A10750" s="5">
        <v>1998</v>
      </c>
      <c r="B10750" s="5" t="s">
        <v>8</v>
      </c>
      <c r="C10750" s="5" t="s">
        <v>51</v>
      </c>
      <c r="D10750" s="3">
        <v>0</v>
      </c>
    </row>
    <row r="10751" spans="1:4" x14ac:dyDescent="0.25">
      <c r="A10751" s="5">
        <v>1998</v>
      </c>
      <c r="B10751" s="5" t="s">
        <v>9</v>
      </c>
      <c r="C10751" s="5" t="s">
        <v>51</v>
      </c>
      <c r="D10751" s="3">
        <v>0</v>
      </c>
    </row>
    <row r="10752" spans="1:4" x14ac:dyDescent="0.25">
      <c r="A10752" s="5">
        <v>1998</v>
      </c>
      <c r="B10752" s="5" t="s">
        <v>10</v>
      </c>
      <c r="C10752" s="5" t="s">
        <v>51</v>
      </c>
      <c r="D10752" s="3">
        <v>0</v>
      </c>
    </row>
    <row r="10753" spans="1:4" x14ac:dyDescent="0.25">
      <c r="A10753" s="5">
        <v>1998</v>
      </c>
      <c r="B10753" s="5" t="s">
        <v>11</v>
      </c>
      <c r="C10753" s="5" t="s">
        <v>51</v>
      </c>
      <c r="D10753" s="3">
        <v>0</v>
      </c>
    </row>
    <row r="10754" spans="1:4" x14ac:dyDescent="0.25">
      <c r="A10754" s="5">
        <v>1999</v>
      </c>
      <c r="B10754" s="5" t="s">
        <v>12</v>
      </c>
      <c r="C10754" s="5" t="s">
        <v>51</v>
      </c>
      <c r="D10754" s="3">
        <v>0</v>
      </c>
    </row>
    <row r="10755" spans="1:4" x14ac:dyDescent="0.25">
      <c r="A10755" s="5">
        <v>1999</v>
      </c>
      <c r="B10755" s="5" t="s">
        <v>13</v>
      </c>
      <c r="C10755" s="5" t="s">
        <v>51</v>
      </c>
      <c r="D10755" s="3">
        <v>0</v>
      </c>
    </row>
    <row r="10756" spans="1:4" x14ac:dyDescent="0.25">
      <c r="A10756" s="5">
        <v>1999</v>
      </c>
      <c r="B10756" s="5" t="s">
        <v>14</v>
      </c>
      <c r="C10756" s="5" t="s">
        <v>51</v>
      </c>
      <c r="D10756" s="3">
        <v>0</v>
      </c>
    </row>
    <row r="10757" spans="1:4" x14ac:dyDescent="0.25">
      <c r="A10757" s="5">
        <v>1999</v>
      </c>
      <c r="B10757" s="5" t="s">
        <v>15</v>
      </c>
      <c r="C10757" s="5" t="s">
        <v>51</v>
      </c>
      <c r="D10757" s="3">
        <v>0</v>
      </c>
    </row>
    <row r="10758" spans="1:4" x14ac:dyDescent="0.25">
      <c r="A10758" s="5">
        <v>1999</v>
      </c>
      <c r="B10758" s="5" t="s">
        <v>4</v>
      </c>
      <c r="C10758" s="5" t="s">
        <v>51</v>
      </c>
      <c r="D10758" s="3">
        <v>0</v>
      </c>
    </row>
    <row r="10759" spans="1:4" x14ac:dyDescent="0.25">
      <c r="A10759" s="5">
        <v>1999</v>
      </c>
      <c r="B10759" s="5" t="s">
        <v>5</v>
      </c>
      <c r="C10759" s="5" t="s">
        <v>51</v>
      </c>
      <c r="D10759" s="3">
        <v>0</v>
      </c>
    </row>
    <row r="10760" spans="1:4" x14ac:dyDescent="0.25">
      <c r="A10760" s="5">
        <v>1999</v>
      </c>
      <c r="B10760" s="5" t="s">
        <v>6</v>
      </c>
      <c r="C10760" s="5" t="s">
        <v>51</v>
      </c>
      <c r="D10760" s="3">
        <v>0</v>
      </c>
    </row>
    <row r="10761" spans="1:4" x14ac:dyDescent="0.25">
      <c r="A10761" s="5">
        <v>1999</v>
      </c>
      <c r="B10761" s="5" t="s">
        <v>7</v>
      </c>
      <c r="C10761" s="5" t="s">
        <v>51</v>
      </c>
      <c r="D10761" s="3">
        <v>0</v>
      </c>
    </row>
    <row r="10762" spans="1:4" x14ac:dyDescent="0.25">
      <c r="A10762" s="5">
        <v>1999</v>
      </c>
      <c r="B10762" s="5" t="s">
        <v>8</v>
      </c>
      <c r="C10762" s="5" t="s">
        <v>51</v>
      </c>
      <c r="D10762" s="3">
        <v>0</v>
      </c>
    </row>
    <row r="10763" spans="1:4" x14ac:dyDescent="0.25">
      <c r="A10763" s="5">
        <v>1999</v>
      </c>
      <c r="B10763" s="5" t="s">
        <v>9</v>
      </c>
      <c r="C10763" s="5" t="s">
        <v>51</v>
      </c>
      <c r="D10763" s="3">
        <v>0</v>
      </c>
    </row>
    <row r="10764" spans="1:4" x14ac:dyDescent="0.25">
      <c r="A10764" s="5">
        <v>1999</v>
      </c>
      <c r="B10764" s="5" t="s">
        <v>10</v>
      </c>
      <c r="C10764" s="5" t="s">
        <v>51</v>
      </c>
      <c r="D10764" s="3">
        <v>0</v>
      </c>
    </row>
    <row r="10765" spans="1:4" x14ac:dyDescent="0.25">
      <c r="A10765" s="5">
        <v>1999</v>
      </c>
      <c r="B10765" s="5" t="s">
        <v>11</v>
      </c>
      <c r="C10765" s="5" t="s">
        <v>51</v>
      </c>
      <c r="D10765" s="3">
        <v>0</v>
      </c>
    </row>
    <row r="10766" spans="1:4" x14ac:dyDescent="0.25">
      <c r="A10766" s="5">
        <v>2000</v>
      </c>
      <c r="B10766" s="5" t="s">
        <v>12</v>
      </c>
      <c r="C10766" s="5" t="s">
        <v>51</v>
      </c>
      <c r="D10766" s="3">
        <v>0</v>
      </c>
    </row>
    <row r="10767" spans="1:4" x14ac:dyDescent="0.25">
      <c r="A10767" s="5">
        <v>2000</v>
      </c>
      <c r="B10767" s="5" t="s">
        <v>13</v>
      </c>
      <c r="C10767" s="5" t="s">
        <v>51</v>
      </c>
      <c r="D10767" s="3">
        <v>0</v>
      </c>
    </row>
    <row r="10768" spans="1:4" x14ac:dyDescent="0.25">
      <c r="A10768" s="5">
        <v>2000</v>
      </c>
      <c r="B10768" s="5" t="s">
        <v>14</v>
      </c>
      <c r="C10768" s="5" t="s">
        <v>51</v>
      </c>
      <c r="D10768" s="3">
        <v>0</v>
      </c>
    </row>
    <row r="10769" spans="1:4" x14ac:dyDescent="0.25">
      <c r="A10769" s="5">
        <v>2000</v>
      </c>
      <c r="B10769" s="5" t="s">
        <v>15</v>
      </c>
      <c r="C10769" s="5" t="s">
        <v>51</v>
      </c>
      <c r="D10769" s="3">
        <v>0</v>
      </c>
    </row>
    <row r="10770" spans="1:4" x14ac:dyDescent="0.25">
      <c r="A10770" s="5">
        <v>2000</v>
      </c>
      <c r="B10770" s="5" t="s">
        <v>4</v>
      </c>
      <c r="C10770" s="5" t="s">
        <v>51</v>
      </c>
      <c r="D10770" s="3">
        <v>0</v>
      </c>
    </row>
    <row r="10771" spans="1:4" x14ac:dyDescent="0.25">
      <c r="A10771" s="5">
        <v>2000</v>
      </c>
      <c r="B10771" s="5" t="s">
        <v>5</v>
      </c>
      <c r="C10771" s="5" t="s">
        <v>51</v>
      </c>
      <c r="D10771" s="3">
        <v>0</v>
      </c>
    </row>
    <row r="10772" spans="1:4" x14ac:dyDescent="0.25">
      <c r="A10772" s="5">
        <v>2000</v>
      </c>
      <c r="B10772" s="5" t="s">
        <v>6</v>
      </c>
      <c r="C10772" s="5" t="s">
        <v>51</v>
      </c>
      <c r="D10772" s="3">
        <v>0</v>
      </c>
    </row>
    <row r="10773" spans="1:4" x14ac:dyDescent="0.25">
      <c r="A10773" s="5">
        <v>2000</v>
      </c>
      <c r="B10773" s="5" t="s">
        <v>7</v>
      </c>
      <c r="C10773" s="5" t="s">
        <v>51</v>
      </c>
      <c r="D10773" s="3">
        <v>0</v>
      </c>
    </row>
    <row r="10774" spans="1:4" x14ac:dyDescent="0.25">
      <c r="A10774" s="5">
        <v>2000</v>
      </c>
      <c r="B10774" s="5" t="s">
        <v>8</v>
      </c>
      <c r="C10774" s="5" t="s">
        <v>51</v>
      </c>
      <c r="D10774" s="3">
        <v>0</v>
      </c>
    </row>
    <row r="10775" spans="1:4" x14ac:dyDescent="0.25">
      <c r="A10775" s="5">
        <v>2000</v>
      </c>
      <c r="B10775" s="5" t="s">
        <v>9</v>
      </c>
      <c r="C10775" s="5" t="s">
        <v>51</v>
      </c>
      <c r="D10775" s="3">
        <v>0</v>
      </c>
    </row>
    <row r="10776" spans="1:4" x14ac:dyDescent="0.25">
      <c r="A10776" s="5">
        <v>2000</v>
      </c>
      <c r="B10776" s="5" t="s">
        <v>10</v>
      </c>
      <c r="C10776" s="5" t="s">
        <v>51</v>
      </c>
      <c r="D10776" s="3">
        <v>0</v>
      </c>
    </row>
    <row r="10777" spans="1:4" x14ac:dyDescent="0.25">
      <c r="A10777" s="5">
        <v>2000</v>
      </c>
      <c r="B10777" s="5" t="s">
        <v>11</v>
      </c>
      <c r="C10777" s="5" t="s">
        <v>51</v>
      </c>
      <c r="D10777" s="3">
        <v>0</v>
      </c>
    </row>
    <row r="10778" spans="1:4" x14ac:dyDescent="0.25">
      <c r="A10778" s="5">
        <v>2001</v>
      </c>
      <c r="B10778" s="5" t="s">
        <v>12</v>
      </c>
      <c r="C10778" s="5" t="s">
        <v>51</v>
      </c>
      <c r="D10778" s="3">
        <v>0</v>
      </c>
    </row>
    <row r="10779" spans="1:4" x14ac:dyDescent="0.25">
      <c r="A10779" s="5">
        <v>2001</v>
      </c>
      <c r="B10779" s="5" t="s">
        <v>13</v>
      </c>
      <c r="C10779" s="5" t="s">
        <v>51</v>
      </c>
      <c r="D10779" s="3">
        <v>0</v>
      </c>
    </row>
    <row r="10780" spans="1:4" x14ac:dyDescent="0.25">
      <c r="A10780" s="5">
        <v>2001</v>
      </c>
      <c r="B10780" s="5" t="s">
        <v>14</v>
      </c>
      <c r="C10780" s="5" t="s">
        <v>51</v>
      </c>
      <c r="D10780" s="3">
        <v>0</v>
      </c>
    </row>
    <row r="10781" spans="1:4" x14ac:dyDescent="0.25">
      <c r="A10781" s="5">
        <v>2001</v>
      </c>
      <c r="B10781" s="5" t="s">
        <v>15</v>
      </c>
      <c r="C10781" s="5" t="s">
        <v>51</v>
      </c>
      <c r="D10781" s="3">
        <v>0</v>
      </c>
    </row>
    <row r="10782" spans="1:4" x14ac:dyDescent="0.25">
      <c r="A10782" s="5">
        <v>2001</v>
      </c>
      <c r="B10782" s="5" t="s">
        <v>4</v>
      </c>
      <c r="C10782" s="5" t="s">
        <v>51</v>
      </c>
      <c r="D10782" s="3">
        <v>0</v>
      </c>
    </row>
    <row r="10783" spans="1:4" x14ac:dyDescent="0.25">
      <c r="A10783" s="5">
        <v>2001</v>
      </c>
      <c r="B10783" s="5" t="s">
        <v>5</v>
      </c>
      <c r="C10783" s="5" t="s">
        <v>51</v>
      </c>
      <c r="D10783" s="3">
        <v>0</v>
      </c>
    </row>
    <row r="10784" spans="1:4" x14ac:dyDescent="0.25">
      <c r="A10784" s="5">
        <v>2001</v>
      </c>
      <c r="B10784" s="5" t="s">
        <v>6</v>
      </c>
      <c r="C10784" s="5" t="s">
        <v>51</v>
      </c>
      <c r="D10784" s="3">
        <v>0</v>
      </c>
    </row>
    <row r="10785" spans="1:4" x14ac:dyDescent="0.25">
      <c r="A10785" s="5">
        <v>2001</v>
      </c>
      <c r="B10785" s="5" t="s">
        <v>7</v>
      </c>
      <c r="C10785" s="5" t="s">
        <v>51</v>
      </c>
      <c r="D10785" s="3">
        <v>0</v>
      </c>
    </row>
    <row r="10786" spans="1:4" x14ac:dyDescent="0.25">
      <c r="A10786" s="5">
        <v>2001</v>
      </c>
      <c r="B10786" s="5" t="s">
        <v>8</v>
      </c>
      <c r="C10786" s="5" t="s">
        <v>51</v>
      </c>
      <c r="D10786" s="3">
        <v>0</v>
      </c>
    </row>
    <row r="10787" spans="1:4" x14ac:dyDescent="0.25">
      <c r="A10787" s="5">
        <v>2001</v>
      </c>
      <c r="B10787" s="5" t="s">
        <v>9</v>
      </c>
      <c r="C10787" s="5" t="s">
        <v>51</v>
      </c>
      <c r="D10787" s="3">
        <v>0</v>
      </c>
    </row>
    <row r="10788" spans="1:4" x14ac:dyDescent="0.25">
      <c r="A10788" s="5">
        <v>2001</v>
      </c>
      <c r="B10788" s="5" t="s">
        <v>10</v>
      </c>
      <c r="C10788" s="5" t="s">
        <v>51</v>
      </c>
      <c r="D10788" s="3">
        <v>0</v>
      </c>
    </row>
    <row r="10789" spans="1:4" x14ac:dyDescent="0.25">
      <c r="A10789" s="5">
        <v>2001</v>
      </c>
      <c r="B10789" s="5" t="s">
        <v>11</v>
      </c>
      <c r="C10789" s="5" t="s">
        <v>51</v>
      </c>
      <c r="D10789" s="3">
        <v>0</v>
      </c>
    </row>
    <row r="10790" spans="1:4" x14ac:dyDescent="0.25">
      <c r="A10790" s="5">
        <v>2002</v>
      </c>
      <c r="B10790" s="5" t="s">
        <v>12</v>
      </c>
      <c r="C10790" s="5" t="s">
        <v>51</v>
      </c>
      <c r="D10790" s="3">
        <v>0</v>
      </c>
    </row>
    <row r="10791" spans="1:4" x14ac:dyDescent="0.25">
      <c r="A10791" s="5">
        <v>2002</v>
      </c>
      <c r="B10791" s="5" t="s">
        <v>13</v>
      </c>
      <c r="C10791" s="5" t="s">
        <v>51</v>
      </c>
      <c r="D10791" s="3">
        <v>0</v>
      </c>
    </row>
    <row r="10792" spans="1:4" x14ac:dyDescent="0.25">
      <c r="A10792" s="5">
        <v>2002</v>
      </c>
      <c r="B10792" s="5" t="s">
        <v>14</v>
      </c>
      <c r="C10792" s="5" t="s">
        <v>51</v>
      </c>
      <c r="D10792" s="3">
        <v>0</v>
      </c>
    </row>
    <row r="10793" spans="1:4" x14ac:dyDescent="0.25">
      <c r="A10793" s="5">
        <v>2002</v>
      </c>
      <c r="B10793" s="5" t="s">
        <v>15</v>
      </c>
      <c r="C10793" s="5" t="s">
        <v>51</v>
      </c>
      <c r="D10793" s="3">
        <v>0</v>
      </c>
    </row>
    <row r="10794" spans="1:4" x14ac:dyDescent="0.25">
      <c r="A10794" s="5">
        <v>2002</v>
      </c>
      <c r="B10794" s="5" t="s">
        <v>4</v>
      </c>
      <c r="C10794" s="5" t="s">
        <v>51</v>
      </c>
      <c r="D10794" s="3">
        <v>0</v>
      </c>
    </row>
    <row r="10795" spans="1:4" x14ac:dyDescent="0.25">
      <c r="A10795" s="5">
        <v>2002</v>
      </c>
      <c r="B10795" s="5" t="s">
        <v>5</v>
      </c>
      <c r="C10795" s="5" t="s">
        <v>51</v>
      </c>
      <c r="D10795" s="3">
        <v>0</v>
      </c>
    </row>
    <row r="10796" spans="1:4" x14ac:dyDescent="0.25">
      <c r="A10796" s="5">
        <v>2002</v>
      </c>
      <c r="B10796" s="5" t="s">
        <v>6</v>
      </c>
      <c r="C10796" s="5" t="s">
        <v>51</v>
      </c>
      <c r="D10796" s="3">
        <v>0</v>
      </c>
    </row>
    <row r="10797" spans="1:4" x14ac:dyDescent="0.25">
      <c r="A10797" s="5">
        <v>2002</v>
      </c>
      <c r="B10797" s="5" t="s">
        <v>7</v>
      </c>
      <c r="C10797" s="5" t="s">
        <v>51</v>
      </c>
      <c r="D10797" s="3">
        <v>0</v>
      </c>
    </row>
    <row r="10798" spans="1:4" x14ac:dyDescent="0.25">
      <c r="A10798" s="5">
        <v>2002</v>
      </c>
      <c r="B10798" s="5" t="s">
        <v>8</v>
      </c>
      <c r="C10798" s="5" t="s">
        <v>51</v>
      </c>
      <c r="D10798" s="3">
        <v>0</v>
      </c>
    </row>
    <row r="10799" spans="1:4" x14ac:dyDescent="0.25">
      <c r="A10799" s="5">
        <v>2002</v>
      </c>
      <c r="B10799" s="5" t="s">
        <v>9</v>
      </c>
      <c r="C10799" s="5" t="s">
        <v>51</v>
      </c>
      <c r="D10799" s="3">
        <v>0</v>
      </c>
    </row>
    <row r="10800" spans="1:4" x14ac:dyDescent="0.25">
      <c r="A10800" s="5">
        <v>2002</v>
      </c>
      <c r="B10800" s="5" t="s">
        <v>10</v>
      </c>
      <c r="C10800" s="5" t="s">
        <v>51</v>
      </c>
      <c r="D10800" s="3">
        <v>0</v>
      </c>
    </row>
    <row r="10801" spans="1:4" x14ac:dyDescent="0.25">
      <c r="A10801" s="5">
        <v>2002</v>
      </c>
      <c r="B10801" s="5" t="s">
        <v>11</v>
      </c>
      <c r="C10801" s="5" t="s">
        <v>51</v>
      </c>
      <c r="D10801" s="3">
        <v>0</v>
      </c>
    </row>
    <row r="10802" spans="1:4" x14ac:dyDescent="0.25">
      <c r="A10802" s="5">
        <v>2003</v>
      </c>
      <c r="B10802" s="5" t="s">
        <v>12</v>
      </c>
      <c r="C10802" s="5" t="s">
        <v>51</v>
      </c>
      <c r="D10802" s="3">
        <v>0</v>
      </c>
    </row>
    <row r="10803" spans="1:4" x14ac:dyDescent="0.25">
      <c r="A10803" s="5">
        <v>2003</v>
      </c>
      <c r="B10803" s="5" t="s">
        <v>13</v>
      </c>
      <c r="C10803" s="5" t="s">
        <v>51</v>
      </c>
      <c r="D10803" s="3">
        <v>0</v>
      </c>
    </row>
    <row r="10804" spans="1:4" x14ac:dyDescent="0.25">
      <c r="A10804" s="5">
        <v>2003</v>
      </c>
      <c r="B10804" s="5" t="s">
        <v>14</v>
      </c>
      <c r="C10804" s="5" t="s">
        <v>51</v>
      </c>
      <c r="D10804" s="3">
        <v>0</v>
      </c>
    </row>
    <row r="10805" spans="1:4" x14ac:dyDescent="0.25">
      <c r="A10805" s="5">
        <v>2003</v>
      </c>
      <c r="B10805" s="5" t="s">
        <v>15</v>
      </c>
      <c r="C10805" s="5" t="s">
        <v>51</v>
      </c>
      <c r="D10805" s="3">
        <v>0</v>
      </c>
    </row>
    <row r="10806" spans="1:4" x14ac:dyDescent="0.25">
      <c r="A10806" s="5">
        <v>2003</v>
      </c>
      <c r="B10806" s="5" t="s">
        <v>4</v>
      </c>
      <c r="C10806" s="5" t="s">
        <v>51</v>
      </c>
      <c r="D10806" s="3">
        <v>0</v>
      </c>
    </row>
    <row r="10807" spans="1:4" x14ac:dyDescent="0.25">
      <c r="A10807" s="5">
        <v>2003</v>
      </c>
      <c r="B10807" s="5" t="s">
        <v>5</v>
      </c>
      <c r="C10807" s="5" t="s">
        <v>51</v>
      </c>
      <c r="D10807" s="3">
        <v>0</v>
      </c>
    </row>
    <row r="10808" spans="1:4" x14ac:dyDescent="0.25">
      <c r="A10808" s="5">
        <v>2003</v>
      </c>
      <c r="B10808" s="5" t="s">
        <v>6</v>
      </c>
      <c r="C10808" s="5" t="s">
        <v>51</v>
      </c>
      <c r="D10808" s="3">
        <v>0</v>
      </c>
    </row>
    <row r="10809" spans="1:4" x14ac:dyDescent="0.25">
      <c r="A10809" s="5">
        <v>2003</v>
      </c>
      <c r="B10809" s="5" t="s">
        <v>7</v>
      </c>
      <c r="C10809" s="5" t="s">
        <v>51</v>
      </c>
      <c r="D10809" s="3">
        <v>0</v>
      </c>
    </row>
    <row r="10810" spans="1:4" x14ac:dyDescent="0.25">
      <c r="A10810" s="5">
        <v>2003</v>
      </c>
      <c r="B10810" s="5" t="s">
        <v>8</v>
      </c>
      <c r="C10810" s="5" t="s">
        <v>51</v>
      </c>
      <c r="D10810" s="3">
        <v>0</v>
      </c>
    </row>
    <row r="10811" spans="1:4" x14ac:dyDescent="0.25">
      <c r="A10811" s="5">
        <v>2003</v>
      </c>
      <c r="B10811" s="5" t="s">
        <v>9</v>
      </c>
      <c r="C10811" s="5" t="s">
        <v>51</v>
      </c>
      <c r="D10811" s="3">
        <v>0</v>
      </c>
    </row>
    <row r="10812" spans="1:4" x14ac:dyDescent="0.25">
      <c r="A10812" s="5">
        <v>2003</v>
      </c>
      <c r="B10812" s="5" t="s">
        <v>10</v>
      </c>
      <c r="C10812" s="5" t="s">
        <v>51</v>
      </c>
      <c r="D10812" s="3">
        <v>0</v>
      </c>
    </row>
    <row r="10813" spans="1:4" x14ac:dyDescent="0.25">
      <c r="A10813" s="5">
        <v>2003</v>
      </c>
      <c r="B10813" s="5" t="s">
        <v>11</v>
      </c>
      <c r="C10813" s="5" t="s">
        <v>51</v>
      </c>
      <c r="D10813" s="3">
        <v>0</v>
      </c>
    </row>
    <row r="10814" spans="1:4" x14ac:dyDescent="0.25">
      <c r="A10814" s="5">
        <v>2004</v>
      </c>
      <c r="B10814" s="5" t="s">
        <v>12</v>
      </c>
      <c r="C10814" s="5" t="s">
        <v>51</v>
      </c>
      <c r="D10814" s="3">
        <v>0</v>
      </c>
    </row>
    <row r="10815" spans="1:4" x14ac:dyDescent="0.25">
      <c r="A10815" s="5">
        <v>2004</v>
      </c>
      <c r="B10815" s="5" t="s">
        <v>13</v>
      </c>
      <c r="C10815" s="5" t="s">
        <v>51</v>
      </c>
      <c r="D10815" s="3">
        <v>0</v>
      </c>
    </row>
    <row r="10816" spans="1:4" x14ac:dyDescent="0.25">
      <c r="A10816" s="5">
        <v>2004</v>
      </c>
      <c r="B10816" s="5" t="s">
        <v>14</v>
      </c>
      <c r="C10816" s="5" t="s">
        <v>51</v>
      </c>
      <c r="D10816" s="3">
        <v>0</v>
      </c>
    </row>
    <row r="10817" spans="1:4" x14ac:dyDescent="0.25">
      <c r="A10817" s="5">
        <v>2004</v>
      </c>
      <c r="B10817" s="5" t="s">
        <v>15</v>
      </c>
      <c r="C10817" s="5" t="s">
        <v>51</v>
      </c>
      <c r="D10817" s="3">
        <v>0</v>
      </c>
    </row>
    <row r="10818" spans="1:4" x14ac:dyDescent="0.25">
      <c r="A10818" s="5">
        <v>2004</v>
      </c>
      <c r="B10818" s="5" t="s">
        <v>4</v>
      </c>
      <c r="C10818" s="5" t="s">
        <v>51</v>
      </c>
      <c r="D10818" s="3">
        <v>0</v>
      </c>
    </row>
    <row r="10819" spans="1:4" x14ac:dyDescent="0.25">
      <c r="A10819" s="5">
        <v>2004</v>
      </c>
      <c r="B10819" s="5" t="s">
        <v>5</v>
      </c>
      <c r="C10819" s="5" t="s">
        <v>51</v>
      </c>
      <c r="D10819" s="3">
        <v>0</v>
      </c>
    </row>
    <row r="10820" spans="1:4" x14ac:dyDescent="0.25">
      <c r="A10820" s="5">
        <v>2004</v>
      </c>
      <c r="B10820" s="5" t="s">
        <v>6</v>
      </c>
      <c r="C10820" s="5" t="s">
        <v>51</v>
      </c>
      <c r="D10820" s="3">
        <v>0</v>
      </c>
    </row>
    <row r="10821" spans="1:4" x14ac:dyDescent="0.25">
      <c r="A10821" s="5">
        <v>2004</v>
      </c>
      <c r="B10821" s="5" t="s">
        <v>7</v>
      </c>
      <c r="C10821" s="5" t="s">
        <v>51</v>
      </c>
      <c r="D10821" s="3">
        <v>0</v>
      </c>
    </row>
    <row r="10822" spans="1:4" x14ac:dyDescent="0.25">
      <c r="A10822" s="5">
        <v>2004</v>
      </c>
      <c r="B10822" s="5" t="s">
        <v>8</v>
      </c>
      <c r="C10822" s="5" t="s">
        <v>51</v>
      </c>
      <c r="D10822" s="3">
        <v>0</v>
      </c>
    </row>
    <row r="10823" spans="1:4" x14ac:dyDescent="0.25">
      <c r="A10823" s="5">
        <v>2004</v>
      </c>
      <c r="B10823" s="5" t="s">
        <v>9</v>
      </c>
      <c r="C10823" s="5" t="s">
        <v>51</v>
      </c>
      <c r="D10823" s="3">
        <v>0</v>
      </c>
    </row>
    <row r="10824" spans="1:4" x14ac:dyDescent="0.25">
      <c r="A10824" s="5">
        <v>2004</v>
      </c>
      <c r="B10824" s="5" t="s">
        <v>10</v>
      </c>
      <c r="C10824" s="5" t="s">
        <v>51</v>
      </c>
      <c r="D10824" s="3">
        <v>0</v>
      </c>
    </row>
    <row r="10825" spans="1:4" x14ac:dyDescent="0.25">
      <c r="A10825" s="5">
        <v>2004</v>
      </c>
      <c r="B10825" s="5" t="s">
        <v>11</v>
      </c>
      <c r="C10825" s="5" t="s">
        <v>51</v>
      </c>
      <c r="D10825" s="3">
        <v>0</v>
      </c>
    </row>
    <row r="10826" spans="1:4" x14ac:dyDescent="0.25">
      <c r="A10826" s="5">
        <v>2005</v>
      </c>
      <c r="B10826" s="5" t="s">
        <v>12</v>
      </c>
      <c r="C10826" s="5" t="s">
        <v>51</v>
      </c>
      <c r="D10826" s="3">
        <v>0</v>
      </c>
    </row>
    <row r="10827" spans="1:4" x14ac:dyDescent="0.25">
      <c r="A10827" s="5">
        <v>2005</v>
      </c>
      <c r="B10827" s="5" t="s">
        <v>13</v>
      </c>
      <c r="C10827" s="5" t="s">
        <v>51</v>
      </c>
      <c r="D10827" s="3">
        <v>0</v>
      </c>
    </row>
    <row r="10828" spans="1:4" x14ac:dyDescent="0.25">
      <c r="A10828" s="5">
        <v>2005</v>
      </c>
      <c r="B10828" s="5" t="s">
        <v>14</v>
      </c>
      <c r="C10828" s="5" t="s">
        <v>51</v>
      </c>
      <c r="D10828" s="3">
        <v>0</v>
      </c>
    </row>
    <row r="10829" spans="1:4" x14ac:dyDescent="0.25">
      <c r="A10829" s="5">
        <v>2005</v>
      </c>
      <c r="B10829" s="5" t="s">
        <v>15</v>
      </c>
      <c r="C10829" s="5" t="s">
        <v>51</v>
      </c>
      <c r="D10829" s="3">
        <v>0</v>
      </c>
    </row>
    <row r="10830" spans="1:4" x14ac:dyDescent="0.25">
      <c r="A10830" s="5">
        <v>2005</v>
      </c>
      <c r="B10830" s="5" t="s">
        <v>4</v>
      </c>
      <c r="C10830" s="5" t="s">
        <v>51</v>
      </c>
      <c r="D10830" s="3">
        <v>0</v>
      </c>
    </row>
    <row r="10831" spans="1:4" x14ac:dyDescent="0.25">
      <c r="A10831" s="5">
        <v>2005</v>
      </c>
      <c r="B10831" s="5" t="s">
        <v>5</v>
      </c>
      <c r="C10831" s="5" t="s">
        <v>51</v>
      </c>
      <c r="D10831" s="3">
        <v>0</v>
      </c>
    </row>
    <row r="10832" spans="1:4" x14ac:dyDescent="0.25">
      <c r="A10832" s="5">
        <v>2005</v>
      </c>
      <c r="B10832" s="5" t="s">
        <v>6</v>
      </c>
      <c r="C10832" s="5" t="s">
        <v>51</v>
      </c>
      <c r="D10832" s="3">
        <v>0</v>
      </c>
    </row>
    <row r="10833" spans="1:4" x14ac:dyDescent="0.25">
      <c r="A10833" s="5">
        <v>2005</v>
      </c>
      <c r="B10833" s="5" t="s">
        <v>7</v>
      </c>
      <c r="C10833" s="5" t="s">
        <v>51</v>
      </c>
      <c r="D10833" s="3">
        <v>0</v>
      </c>
    </row>
    <row r="10834" spans="1:4" x14ac:dyDescent="0.25">
      <c r="A10834" s="5">
        <v>2005</v>
      </c>
      <c r="B10834" s="5" t="s">
        <v>8</v>
      </c>
      <c r="C10834" s="5" t="s">
        <v>51</v>
      </c>
      <c r="D10834" s="3">
        <v>0</v>
      </c>
    </row>
    <row r="10835" spans="1:4" x14ac:dyDescent="0.25">
      <c r="A10835" s="5">
        <v>2005</v>
      </c>
      <c r="B10835" s="5" t="s">
        <v>9</v>
      </c>
      <c r="C10835" s="5" t="s">
        <v>51</v>
      </c>
      <c r="D10835" s="3">
        <v>0</v>
      </c>
    </row>
    <row r="10836" spans="1:4" x14ac:dyDescent="0.25">
      <c r="A10836" s="5">
        <v>2005</v>
      </c>
      <c r="B10836" s="5" t="s">
        <v>10</v>
      </c>
      <c r="C10836" s="5" t="s">
        <v>51</v>
      </c>
      <c r="D10836" s="3">
        <v>0</v>
      </c>
    </row>
    <row r="10837" spans="1:4" x14ac:dyDescent="0.25">
      <c r="A10837" s="5">
        <v>2005</v>
      </c>
      <c r="B10837" s="5" t="s">
        <v>11</v>
      </c>
      <c r="C10837" s="5" t="s">
        <v>51</v>
      </c>
      <c r="D10837" s="3">
        <v>0</v>
      </c>
    </row>
    <row r="10838" spans="1:4" x14ac:dyDescent="0.25">
      <c r="A10838" s="5">
        <v>2006</v>
      </c>
      <c r="B10838" s="5" t="s">
        <v>12</v>
      </c>
      <c r="C10838" s="5" t="s">
        <v>51</v>
      </c>
      <c r="D10838" s="3">
        <v>0</v>
      </c>
    </row>
    <row r="10839" spans="1:4" x14ac:dyDescent="0.25">
      <c r="A10839" s="5">
        <v>2006</v>
      </c>
      <c r="B10839" s="5" t="s">
        <v>13</v>
      </c>
      <c r="C10839" s="5" t="s">
        <v>51</v>
      </c>
      <c r="D10839" s="3">
        <v>0</v>
      </c>
    </row>
    <row r="10840" spans="1:4" x14ac:dyDescent="0.25">
      <c r="A10840" s="5">
        <v>2006</v>
      </c>
      <c r="B10840" s="5" t="s">
        <v>14</v>
      </c>
      <c r="C10840" s="5" t="s">
        <v>51</v>
      </c>
      <c r="D10840" s="3">
        <v>0</v>
      </c>
    </row>
    <row r="10841" spans="1:4" x14ac:dyDescent="0.25">
      <c r="A10841" s="5">
        <v>2006</v>
      </c>
      <c r="B10841" s="5" t="s">
        <v>15</v>
      </c>
      <c r="C10841" s="5" t="s">
        <v>51</v>
      </c>
      <c r="D10841" s="3">
        <v>0</v>
      </c>
    </row>
    <row r="10842" spans="1:4" x14ac:dyDescent="0.25">
      <c r="A10842" s="5">
        <v>2006</v>
      </c>
      <c r="B10842" s="5" t="s">
        <v>4</v>
      </c>
      <c r="C10842" s="5" t="s">
        <v>51</v>
      </c>
      <c r="D10842" s="3">
        <v>0</v>
      </c>
    </row>
    <row r="10843" spans="1:4" x14ac:dyDescent="0.25">
      <c r="A10843" s="5">
        <v>2006</v>
      </c>
      <c r="B10843" s="5" t="s">
        <v>5</v>
      </c>
      <c r="C10843" s="5" t="s">
        <v>51</v>
      </c>
      <c r="D10843" s="3">
        <v>0</v>
      </c>
    </row>
    <row r="10844" spans="1:4" x14ac:dyDescent="0.25">
      <c r="A10844" s="5">
        <v>2006</v>
      </c>
      <c r="B10844" s="5" t="s">
        <v>6</v>
      </c>
      <c r="C10844" s="5" t="s">
        <v>51</v>
      </c>
      <c r="D10844" s="3">
        <v>0</v>
      </c>
    </row>
    <row r="10845" spans="1:4" x14ac:dyDescent="0.25">
      <c r="A10845" s="5">
        <v>2006</v>
      </c>
      <c r="B10845" s="5" t="s">
        <v>7</v>
      </c>
      <c r="C10845" s="5" t="s">
        <v>51</v>
      </c>
      <c r="D10845" s="3">
        <v>0</v>
      </c>
    </row>
    <row r="10846" spans="1:4" x14ac:dyDescent="0.25">
      <c r="A10846" s="5">
        <v>2006</v>
      </c>
      <c r="B10846" s="5" t="s">
        <v>8</v>
      </c>
      <c r="C10846" s="5" t="s">
        <v>51</v>
      </c>
      <c r="D10846" s="3">
        <v>0</v>
      </c>
    </row>
    <row r="10847" spans="1:4" x14ac:dyDescent="0.25">
      <c r="A10847" s="5">
        <v>2006</v>
      </c>
      <c r="B10847" s="5" t="s">
        <v>9</v>
      </c>
      <c r="C10847" s="5" t="s">
        <v>51</v>
      </c>
      <c r="D10847" s="3">
        <v>0</v>
      </c>
    </row>
    <row r="10848" spans="1:4" x14ac:dyDescent="0.25">
      <c r="A10848" s="5">
        <v>2006</v>
      </c>
      <c r="B10848" s="5" t="s">
        <v>10</v>
      </c>
      <c r="C10848" s="5" t="s">
        <v>51</v>
      </c>
      <c r="D10848" s="3">
        <v>0</v>
      </c>
    </row>
    <row r="10849" spans="1:4" x14ac:dyDescent="0.25">
      <c r="A10849" s="5">
        <v>2006</v>
      </c>
      <c r="B10849" s="5" t="s">
        <v>11</v>
      </c>
      <c r="C10849" s="5" t="s">
        <v>51</v>
      </c>
      <c r="D10849" s="3">
        <v>0</v>
      </c>
    </row>
    <row r="10850" spans="1:4" x14ac:dyDescent="0.25">
      <c r="A10850" s="5">
        <v>2007</v>
      </c>
      <c r="B10850" s="5" t="s">
        <v>12</v>
      </c>
      <c r="C10850" s="5" t="s">
        <v>51</v>
      </c>
      <c r="D10850" s="3">
        <v>0</v>
      </c>
    </row>
    <row r="10851" spans="1:4" x14ac:dyDescent="0.25">
      <c r="A10851" s="5">
        <v>2007</v>
      </c>
      <c r="B10851" s="5" t="s">
        <v>13</v>
      </c>
      <c r="C10851" s="5" t="s">
        <v>51</v>
      </c>
      <c r="D10851" s="3">
        <v>0</v>
      </c>
    </row>
    <row r="10852" spans="1:4" x14ac:dyDescent="0.25">
      <c r="A10852" s="5">
        <v>2007</v>
      </c>
      <c r="B10852" s="5" t="s">
        <v>14</v>
      </c>
      <c r="C10852" s="5" t="s">
        <v>51</v>
      </c>
      <c r="D10852" s="3">
        <v>0</v>
      </c>
    </row>
    <row r="10853" spans="1:4" x14ac:dyDescent="0.25">
      <c r="A10853" s="5">
        <v>2007</v>
      </c>
      <c r="B10853" s="5" t="s">
        <v>15</v>
      </c>
      <c r="C10853" s="5" t="s">
        <v>51</v>
      </c>
      <c r="D10853" s="3">
        <v>0</v>
      </c>
    </row>
    <row r="10854" spans="1:4" x14ac:dyDescent="0.25">
      <c r="A10854" s="5">
        <v>2007</v>
      </c>
      <c r="B10854" s="5" t="s">
        <v>4</v>
      </c>
      <c r="C10854" s="5" t="s">
        <v>51</v>
      </c>
      <c r="D10854" s="3">
        <v>0</v>
      </c>
    </row>
    <row r="10855" spans="1:4" x14ac:dyDescent="0.25">
      <c r="A10855" s="5">
        <v>2007</v>
      </c>
      <c r="B10855" s="5" t="s">
        <v>5</v>
      </c>
      <c r="C10855" s="5" t="s">
        <v>51</v>
      </c>
      <c r="D10855" s="3">
        <v>0</v>
      </c>
    </row>
    <row r="10856" spans="1:4" x14ac:dyDescent="0.25">
      <c r="A10856" s="5">
        <v>2007</v>
      </c>
      <c r="B10856" s="5" t="s">
        <v>6</v>
      </c>
      <c r="C10856" s="5" t="s">
        <v>51</v>
      </c>
      <c r="D10856" s="3">
        <v>0</v>
      </c>
    </row>
    <row r="10857" spans="1:4" x14ac:dyDescent="0.25">
      <c r="A10857" s="5">
        <v>2007</v>
      </c>
      <c r="B10857" s="5" t="s">
        <v>7</v>
      </c>
      <c r="C10857" s="5" t="s">
        <v>51</v>
      </c>
      <c r="D10857" s="3">
        <v>0</v>
      </c>
    </row>
    <row r="10858" spans="1:4" x14ac:dyDescent="0.25">
      <c r="A10858" s="5">
        <v>2007</v>
      </c>
      <c r="B10858" s="5" t="s">
        <v>8</v>
      </c>
      <c r="C10858" s="5" t="s">
        <v>51</v>
      </c>
      <c r="D10858" s="3">
        <v>0</v>
      </c>
    </row>
    <row r="10859" spans="1:4" x14ac:dyDescent="0.25">
      <c r="A10859" s="5">
        <v>2007</v>
      </c>
      <c r="B10859" s="5" t="s">
        <v>9</v>
      </c>
      <c r="C10859" s="5" t="s">
        <v>51</v>
      </c>
      <c r="D10859" s="3">
        <v>0</v>
      </c>
    </row>
    <row r="10860" spans="1:4" x14ac:dyDescent="0.25">
      <c r="A10860" s="5">
        <v>2007</v>
      </c>
      <c r="B10860" s="5" t="s">
        <v>10</v>
      </c>
      <c r="C10860" s="5" t="s">
        <v>51</v>
      </c>
      <c r="D10860" s="3">
        <v>0</v>
      </c>
    </row>
    <row r="10861" spans="1:4" x14ac:dyDescent="0.25">
      <c r="A10861" s="5">
        <v>2007</v>
      </c>
      <c r="B10861" s="5" t="s">
        <v>11</v>
      </c>
      <c r="C10861" s="5" t="s">
        <v>51</v>
      </c>
      <c r="D10861" s="3">
        <v>0</v>
      </c>
    </row>
    <row r="10862" spans="1:4" x14ac:dyDescent="0.25">
      <c r="A10862" s="5">
        <v>2008</v>
      </c>
      <c r="B10862" s="5" t="s">
        <v>12</v>
      </c>
      <c r="C10862" s="5" t="s">
        <v>51</v>
      </c>
      <c r="D10862" s="3">
        <v>0</v>
      </c>
    </row>
    <row r="10863" spans="1:4" x14ac:dyDescent="0.25">
      <c r="A10863" s="5">
        <v>2008</v>
      </c>
      <c r="B10863" s="5" t="s">
        <v>13</v>
      </c>
      <c r="C10863" s="5" t="s">
        <v>51</v>
      </c>
      <c r="D10863" s="3">
        <v>0</v>
      </c>
    </row>
    <row r="10864" spans="1:4" x14ac:dyDescent="0.25">
      <c r="A10864" s="5">
        <v>2008</v>
      </c>
      <c r="B10864" s="5" t="s">
        <v>14</v>
      </c>
      <c r="C10864" s="5" t="s">
        <v>51</v>
      </c>
      <c r="D10864" s="3">
        <v>0</v>
      </c>
    </row>
    <row r="10865" spans="1:4" x14ac:dyDescent="0.25">
      <c r="A10865" s="5">
        <v>2008</v>
      </c>
      <c r="B10865" s="5" t="s">
        <v>15</v>
      </c>
      <c r="C10865" s="5" t="s">
        <v>51</v>
      </c>
      <c r="D10865" s="3">
        <v>0</v>
      </c>
    </row>
    <row r="10866" spans="1:4" x14ac:dyDescent="0.25">
      <c r="A10866" s="5">
        <v>2008</v>
      </c>
      <c r="B10866" s="5" t="s">
        <v>4</v>
      </c>
      <c r="C10866" s="5" t="s">
        <v>51</v>
      </c>
      <c r="D10866" s="3">
        <v>0</v>
      </c>
    </row>
    <row r="10867" spans="1:4" x14ac:dyDescent="0.25">
      <c r="A10867" s="5">
        <v>2008</v>
      </c>
      <c r="B10867" s="5" t="s">
        <v>5</v>
      </c>
      <c r="C10867" s="5" t="s">
        <v>51</v>
      </c>
      <c r="D10867" s="3">
        <v>0</v>
      </c>
    </row>
    <row r="10868" spans="1:4" x14ac:dyDescent="0.25">
      <c r="A10868" s="5">
        <v>2008</v>
      </c>
      <c r="B10868" s="5" t="s">
        <v>6</v>
      </c>
      <c r="C10868" s="5" t="s">
        <v>51</v>
      </c>
      <c r="D10868" s="3">
        <v>0</v>
      </c>
    </row>
    <row r="10869" spans="1:4" x14ac:dyDescent="0.25">
      <c r="A10869" s="5">
        <v>2008</v>
      </c>
      <c r="B10869" s="5" t="s">
        <v>7</v>
      </c>
      <c r="C10869" s="5" t="s">
        <v>51</v>
      </c>
      <c r="D10869" s="3">
        <v>0</v>
      </c>
    </row>
    <row r="10870" spans="1:4" x14ac:dyDescent="0.25">
      <c r="A10870" s="5">
        <v>2008</v>
      </c>
      <c r="B10870" s="5" t="s">
        <v>8</v>
      </c>
      <c r="C10870" s="5" t="s">
        <v>51</v>
      </c>
      <c r="D10870" s="3">
        <v>0</v>
      </c>
    </row>
    <row r="10871" spans="1:4" x14ac:dyDescent="0.25">
      <c r="A10871" s="5">
        <v>2008</v>
      </c>
      <c r="B10871" s="5" t="s">
        <v>9</v>
      </c>
      <c r="C10871" s="5" t="s">
        <v>51</v>
      </c>
      <c r="D10871" s="3">
        <v>0</v>
      </c>
    </row>
    <row r="10872" spans="1:4" x14ac:dyDescent="0.25">
      <c r="A10872" s="5">
        <v>2008</v>
      </c>
      <c r="B10872" s="5" t="s">
        <v>10</v>
      </c>
      <c r="C10872" s="5" t="s">
        <v>51</v>
      </c>
      <c r="D10872" s="3">
        <v>0</v>
      </c>
    </row>
    <row r="10873" spans="1:4" x14ac:dyDescent="0.25">
      <c r="A10873" s="5">
        <v>2008</v>
      </c>
      <c r="B10873" s="5" t="s">
        <v>11</v>
      </c>
      <c r="C10873" s="5" t="s">
        <v>51</v>
      </c>
      <c r="D10873" s="3">
        <v>0</v>
      </c>
    </row>
    <row r="10874" spans="1:4" x14ac:dyDescent="0.25">
      <c r="A10874" s="5">
        <v>2009</v>
      </c>
      <c r="B10874" s="5" t="s">
        <v>12</v>
      </c>
      <c r="C10874" s="5" t="s">
        <v>51</v>
      </c>
      <c r="D10874" s="3">
        <v>0</v>
      </c>
    </row>
    <row r="10875" spans="1:4" x14ac:dyDescent="0.25">
      <c r="A10875" s="5">
        <v>2009</v>
      </c>
      <c r="B10875" s="5" t="s">
        <v>13</v>
      </c>
      <c r="C10875" s="5" t="s">
        <v>51</v>
      </c>
      <c r="D10875" s="3">
        <v>0</v>
      </c>
    </row>
    <row r="10876" spans="1:4" x14ac:dyDescent="0.25">
      <c r="A10876" s="5">
        <v>2009</v>
      </c>
      <c r="B10876" s="5" t="s">
        <v>14</v>
      </c>
      <c r="C10876" s="5" t="s">
        <v>51</v>
      </c>
      <c r="D10876" s="3">
        <v>0</v>
      </c>
    </row>
    <row r="10877" spans="1:4" x14ac:dyDescent="0.25">
      <c r="A10877" s="5">
        <v>2009</v>
      </c>
      <c r="B10877" s="5" t="s">
        <v>15</v>
      </c>
      <c r="C10877" s="5" t="s">
        <v>51</v>
      </c>
      <c r="D10877" s="3">
        <v>0</v>
      </c>
    </row>
    <row r="10878" spans="1:4" x14ac:dyDescent="0.25">
      <c r="A10878" s="5">
        <v>2009</v>
      </c>
      <c r="B10878" s="5" t="s">
        <v>4</v>
      </c>
      <c r="C10878" s="5" t="s">
        <v>51</v>
      </c>
      <c r="D10878" s="3">
        <v>0</v>
      </c>
    </row>
    <row r="10879" spans="1:4" x14ac:dyDescent="0.25">
      <c r="A10879" s="5">
        <v>2009</v>
      </c>
      <c r="B10879" s="5" t="s">
        <v>5</v>
      </c>
      <c r="C10879" s="5" t="s">
        <v>51</v>
      </c>
      <c r="D10879" s="3">
        <v>0</v>
      </c>
    </row>
    <row r="10880" spans="1:4" x14ac:dyDescent="0.25">
      <c r="A10880" s="5">
        <v>2009</v>
      </c>
      <c r="B10880" s="5" t="s">
        <v>6</v>
      </c>
      <c r="C10880" s="5" t="s">
        <v>51</v>
      </c>
      <c r="D10880" s="3">
        <v>0</v>
      </c>
    </row>
    <row r="10881" spans="1:4" x14ac:dyDescent="0.25">
      <c r="A10881" s="5">
        <v>2009</v>
      </c>
      <c r="B10881" s="5" t="s">
        <v>7</v>
      </c>
      <c r="C10881" s="5" t="s">
        <v>51</v>
      </c>
      <c r="D10881" s="3">
        <v>0</v>
      </c>
    </row>
    <row r="10882" spans="1:4" x14ac:dyDescent="0.25">
      <c r="A10882" s="5">
        <v>2009</v>
      </c>
      <c r="B10882" s="5" t="s">
        <v>8</v>
      </c>
      <c r="C10882" s="5" t="s">
        <v>51</v>
      </c>
      <c r="D10882" s="3">
        <v>0</v>
      </c>
    </row>
    <row r="10883" spans="1:4" x14ac:dyDescent="0.25">
      <c r="A10883" s="5">
        <v>2009</v>
      </c>
      <c r="B10883" s="5" t="s">
        <v>9</v>
      </c>
      <c r="C10883" s="5" t="s">
        <v>51</v>
      </c>
      <c r="D10883" s="3">
        <v>0</v>
      </c>
    </row>
    <row r="10884" spans="1:4" x14ac:dyDescent="0.25">
      <c r="A10884" s="5">
        <v>2009</v>
      </c>
      <c r="B10884" s="5" t="s">
        <v>10</v>
      </c>
      <c r="C10884" s="5" t="s">
        <v>51</v>
      </c>
      <c r="D10884" s="3">
        <v>0</v>
      </c>
    </row>
    <row r="10885" spans="1:4" x14ac:dyDescent="0.25">
      <c r="A10885" s="5">
        <v>2009</v>
      </c>
      <c r="B10885" s="5" t="s">
        <v>11</v>
      </c>
      <c r="C10885" s="5" t="s">
        <v>51</v>
      </c>
      <c r="D10885" s="3">
        <v>0</v>
      </c>
    </row>
    <row r="10886" spans="1:4" x14ac:dyDescent="0.25">
      <c r="A10886" s="5">
        <v>2010</v>
      </c>
      <c r="B10886" s="5" t="s">
        <v>12</v>
      </c>
      <c r="C10886" s="5" t="s">
        <v>51</v>
      </c>
      <c r="D10886" s="3">
        <v>0</v>
      </c>
    </row>
    <row r="10887" spans="1:4" x14ac:dyDescent="0.25">
      <c r="A10887" s="5">
        <v>2010</v>
      </c>
      <c r="B10887" s="5" t="s">
        <v>13</v>
      </c>
      <c r="C10887" s="5" t="s">
        <v>51</v>
      </c>
      <c r="D10887" s="3">
        <v>0</v>
      </c>
    </row>
    <row r="10888" spans="1:4" x14ac:dyDescent="0.25">
      <c r="A10888" s="5">
        <v>2010</v>
      </c>
      <c r="B10888" s="5" t="s">
        <v>14</v>
      </c>
      <c r="C10888" s="5" t="s">
        <v>51</v>
      </c>
      <c r="D10888" s="3">
        <v>0</v>
      </c>
    </row>
    <row r="10889" spans="1:4" x14ac:dyDescent="0.25">
      <c r="A10889" s="5">
        <v>2010</v>
      </c>
      <c r="B10889" s="5" t="s">
        <v>15</v>
      </c>
      <c r="C10889" s="5" t="s">
        <v>51</v>
      </c>
      <c r="D10889" s="3">
        <v>0</v>
      </c>
    </row>
    <row r="10890" spans="1:4" x14ac:dyDescent="0.25">
      <c r="A10890" s="5">
        <v>2010</v>
      </c>
      <c r="B10890" s="5" t="s">
        <v>4</v>
      </c>
      <c r="C10890" s="5" t="s">
        <v>51</v>
      </c>
      <c r="D10890" s="3">
        <v>0</v>
      </c>
    </row>
    <row r="10891" spans="1:4" x14ac:dyDescent="0.25">
      <c r="A10891" s="5">
        <v>2010</v>
      </c>
      <c r="B10891" s="5" t="s">
        <v>5</v>
      </c>
      <c r="C10891" s="5" t="s">
        <v>51</v>
      </c>
      <c r="D10891" s="3">
        <v>0</v>
      </c>
    </row>
    <row r="10892" spans="1:4" x14ac:dyDescent="0.25">
      <c r="A10892" s="5">
        <v>2010</v>
      </c>
      <c r="B10892" s="5" t="s">
        <v>6</v>
      </c>
      <c r="C10892" s="5" t="s">
        <v>51</v>
      </c>
      <c r="D10892" s="3">
        <v>0</v>
      </c>
    </row>
    <row r="10893" spans="1:4" x14ac:dyDescent="0.25">
      <c r="A10893" s="5">
        <v>2010</v>
      </c>
      <c r="B10893" s="5" t="s">
        <v>7</v>
      </c>
      <c r="C10893" s="5" t="s">
        <v>51</v>
      </c>
      <c r="D10893" s="3">
        <v>0</v>
      </c>
    </row>
    <row r="10894" spans="1:4" x14ac:dyDescent="0.25">
      <c r="A10894" s="5">
        <v>2010</v>
      </c>
      <c r="B10894" s="5" t="s">
        <v>8</v>
      </c>
      <c r="C10894" s="5" t="s">
        <v>51</v>
      </c>
      <c r="D10894" s="3">
        <v>0</v>
      </c>
    </row>
    <row r="10895" spans="1:4" x14ac:dyDescent="0.25">
      <c r="A10895" s="5">
        <v>2010</v>
      </c>
      <c r="B10895" s="5" t="s">
        <v>9</v>
      </c>
      <c r="C10895" s="5" t="s">
        <v>51</v>
      </c>
      <c r="D10895" s="3">
        <v>0</v>
      </c>
    </row>
    <row r="10896" spans="1:4" x14ac:dyDescent="0.25">
      <c r="A10896" s="5">
        <v>2010</v>
      </c>
      <c r="B10896" s="5" t="s">
        <v>10</v>
      </c>
      <c r="C10896" s="5" t="s">
        <v>51</v>
      </c>
      <c r="D10896" s="3">
        <v>0</v>
      </c>
    </row>
    <row r="10897" spans="1:4" x14ac:dyDescent="0.25">
      <c r="A10897" s="5">
        <v>2010</v>
      </c>
      <c r="B10897" s="5" t="s">
        <v>11</v>
      </c>
      <c r="C10897" s="5" t="s">
        <v>51</v>
      </c>
      <c r="D10897" s="3">
        <v>0</v>
      </c>
    </row>
    <row r="10898" spans="1:4" x14ac:dyDescent="0.25">
      <c r="A10898" s="5">
        <v>2011</v>
      </c>
      <c r="B10898" s="5" t="s">
        <v>12</v>
      </c>
      <c r="C10898" s="5" t="s">
        <v>51</v>
      </c>
      <c r="D10898" s="3">
        <v>0</v>
      </c>
    </row>
    <row r="10899" spans="1:4" x14ac:dyDescent="0.25">
      <c r="A10899" s="5">
        <v>2011</v>
      </c>
      <c r="B10899" s="5" t="s">
        <v>13</v>
      </c>
      <c r="C10899" s="5" t="s">
        <v>51</v>
      </c>
      <c r="D10899" s="3">
        <v>0</v>
      </c>
    </row>
    <row r="10900" spans="1:4" x14ac:dyDescent="0.25">
      <c r="A10900" s="5">
        <v>2011</v>
      </c>
      <c r="B10900" s="5" t="s">
        <v>14</v>
      </c>
      <c r="C10900" s="5" t="s">
        <v>51</v>
      </c>
      <c r="D10900" s="3">
        <v>0</v>
      </c>
    </row>
    <row r="10901" spans="1:4" x14ac:dyDescent="0.25">
      <c r="A10901" s="5">
        <v>2011</v>
      </c>
      <c r="B10901" s="5" t="s">
        <v>15</v>
      </c>
      <c r="C10901" s="5" t="s">
        <v>51</v>
      </c>
      <c r="D10901" s="3">
        <v>0</v>
      </c>
    </row>
    <row r="10902" spans="1:4" x14ac:dyDescent="0.25">
      <c r="A10902" s="5">
        <v>2011</v>
      </c>
      <c r="B10902" s="5" t="s">
        <v>4</v>
      </c>
      <c r="C10902" s="5" t="s">
        <v>51</v>
      </c>
      <c r="D10902" s="3">
        <v>0</v>
      </c>
    </row>
    <row r="10903" spans="1:4" x14ac:dyDescent="0.25">
      <c r="A10903" s="5">
        <v>2011</v>
      </c>
      <c r="B10903" s="5" t="s">
        <v>5</v>
      </c>
      <c r="C10903" s="5" t="s">
        <v>51</v>
      </c>
      <c r="D10903" s="3">
        <v>0</v>
      </c>
    </row>
    <row r="10904" spans="1:4" x14ac:dyDescent="0.25">
      <c r="A10904" s="5">
        <v>2011</v>
      </c>
      <c r="B10904" s="5" t="s">
        <v>6</v>
      </c>
      <c r="C10904" s="5" t="s">
        <v>51</v>
      </c>
      <c r="D10904" s="3">
        <v>0</v>
      </c>
    </row>
    <row r="10905" spans="1:4" x14ac:dyDescent="0.25">
      <c r="A10905" s="5">
        <v>2011</v>
      </c>
      <c r="B10905" s="5" t="s">
        <v>7</v>
      </c>
      <c r="C10905" s="5" t="s">
        <v>51</v>
      </c>
      <c r="D10905" s="3">
        <v>0</v>
      </c>
    </row>
    <row r="10906" spans="1:4" x14ac:dyDescent="0.25">
      <c r="A10906" s="5">
        <v>2011</v>
      </c>
      <c r="B10906" s="5" t="s">
        <v>8</v>
      </c>
      <c r="C10906" s="5" t="s">
        <v>51</v>
      </c>
      <c r="D10906" s="3">
        <v>0</v>
      </c>
    </row>
    <row r="10907" spans="1:4" x14ac:dyDescent="0.25">
      <c r="A10907" s="5">
        <v>2011</v>
      </c>
      <c r="B10907" s="5" t="s">
        <v>9</v>
      </c>
      <c r="C10907" s="5" t="s">
        <v>51</v>
      </c>
      <c r="D10907" s="3">
        <v>0</v>
      </c>
    </row>
    <row r="10908" spans="1:4" x14ac:dyDescent="0.25">
      <c r="A10908" s="5">
        <v>2011</v>
      </c>
      <c r="B10908" s="5" t="s">
        <v>10</v>
      </c>
      <c r="C10908" s="5" t="s">
        <v>51</v>
      </c>
      <c r="D10908" s="3">
        <v>0</v>
      </c>
    </row>
    <row r="10909" spans="1:4" x14ac:dyDescent="0.25">
      <c r="A10909" s="5">
        <v>2011</v>
      </c>
      <c r="B10909" s="5" t="s">
        <v>11</v>
      </c>
      <c r="C10909" s="5" t="s">
        <v>51</v>
      </c>
      <c r="D10909" s="3">
        <v>0</v>
      </c>
    </row>
    <row r="10910" spans="1:4" x14ac:dyDescent="0.25">
      <c r="A10910" s="5">
        <v>2012</v>
      </c>
      <c r="B10910" s="5" t="s">
        <v>12</v>
      </c>
      <c r="C10910" s="5" t="s">
        <v>51</v>
      </c>
      <c r="D10910" s="3">
        <v>0</v>
      </c>
    </row>
    <row r="10911" spans="1:4" x14ac:dyDescent="0.25">
      <c r="A10911" s="5">
        <v>2012</v>
      </c>
      <c r="B10911" s="5" t="s">
        <v>13</v>
      </c>
      <c r="C10911" s="5" t="s">
        <v>51</v>
      </c>
      <c r="D10911" s="3">
        <v>0</v>
      </c>
    </row>
    <row r="10912" spans="1:4" x14ac:dyDescent="0.25">
      <c r="A10912" s="5">
        <v>2012</v>
      </c>
      <c r="B10912" s="5" t="s">
        <v>14</v>
      </c>
      <c r="C10912" s="5" t="s">
        <v>51</v>
      </c>
      <c r="D10912" s="3">
        <v>0</v>
      </c>
    </row>
    <row r="10913" spans="1:4" x14ac:dyDescent="0.25">
      <c r="A10913" s="5">
        <v>2012</v>
      </c>
      <c r="B10913" s="5" t="s">
        <v>15</v>
      </c>
      <c r="C10913" s="5" t="s">
        <v>51</v>
      </c>
      <c r="D10913" s="3">
        <v>0</v>
      </c>
    </row>
    <row r="10914" spans="1:4" x14ac:dyDescent="0.25">
      <c r="A10914" s="5">
        <v>2012</v>
      </c>
      <c r="B10914" s="5" t="s">
        <v>4</v>
      </c>
      <c r="C10914" s="5" t="s">
        <v>51</v>
      </c>
      <c r="D10914" s="3">
        <v>0</v>
      </c>
    </row>
    <row r="10915" spans="1:4" x14ac:dyDescent="0.25">
      <c r="A10915" s="5">
        <v>2012</v>
      </c>
      <c r="B10915" s="5" t="s">
        <v>5</v>
      </c>
      <c r="C10915" s="5" t="s">
        <v>51</v>
      </c>
      <c r="D10915" s="3">
        <v>0</v>
      </c>
    </row>
    <row r="10916" spans="1:4" x14ac:dyDescent="0.25">
      <c r="A10916" s="5">
        <v>2012</v>
      </c>
      <c r="B10916" s="5" t="s">
        <v>6</v>
      </c>
      <c r="C10916" s="5" t="s">
        <v>51</v>
      </c>
      <c r="D10916" s="3">
        <v>0</v>
      </c>
    </row>
    <row r="10917" spans="1:4" x14ac:dyDescent="0.25">
      <c r="A10917" s="5">
        <v>2012</v>
      </c>
      <c r="B10917" s="5" t="s">
        <v>7</v>
      </c>
      <c r="C10917" s="5" t="s">
        <v>51</v>
      </c>
      <c r="D10917" s="3">
        <v>0</v>
      </c>
    </row>
    <row r="10918" spans="1:4" x14ac:dyDescent="0.25">
      <c r="A10918" s="5">
        <v>2012</v>
      </c>
      <c r="B10918" s="5" t="s">
        <v>8</v>
      </c>
      <c r="C10918" s="5" t="s">
        <v>51</v>
      </c>
      <c r="D10918" s="3">
        <v>0</v>
      </c>
    </row>
    <row r="10919" spans="1:4" x14ac:dyDescent="0.25">
      <c r="A10919" s="5">
        <v>2012</v>
      </c>
      <c r="B10919" s="5" t="s">
        <v>9</v>
      </c>
      <c r="C10919" s="5" t="s">
        <v>51</v>
      </c>
      <c r="D10919" s="3">
        <v>0</v>
      </c>
    </row>
    <row r="10920" spans="1:4" x14ac:dyDescent="0.25">
      <c r="A10920" s="5">
        <v>2012</v>
      </c>
      <c r="B10920" s="5" t="s">
        <v>10</v>
      </c>
      <c r="C10920" s="5" t="s">
        <v>51</v>
      </c>
      <c r="D10920" s="3">
        <v>0</v>
      </c>
    </row>
    <row r="10921" spans="1:4" x14ac:dyDescent="0.25">
      <c r="A10921" s="5">
        <v>2012</v>
      </c>
      <c r="B10921" s="5" t="s">
        <v>11</v>
      </c>
      <c r="C10921" s="5" t="s">
        <v>51</v>
      </c>
      <c r="D10921" s="3">
        <v>0</v>
      </c>
    </row>
    <row r="10922" spans="1:4" x14ac:dyDescent="0.25">
      <c r="A10922" s="5">
        <v>2013</v>
      </c>
      <c r="B10922" s="5" t="s">
        <v>12</v>
      </c>
      <c r="C10922" s="5" t="s">
        <v>51</v>
      </c>
      <c r="D10922" s="3">
        <v>0</v>
      </c>
    </row>
    <row r="10923" spans="1:4" x14ac:dyDescent="0.25">
      <c r="A10923" s="5">
        <v>2013</v>
      </c>
      <c r="B10923" s="5" t="s">
        <v>13</v>
      </c>
      <c r="C10923" s="5" t="s">
        <v>51</v>
      </c>
      <c r="D10923" s="3">
        <v>0</v>
      </c>
    </row>
    <row r="10924" spans="1:4" x14ac:dyDescent="0.25">
      <c r="A10924" s="5">
        <v>2013</v>
      </c>
      <c r="B10924" s="5" t="s">
        <v>14</v>
      </c>
      <c r="C10924" s="5" t="s">
        <v>51</v>
      </c>
      <c r="D10924" s="3">
        <v>0</v>
      </c>
    </row>
    <row r="10925" spans="1:4" x14ac:dyDescent="0.25">
      <c r="A10925" s="5">
        <v>2013</v>
      </c>
      <c r="B10925" s="5" t="s">
        <v>15</v>
      </c>
      <c r="C10925" s="5" t="s">
        <v>51</v>
      </c>
      <c r="D10925" s="3">
        <v>0</v>
      </c>
    </row>
    <row r="10926" spans="1:4" x14ac:dyDescent="0.25">
      <c r="A10926" s="5">
        <v>2013</v>
      </c>
      <c r="B10926" s="5" t="s">
        <v>4</v>
      </c>
      <c r="C10926" s="5" t="s">
        <v>51</v>
      </c>
      <c r="D10926" s="3">
        <v>0</v>
      </c>
    </row>
    <row r="10927" spans="1:4" x14ac:dyDescent="0.25">
      <c r="A10927" s="5">
        <v>2013</v>
      </c>
      <c r="B10927" s="5" t="s">
        <v>5</v>
      </c>
      <c r="C10927" s="5" t="s">
        <v>51</v>
      </c>
      <c r="D10927" s="3">
        <v>0</v>
      </c>
    </row>
    <row r="10928" spans="1:4" x14ac:dyDescent="0.25">
      <c r="A10928" s="5">
        <v>2013</v>
      </c>
      <c r="B10928" s="5" t="s">
        <v>6</v>
      </c>
      <c r="C10928" s="5" t="s">
        <v>51</v>
      </c>
      <c r="D10928" s="3">
        <v>0</v>
      </c>
    </row>
    <row r="10929" spans="1:4" x14ac:dyDescent="0.25">
      <c r="A10929" s="5">
        <v>2013</v>
      </c>
      <c r="B10929" s="5" t="s">
        <v>7</v>
      </c>
      <c r="C10929" s="5" t="s">
        <v>51</v>
      </c>
      <c r="D10929" s="3">
        <v>0</v>
      </c>
    </row>
    <row r="10930" spans="1:4" x14ac:dyDescent="0.25">
      <c r="A10930" s="5">
        <v>2013</v>
      </c>
      <c r="B10930" s="5" t="s">
        <v>8</v>
      </c>
      <c r="C10930" s="5" t="s">
        <v>51</v>
      </c>
      <c r="D10930" s="3">
        <v>0</v>
      </c>
    </row>
    <row r="10931" spans="1:4" x14ac:dyDescent="0.25">
      <c r="A10931" s="5">
        <v>2013</v>
      </c>
      <c r="B10931" s="5" t="s">
        <v>9</v>
      </c>
      <c r="C10931" s="5" t="s">
        <v>51</v>
      </c>
      <c r="D10931" s="3">
        <v>0</v>
      </c>
    </row>
    <row r="10932" spans="1:4" x14ac:dyDescent="0.25">
      <c r="A10932" s="5">
        <v>2013</v>
      </c>
      <c r="B10932" s="5" t="s">
        <v>10</v>
      </c>
      <c r="C10932" s="5" t="s">
        <v>51</v>
      </c>
      <c r="D10932" s="3">
        <v>0</v>
      </c>
    </row>
    <row r="10933" spans="1:4" x14ac:dyDescent="0.25">
      <c r="A10933" s="5">
        <v>2013</v>
      </c>
      <c r="B10933" s="5" t="s">
        <v>11</v>
      </c>
      <c r="C10933" s="5" t="s">
        <v>51</v>
      </c>
      <c r="D10933" s="3">
        <v>0</v>
      </c>
    </row>
    <row r="10934" spans="1:4" x14ac:dyDescent="0.25">
      <c r="A10934" s="5">
        <v>2014</v>
      </c>
      <c r="B10934" s="5" t="s">
        <v>12</v>
      </c>
      <c r="C10934" s="5" t="s">
        <v>51</v>
      </c>
      <c r="D10934" s="3">
        <v>0</v>
      </c>
    </row>
    <row r="10935" spans="1:4" x14ac:dyDescent="0.25">
      <c r="A10935" s="5">
        <v>2014</v>
      </c>
      <c r="B10935" s="5" t="s">
        <v>13</v>
      </c>
      <c r="C10935" s="5" t="s">
        <v>51</v>
      </c>
      <c r="D10935" s="3">
        <v>0</v>
      </c>
    </row>
    <row r="10936" spans="1:4" x14ac:dyDescent="0.25">
      <c r="A10936" s="5">
        <v>2014</v>
      </c>
      <c r="B10936" s="5" t="s">
        <v>14</v>
      </c>
      <c r="C10936" s="5" t="s">
        <v>51</v>
      </c>
      <c r="D10936" s="3">
        <v>0</v>
      </c>
    </row>
    <row r="10937" spans="1:4" x14ac:dyDescent="0.25">
      <c r="A10937" s="5">
        <v>2014</v>
      </c>
      <c r="B10937" s="5" t="s">
        <v>15</v>
      </c>
      <c r="C10937" s="5" t="s">
        <v>51</v>
      </c>
      <c r="D10937" s="3">
        <v>0</v>
      </c>
    </row>
    <row r="10938" spans="1:4" x14ac:dyDescent="0.25">
      <c r="A10938" s="5">
        <v>2014</v>
      </c>
      <c r="B10938" s="5" t="s">
        <v>4</v>
      </c>
      <c r="C10938" s="5" t="s">
        <v>51</v>
      </c>
      <c r="D10938" s="3">
        <v>0</v>
      </c>
    </row>
    <row r="10939" spans="1:4" x14ac:dyDescent="0.25">
      <c r="A10939" s="5">
        <v>2014</v>
      </c>
      <c r="B10939" s="5" t="s">
        <v>5</v>
      </c>
      <c r="C10939" s="5" t="s">
        <v>51</v>
      </c>
      <c r="D10939" s="3">
        <v>0</v>
      </c>
    </row>
    <row r="10940" spans="1:4" x14ac:dyDescent="0.25">
      <c r="A10940" s="5">
        <v>2014</v>
      </c>
      <c r="B10940" s="5" t="s">
        <v>6</v>
      </c>
      <c r="C10940" s="5" t="s">
        <v>51</v>
      </c>
      <c r="D10940" s="3">
        <v>0</v>
      </c>
    </row>
    <row r="10941" spans="1:4" x14ac:dyDescent="0.25">
      <c r="A10941" s="5">
        <v>2014</v>
      </c>
      <c r="B10941" s="5" t="s">
        <v>7</v>
      </c>
      <c r="C10941" s="5" t="s">
        <v>51</v>
      </c>
      <c r="D10941" s="3">
        <v>0</v>
      </c>
    </row>
    <row r="10942" spans="1:4" x14ac:dyDescent="0.25">
      <c r="A10942" s="5">
        <v>2014</v>
      </c>
      <c r="B10942" s="5" t="s">
        <v>8</v>
      </c>
      <c r="C10942" s="5" t="s">
        <v>51</v>
      </c>
      <c r="D10942" s="3">
        <v>0</v>
      </c>
    </row>
    <row r="10943" spans="1:4" x14ac:dyDescent="0.25">
      <c r="A10943" s="5">
        <v>2014</v>
      </c>
      <c r="B10943" s="5" t="s">
        <v>9</v>
      </c>
      <c r="C10943" s="5" t="s">
        <v>51</v>
      </c>
      <c r="D10943" s="3">
        <v>0</v>
      </c>
    </row>
    <row r="10944" spans="1:4" x14ac:dyDescent="0.25">
      <c r="A10944" s="5">
        <v>2014</v>
      </c>
      <c r="B10944" s="5" t="s">
        <v>10</v>
      </c>
      <c r="C10944" s="5" t="s">
        <v>51</v>
      </c>
      <c r="D10944" s="3">
        <v>0</v>
      </c>
    </row>
    <row r="10945" spans="1:4" x14ac:dyDescent="0.25">
      <c r="A10945" s="5">
        <v>2014</v>
      </c>
      <c r="B10945" s="5" t="s">
        <v>11</v>
      </c>
      <c r="C10945" s="5" t="s">
        <v>51</v>
      </c>
      <c r="D10945" s="3">
        <v>0</v>
      </c>
    </row>
    <row r="10946" spans="1:4" x14ac:dyDescent="0.25">
      <c r="A10946" s="5">
        <v>2015</v>
      </c>
      <c r="B10946" s="5" t="s">
        <v>12</v>
      </c>
      <c r="C10946" s="5" t="s">
        <v>51</v>
      </c>
      <c r="D10946" s="3">
        <v>0</v>
      </c>
    </row>
    <row r="10947" spans="1:4" x14ac:dyDescent="0.25">
      <c r="A10947" s="5">
        <v>2015</v>
      </c>
      <c r="B10947" s="5" t="s">
        <v>13</v>
      </c>
      <c r="C10947" s="5" t="s">
        <v>51</v>
      </c>
      <c r="D10947" s="3">
        <v>0</v>
      </c>
    </row>
    <row r="10948" spans="1:4" x14ac:dyDescent="0.25">
      <c r="A10948" s="5">
        <v>2015</v>
      </c>
      <c r="B10948" s="5" t="s">
        <v>14</v>
      </c>
      <c r="C10948" s="5" t="s">
        <v>51</v>
      </c>
      <c r="D10948" s="3">
        <v>0</v>
      </c>
    </row>
    <row r="10949" spans="1:4" x14ac:dyDescent="0.25">
      <c r="A10949" s="5">
        <v>2015</v>
      </c>
      <c r="B10949" s="5" t="s">
        <v>15</v>
      </c>
      <c r="C10949" s="5" t="s">
        <v>51</v>
      </c>
      <c r="D10949" s="3">
        <v>0</v>
      </c>
    </row>
    <row r="10950" spans="1:4" x14ac:dyDescent="0.25">
      <c r="A10950" s="5">
        <v>2015</v>
      </c>
      <c r="B10950" s="5" t="s">
        <v>4</v>
      </c>
      <c r="C10950" s="5" t="s">
        <v>51</v>
      </c>
      <c r="D10950" s="3">
        <v>0</v>
      </c>
    </row>
    <row r="10951" spans="1:4" x14ac:dyDescent="0.25">
      <c r="A10951" s="5">
        <v>2015</v>
      </c>
      <c r="B10951" s="5" t="s">
        <v>5</v>
      </c>
      <c r="C10951" s="5" t="s">
        <v>51</v>
      </c>
      <c r="D10951" s="3">
        <v>0</v>
      </c>
    </row>
    <row r="10952" spans="1:4" x14ac:dyDescent="0.25">
      <c r="A10952" s="5">
        <v>2015</v>
      </c>
      <c r="B10952" s="5" t="s">
        <v>6</v>
      </c>
      <c r="C10952" s="5" t="s">
        <v>51</v>
      </c>
      <c r="D10952" s="3">
        <v>0</v>
      </c>
    </row>
    <row r="10953" spans="1:4" x14ac:dyDescent="0.25">
      <c r="A10953" s="5">
        <v>2015</v>
      </c>
      <c r="B10953" s="5" t="s">
        <v>7</v>
      </c>
      <c r="C10953" s="5" t="s">
        <v>51</v>
      </c>
      <c r="D10953" s="3">
        <v>0</v>
      </c>
    </row>
    <row r="10954" spans="1:4" x14ac:dyDescent="0.25">
      <c r="A10954" s="5">
        <v>2015</v>
      </c>
      <c r="B10954" s="5" t="s">
        <v>8</v>
      </c>
      <c r="C10954" s="5" t="s">
        <v>51</v>
      </c>
      <c r="D10954" s="3">
        <v>0</v>
      </c>
    </row>
    <row r="10955" spans="1:4" x14ac:dyDescent="0.25">
      <c r="A10955" s="5">
        <v>2015</v>
      </c>
      <c r="B10955" s="5" t="s">
        <v>9</v>
      </c>
      <c r="C10955" s="5" t="s">
        <v>51</v>
      </c>
      <c r="D10955" s="3">
        <v>0</v>
      </c>
    </row>
    <row r="10956" spans="1:4" x14ac:dyDescent="0.25">
      <c r="A10956" s="5">
        <v>2015</v>
      </c>
      <c r="B10956" s="5" t="s">
        <v>10</v>
      </c>
      <c r="C10956" s="5" t="s">
        <v>51</v>
      </c>
      <c r="D10956" s="3">
        <v>0</v>
      </c>
    </row>
    <row r="10957" spans="1:4" x14ac:dyDescent="0.25">
      <c r="A10957" s="5">
        <v>2015</v>
      </c>
      <c r="B10957" s="5" t="s">
        <v>11</v>
      </c>
      <c r="C10957" s="5" t="s">
        <v>51</v>
      </c>
      <c r="D10957" s="3">
        <v>0</v>
      </c>
    </row>
    <row r="10958" spans="1:4" x14ac:dyDescent="0.25">
      <c r="A10958" s="5">
        <v>2016</v>
      </c>
      <c r="B10958" s="5" t="s">
        <v>12</v>
      </c>
      <c r="C10958" s="5" t="s">
        <v>51</v>
      </c>
      <c r="D10958" s="3">
        <v>0</v>
      </c>
    </row>
    <row r="10959" spans="1:4" x14ac:dyDescent="0.25">
      <c r="A10959" s="5">
        <v>2016</v>
      </c>
      <c r="B10959" s="5" t="s">
        <v>13</v>
      </c>
      <c r="C10959" s="5" t="s">
        <v>51</v>
      </c>
      <c r="D10959" s="3">
        <v>0</v>
      </c>
    </row>
    <row r="10960" spans="1:4" x14ac:dyDescent="0.25">
      <c r="A10960" s="5">
        <v>2016</v>
      </c>
      <c r="B10960" s="5" t="s">
        <v>14</v>
      </c>
      <c r="C10960" s="5" t="s">
        <v>51</v>
      </c>
      <c r="D10960" s="3">
        <v>0</v>
      </c>
    </row>
    <row r="10961" spans="1:4" x14ac:dyDescent="0.25">
      <c r="A10961" s="5">
        <v>2016</v>
      </c>
      <c r="B10961" s="5" t="s">
        <v>15</v>
      </c>
      <c r="C10961" s="5" t="s">
        <v>51</v>
      </c>
      <c r="D10961" s="3">
        <v>0</v>
      </c>
    </row>
    <row r="10962" spans="1:4" x14ac:dyDescent="0.25">
      <c r="A10962" s="5">
        <v>2016</v>
      </c>
      <c r="B10962" s="5" t="s">
        <v>4</v>
      </c>
      <c r="C10962" s="5" t="s">
        <v>51</v>
      </c>
      <c r="D10962" s="3">
        <v>0</v>
      </c>
    </row>
    <row r="10963" spans="1:4" x14ac:dyDescent="0.25">
      <c r="A10963" s="5">
        <v>2016</v>
      </c>
      <c r="B10963" s="5" t="s">
        <v>5</v>
      </c>
      <c r="C10963" s="5" t="s">
        <v>51</v>
      </c>
      <c r="D10963" s="3">
        <v>0</v>
      </c>
    </row>
    <row r="10964" spans="1:4" x14ac:dyDescent="0.25">
      <c r="A10964" s="5">
        <v>2016</v>
      </c>
      <c r="B10964" s="5" t="s">
        <v>6</v>
      </c>
      <c r="C10964" s="5" t="s">
        <v>51</v>
      </c>
      <c r="D10964" s="3">
        <v>0</v>
      </c>
    </row>
    <row r="10965" spans="1:4" x14ac:dyDescent="0.25">
      <c r="A10965" s="5">
        <v>2016</v>
      </c>
      <c r="B10965" s="5" t="s">
        <v>7</v>
      </c>
      <c r="C10965" s="5" t="s">
        <v>51</v>
      </c>
      <c r="D10965" s="3">
        <v>0</v>
      </c>
    </row>
    <row r="10966" spans="1:4" x14ac:dyDescent="0.25">
      <c r="A10966" s="5">
        <v>2016</v>
      </c>
      <c r="B10966" s="5" t="s">
        <v>8</v>
      </c>
      <c r="C10966" s="5" t="s">
        <v>51</v>
      </c>
      <c r="D10966" s="3">
        <v>0</v>
      </c>
    </row>
    <row r="10967" spans="1:4" x14ac:dyDescent="0.25">
      <c r="A10967" s="5">
        <v>2016</v>
      </c>
      <c r="B10967" s="5" t="s">
        <v>9</v>
      </c>
      <c r="C10967" s="5" t="s">
        <v>51</v>
      </c>
      <c r="D10967" s="3">
        <v>0</v>
      </c>
    </row>
    <row r="10968" spans="1:4" x14ac:dyDescent="0.25">
      <c r="A10968" s="5">
        <v>2016</v>
      </c>
      <c r="B10968" s="5" t="s">
        <v>10</v>
      </c>
      <c r="C10968" s="5" t="s">
        <v>51</v>
      </c>
      <c r="D10968" s="3">
        <v>0</v>
      </c>
    </row>
    <row r="10969" spans="1:4" x14ac:dyDescent="0.25">
      <c r="A10969" s="5">
        <v>2016</v>
      </c>
      <c r="B10969" s="5" t="s">
        <v>11</v>
      </c>
      <c r="C10969" s="5" t="s">
        <v>51</v>
      </c>
      <c r="D10969" s="3">
        <v>0</v>
      </c>
    </row>
    <row r="10970" spans="1:4" x14ac:dyDescent="0.25">
      <c r="A10970" s="5">
        <v>2017</v>
      </c>
      <c r="B10970" s="5" t="s">
        <v>12</v>
      </c>
      <c r="C10970" s="5" t="s">
        <v>51</v>
      </c>
      <c r="D10970" s="3">
        <v>0</v>
      </c>
    </row>
    <row r="10971" spans="1:4" x14ac:dyDescent="0.25">
      <c r="A10971" s="5">
        <v>2017</v>
      </c>
      <c r="B10971" s="5" t="s">
        <v>13</v>
      </c>
      <c r="C10971" s="5" t="s">
        <v>51</v>
      </c>
      <c r="D10971" s="3">
        <v>0</v>
      </c>
    </row>
    <row r="10972" spans="1:4" x14ac:dyDescent="0.25">
      <c r="A10972" s="5">
        <v>2017</v>
      </c>
      <c r="B10972" s="5" t="s">
        <v>14</v>
      </c>
      <c r="C10972" s="5" t="s">
        <v>51</v>
      </c>
      <c r="D10972" s="3">
        <v>0</v>
      </c>
    </row>
    <row r="10973" spans="1:4" x14ac:dyDescent="0.25">
      <c r="A10973" s="5">
        <v>2017</v>
      </c>
      <c r="B10973" s="5" t="s">
        <v>15</v>
      </c>
      <c r="C10973" s="5" t="s">
        <v>51</v>
      </c>
      <c r="D10973" s="3">
        <v>0</v>
      </c>
    </row>
    <row r="10974" spans="1:4" x14ac:dyDescent="0.25">
      <c r="A10974" s="5">
        <v>2017</v>
      </c>
      <c r="B10974" s="5" t="s">
        <v>4</v>
      </c>
      <c r="C10974" s="5" t="s">
        <v>51</v>
      </c>
      <c r="D10974" s="3">
        <v>0</v>
      </c>
    </row>
    <row r="10975" spans="1:4" x14ac:dyDescent="0.25">
      <c r="A10975" s="5">
        <v>2017</v>
      </c>
      <c r="B10975" s="5" t="s">
        <v>5</v>
      </c>
      <c r="C10975" s="5" t="s">
        <v>51</v>
      </c>
      <c r="D10975" s="3">
        <v>0</v>
      </c>
    </row>
    <row r="10976" spans="1:4" x14ac:dyDescent="0.25">
      <c r="A10976" s="5">
        <v>2017</v>
      </c>
      <c r="B10976" s="5" t="s">
        <v>6</v>
      </c>
      <c r="C10976" s="5" t="s">
        <v>51</v>
      </c>
      <c r="D10976" s="3">
        <v>0</v>
      </c>
    </row>
    <row r="10977" spans="1:4" x14ac:dyDescent="0.25">
      <c r="A10977" s="5">
        <v>2017</v>
      </c>
      <c r="B10977" s="5" t="s">
        <v>7</v>
      </c>
      <c r="C10977" s="5" t="s">
        <v>51</v>
      </c>
      <c r="D10977" s="3">
        <v>0</v>
      </c>
    </row>
    <row r="10978" spans="1:4" x14ac:dyDescent="0.25">
      <c r="A10978" s="5">
        <v>2017</v>
      </c>
      <c r="B10978" s="5" t="s">
        <v>8</v>
      </c>
      <c r="C10978" s="5" t="s">
        <v>51</v>
      </c>
      <c r="D10978" s="3">
        <v>0</v>
      </c>
    </row>
    <row r="10979" spans="1:4" x14ac:dyDescent="0.25">
      <c r="A10979" s="5">
        <v>2017</v>
      </c>
      <c r="B10979" s="5" t="s">
        <v>9</v>
      </c>
      <c r="C10979" s="5" t="s">
        <v>51</v>
      </c>
      <c r="D10979" s="3">
        <v>0</v>
      </c>
    </row>
    <row r="10980" spans="1:4" x14ac:dyDescent="0.25">
      <c r="A10980" s="5">
        <v>2017</v>
      </c>
      <c r="B10980" s="5" t="s">
        <v>10</v>
      </c>
      <c r="C10980" s="5" t="s">
        <v>51</v>
      </c>
      <c r="D10980" s="3">
        <v>0</v>
      </c>
    </row>
    <row r="10981" spans="1:4" x14ac:dyDescent="0.25">
      <c r="A10981" s="5">
        <v>2017</v>
      </c>
      <c r="B10981" s="5" t="s">
        <v>11</v>
      </c>
      <c r="C10981" s="5" t="s">
        <v>51</v>
      </c>
      <c r="D10981" s="3">
        <v>0</v>
      </c>
    </row>
    <row r="10982" spans="1:4" x14ac:dyDescent="0.25">
      <c r="A10982" s="5">
        <v>2018</v>
      </c>
      <c r="B10982" s="5" t="s">
        <v>12</v>
      </c>
      <c r="C10982" s="5" t="s">
        <v>51</v>
      </c>
      <c r="D10982" s="3">
        <v>0</v>
      </c>
    </row>
    <row r="10983" spans="1:4" x14ac:dyDescent="0.25">
      <c r="A10983" s="5">
        <v>2018</v>
      </c>
      <c r="B10983" s="5" t="s">
        <v>13</v>
      </c>
      <c r="C10983" s="5" t="s">
        <v>51</v>
      </c>
      <c r="D10983" s="3">
        <v>0</v>
      </c>
    </row>
    <row r="10984" spans="1:4" x14ac:dyDescent="0.25">
      <c r="A10984" s="5">
        <v>2018</v>
      </c>
      <c r="B10984" s="5" t="s">
        <v>14</v>
      </c>
      <c r="C10984" s="5" t="s">
        <v>51</v>
      </c>
      <c r="D10984" s="3">
        <v>0</v>
      </c>
    </row>
    <row r="10985" spans="1:4" x14ac:dyDescent="0.25">
      <c r="A10985" s="5">
        <v>2018</v>
      </c>
      <c r="B10985" s="5" t="s">
        <v>15</v>
      </c>
      <c r="C10985" s="5" t="s">
        <v>51</v>
      </c>
      <c r="D10985" s="3">
        <v>0</v>
      </c>
    </row>
    <row r="10986" spans="1:4" x14ac:dyDescent="0.25">
      <c r="A10986" s="5">
        <v>2018</v>
      </c>
      <c r="B10986" s="5" t="s">
        <v>4</v>
      </c>
      <c r="C10986" s="5" t="s">
        <v>51</v>
      </c>
      <c r="D10986" s="3">
        <v>0</v>
      </c>
    </row>
    <row r="10987" spans="1:4" x14ac:dyDescent="0.25">
      <c r="A10987" s="5">
        <v>2018</v>
      </c>
      <c r="B10987" s="5" t="s">
        <v>5</v>
      </c>
      <c r="C10987" s="5" t="s">
        <v>51</v>
      </c>
      <c r="D10987" s="3">
        <v>0</v>
      </c>
    </row>
    <row r="10988" spans="1:4" x14ac:dyDescent="0.25">
      <c r="A10988" s="5">
        <v>2018</v>
      </c>
      <c r="B10988" s="5" t="s">
        <v>6</v>
      </c>
      <c r="C10988" s="5" t="s">
        <v>51</v>
      </c>
      <c r="D10988" s="3">
        <v>0</v>
      </c>
    </row>
    <row r="10989" spans="1:4" x14ac:dyDescent="0.25">
      <c r="A10989" s="5">
        <v>2018</v>
      </c>
      <c r="B10989" s="5" t="s">
        <v>7</v>
      </c>
      <c r="C10989" s="5" t="s">
        <v>51</v>
      </c>
      <c r="D10989" s="3">
        <v>0</v>
      </c>
    </row>
    <row r="10990" spans="1:4" x14ac:dyDescent="0.25">
      <c r="A10990" s="5">
        <v>2018</v>
      </c>
      <c r="B10990" s="5" t="s">
        <v>8</v>
      </c>
      <c r="C10990" s="5" t="s">
        <v>51</v>
      </c>
      <c r="D10990" s="3">
        <v>0</v>
      </c>
    </row>
    <row r="10991" spans="1:4" x14ac:dyDescent="0.25">
      <c r="A10991" s="5">
        <v>2018</v>
      </c>
      <c r="B10991" s="5" t="s">
        <v>9</v>
      </c>
      <c r="C10991" s="5" t="s">
        <v>51</v>
      </c>
      <c r="D10991" s="3">
        <v>0</v>
      </c>
    </row>
    <row r="10992" spans="1:4" x14ac:dyDescent="0.25">
      <c r="A10992" s="5">
        <v>2018</v>
      </c>
      <c r="B10992" s="5" t="s">
        <v>10</v>
      </c>
      <c r="C10992" s="5" t="s">
        <v>51</v>
      </c>
      <c r="D10992" s="3">
        <v>0</v>
      </c>
    </row>
    <row r="10993" spans="1:4" x14ac:dyDescent="0.25">
      <c r="A10993" s="5">
        <v>2018</v>
      </c>
      <c r="B10993" s="5" t="s">
        <v>11</v>
      </c>
      <c r="C10993" s="5" t="s">
        <v>51</v>
      </c>
      <c r="D10993" s="3">
        <v>0</v>
      </c>
    </row>
    <row r="10994" spans="1:4" x14ac:dyDescent="0.25">
      <c r="A10994" s="5">
        <v>2019</v>
      </c>
      <c r="B10994" s="5" t="s">
        <v>12</v>
      </c>
      <c r="C10994" s="5" t="s">
        <v>51</v>
      </c>
      <c r="D10994" s="3">
        <v>0</v>
      </c>
    </row>
    <row r="10995" spans="1:4" x14ac:dyDescent="0.25">
      <c r="A10995" s="5">
        <v>2019</v>
      </c>
      <c r="B10995" s="5" t="s">
        <v>13</v>
      </c>
      <c r="C10995" s="5" t="s">
        <v>51</v>
      </c>
      <c r="D10995" s="3">
        <v>0</v>
      </c>
    </row>
    <row r="10996" spans="1:4" x14ac:dyDescent="0.25">
      <c r="A10996" s="5">
        <v>2019</v>
      </c>
      <c r="B10996" s="5" t="s">
        <v>14</v>
      </c>
      <c r="C10996" s="5" t="s">
        <v>51</v>
      </c>
      <c r="D10996" s="3">
        <v>0</v>
      </c>
    </row>
    <row r="10997" spans="1:4" x14ac:dyDescent="0.25">
      <c r="A10997" s="5">
        <v>2019</v>
      </c>
      <c r="B10997" s="5" t="s">
        <v>15</v>
      </c>
      <c r="C10997" s="5" t="s">
        <v>51</v>
      </c>
      <c r="D10997" s="3">
        <v>0</v>
      </c>
    </row>
    <row r="10998" spans="1:4" x14ac:dyDescent="0.25">
      <c r="A10998" s="5">
        <v>2019</v>
      </c>
      <c r="B10998" s="5" t="s">
        <v>4</v>
      </c>
      <c r="C10998" s="5" t="s">
        <v>51</v>
      </c>
      <c r="D10998" s="3">
        <v>0</v>
      </c>
    </row>
    <row r="10999" spans="1:4" x14ac:dyDescent="0.25">
      <c r="A10999" s="5">
        <v>2019</v>
      </c>
      <c r="B10999" s="5" t="s">
        <v>5</v>
      </c>
      <c r="C10999" s="5" t="s">
        <v>51</v>
      </c>
      <c r="D10999" s="3">
        <v>0</v>
      </c>
    </row>
    <row r="11000" spans="1:4" x14ac:dyDescent="0.25">
      <c r="A11000" s="5">
        <v>2019</v>
      </c>
      <c r="B11000" s="5" t="s">
        <v>6</v>
      </c>
      <c r="C11000" s="5" t="s">
        <v>51</v>
      </c>
      <c r="D11000" s="3">
        <v>0</v>
      </c>
    </row>
    <row r="11001" spans="1:4" x14ac:dyDescent="0.25">
      <c r="A11001" s="5">
        <v>2019</v>
      </c>
      <c r="B11001" s="5" t="s">
        <v>7</v>
      </c>
      <c r="C11001" s="5" t="s">
        <v>51</v>
      </c>
      <c r="D11001" s="3">
        <v>0</v>
      </c>
    </row>
    <row r="11002" spans="1:4" x14ac:dyDescent="0.25">
      <c r="A11002" s="5">
        <v>2019</v>
      </c>
      <c r="B11002" s="5" t="s">
        <v>8</v>
      </c>
      <c r="C11002" s="5" t="s">
        <v>51</v>
      </c>
      <c r="D11002" s="3">
        <v>0</v>
      </c>
    </row>
    <row r="11003" spans="1:4" x14ac:dyDescent="0.25">
      <c r="A11003" s="5">
        <v>2019</v>
      </c>
      <c r="B11003" s="5" t="s">
        <v>9</v>
      </c>
      <c r="C11003" s="5" t="s">
        <v>51</v>
      </c>
      <c r="D11003" s="3">
        <v>378</v>
      </c>
    </row>
    <row r="11004" spans="1:4" x14ac:dyDescent="0.25">
      <c r="A11004" s="5">
        <v>2019</v>
      </c>
      <c r="B11004" s="5" t="s">
        <v>10</v>
      </c>
      <c r="C11004" s="5" t="s">
        <v>51</v>
      </c>
      <c r="D11004" s="3">
        <v>222</v>
      </c>
    </row>
    <row r="11005" spans="1:4" x14ac:dyDescent="0.25">
      <c r="A11005" s="5">
        <v>2019</v>
      </c>
      <c r="B11005" s="5" t="s">
        <v>11</v>
      </c>
      <c r="C11005" s="5" t="s">
        <v>51</v>
      </c>
      <c r="D11005" s="3">
        <v>219</v>
      </c>
    </row>
    <row r="11006" spans="1:4" x14ac:dyDescent="0.25">
      <c r="A11006" s="5">
        <v>2020</v>
      </c>
      <c r="B11006" s="5" t="s">
        <v>12</v>
      </c>
      <c r="C11006" s="5" t="s">
        <v>51</v>
      </c>
      <c r="D11006" s="3">
        <v>77</v>
      </c>
    </row>
    <row r="11007" spans="1:4" x14ac:dyDescent="0.25">
      <c r="A11007" s="5">
        <v>2020</v>
      </c>
      <c r="B11007" s="5" t="s">
        <v>13</v>
      </c>
      <c r="C11007" s="5" t="s">
        <v>51</v>
      </c>
      <c r="D11007" s="3">
        <v>216</v>
      </c>
    </row>
    <row r="11008" spans="1:4" x14ac:dyDescent="0.25">
      <c r="A11008" s="5">
        <v>2020</v>
      </c>
      <c r="B11008" s="5" t="s">
        <v>14</v>
      </c>
      <c r="C11008" s="5" t="s">
        <v>51</v>
      </c>
      <c r="D11008" s="3">
        <v>24</v>
      </c>
    </row>
    <row r="11009" spans="1:4" x14ac:dyDescent="0.25">
      <c r="A11009" s="5">
        <v>2020</v>
      </c>
      <c r="B11009" s="5" t="s">
        <v>15</v>
      </c>
      <c r="C11009" s="5" t="s">
        <v>51</v>
      </c>
      <c r="D11009" s="3">
        <v>0</v>
      </c>
    </row>
    <row r="11010" spans="1:4" x14ac:dyDescent="0.25">
      <c r="A11010" s="5">
        <v>2020</v>
      </c>
      <c r="B11010" s="5" t="s">
        <v>4</v>
      </c>
      <c r="C11010" s="5" t="s">
        <v>51</v>
      </c>
      <c r="D11010" s="3">
        <v>9</v>
      </c>
    </row>
    <row r="11011" spans="1:4" x14ac:dyDescent="0.25">
      <c r="A11011" s="5">
        <v>2020</v>
      </c>
      <c r="B11011" s="5" t="s">
        <v>5</v>
      </c>
      <c r="C11011" s="5" t="s">
        <v>51</v>
      </c>
      <c r="D11011" s="3">
        <v>4</v>
      </c>
    </row>
    <row r="11012" spans="1:4" x14ac:dyDescent="0.25">
      <c r="A11012" s="5">
        <v>2020</v>
      </c>
      <c r="B11012" s="5" t="s">
        <v>6</v>
      </c>
      <c r="C11012" s="5" t="s">
        <v>51</v>
      </c>
      <c r="D11012" s="3">
        <v>2</v>
      </c>
    </row>
    <row r="11013" spans="1:4" x14ac:dyDescent="0.25">
      <c r="A11013" s="5">
        <v>2020</v>
      </c>
      <c r="B11013" s="5" t="s">
        <v>7</v>
      </c>
      <c r="C11013" s="5" t="s">
        <v>51</v>
      </c>
      <c r="D11013" s="3">
        <v>7</v>
      </c>
    </row>
    <row r="11014" spans="1:4" x14ac:dyDescent="0.25">
      <c r="A11014" s="5">
        <v>2020</v>
      </c>
      <c r="B11014" s="5" t="s">
        <v>8</v>
      </c>
      <c r="C11014" s="5" t="s">
        <v>51</v>
      </c>
      <c r="D11014" s="3">
        <v>6</v>
      </c>
    </row>
    <row r="11015" spans="1:4" x14ac:dyDescent="0.25">
      <c r="A11015" s="5">
        <v>2020</v>
      </c>
      <c r="B11015" s="5" t="s">
        <v>9</v>
      </c>
      <c r="C11015" s="5" t="s">
        <v>51</v>
      </c>
      <c r="D11015" s="3">
        <v>0</v>
      </c>
    </row>
    <row r="11016" spans="1:4" x14ac:dyDescent="0.25">
      <c r="A11016" s="5">
        <v>2020</v>
      </c>
      <c r="B11016" s="5" t="s">
        <v>10</v>
      </c>
      <c r="C11016" s="5" t="s">
        <v>51</v>
      </c>
      <c r="D11016" s="3">
        <v>66</v>
      </c>
    </row>
    <row r="11017" spans="1:4" x14ac:dyDescent="0.25">
      <c r="A11017" s="5">
        <v>2020</v>
      </c>
      <c r="B11017" s="5" t="s">
        <v>11</v>
      </c>
      <c r="C11017" s="5" t="s">
        <v>51</v>
      </c>
      <c r="D11017" s="3">
        <v>80</v>
      </c>
    </row>
    <row r="11018" spans="1:4" x14ac:dyDescent="0.25">
      <c r="A11018" s="5">
        <v>1995</v>
      </c>
      <c r="B11018" s="5" t="s">
        <v>6</v>
      </c>
      <c r="C11018" s="5" t="s">
        <v>54</v>
      </c>
      <c r="D11018" s="3">
        <v>2931</v>
      </c>
    </row>
    <row r="11019" spans="1:4" x14ac:dyDescent="0.25">
      <c r="A11019" s="5">
        <v>1995</v>
      </c>
      <c r="B11019" s="5" t="s">
        <v>7</v>
      </c>
      <c r="C11019" s="5" t="s">
        <v>54</v>
      </c>
      <c r="D11019" s="3">
        <v>8063</v>
      </c>
    </row>
    <row r="11020" spans="1:4" x14ac:dyDescent="0.25">
      <c r="A11020" s="5">
        <v>1995</v>
      </c>
      <c r="B11020" s="5" t="s">
        <v>8</v>
      </c>
      <c r="C11020" s="5" t="s">
        <v>54</v>
      </c>
      <c r="D11020" s="3">
        <v>16057</v>
      </c>
    </row>
    <row r="11021" spans="1:4" x14ac:dyDescent="0.25">
      <c r="A11021" s="5">
        <v>1995</v>
      </c>
      <c r="B11021" s="5" t="s">
        <v>9</v>
      </c>
      <c r="C11021" s="5" t="s">
        <v>54</v>
      </c>
      <c r="D11021" s="3">
        <v>25838</v>
      </c>
    </row>
    <row r="11022" spans="1:4" x14ac:dyDescent="0.25">
      <c r="A11022" s="5">
        <v>1995</v>
      </c>
      <c r="B11022" s="5" t="s">
        <v>10</v>
      </c>
      <c r="C11022" s="5" t="s">
        <v>54</v>
      </c>
      <c r="D11022" s="3">
        <v>11698</v>
      </c>
    </row>
    <row r="11023" spans="1:4" x14ac:dyDescent="0.25">
      <c r="A11023" s="5">
        <v>1995</v>
      </c>
      <c r="B11023" s="5" t="s">
        <v>11</v>
      </c>
      <c r="C11023" s="5" t="s">
        <v>54</v>
      </c>
      <c r="D11023" s="3">
        <v>20169</v>
      </c>
    </row>
    <row r="11024" spans="1:4" x14ac:dyDescent="0.25">
      <c r="A11024" s="5">
        <v>1996</v>
      </c>
      <c r="B11024" s="5" t="s">
        <v>12</v>
      </c>
      <c r="C11024" s="5" t="s">
        <v>54</v>
      </c>
      <c r="D11024" s="3">
        <v>9780</v>
      </c>
    </row>
    <row r="11025" spans="1:4" x14ac:dyDescent="0.25">
      <c r="A11025" s="5">
        <v>1996</v>
      </c>
      <c r="B11025" s="5" t="s">
        <v>13</v>
      </c>
      <c r="C11025" s="5" t="s">
        <v>54</v>
      </c>
      <c r="D11025" s="3">
        <v>12362</v>
      </c>
    </row>
    <row r="11026" spans="1:4" x14ac:dyDescent="0.25">
      <c r="A11026" s="5">
        <v>1996</v>
      </c>
      <c r="B11026" s="5" t="s">
        <v>14</v>
      </c>
      <c r="C11026" s="5" t="s">
        <v>54</v>
      </c>
      <c r="D11026" s="3">
        <v>13900</v>
      </c>
    </row>
    <row r="11027" spans="1:4" x14ac:dyDescent="0.25">
      <c r="A11027" s="5">
        <v>1996</v>
      </c>
      <c r="B11027" s="5" t="s">
        <v>15</v>
      </c>
      <c r="C11027" s="5" t="s">
        <v>54</v>
      </c>
      <c r="D11027" s="3">
        <v>13400</v>
      </c>
    </row>
    <row r="11028" spans="1:4" x14ac:dyDescent="0.25">
      <c r="A11028" s="5">
        <v>1996</v>
      </c>
      <c r="B11028" s="5" t="s">
        <v>4</v>
      </c>
      <c r="C11028" s="5" t="s">
        <v>54</v>
      </c>
      <c r="D11028" s="3">
        <v>12199</v>
      </c>
    </row>
    <row r="11029" spans="1:4" x14ac:dyDescent="0.25">
      <c r="A11029" s="5">
        <v>1996</v>
      </c>
      <c r="B11029" s="5" t="s">
        <v>5</v>
      </c>
      <c r="C11029" s="5" t="s">
        <v>54</v>
      </c>
      <c r="D11029" s="3">
        <v>9452</v>
      </c>
    </row>
    <row r="11030" spans="1:4" x14ac:dyDescent="0.25">
      <c r="A11030" s="5">
        <v>1996</v>
      </c>
      <c r="B11030" s="5" t="s">
        <v>6</v>
      </c>
      <c r="C11030" s="5" t="s">
        <v>54</v>
      </c>
      <c r="D11030" s="3">
        <v>10130</v>
      </c>
    </row>
    <row r="11031" spans="1:4" x14ac:dyDescent="0.25">
      <c r="A11031" s="5">
        <v>1996</v>
      </c>
      <c r="B11031" s="5" t="s">
        <v>7</v>
      </c>
      <c r="C11031" s="5" t="s">
        <v>54</v>
      </c>
      <c r="D11031" s="3">
        <v>11652</v>
      </c>
    </row>
    <row r="11032" spans="1:4" x14ac:dyDescent="0.25">
      <c r="A11032" s="5">
        <v>1996</v>
      </c>
      <c r="B11032" s="5" t="s">
        <v>8</v>
      </c>
      <c r="C11032" s="5" t="s">
        <v>54</v>
      </c>
      <c r="D11032" s="3">
        <v>12790</v>
      </c>
    </row>
    <row r="11033" spans="1:4" x14ac:dyDescent="0.25">
      <c r="A11033" s="5">
        <v>1996</v>
      </c>
      <c r="B11033" s="5" t="s">
        <v>9</v>
      </c>
      <c r="C11033" s="5" t="s">
        <v>54</v>
      </c>
      <c r="D11033" s="3">
        <v>27843</v>
      </c>
    </row>
    <row r="11034" spans="1:4" x14ac:dyDescent="0.25">
      <c r="A11034" s="5">
        <v>1996</v>
      </c>
      <c r="B11034" s="5" t="s">
        <v>10</v>
      </c>
      <c r="C11034" s="5" t="s">
        <v>54</v>
      </c>
      <c r="D11034" s="3">
        <v>13951</v>
      </c>
    </row>
    <row r="11035" spans="1:4" x14ac:dyDescent="0.25">
      <c r="A11035" s="5">
        <v>1996</v>
      </c>
      <c r="B11035" s="5" t="s">
        <v>11</v>
      </c>
      <c r="C11035" s="5" t="s">
        <v>54</v>
      </c>
      <c r="D11035" s="3">
        <v>26514</v>
      </c>
    </row>
    <row r="11036" spans="1:4" x14ac:dyDescent="0.25">
      <c r="A11036" s="5">
        <v>1997</v>
      </c>
      <c r="B11036" s="5" t="s">
        <v>12</v>
      </c>
      <c r="C11036" s="5" t="s">
        <v>54</v>
      </c>
      <c r="D11036" s="3">
        <v>11994</v>
      </c>
    </row>
    <row r="11037" spans="1:4" x14ac:dyDescent="0.25">
      <c r="A11037" s="5">
        <v>1997</v>
      </c>
      <c r="B11037" s="5" t="s">
        <v>13</v>
      </c>
      <c r="C11037" s="5" t="s">
        <v>54</v>
      </c>
      <c r="D11037" s="3">
        <v>15257</v>
      </c>
    </row>
    <row r="11038" spans="1:4" x14ac:dyDescent="0.25">
      <c r="A11038" s="5">
        <v>1997</v>
      </c>
      <c r="B11038" s="5" t="s">
        <v>14</v>
      </c>
      <c r="C11038" s="5" t="s">
        <v>54</v>
      </c>
      <c r="D11038" s="3">
        <v>18715</v>
      </c>
    </row>
    <row r="11039" spans="1:4" x14ac:dyDescent="0.25">
      <c r="A11039" s="5">
        <v>1997</v>
      </c>
      <c r="B11039" s="5" t="s">
        <v>15</v>
      </c>
      <c r="C11039" s="5" t="s">
        <v>54</v>
      </c>
      <c r="D11039" s="3">
        <v>15003</v>
      </c>
    </row>
    <row r="11040" spans="1:4" x14ac:dyDescent="0.25">
      <c r="A11040" s="5">
        <v>1997</v>
      </c>
      <c r="B11040" s="5" t="s">
        <v>4</v>
      </c>
      <c r="C11040" s="5" t="s">
        <v>54</v>
      </c>
      <c r="D11040" s="3">
        <v>16131</v>
      </c>
    </row>
    <row r="11041" spans="1:4" x14ac:dyDescent="0.25">
      <c r="A11041" s="5">
        <v>1997</v>
      </c>
      <c r="B11041" s="5" t="s">
        <v>5</v>
      </c>
      <c r="C11041" s="5" t="s">
        <v>54</v>
      </c>
      <c r="D11041" s="3">
        <v>14216</v>
      </c>
    </row>
    <row r="11042" spans="1:4" x14ac:dyDescent="0.25">
      <c r="A11042" s="5">
        <v>1997</v>
      </c>
      <c r="B11042" s="5" t="s">
        <v>6</v>
      </c>
      <c r="C11042" s="5" t="s">
        <v>54</v>
      </c>
      <c r="D11042" s="3">
        <v>17639</v>
      </c>
    </row>
    <row r="11043" spans="1:4" x14ac:dyDescent="0.25">
      <c r="A11043" s="5">
        <v>1997</v>
      </c>
      <c r="B11043" s="5" t="s">
        <v>7</v>
      </c>
      <c r="C11043" s="5" t="s">
        <v>54</v>
      </c>
      <c r="D11043" s="3">
        <v>15067</v>
      </c>
    </row>
    <row r="11044" spans="1:4" x14ac:dyDescent="0.25">
      <c r="A11044" s="5">
        <v>1997</v>
      </c>
      <c r="B11044" s="5" t="s">
        <v>8</v>
      </c>
      <c r="C11044" s="5" t="s">
        <v>54</v>
      </c>
      <c r="D11044" s="3">
        <v>19601</v>
      </c>
    </row>
    <row r="11045" spans="1:4" x14ac:dyDescent="0.25">
      <c r="A11045" s="5">
        <v>1997</v>
      </c>
      <c r="B11045" s="5" t="s">
        <v>9</v>
      </c>
      <c r="C11045" s="5" t="s">
        <v>54</v>
      </c>
      <c r="D11045" s="3">
        <v>22228</v>
      </c>
    </row>
    <row r="11046" spans="1:4" x14ac:dyDescent="0.25">
      <c r="A11046" s="5">
        <v>1997</v>
      </c>
      <c r="B11046" s="5" t="s">
        <v>10</v>
      </c>
      <c r="C11046" s="5" t="s">
        <v>54</v>
      </c>
      <c r="D11046" s="3">
        <v>16651</v>
      </c>
    </row>
    <row r="11047" spans="1:4" x14ac:dyDescent="0.25">
      <c r="A11047" s="5">
        <v>1997</v>
      </c>
      <c r="B11047" s="5" t="s">
        <v>11</v>
      </c>
      <c r="C11047" s="5" t="s">
        <v>54</v>
      </c>
      <c r="D11047" s="3">
        <v>25638</v>
      </c>
    </row>
    <row r="11048" spans="1:4" x14ac:dyDescent="0.25">
      <c r="A11048" s="5">
        <v>1998</v>
      </c>
      <c r="B11048" s="5" t="s">
        <v>12</v>
      </c>
      <c r="C11048" s="5" t="s">
        <v>54</v>
      </c>
      <c r="D11048" s="3">
        <v>19879</v>
      </c>
    </row>
    <row r="11049" spans="1:4" x14ac:dyDescent="0.25">
      <c r="A11049" s="5">
        <v>1998</v>
      </c>
      <c r="B11049" s="5" t="s">
        <v>13</v>
      </c>
      <c r="C11049" s="5" t="s">
        <v>54</v>
      </c>
      <c r="D11049" s="3">
        <v>15422</v>
      </c>
    </row>
    <row r="11050" spans="1:4" x14ac:dyDescent="0.25">
      <c r="A11050" s="5">
        <v>1998</v>
      </c>
      <c r="B11050" s="5" t="s">
        <v>14</v>
      </c>
      <c r="C11050" s="5" t="s">
        <v>54</v>
      </c>
      <c r="D11050" s="3">
        <v>17167</v>
      </c>
    </row>
    <row r="11051" spans="1:4" x14ac:dyDescent="0.25">
      <c r="A11051" s="5">
        <v>1998</v>
      </c>
      <c r="B11051" s="5" t="s">
        <v>15</v>
      </c>
      <c r="C11051" s="5" t="s">
        <v>54</v>
      </c>
      <c r="D11051" s="3">
        <v>18835</v>
      </c>
    </row>
    <row r="11052" spans="1:4" x14ac:dyDescent="0.25">
      <c r="A11052" s="5">
        <v>1998</v>
      </c>
      <c r="B11052" s="5" t="s">
        <v>4</v>
      </c>
      <c r="C11052" s="5" t="s">
        <v>54</v>
      </c>
      <c r="D11052" s="3">
        <v>18725</v>
      </c>
    </row>
    <row r="11053" spans="1:4" x14ac:dyDescent="0.25">
      <c r="A11053" s="5">
        <v>1998</v>
      </c>
      <c r="B11053" s="5" t="s">
        <v>5</v>
      </c>
      <c r="C11053" s="5" t="s">
        <v>54</v>
      </c>
      <c r="D11053" s="3">
        <v>14313</v>
      </c>
    </row>
    <row r="11054" spans="1:4" x14ac:dyDescent="0.25">
      <c r="A11054" s="5">
        <v>1998</v>
      </c>
      <c r="B11054" s="5" t="s">
        <v>6</v>
      </c>
      <c r="C11054" s="5" t="s">
        <v>54</v>
      </c>
      <c r="D11054" s="3">
        <v>16932</v>
      </c>
    </row>
    <row r="11055" spans="1:4" x14ac:dyDescent="0.25">
      <c r="A11055" s="5">
        <v>1998</v>
      </c>
      <c r="B11055" s="5" t="s">
        <v>7</v>
      </c>
      <c r="C11055" s="5" t="s">
        <v>54</v>
      </c>
      <c r="D11055" s="3">
        <v>17404</v>
      </c>
    </row>
    <row r="11056" spans="1:4" x14ac:dyDescent="0.25">
      <c r="A11056" s="5">
        <v>1998</v>
      </c>
      <c r="B11056" s="5" t="s">
        <v>8</v>
      </c>
      <c r="C11056" s="5" t="s">
        <v>54</v>
      </c>
      <c r="D11056" s="3">
        <v>16582</v>
      </c>
    </row>
    <row r="11057" spans="1:4" x14ac:dyDescent="0.25">
      <c r="A11057" s="5">
        <v>1998</v>
      </c>
      <c r="B11057" s="5" t="s">
        <v>9</v>
      </c>
      <c r="C11057" s="5" t="s">
        <v>54</v>
      </c>
      <c r="D11057" s="3">
        <v>24959</v>
      </c>
    </row>
    <row r="11058" spans="1:4" x14ac:dyDescent="0.25">
      <c r="A11058" s="5">
        <v>1998</v>
      </c>
      <c r="B11058" s="5" t="s">
        <v>10</v>
      </c>
      <c r="C11058" s="5" t="s">
        <v>54</v>
      </c>
      <c r="D11058" s="3">
        <v>16517</v>
      </c>
    </row>
    <row r="11059" spans="1:4" x14ac:dyDescent="0.25">
      <c r="A11059" s="5">
        <v>1998</v>
      </c>
      <c r="B11059" s="5" t="s">
        <v>11</v>
      </c>
      <c r="C11059" s="5" t="s">
        <v>54</v>
      </c>
      <c r="D11059" s="3">
        <v>17291</v>
      </c>
    </row>
    <row r="11060" spans="1:4" x14ac:dyDescent="0.25">
      <c r="A11060" s="5">
        <v>1999</v>
      </c>
      <c r="B11060" s="5" t="s">
        <v>12</v>
      </c>
      <c r="C11060" s="5" t="s">
        <v>54</v>
      </c>
      <c r="D11060" s="3">
        <v>20415</v>
      </c>
    </row>
    <row r="11061" spans="1:4" x14ac:dyDescent="0.25">
      <c r="A11061" s="5">
        <v>1999</v>
      </c>
      <c r="B11061" s="5" t="s">
        <v>13</v>
      </c>
      <c r="C11061" s="5" t="s">
        <v>54</v>
      </c>
      <c r="D11061" s="3">
        <v>22021</v>
      </c>
    </row>
    <row r="11062" spans="1:4" x14ac:dyDescent="0.25">
      <c r="A11062" s="5">
        <v>1999</v>
      </c>
      <c r="B11062" s="5" t="s">
        <v>14</v>
      </c>
      <c r="C11062" s="5" t="s">
        <v>54</v>
      </c>
      <c r="D11062" s="3">
        <v>25693</v>
      </c>
    </row>
    <row r="11063" spans="1:4" x14ac:dyDescent="0.25">
      <c r="A11063" s="5">
        <v>1999</v>
      </c>
      <c r="B11063" s="5" t="s">
        <v>15</v>
      </c>
      <c r="C11063" s="5" t="s">
        <v>54</v>
      </c>
      <c r="D11063" s="3">
        <v>23668</v>
      </c>
    </row>
    <row r="11064" spans="1:4" x14ac:dyDescent="0.25">
      <c r="A11064" s="5">
        <v>1999</v>
      </c>
      <c r="B11064" s="5" t="s">
        <v>4</v>
      </c>
      <c r="C11064" s="5" t="s">
        <v>54</v>
      </c>
      <c r="D11064" s="3">
        <v>23815</v>
      </c>
    </row>
    <row r="11065" spans="1:4" x14ac:dyDescent="0.25">
      <c r="A11065" s="5">
        <v>1999</v>
      </c>
      <c r="B11065" s="5" t="s">
        <v>5</v>
      </c>
      <c r="C11065" s="5" t="s">
        <v>54</v>
      </c>
      <c r="D11065" s="3">
        <v>21899</v>
      </c>
    </row>
    <row r="11066" spans="1:4" x14ac:dyDescent="0.25">
      <c r="A11066" s="5">
        <v>1999</v>
      </c>
      <c r="B11066" s="5" t="s">
        <v>6</v>
      </c>
      <c r="C11066" s="5" t="s">
        <v>54</v>
      </c>
      <c r="D11066" s="3">
        <v>23074</v>
      </c>
    </row>
    <row r="11067" spans="1:4" x14ac:dyDescent="0.25">
      <c r="A11067" s="5">
        <v>1999</v>
      </c>
      <c r="B11067" s="5" t="s">
        <v>7</v>
      </c>
      <c r="C11067" s="5" t="s">
        <v>54</v>
      </c>
      <c r="D11067" s="3">
        <v>22031</v>
      </c>
    </row>
    <row r="11068" spans="1:4" x14ac:dyDescent="0.25">
      <c r="A11068" s="5">
        <v>1999</v>
      </c>
      <c r="B11068" s="5" t="s">
        <v>8</v>
      </c>
      <c r="C11068" s="5" t="s">
        <v>54</v>
      </c>
      <c r="D11068" s="3">
        <v>26275</v>
      </c>
    </row>
    <row r="11069" spans="1:4" x14ac:dyDescent="0.25">
      <c r="A11069" s="5">
        <v>1999</v>
      </c>
      <c r="B11069" s="5" t="s">
        <v>9</v>
      </c>
      <c r="C11069" s="5" t="s">
        <v>54</v>
      </c>
      <c r="D11069" s="3">
        <v>34650</v>
      </c>
    </row>
    <row r="11070" spans="1:4" x14ac:dyDescent="0.25">
      <c r="A11070" s="5">
        <v>1999</v>
      </c>
      <c r="B11070" s="5" t="s">
        <v>10</v>
      </c>
      <c r="C11070" s="5" t="s">
        <v>54</v>
      </c>
      <c r="D11070" s="3">
        <v>28661</v>
      </c>
    </row>
    <row r="11071" spans="1:4" x14ac:dyDescent="0.25">
      <c r="A11071" s="5">
        <v>1999</v>
      </c>
      <c r="B11071" s="5" t="s">
        <v>11</v>
      </c>
      <c r="C11071" s="5" t="s">
        <v>54</v>
      </c>
      <c r="D11071" s="3">
        <v>31794</v>
      </c>
    </row>
    <row r="11072" spans="1:4" x14ac:dyDescent="0.25">
      <c r="A11072" s="5">
        <v>2000</v>
      </c>
      <c r="B11072" s="5" t="s">
        <v>12</v>
      </c>
      <c r="C11072" s="5" t="s">
        <v>54</v>
      </c>
      <c r="D11072" s="3">
        <v>25190</v>
      </c>
    </row>
    <row r="11073" spans="1:4" x14ac:dyDescent="0.25">
      <c r="A11073" s="5">
        <v>2000</v>
      </c>
      <c r="B11073" s="5" t="s">
        <v>13</v>
      </c>
      <c r="C11073" s="5" t="s">
        <v>54</v>
      </c>
      <c r="D11073" s="3">
        <v>26138</v>
      </c>
    </row>
    <row r="11074" spans="1:4" x14ac:dyDescent="0.25">
      <c r="A11074" s="5">
        <v>2000</v>
      </c>
      <c r="B11074" s="5" t="s">
        <v>14</v>
      </c>
      <c r="C11074" s="5" t="s">
        <v>54</v>
      </c>
      <c r="D11074" s="3">
        <v>29246</v>
      </c>
    </row>
    <row r="11075" spans="1:4" x14ac:dyDescent="0.25">
      <c r="A11075" s="5">
        <v>2000</v>
      </c>
      <c r="B11075" s="5" t="s">
        <v>15</v>
      </c>
      <c r="C11075" s="5" t="s">
        <v>54</v>
      </c>
      <c r="D11075" s="3">
        <v>26153</v>
      </c>
    </row>
    <row r="11076" spans="1:4" x14ac:dyDescent="0.25">
      <c r="A11076" s="5">
        <v>2000</v>
      </c>
      <c r="B11076" s="5" t="s">
        <v>4</v>
      </c>
      <c r="C11076" s="5" t="s">
        <v>54</v>
      </c>
      <c r="D11076" s="3">
        <v>24741</v>
      </c>
    </row>
    <row r="11077" spans="1:4" x14ac:dyDescent="0.25">
      <c r="A11077" s="5">
        <v>2000</v>
      </c>
      <c r="B11077" s="5" t="s">
        <v>5</v>
      </c>
      <c r="C11077" s="5" t="s">
        <v>54</v>
      </c>
      <c r="D11077" s="3">
        <v>20944</v>
      </c>
    </row>
    <row r="11078" spans="1:4" x14ac:dyDescent="0.25">
      <c r="A11078" s="5">
        <v>2000</v>
      </c>
      <c r="B11078" s="5" t="s">
        <v>6</v>
      </c>
      <c r="C11078" s="5" t="s">
        <v>54</v>
      </c>
      <c r="D11078" s="3">
        <v>24435</v>
      </c>
    </row>
    <row r="11079" spans="1:4" x14ac:dyDescent="0.25">
      <c r="A11079" s="5">
        <v>2000</v>
      </c>
      <c r="B11079" s="5" t="s">
        <v>7</v>
      </c>
      <c r="C11079" s="5" t="s">
        <v>54</v>
      </c>
      <c r="D11079" s="3">
        <v>28363</v>
      </c>
    </row>
    <row r="11080" spans="1:4" x14ac:dyDescent="0.25">
      <c r="A11080" s="5">
        <v>2000</v>
      </c>
      <c r="B11080" s="5" t="s">
        <v>8</v>
      </c>
      <c r="C11080" s="5" t="s">
        <v>54</v>
      </c>
      <c r="D11080" s="3">
        <v>40947</v>
      </c>
    </row>
    <row r="11081" spans="1:4" x14ac:dyDescent="0.25">
      <c r="A11081" s="5">
        <v>2000</v>
      </c>
      <c r="B11081" s="5" t="s">
        <v>9</v>
      </c>
      <c r="C11081" s="5" t="s">
        <v>54</v>
      </c>
      <c r="D11081" s="3">
        <v>43060</v>
      </c>
    </row>
    <row r="11082" spans="1:4" x14ac:dyDescent="0.25">
      <c r="A11082" s="5">
        <v>2000</v>
      </c>
      <c r="B11082" s="5" t="s">
        <v>10</v>
      </c>
      <c r="C11082" s="5" t="s">
        <v>54</v>
      </c>
      <c r="D11082" s="3">
        <v>36401</v>
      </c>
    </row>
    <row r="11083" spans="1:4" x14ac:dyDescent="0.25">
      <c r="A11083" s="5">
        <v>2000</v>
      </c>
      <c r="B11083" s="5" t="s">
        <v>11</v>
      </c>
      <c r="C11083" s="5" t="s">
        <v>54</v>
      </c>
      <c r="D11083" s="3">
        <v>39270</v>
      </c>
    </row>
    <row r="11084" spans="1:4" x14ac:dyDescent="0.25">
      <c r="A11084" s="5">
        <v>2001</v>
      </c>
      <c r="B11084" s="5" t="s">
        <v>12</v>
      </c>
      <c r="C11084" s="5" t="s">
        <v>54</v>
      </c>
      <c r="D11084" s="3">
        <v>23193</v>
      </c>
    </row>
    <row r="11085" spans="1:4" x14ac:dyDescent="0.25">
      <c r="A11085" s="5">
        <v>2001</v>
      </c>
      <c r="B11085" s="5" t="s">
        <v>13</v>
      </c>
      <c r="C11085" s="5" t="s">
        <v>54</v>
      </c>
      <c r="D11085" s="3">
        <v>23351</v>
      </c>
    </row>
    <row r="11086" spans="1:4" x14ac:dyDescent="0.25">
      <c r="A11086" s="5">
        <v>2001</v>
      </c>
      <c r="B11086" s="5" t="s">
        <v>14</v>
      </c>
      <c r="C11086" s="5" t="s">
        <v>54</v>
      </c>
      <c r="D11086" s="3">
        <v>28784</v>
      </c>
    </row>
    <row r="11087" spans="1:4" x14ac:dyDescent="0.25">
      <c r="A11087" s="5">
        <v>2001</v>
      </c>
      <c r="B11087" s="5" t="s">
        <v>15</v>
      </c>
      <c r="C11087" s="5" t="s">
        <v>54</v>
      </c>
      <c r="D11087" s="3">
        <v>33537</v>
      </c>
    </row>
    <row r="11088" spans="1:4" x14ac:dyDescent="0.25">
      <c r="A11088" s="5">
        <v>2001</v>
      </c>
      <c r="B11088" s="5" t="s">
        <v>4</v>
      </c>
      <c r="C11088" s="5" t="s">
        <v>54</v>
      </c>
      <c r="D11088" s="3">
        <v>30091</v>
      </c>
    </row>
    <row r="11089" spans="1:4" x14ac:dyDescent="0.25">
      <c r="A11089" s="5">
        <v>2001</v>
      </c>
      <c r="B11089" s="5" t="s">
        <v>5</v>
      </c>
      <c r="C11089" s="5" t="s">
        <v>54</v>
      </c>
      <c r="D11089" s="3">
        <v>29039</v>
      </c>
    </row>
    <row r="11090" spans="1:4" x14ac:dyDescent="0.25">
      <c r="A11090" s="5">
        <v>2001</v>
      </c>
      <c r="B11090" s="5" t="s">
        <v>6</v>
      </c>
      <c r="C11090" s="5" t="s">
        <v>54</v>
      </c>
      <c r="D11090" s="3">
        <v>28687</v>
      </c>
    </row>
    <row r="11091" spans="1:4" x14ac:dyDescent="0.25">
      <c r="A11091" s="5">
        <v>2001</v>
      </c>
      <c r="B11091" s="5" t="s">
        <v>7</v>
      </c>
      <c r="C11091" s="5" t="s">
        <v>54</v>
      </c>
      <c r="D11091" s="3">
        <v>28895</v>
      </c>
    </row>
    <row r="11092" spans="1:4" x14ac:dyDescent="0.25">
      <c r="A11092" s="5">
        <v>2001</v>
      </c>
      <c r="B11092" s="5" t="s">
        <v>8</v>
      </c>
      <c r="C11092" s="5" t="s">
        <v>54</v>
      </c>
      <c r="D11092" s="3">
        <v>33318</v>
      </c>
    </row>
    <row r="11093" spans="1:4" x14ac:dyDescent="0.25">
      <c r="A11093" s="5">
        <v>2001</v>
      </c>
      <c r="B11093" s="5" t="s">
        <v>9</v>
      </c>
      <c r="C11093" s="5" t="s">
        <v>54</v>
      </c>
      <c r="D11093" s="3">
        <v>44661</v>
      </c>
    </row>
    <row r="11094" spans="1:4" x14ac:dyDescent="0.25">
      <c r="A11094" s="5">
        <v>2001</v>
      </c>
      <c r="B11094" s="5" t="s">
        <v>10</v>
      </c>
      <c r="C11094" s="5" t="s">
        <v>54</v>
      </c>
      <c r="D11094" s="3">
        <v>30522</v>
      </c>
    </row>
    <row r="11095" spans="1:4" x14ac:dyDescent="0.25">
      <c r="A11095" s="5">
        <v>2001</v>
      </c>
      <c r="B11095" s="5" t="s">
        <v>11</v>
      </c>
      <c r="C11095" s="5" t="s">
        <v>54</v>
      </c>
      <c r="D11095" s="3">
        <v>26183</v>
      </c>
    </row>
    <row r="11096" spans="1:4" x14ac:dyDescent="0.25">
      <c r="A11096" s="5">
        <v>2002</v>
      </c>
      <c r="B11096" s="5" t="s">
        <v>12</v>
      </c>
      <c r="C11096" s="5" t="s">
        <v>54</v>
      </c>
      <c r="D11096" s="3">
        <v>16502</v>
      </c>
    </row>
    <row r="11097" spans="1:4" x14ac:dyDescent="0.25">
      <c r="A11097" s="5">
        <v>2002</v>
      </c>
      <c r="B11097" s="5" t="s">
        <v>13</v>
      </c>
      <c r="C11097" s="5" t="s">
        <v>54</v>
      </c>
      <c r="D11097" s="3">
        <v>16718</v>
      </c>
    </row>
    <row r="11098" spans="1:4" x14ac:dyDescent="0.25">
      <c r="A11098" s="5">
        <v>2002</v>
      </c>
      <c r="B11098" s="5" t="s">
        <v>14</v>
      </c>
      <c r="C11098" s="5" t="s">
        <v>54</v>
      </c>
      <c r="D11098" s="3">
        <v>26148</v>
      </c>
    </row>
    <row r="11099" spans="1:4" x14ac:dyDescent="0.25">
      <c r="A11099" s="5">
        <v>2002</v>
      </c>
      <c r="B11099" s="5" t="s">
        <v>15</v>
      </c>
      <c r="C11099" s="5" t="s">
        <v>54</v>
      </c>
      <c r="D11099" s="3">
        <v>27437</v>
      </c>
    </row>
    <row r="11100" spans="1:4" x14ac:dyDescent="0.25">
      <c r="A11100" s="5">
        <v>2002</v>
      </c>
      <c r="B11100" s="5" t="s">
        <v>4</v>
      </c>
      <c r="C11100" s="5" t="s">
        <v>54</v>
      </c>
      <c r="D11100" s="3">
        <v>24948.393368660683</v>
      </c>
    </row>
    <row r="11101" spans="1:4" x14ac:dyDescent="0.25">
      <c r="A11101" s="5">
        <v>2002</v>
      </c>
      <c r="B11101" s="5" t="s">
        <v>5</v>
      </c>
      <c r="C11101" s="5" t="s">
        <v>54</v>
      </c>
      <c r="D11101" s="3">
        <v>24090</v>
      </c>
    </row>
    <row r="11102" spans="1:4" x14ac:dyDescent="0.25">
      <c r="A11102" s="5">
        <v>2002</v>
      </c>
      <c r="B11102" s="5" t="s">
        <v>6</v>
      </c>
      <c r="C11102" s="5" t="s">
        <v>54</v>
      </c>
      <c r="D11102" s="3">
        <v>20600</v>
      </c>
    </row>
    <row r="11103" spans="1:4" x14ac:dyDescent="0.25">
      <c r="A11103" s="5">
        <v>2002</v>
      </c>
      <c r="B11103" s="5" t="s">
        <v>7</v>
      </c>
      <c r="C11103" s="5" t="s">
        <v>54</v>
      </c>
      <c r="D11103" s="3">
        <v>24030</v>
      </c>
    </row>
    <row r="11104" spans="1:4" x14ac:dyDescent="0.25">
      <c r="A11104" s="5">
        <v>2002</v>
      </c>
      <c r="B11104" s="5" t="s">
        <v>8</v>
      </c>
      <c r="C11104" s="5" t="s">
        <v>54</v>
      </c>
      <c r="D11104" s="3">
        <v>26880</v>
      </c>
    </row>
    <row r="11105" spans="1:4" x14ac:dyDescent="0.25">
      <c r="A11105" s="5">
        <v>2002</v>
      </c>
      <c r="B11105" s="5" t="s">
        <v>9</v>
      </c>
      <c r="C11105" s="5" t="s">
        <v>54</v>
      </c>
      <c r="D11105" s="3">
        <v>38026</v>
      </c>
    </row>
    <row r="11106" spans="1:4" x14ac:dyDescent="0.25">
      <c r="A11106" s="5">
        <v>2002</v>
      </c>
      <c r="B11106" s="5" t="s">
        <v>10</v>
      </c>
      <c r="C11106" s="5" t="s">
        <v>54</v>
      </c>
      <c r="D11106" s="3">
        <v>24206</v>
      </c>
    </row>
    <row r="11107" spans="1:4" x14ac:dyDescent="0.25">
      <c r="A11107" s="5">
        <v>2002</v>
      </c>
      <c r="B11107" s="5" t="s">
        <v>11</v>
      </c>
      <c r="C11107" s="5" t="s">
        <v>54</v>
      </c>
      <c r="D11107" s="3">
        <v>21473.866133629435</v>
      </c>
    </row>
    <row r="11108" spans="1:4" x14ac:dyDescent="0.25">
      <c r="A11108" s="5">
        <v>2003</v>
      </c>
      <c r="B11108" s="5" t="s">
        <v>12</v>
      </c>
      <c r="C11108" s="5" t="s">
        <v>54</v>
      </c>
      <c r="D11108" s="3">
        <v>13588</v>
      </c>
    </row>
    <row r="11109" spans="1:4" x14ac:dyDescent="0.25">
      <c r="A11109" s="5">
        <v>2003</v>
      </c>
      <c r="B11109" s="5" t="s">
        <v>13</v>
      </c>
      <c r="C11109" s="5" t="s">
        <v>54</v>
      </c>
      <c r="D11109" s="3">
        <v>13813</v>
      </c>
    </row>
    <row r="11110" spans="1:4" x14ac:dyDescent="0.25">
      <c r="A11110" s="5">
        <v>2003</v>
      </c>
      <c r="B11110" s="5" t="s">
        <v>14</v>
      </c>
      <c r="C11110" s="5" t="s">
        <v>54</v>
      </c>
      <c r="D11110" s="3">
        <v>18000.973597736916</v>
      </c>
    </row>
    <row r="11111" spans="1:4" x14ac:dyDescent="0.25">
      <c r="A11111" s="5">
        <v>2003</v>
      </c>
      <c r="B11111" s="5" t="s">
        <v>15</v>
      </c>
      <c r="C11111" s="5" t="s">
        <v>54</v>
      </c>
      <c r="D11111" s="3">
        <v>30522</v>
      </c>
    </row>
    <row r="11112" spans="1:4" x14ac:dyDescent="0.25">
      <c r="A11112" s="5">
        <v>2003</v>
      </c>
      <c r="B11112" s="5" t="s">
        <v>4</v>
      </c>
      <c r="C11112" s="5" t="s">
        <v>54</v>
      </c>
      <c r="D11112" s="3">
        <v>19420</v>
      </c>
    </row>
    <row r="11113" spans="1:4" x14ac:dyDescent="0.25">
      <c r="A11113" s="5">
        <v>2003</v>
      </c>
      <c r="B11113" s="5" t="s">
        <v>5</v>
      </c>
      <c r="C11113" s="5" t="s">
        <v>54</v>
      </c>
      <c r="D11113" s="3">
        <v>16347</v>
      </c>
    </row>
    <row r="11114" spans="1:4" x14ac:dyDescent="0.25">
      <c r="A11114" s="5">
        <v>2003</v>
      </c>
      <c r="B11114" s="5" t="s">
        <v>6</v>
      </c>
      <c r="C11114" s="5" t="s">
        <v>54</v>
      </c>
      <c r="D11114" s="3">
        <v>13362</v>
      </c>
    </row>
    <row r="11115" spans="1:4" x14ac:dyDescent="0.25">
      <c r="A11115" s="5">
        <v>2003</v>
      </c>
      <c r="B11115" s="5" t="s">
        <v>7</v>
      </c>
      <c r="C11115" s="5" t="s">
        <v>54</v>
      </c>
      <c r="D11115" s="3">
        <v>16939</v>
      </c>
    </row>
    <row r="11116" spans="1:4" x14ac:dyDescent="0.25">
      <c r="A11116" s="5">
        <v>2003</v>
      </c>
      <c r="B11116" s="5" t="s">
        <v>8</v>
      </c>
      <c r="C11116" s="5" t="s">
        <v>54</v>
      </c>
      <c r="D11116" s="3">
        <v>20413</v>
      </c>
    </row>
    <row r="11117" spans="1:4" x14ac:dyDescent="0.25">
      <c r="A11117" s="5">
        <v>2003</v>
      </c>
      <c r="B11117" s="5" t="s">
        <v>9</v>
      </c>
      <c r="C11117" s="5" t="s">
        <v>54</v>
      </c>
      <c r="D11117" s="3">
        <v>30103</v>
      </c>
    </row>
    <row r="11118" spans="1:4" x14ac:dyDescent="0.25">
      <c r="A11118" s="5">
        <v>2003</v>
      </c>
      <c r="B11118" s="5" t="s">
        <v>10</v>
      </c>
      <c r="C11118" s="5" t="s">
        <v>54</v>
      </c>
      <c r="D11118" s="3">
        <v>17664</v>
      </c>
    </row>
    <row r="11119" spans="1:4" x14ac:dyDescent="0.25">
      <c r="A11119" s="5">
        <v>2003</v>
      </c>
      <c r="B11119" s="5" t="s">
        <v>11</v>
      </c>
      <c r="C11119" s="5" t="s">
        <v>54</v>
      </c>
      <c r="D11119" s="3">
        <v>21846</v>
      </c>
    </row>
    <row r="11120" spans="1:4" x14ac:dyDescent="0.25">
      <c r="A11120" s="5">
        <v>2004</v>
      </c>
      <c r="B11120" s="5" t="s">
        <v>12</v>
      </c>
      <c r="C11120" s="5" t="s">
        <v>54</v>
      </c>
      <c r="D11120" s="3">
        <v>12259</v>
      </c>
    </row>
    <row r="11121" spans="1:4" x14ac:dyDescent="0.25">
      <c r="A11121" s="5">
        <v>2004</v>
      </c>
      <c r="B11121" s="5" t="s">
        <v>13</v>
      </c>
      <c r="C11121" s="5" t="s">
        <v>54</v>
      </c>
      <c r="D11121" s="3">
        <v>13267.45208707528</v>
      </c>
    </row>
    <row r="11122" spans="1:4" x14ac:dyDescent="0.25">
      <c r="A11122" s="5">
        <v>2004</v>
      </c>
      <c r="B11122" s="5" t="s">
        <v>14</v>
      </c>
      <c r="C11122" s="5" t="s">
        <v>54</v>
      </c>
      <c r="D11122" s="3">
        <v>19312</v>
      </c>
    </row>
    <row r="11123" spans="1:4" x14ac:dyDescent="0.25">
      <c r="A11123" s="5">
        <v>2004</v>
      </c>
      <c r="B11123" s="5" t="s">
        <v>15</v>
      </c>
      <c r="C11123" s="5" t="s">
        <v>54</v>
      </c>
      <c r="D11123" s="3">
        <v>18073</v>
      </c>
    </row>
    <row r="11124" spans="1:4" x14ac:dyDescent="0.25">
      <c r="A11124" s="5">
        <v>2004</v>
      </c>
      <c r="B11124" s="5" t="s">
        <v>4</v>
      </c>
      <c r="C11124" s="5" t="s">
        <v>54</v>
      </c>
      <c r="D11124" s="3">
        <v>14836</v>
      </c>
    </row>
    <row r="11125" spans="1:4" x14ac:dyDescent="0.25">
      <c r="A11125" s="5">
        <v>2004</v>
      </c>
      <c r="B11125" s="5" t="s">
        <v>5</v>
      </c>
      <c r="C11125" s="5" t="s">
        <v>54</v>
      </c>
      <c r="D11125" s="3">
        <v>15489</v>
      </c>
    </row>
    <row r="11126" spans="1:4" x14ac:dyDescent="0.25">
      <c r="A11126" s="5">
        <v>2004</v>
      </c>
      <c r="B11126" s="5" t="s">
        <v>6</v>
      </c>
      <c r="C11126" s="5" t="s">
        <v>54</v>
      </c>
      <c r="D11126" s="3">
        <v>9048</v>
      </c>
    </row>
    <row r="11127" spans="1:4" x14ac:dyDescent="0.25">
      <c r="A11127" s="5">
        <v>2004</v>
      </c>
      <c r="B11127" s="5" t="s">
        <v>7</v>
      </c>
      <c r="C11127" s="5" t="s">
        <v>54</v>
      </c>
      <c r="D11127" s="3">
        <v>9749</v>
      </c>
    </row>
    <row r="11128" spans="1:4" x14ac:dyDescent="0.25">
      <c r="A11128" s="5">
        <v>2004</v>
      </c>
      <c r="B11128" s="5" t="s">
        <v>8</v>
      </c>
      <c r="C11128" s="5" t="s">
        <v>54</v>
      </c>
      <c r="D11128" s="3">
        <v>12149.560898138043</v>
      </c>
    </row>
    <row r="11129" spans="1:4" x14ac:dyDescent="0.25">
      <c r="A11129" s="5">
        <v>2004</v>
      </c>
      <c r="B11129" s="5" t="s">
        <v>9</v>
      </c>
      <c r="C11129" s="5" t="s">
        <v>54</v>
      </c>
      <c r="D11129" s="3">
        <v>18759</v>
      </c>
    </row>
    <row r="11130" spans="1:4" x14ac:dyDescent="0.25">
      <c r="A11130" s="5">
        <v>2004</v>
      </c>
      <c r="B11130" s="5" t="s">
        <v>10</v>
      </c>
      <c r="C11130" s="5" t="s">
        <v>54</v>
      </c>
      <c r="D11130" s="3">
        <v>10589.166005474921</v>
      </c>
    </row>
    <row r="11131" spans="1:4" x14ac:dyDescent="0.25">
      <c r="A11131" s="5">
        <v>2004</v>
      </c>
      <c r="B11131" s="5" t="s">
        <v>11</v>
      </c>
      <c r="C11131" s="5" t="s">
        <v>54</v>
      </c>
      <c r="D11131" s="3">
        <v>13649.22311044424</v>
      </c>
    </row>
    <row r="11132" spans="1:4" x14ac:dyDescent="0.25">
      <c r="A11132" s="5">
        <v>2005</v>
      </c>
      <c r="B11132" s="5" t="s">
        <v>12</v>
      </c>
      <c r="C11132" s="5" t="s">
        <v>54</v>
      </c>
      <c r="D11132" s="3">
        <v>6939</v>
      </c>
    </row>
    <row r="11133" spans="1:4" x14ac:dyDescent="0.25">
      <c r="A11133" s="5">
        <v>2005</v>
      </c>
      <c r="B11133" s="5" t="s">
        <v>13</v>
      </c>
      <c r="C11133" s="5" t="s">
        <v>54</v>
      </c>
      <c r="D11133" s="3">
        <v>7352</v>
      </c>
    </row>
    <row r="11134" spans="1:4" x14ac:dyDescent="0.25">
      <c r="A11134" s="5">
        <v>2005</v>
      </c>
      <c r="B11134" s="5" t="s">
        <v>14</v>
      </c>
      <c r="C11134" s="5" t="s">
        <v>54</v>
      </c>
      <c r="D11134" s="3">
        <v>8266</v>
      </c>
    </row>
    <row r="11135" spans="1:4" x14ac:dyDescent="0.25">
      <c r="A11135" s="5">
        <v>2005</v>
      </c>
      <c r="B11135" s="5" t="s">
        <v>15</v>
      </c>
      <c r="C11135" s="5" t="s">
        <v>54</v>
      </c>
      <c r="D11135" s="3">
        <v>6890</v>
      </c>
    </row>
    <row r="11136" spans="1:4" x14ac:dyDescent="0.25">
      <c r="A11136" s="5">
        <v>2005</v>
      </c>
      <c r="B11136" s="5" t="s">
        <v>4</v>
      </c>
      <c r="C11136" s="5" t="s">
        <v>54</v>
      </c>
      <c r="D11136" s="3">
        <v>6396</v>
      </c>
    </row>
    <row r="11137" spans="1:4" x14ac:dyDescent="0.25">
      <c r="A11137" s="5">
        <v>2005</v>
      </c>
      <c r="B11137" s="5" t="s">
        <v>5</v>
      </c>
      <c r="C11137" s="5" t="s">
        <v>54</v>
      </c>
      <c r="D11137" s="3">
        <v>6346</v>
      </c>
    </row>
    <row r="11138" spans="1:4" x14ac:dyDescent="0.25">
      <c r="A11138" s="5">
        <v>2005</v>
      </c>
      <c r="B11138" s="5" t="s">
        <v>6</v>
      </c>
      <c r="C11138" s="5" t="s">
        <v>54</v>
      </c>
      <c r="D11138" s="3">
        <v>4816</v>
      </c>
    </row>
    <row r="11139" spans="1:4" x14ac:dyDescent="0.25">
      <c r="A11139" s="5">
        <v>2005</v>
      </c>
      <c r="B11139" s="5" t="s">
        <v>7</v>
      </c>
      <c r="C11139" s="5" t="s">
        <v>54</v>
      </c>
      <c r="D11139" s="3">
        <v>5061.8156749560239</v>
      </c>
    </row>
    <row r="11140" spans="1:4" x14ac:dyDescent="0.25">
      <c r="A11140" s="5">
        <v>2005</v>
      </c>
      <c r="B11140" s="5" t="s">
        <v>8</v>
      </c>
      <c r="C11140" s="5" t="s">
        <v>54</v>
      </c>
      <c r="D11140" s="3">
        <v>8174.1808734728411</v>
      </c>
    </row>
    <row r="11141" spans="1:4" x14ac:dyDescent="0.25">
      <c r="A11141" s="5">
        <v>2005</v>
      </c>
      <c r="B11141" s="5" t="s">
        <v>9</v>
      </c>
      <c r="C11141" s="5" t="s">
        <v>54</v>
      </c>
      <c r="D11141" s="3">
        <v>12628.932629789324</v>
      </c>
    </row>
    <row r="11142" spans="1:4" x14ac:dyDescent="0.25">
      <c r="A11142" s="5">
        <v>2005</v>
      </c>
      <c r="B11142" s="5" t="s">
        <v>10</v>
      </c>
      <c r="C11142" s="5" t="s">
        <v>54</v>
      </c>
      <c r="D11142" s="3">
        <v>5782</v>
      </c>
    </row>
    <row r="11143" spans="1:4" x14ac:dyDescent="0.25">
      <c r="A11143" s="5">
        <v>2005</v>
      </c>
      <c r="B11143" s="5" t="s">
        <v>11</v>
      </c>
      <c r="C11143" s="5" t="s">
        <v>54</v>
      </c>
      <c r="D11143" s="3">
        <v>8110.349320338386</v>
      </c>
    </row>
    <row r="11144" spans="1:4" x14ac:dyDescent="0.25">
      <c r="A11144" s="5">
        <v>2006</v>
      </c>
      <c r="B11144" s="5" t="s">
        <v>12</v>
      </c>
      <c r="C11144" s="5" t="s">
        <v>54</v>
      </c>
      <c r="D11144" s="3">
        <v>5594</v>
      </c>
    </row>
    <row r="11145" spans="1:4" x14ac:dyDescent="0.25">
      <c r="A11145" s="5">
        <v>2006</v>
      </c>
      <c r="B11145" s="5" t="s">
        <v>13</v>
      </c>
      <c r="C11145" s="5" t="s">
        <v>54</v>
      </c>
      <c r="D11145" s="3">
        <v>5670</v>
      </c>
    </row>
    <row r="11146" spans="1:4" x14ac:dyDescent="0.25">
      <c r="A11146" s="5">
        <v>2006</v>
      </c>
      <c r="B11146" s="5" t="s">
        <v>14</v>
      </c>
      <c r="C11146" s="5" t="s">
        <v>54</v>
      </c>
      <c r="D11146" s="3">
        <v>14021</v>
      </c>
    </row>
    <row r="11147" spans="1:4" x14ac:dyDescent="0.25">
      <c r="A11147" s="5">
        <v>2006</v>
      </c>
      <c r="B11147" s="5" t="s">
        <v>15</v>
      </c>
      <c r="C11147" s="5" t="s">
        <v>54</v>
      </c>
      <c r="D11147" s="3">
        <v>15864</v>
      </c>
    </row>
    <row r="11148" spans="1:4" x14ac:dyDescent="0.25">
      <c r="A11148" s="5">
        <v>2006</v>
      </c>
      <c r="B11148" s="5" t="s">
        <v>4</v>
      </c>
      <c r="C11148" s="5" t="s">
        <v>54</v>
      </c>
      <c r="D11148" s="3">
        <v>13992</v>
      </c>
    </row>
    <row r="11149" spans="1:4" x14ac:dyDescent="0.25">
      <c r="A11149" s="5">
        <v>2006</v>
      </c>
      <c r="B11149" s="5" t="s">
        <v>5</v>
      </c>
      <c r="C11149" s="5" t="s">
        <v>54</v>
      </c>
      <c r="D11149" s="3">
        <v>13903</v>
      </c>
    </row>
    <row r="11150" spans="1:4" x14ac:dyDescent="0.25">
      <c r="A11150" s="5">
        <v>2006</v>
      </c>
      <c r="B11150" s="5" t="s">
        <v>6</v>
      </c>
      <c r="C11150" s="5" t="s">
        <v>54</v>
      </c>
      <c r="D11150" s="3">
        <v>6059</v>
      </c>
    </row>
    <row r="11151" spans="1:4" x14ac:dyDescent="0.25">
      <c r="A11151" s="5">
        <v>2006</v>
      </c>
      <c r="B11151" s="5" t="s">
        <v>7</v>
      </c>
      <c r="C11151" s="5" t="s">
        <v>54</v>
      </c>
      <c r="D11151" s="3">
        <v>15124.471904420503</v>
      </c>
    </row>
    <row r="11152" spans="1:4" x14ac:dyDescent="0.25">
      <c r="A11152" s="5">
        <v>2006</v>
      </c>
      <c r="B11152" s="5" t="s">
        <v>8</v>
      </c>
      <c r="C11152" s="5" t="s">
        <v>54</v>
      </c>
      <c r="D11152" s="3">
        <v>18079</v>
      </c>
    </row>
    <row r="11153" spans="1:4" x14ac:dyDescent="0.25">
      <c r="A11153" s="5">
        <v>2006</v>
      </c>
      <c r="B11153" s="5" t="s">
        <v>9</v>
      </c>
      <c r="C11153" s="5" t="s">
        <v>54</v>
      </c>
      <c r="D11153" s="3">
        <v>17376</v>
      </c>
    </row>
    <row r="11154" spans="1:4" x14ac:dyDescent="0.25">
      <c r="A11154" s="5">
        <v>2006</v>
      </c>
      <c r="B11154" s="5" t="s">
        <v>10</v>
      </c>
      <c r="C11154" s="5" t="s">
        <v>54</v>
      </c>
      <c r="D11154" s="3">
        <v>16637.61234309127</v>
      </c>
    </row>
    <row r="11155" spans="1:4" x14ac:dyDescent="0.25">
      <c r="A11155" s="5">
        <v>2006</v>
      </c>
      <c r="B11155" s="5" t="s">
        <v>11</v>
      </c>
      <c r="C11155" s="5" t="s">
        <v>54</v>
      </c>
      <c r="D11155" s="3">
        <v>11237</v>
      </c>
    </row>
    <row r="11156" spans="1:4" x14ac:dyDescent="0.25">
      <c r="A11156" s="5">
        <v>2007</v>
      </c>
      <c r="B11156" s="5" t="s">
        <v>12</v>
      </c>
      <c r="C11156" s="5" t="s">
        <v>54</v>
      </c>
      <c r="D11156" s="3">
        <v>7201</v>
      </c>
    </row>
    <row r="11157" spans="1:4" x14ac:dyDescent="0.25">
      <c r="A11157" s="5">
        <v>2007</v>
      </c>
      <c r="B11157" s="5" t="s">
        <v>13</v>
      </c>
      <c r="C11157" s="5" t="s">
        <v>54</v>
      </c>
      <c r="D11157" s="3">
        <v>16583</v>
      </c>
    </row>
    <row r="11158" spans="1:4" x14ac:dyDescent="0.25">
      <c r="A11158" s="5">
        <v>2007</v>
      </c>
      <c r="B11158" s="5" t="s">
        <v>14</v>
      </c>
      <c r="C11158" s="5" t="s">
        <v>54</v>
      </c>
      <c r="D11158" s="3">
        <v>4919</v>
      </c>
    </row>
    <row r="11159" spans="1:4" x14ac:dyDescent="0.25">
      <c r="A11159" s="5">
        <v>2007</v>
      </c>
      <c r="B11159" s="5" t="s">
        <v>15</v>
      </c>
      <c r="C11159" s="5" t="s">
        <v>54</v>
      </c>
      <c r="D11159" s="3">
        <v>21982</v>
      </c>
    </row>
    <row r="11160" spans="1:4" x14ac:dyDescent="0.25">
      <c r="A11160" s="5">
        <v>2007</v>
      </c>
      <c r="B11160" s="5" t="s">
        <v>4</v>
      </c>
      <c r="C11160" s="5" t="s">
        <v>54</v>
      </c>
      <c r="D11160" s="3">
        <v>23332</v>
      </c>
    </row>
    <row r="11161" spans="1:4" x14ac:dyDescent="0.25">
      <c r="A11161" s="5">
        <v>2007</v>
      </c>
      <c r="B11161" s="5" t="s">
        <v>5</v>
      </c>
      <c r="C11161" s="5" t="s">
        <v>54</v>
      </c>
      <c r="D11161" s="3">
        <v>20997</v>
      </c>
    </row>
    <row r="11162" spans="1:4" x14ac:dyDescent="0.25">
      <c r="A11162" s="5">
        <v>2007</v>
      </c>
      <c r="B11162" s="5" t="s">
        <v>6</v>
      </c>
      <c r="C11162" s="5" t="s">
        <v>54</v>
      </c>
      <c r="D11162" s="3">
        <v>9800.5368381046919</v>
      </c>
    </row>
    <row r="11163" spans="1:4" x14ac:dyDescent="0.25">
      <c r="A11163" s="5">
        <v>2007</v>
      </c>
      <c r="B11163" s="5" t="s">
        <v>7</v>
      </c>
      <c r="C11163" s="5" t="s">
        <v>54</v>
      </c>
      <c r="D11163" s="3">
        <v>18429</v>
      </c>
    </row>
    <row r="11164" spans="1:4" x14ac:dyDescent="0.25">
      <c r="A11164" s="5">
        <v>2007</v>
      </c>
      <c r="B11164" s="5" t="s">
        <v>8</v>
      </c>
      <c r="C11164" s="5" t="s">
        <v>54</v>
      </c>
      <c r="D11164" s="3">
        <v>20827</v>
      </c>
    </row>
    <row r="11165" spans="1:4" x14ac:dyDescent="0.25">
      <c r="A11165" s="5">
        <v>2007</v>
      </c>
      <c r="B11165" s="5" t="s">
        <v>9</v>
      </c>
      <c r="C11165" s="5" t="s">
        <v>54</v>
      </c>
      <c r="D11165" s="3">
        <v>26423.129278885906</v>
      </c>
    </row>
    <row r="11166" spans="1:4" x14ac:dyDescent="0.25">
      <c r="A11166" s="5">
        <v>2007</v>
      </c>
      <c r="B11166" s="5" t="s">
        <v>10</v>
      </c>
      <c r="C11166" s="5" t="s">
        <v>54</v>
      </c>
      <c r="D11166" s="3">
        <v>18423.152541066687</v>
      </c>
    </row>
    <row r="11167" spans="1:4" x14ac:dyDescent="0.25">
      <c r="A11167" s="5">
        <v>2007</v>
      </c>
      <c r="B11167" s="5" t="s">
        <v>11</v>
      </c>
      <c r="C11167" s="5" t="s">
        <v>54</v>
      </c>
      <c r="D11167" s="3">
        <v>12817</v>
      </c>
    </row>
    <row r="11168" spans="1:4" x14ac:dyDescent="0.25">
      <c r="A11168" s="5">
        <v>2008</v>
      </c>
      <c r="B11168" s="5" t="s">
        <v>12</v>
      </c>
      <c r="C11168" s="5" t="s">
        <v>54</v>
      </c>
      <c r="D11168" s="3">
        <v>5225</v>
      </c>
    </row>
    <row r="11169" spans="1:4" x14ac:dyDescent="0.25">
      <c r="A11169" s="5">
        <v>2008</v>
      </c>
      <c r="B11169" s="5" t="s">
        <v>13</v>
      </c>
      <c r="C11169" s="5" t="s">
        <v>54</v>
      </c>
      <c r="D11169" s="3">
        <v>5843</v>
      </c>
    </row>
    <row r="11170" spans="1:4" x14ac:dyDescent="0.25">
      <c r="A11170" s="5">
        <v>2008</v>
      </c>
      <c r="B11170" s="5" t="s">
        <v>14</v>
      </c>
      <c r="C11170" s="5" t="s">
        <v>54</v>
      </c>
      <c r="D11170" s="3">
        <v>22633</v>
      </c>
    </row>
    <row r="11171" spans="1:4" x14ac:dyDescent="0.25">
      <c r="A11171" s="5">
        <v>2008</v>
      </c>
      <c r="B11171" s="5" t="s">
        <v>15</v>
      </c>
      <c r="C11171" s="5" t="s">
        <v>54</v>
      </c>
      <c r="D11171" s="3">
        <v>26537</v>
      </c>
    </row>
    <row r="11172" spans="1:4" x14ac:dyDescent="0.25">
      <c r="A11172" s="5">
        <v>2008</v>
      </c>
      <c r="B11172" s="5" t="s">
        <v>4</v>
      </c>
      <c r="C11172" s="5" t="s">
        <v>54</v>
      </c>
      <c r="D11172" s="3">
        <v>21194</v>
      </c>
    </row>
    <row r="11173" spans="1:4" x14ac:dyDescent="0.25">
      <c r="A11173" s="5">
        <v>2008</v>
      </c>
      <c r="B11173" s="5" t="s">
        <v>5</v>
      </c>
      <c r="C11173" s="5" t="s">
        <v>54</v>
      </c>
      <c r="D11173" s="3">
        <v>24489</v>
      </c>
    </row>
    <row r="11174" spans="1:4" x14ac:dyDescent="0.25">
      <c r="A11174" s="5">
        <v>2008</v>
      </c>
      <c r="B11174" s="5" t="s">
        <v>6</v>
      </c>
      <c r="C11174" s="5" t="s">
        <v>54</v>
      </c>
      <c r="D11174" s="3">
        <v>13408</v>
      </c>
    </row>
    <row r="11175" spans="1:4" x14ac:dyDescent="0.25">
      <c r="A11175" s="5">
        <v>2008</v>
      </c>
      <c r="B11175" s="5" t="s">
        <v>7</v>
      </c>
      <c r="C11175" s="5" t="s">
        <v>54</v>
      </c>
      <c r="D11175" s="3">
        <v>17857.734408195454</v>
      </c>
    </row>
    <row r="11176" spans="1:4" x14ac:dyDescent="0.25">
      <c r="A11176" s="5">
        <v>2008</v>
      </c>
      <c r="B11176" s="5" t="s">
        <v>8</v>
      </c>
      <c r="C11176" s="5" t="s">
        <v>54</v>
      </c>
      <c r="D11176" s="3">
        <v>26620.338931151389</v>
      </c>
    </row>
    <row r="11177" spans="1:4" x14ac:dyDescent="0.25">
      <c r="A11177" s="5">
        <v>2008</v>
      </c>
      <c r="B11177" s="5" t="s">
        <v>9</v>
      </c>
      <c r="C11177" s="5" t="s">
        <v>54</v>
      </c>
      <c r="D11177" s="3">
        <v>32110</v>
      </c>
    </row>
    <row r="11178" spans="1:4" x14ac:dyDescent="0.25">
      <c r="A11178" s="5">
        <v>2008</v>
      </c>
      <c r="B11178" s="5" t="s">
        <v>10</v>
      </c>
      <c r="C11178" s="5" t="s">
        <v>54</v>
      </c>
      <c r="D11178" s="3">
        <v>22405</v>
      </c>
    </row>
    <row r="11179" spans="1:4" x14ac:dyDescent="0.25">
      <c r="A11179" s="5">
        <v>2008</v>
      </c>
      <c r="B11179" s="5" t="s">
        <v>11</v>
      </c>
      <c r="C11179" s="5" t="s">
        <v>54</v>
      </c>
      <c r="D11179" s="3">
        <v>17514.806479466999</v>
      </c>
    </row>
    <row r="11180" spans="1:4" x14ac:dyDescent="0.25">
      <c r="A11180" s="5">
        <v>2009</v>
      </c>
      <c r="B11180" s="5" t="s">
        <v>12</v>
      </c>
      <c r="C11180" s="5" t="s">
        <v>54</v>
      </c>
      <c r="D11180" s="3">
        <v>6103.1303561381601</v>
      </c>
    </row>
    <row r="11181" spans="1:4" x14ac:dyDescent="0.25">
      <c r="A11181" s="5">
        <v>2009</v>
      </c>
      <c r="B11181" s="5" t="s">
        <v>13</v>
      </c>
      <c r="C11181" s="5" t="s">
        <v>54</v>
      </c>
      <c r="D11181" s="3">
        <v>5290.6067345826759</v>
      </c>
    </row>
    <row r="11182" spans="1:4" x14ac:dyDescent="0.25">
      <c r="A11182" s="5">
        <v>2009</v>
      </c>
      <c r="B11182" s="5" t="s">
        <v>14</v>
      </c>
      <c r="C11182" s="5" t="s">
        <v>54</v>
      </c>
      <c r="D11182" s="3">
        <v>15995.394406799098</v>
      </c>
    </row>
    <row r="11183" spans="1:4" x14ac:dyDescent="0.25">
      <c r="A11183" s="5">
        <v>2009</v>
      </c>
      <c r="B11183" s="5" t="s">
        <v>15</v>
      </c>
      <c r="C11183" s="5" t="s">
        <v>54</v>
      </c>
      <c r="D11183" s="3">
        <v>21251.722840586735</v>
      </c>
    </row>
    <row r="11184" spans="1:4" x14ac:dyDescent="0.25">
      <c r="A11184" s="5">
        <v>2009</v>
      </c>
      <c r="B11184" s="5" t="s">
        <v>4</v>
      </c>
      <c r="C11184" s="5" t="s">
        <v>54</v>
      </c>
      <c r="D11184" s="3">
        <v>21826</v>
      </c>
    </row>
    <row r="11185" spans="1:4" x14ac:dyDescent="0.25">
      <c r="A11185" s="5">
        <v>2009</v>
      </c>
      <c r="B11185" s="5" t="s">
        <v>5</v>
      </c>
      <c r="C11185" s="5" t="s">
        <v>54</v>
      </c>
      <c r="D11185" s="3">
        <v>19625.960887852209</v>
      </c>
    </row>
    <row r="11186" spans="1:4" x14ac:dyDescent="0.25">
      <c r="A11186" s="5">
        <v>2009</v>
      </c>
      <c r="B11186" s="5" t="s">
        <v>6</v>
      </c>
      <c r="C11186" s="5" t="s">
        <v>54</v>
      </c>
      <c r="D11186" s="3">
        <v>5957.2083644842114</v>
      </c>
    </row>
    <row r="11187" spans="1:4" x14ac:dyDescent="0.25">
      <c r="A11187" s="5">
        <v>2009</v>
      </c>
      <c r="B11187" s="5" t="s">
        <v>7</v>
      </c>
      <c r="C11187" s="5" t="s">
        <v>54</v>
      </c>
      <c r="D11187" s="3">
        <v>9591.3901744412251</v>
      </c>
    </row>
    <row r="11188" spans="1:4" x14ac:dyDescent="0.25">
      <c r="A11188" s="5">
        <v>2009</v>
      </c>
      <c r="B11188" s="5" t="s">
        <v>8</v>
      </c>
      <c r="C11188" s="5" t="s">
        <v>54</v>
      </c>
      <c r="D11188" s="3">
        <v>19020</v>
      </c>
    </row>
    <row r="11189" spans="1:4" x14ac:dyDescent="0.25">
      <c r="A11189" s="5">
        <v>2009</v>
      </c>
      <c r="B11189" s="5" t="s">
        <v>9</v>
      </c>
      <c r="C11189" s="5" t="s">
        <v>54</v>
      </c>
      <c r="D11189" s="3">
        <v>23601.774812202922</v>
      </c>
    </row>
    <row r="11190" spans="1:4" x14ac:dyDescent="0.25">
      <c r="A11190" s="5">
        <v>2009</v>
      </c>
      <c r="B11190" s="5" t="s">
        <v>10</v>
      </c>
      <c r="C11190" s="5" t="s">
        <v>54</v>
      </c>
      <c r="D11190" s="3">
        <v>16419</v>
      </c>
    </row>
    <row r="11191" spans="1:4" x14ac:dyDescent="0.25">
      <c r="A11191" s="5">
        <v>2009</v>
      </c>
      <c r="B11191" s="5" t="s">
        <v>11</v>
      </c>
      <c r="C11191" s="5" t="s">
        <v>54</v>
      </c>
      <c r="D11191" s="3">
        <v>13103</v>
      </c>
    </row>
    <row r="11192" spans="1:4" x14ac:dyDescent="0.25">
      <c r="A11192" s="5">
        <v>2010</v>
      </c>
      <c r="B11192" s="5" t="s">
        <v>12</v>
      </c>
      <c r="C11192" s="5" t="s">
        <v>54</v>
      </c>
      <c r="D11192" s="3">
        <v>3436.8479208302419</v>
      </c>
    </row>
    <row r="11193" spans="1:4" x14ac:dyDescent="0.25">
      <c r="A11193" s="5">
        <v>2010</v>
      </c>
      <c r="B11193" s="5" t="s">
        <v>13</v>
      </c>
      <c r="C11193" s="5" t="s">
        <v>54</v>
      </c>
      <c r="D11193" s="3">
        <v>3316.1286594213398</v>
      </c>
    </row>
    <row r="11194" spans="1:4" x14ac:dyDescent="0.25">
      <c r="A11194" s="5">
        <v>2010</v>
      </c>
      <c r="B11194" s="5" t="s">
        <v>14</v>
      </c>
      <c r="C11194" s="5" t="s">
        <v>54</v>
      </c>
      <c r="D11194" s="3">
        <v>9291.3076484862577</v>
      </c>
    </row>
    <row r="11195" spans="1:4" x14ac:dyDescent="0.25">
      <c r="A11195" s="5">
        <v>2010</v>
      </c>
      <c r="B11195" s="5" t="s">
        <v>15</v>
      </c>
      <c r="C11195" s="5" t="s">
        <v>54</v>
      </c>
      <c r="D11195" s="3">
        <v>15822</v>
      </c>
    </row>
    <row r="11196" spans="1:4" x14ac:dyDescent="0.25">
      <c r="A11196" s="5">
        <v>2010</v>
      </c>
      <c r="B11196" s="5" t="s">
        <v>4</v>
      </c>
      <c r="C11196" s="5" t="s">
        <v>54</v>
      </c>
      <c r="D11196" s="3">
        <v>9684.7658019292849</v>
      </c>
    </row>
    <row r="11197" spans="1:4" x14ac:dyDescent="0.25">
      <c r="A11197" s="5">
        <v>2010</v>
      </c>
      <c r="B11197" s="5" t="s">
        <v>5</v>
      </c>
      <c r="C11197" s="5" t="s">
        <v>54</v>
      </c>
      <c r="D11197" s="3">
        <v>10659.052591244463</v>
      </c>
    </row>
    <row r="11198" spans="1:4" x14ac:dyDescent="0.25">
      <c r="A11198" s="5">
        <v>2010</v>
      </c>
      <c r="B11198" s="5" t="s">
        <v>6</v>
      </c>
      <c r="C11198" s="5" t="s">
        <v>54</v>
      </c>
      <c r="D11198" s="3">
        <v>10659.052591244463</v>
      </c>
    </row>
    <row r="11199" spans="1:4" x14ac:dyDescent="0.25">
      <c r="A11199" s="5">
        <v>2010</v>
      </c>
      <c r="B11199" s="5" t="s">
        <v>7</v>
      </c>
      <c r="C11199" s="5" t="s">
        <v>54</v>
      </c>
      <c r="D11199" s="3">
        <v>8406.1957226045306</v>
      </c>
    </row>
    <row r="11200" spans="1:4" x14ac:dyDescent="0.25">
      <c r="A11200" s="5">
        <v>2010</v>
      </c>
      <c r="B11200" s="5" t="s">
        <v>8</v>
      </c>
      <c r="C11200" s="5" t="s">
        <v>54</v>
      </c>
      <c r="D11200" s="3">
        <v>11372.244692717315</v>
      </c>
    </row>
    <row r="11201" spans="1:4" x14ac:dyDescent="0.25">
      <c r="A11201" s="5">
        <v>2010</v>
      </c>
      <c r="B11201" s="5" t="s">
        <v>9</v>
      </c>
      <c r="C11201" s="5" t="s">
        <v>54</v>
      </c>
      <c r="D11201" s="3">
        <v>9087.180765519588</v>
      </c>
    </row>
    <row r="11202" spans="1:4" x14ac:dyDescent="0.25">
      <c r="A11202" s="5">
        <v>2010</v>
      </c>
      <c r="B11202" s="5" t="s">
        <v>10</v>
      </c>
      <c r="C11202" s="5" t="s">
        <v>54</v>
      </c>
      <c r="D11202" s="3">
        <v>9887.2139854663164</v>
      </c>
    </row>
    <row r="11203" spans="1:4" x14ac:dyDescent="0.25">
      <c r="A11203" s="5">
        <v>2010</v>
      </c>
      <c r="B11203" s="5" t="s">
        <v>11</v>
      </c>
      <c r="C11203" s="5" t="s">
        <v>54</v>
      </c>
      <c r="D11203" s="3">
        <v>5451.1943560364944</v>
      </c>
    </row>
    <row r="11204" spans="1:4" x14ac:dyDescent="0.25">
      <c r="A11204" s="5">
        <v>2011</v>
      </c>
      <c r="B11204" s="5" t="s">
        <v>12</v>
      </c>
      <c r="C11204" s="5" t="s">
        <v>54</v>
      </c>
      <c r="D11204" s="3">
        <v>3834.8478617714136</v>
      </c>
    </row>
    <row r="11205" spans="1:4" x14ac:dyDescent="0.25">
      <c r="A11205" s="5">
        <v>2011</v>
      </c>
      <c r="B11205" s="5" t="s">
        <v>13</v>
      </c>
      <c r="C11205" s="5" t="s">
        <v>54</v>
      </c>
      <c r="D11205" s="3">
        <v>2594.6454787666198</v>
      </c>
    </row>
    <row r="11206" spans="1:4" x14ac:dyDescent="0.25">
      <c r="A11206" s="5">
        <v>2011</v>
      </c>
      <c r="B11206" s="5" t="s">
        <v>14</v>
      </c>
      <c r="C11206" s="5" t="s">
        <v>54</v>
      </c>
      <c r="D11206" s="3">
        <v>5460.5845997587148</v>
      </c>
    </row>
    <row r="11207" spans="1:4" x14ac:dyDescent="0.25">
      <c r="A11207" s="5">
        <v>2011</v>
      </c>
      <c r="B11207" s="5" t="s">
        <v>15</v>
      </c>
      <c r="C11207" s="5" t="s">
        <v>54</v>
      </c>
      <c r="D11207" s="3">
        <v>7436.8585973335767</v>
      </c>
    </row>
    <row r="11208" spans="1:4" x14ac:dyDescent="0.25">
      <c r="A11208" s="5">
        <v>2011</v>
      </c>
      <c r="B11208" s="5" t="s">
        <v>4</v>
      </c>
      <c r="C11208" s="5" t="s">
        <v>54</v>
      </c>
      <c r="D11208" s="3">
        <v>6116.938635264295</v>
      </c>
    </row>
    <row r="11209" spans="1:4" x14ac:dyDescent="0.25">
      <c r="A11209" s="5">
        <v>2011</v>
      </c>
      <c r="B11209" s="5" t="s">
        <v>5</v>
      </c>
      <c r="C11209" s="5" t="s">
        <v>54</v>
      </c>
      <c r="D11209" s="3">
        <v>4816.2966399149227</v>
      </c>
    </row>
    <row r="11210" spans="1:4" x14ac:dyDescent="0.25">
      <c r="A11210" s="5">
        <v>2011</v>
      </c>
      <c r="B11210" s="5" t="s">
        <v>6</v>
      </c>
      <c r="C11210" s="5" t="s">
        <v>54</v>
      </c>
      <c r="D11210" s="3">
        <v>5746.0471493593295</v>
      </c>
    </row>
    <row r="11211" spans="1:4" x14ac:dyDescent="0.25">
      <c r="A11211" s="5">
        <v>2011</v>
      </c>
      <c r="B11211" s="5" t="s">
        <v>7</v>
      </c>
      <c r="C11211" s="5" t="s">
        <v>54</v>
      </c>
      <c r="D11211" s="3">
        <v>5002.5576325261072</v>
      </c>
    </row>
    <row r="11212" spans="1:4" x14ac:dyDescent="0.25">
      <c r="A11212" s="5">
        <v>2011</v>
      </c>
      <c r="B11212" s="5" t="s">
        <v>8</v>
      </c>
      <c r="C11212" s="5" t="s">
        <v>54</v>
      </c>
      <c r="D11212" s="3">
        <v>3939.2230677490156</v>
      </c>
    </row>
    <row r="11213" spans="1:4" x14ac:dyDescent="0.25">
      <c r="A11213" s="5">
        <v>2011</v>
      </c>
      <c r="B11213" s="5" t="s">
        <v>9</v>
      </c>
      <c r="C11213" s="5" t="s">
        <v>54</v>
      </c>
      <c r="D11213" s="3">
        <v>11488.899335806322</v>
      </c>
    </row>
    <row r="11214" spans="1:4" x14ac:dyDescent="0.25">
      <c r="A11214" s="5">
        <v>2011</v>
      </c>
      <c r="B11214" s="5" t="s">
        <v>10</v>
      </c>
      <c r="C11214" s="5" t="s">
        <v>54</v>
      </c>
      <c r="D11214" s="3">
        <v>5043.2034360476991</v>
      </c>
    </row>
    <row r="11215" spans="1:4" x14ac:dyDescent="0.25">
      <c r="A11215" s="5">
        <v>2011</v>
      </c>
      <c r="B11215" s="5" t="s">
        <v>11</v>
      </c>
      <c r="C11215" s="5" t="s">
        <v>54</v>
      </c>
      <c r="D11215" s="3">
        <v>5512.0096286012222</v>
      </c>
    </row>
    <row r="11216" spans="1:4" x14ac:dyDescent="0.25">
      <c r="A11216" s="5">
        <v>2012</v>
      </c>
      <c r="B11216" s="5" t="s">
        <v>12</v>
      </c>
      <c r="C11216" s="5" t="s">
        <v>54</v>
      </c>
      <c r="D11216" s="3">
        <v>2153.1684486584627</v>
      </c>
    </row>
    <row r="11217" spans="1:4" x14ac:dyDescent="0.25">
      <c r="A11217" s="5">
        <v>2012</v>
      </c>
      <c r="B11217" s="5" t="s">
        <v>13</v>
      </c>
      <c r="C11217" s="5" t="s">
        <v>54</v>
      </c>
      <c r="D11217" s="3">
        <v>1131.7202464111915</v>
      </c>
    </row>
    <row r="11218" spans="1:4" x14ac:dyDescent="0.25">
      <c r="A11218" s="5">
        <v>2012</v>
      </c>
      <c r="B11218" s="5" t="s">
        <v>14</v>
      </c>
      <c r="C11218" s="5" t="s">
        <v>54</v>
      </c>
      <c r="D11218" s="3">
        <v>616.05431214993757</v>
      </c>
    </row>
    <row r="11219" spans="1:4" x14ac:dyDescent="0.25">
      <c r="A11219" s="5">
        <v>2012</v>
      </c>
      <c r="B11219" s="5" t="s">
        <v>15</v>
      </c>
      <c r="C11219" s="5" t="s">
        <v>54</v>
      </c>
      <c r="D11219" s="3">
        <v>843.7583698840491</v>
      </c>
    </row>
    <row r="11220" spans="1:4" x14ac:dyDescent="0.25">
      <c r="A11220" s="5">
        <v>2012</v>
      </c>
      <c r="B11220" s="5" t="s">
        <v>4</v>
      </c>
      <c r="C11220" s="5" t="s">
        <v>54</v>
      </c>
      <c r="D11220" s="3">
        <v>1118.5509799067611</v>
      </c>
    </row>
    <row r="11221" spans="1:4" x14ac:dyDescent="0.25">
      <c r="A11221" s="5">
        <v>2012</v>
      </c>
      <c r="B11221" s="5" t="s">
        <v>5</v>
      </c>
      <c r="C11221" s="5" t="s">
        <v>54</v>
      </c>
      <c r="D11221" s="3">
        <v>673.48015506738045</v>
      </c>
    </row>
    <row r="11222" spans="1:4" x14ac:dyDescent="0.25">
      <c r="A11222" s="5">
        <v>2012</v>
      </c>
      <c r="B11222" s="5" t="s">
        <v>6</v>
      </c>
      <c r="C11222" s="5" t="s">
        <v>54</v>
      </c>
      <c r="D11222" s="3">
        <v>1191.4597898805921</v>
      </c>
    </row>
    <row r="11223" spans="1:4" x14ac:dyDescent="0.25">
      <c r="A11223" s="5">
        <v>2012</v>
      </c>
      <c r="B11223" s="5" t="s">
        <v>7</v>
      </c>
      <c r="C11223" s="5" t="s">
        <v>54</v>
      </c>
      <c r="D11223" s="3">
        <v>33.086982533056705</v>
      </c>
    </row>
    <row r="11224" spans="1:4" x14ac:dyDescent="0.25">
      <c r="A11224" s="5">
        <v>2012</v>
      </c>
      <c r="B11224" s="5" t="s">
        <v>8</v>
      </c>
      <c r="C11224" s="5" t="s">
        <v>54</v>
      </c>
      <c r="D11224" s="3">
        <v>1179.6097885295535</v>
      </c>
    </row>
    <row r="11225" spans="1:4" x14ac:dyDescent="0.25">
      <c r="A11225" s="5">
        <v>2012</v>
      </c>
      <c r="B11225" s="5" t="s">
        <v>9</v>
      </c>
      <c r="C11225" s="5" t="s">
        <v>54</v>
      </c>
      <c r="D11225" s="3">
        <v>994.68801257464236</v>
      </c>
    </row>
    <row r="11226" spans="1:4" x14ac:dyDescent="0.25">
      <c r="A11226" s="5">
        <v>2012</v>
      </c>
      <c r="B11226" s="5" t="s">
        <v>10</v>
      </c>
      <c r="C11226" s="5" t="s">
        <v>54</v>
      </c>
      <c r="D11226" s="3">
        <v>376.05668041070834</v>
      </c>
    </row>
    <row r="11227" spans="1:4" x14ac:dyDescent="0.25">
      <c r="A11227" s="5">
        <v>2012</v>
      </c>
      <c r="B11227" s="5" t="s">
        <v>11</v>
      </c>
      <c r="C11227" s="5" t="s">
        <v>54</v>
      </c>
      <c r="D11227" s="3">
        <v>299.0633731066078</v>
      </c>
    </row>
    <row r="11228" spans="1:4" x14ac:dyDescent="0.25">
      <c r="A11228" s="5">
        <v>2013</v>
      </c>
      <c r="B11228" s="5" t="s">
        <v>12</v>
      </c>
      <c r="C11228" s="5" t="s">
        <v>54</v>
      </c>
      <c r="D11228" s="3">
        <v>1733.7373021346343</v>
      </c>
    </row>
    <row r="11229" spans="1:4" x14ac:dyDescent="0.25">
      <c r="A11229" s="5">
        <v>2013</v>
      </c>
      <c r="B11229" s="5" t="s">
        <v>13</v>
      </c>
      <c r="C11229" s="5" t="s">
        <v>54</v>
      </c>
      <c r="D11229" s="3">
        <v>0</v>
      </c>
    </row>
    <row r="11230" spans="1:4" x14ac:dyDescent="0.25">
      <c r="A11230" s="5">
        <v>2013</v>
      </c>
      <c r="B11230" s="5" t="s">
        <v>14</v>
      </c>
      <c r="C11230" s="5" t="s">
        <v>54</v>
      </c>
      <c r="D11230" s="3">
        <v>85.805077220621342</v>
      </c>
    </row>
    <row r="11231" spans="1:4" x14ac:dyDescent="0.25">
      <c r="A11231" s="5">
        <v>2013</v>
      </c>
      <c r="B11231" s="5" t="s">
        <v>15</v>
      </c>
      <c r="C11231" s="5" t="s">
        <v>54</v>
      </c>
      <c r="D11231" s="3">
        <v>485.33597887534</v>
      </c>
    </row>
    <row r="11232" spans="1:4" x14ac:dyDescent="0.25">
      <c r="A11232" s="5">
        <v>2013</v>
      </c>
      <c r="B11232" s="5" t="s">
        <v>4</v>
      </c>
      <c r="C11232" s="5" t="s">
        <v>54</v>
      </c>
      <c r="D11232" s="3">
        <v>2015.0314308408035</v>
      </c>
    </row>
    <row r="11233" spans="1:4" x14ac:dyDescent="0.25">
      <c r="A11233" s="5">
        <v>2013</v>
      </c>
      <c r="B11233" s="5" t="s">
        <v>5</v>
      </c>
      <c r="C11233" s="5" t="s">
        <v>54</v>
      </c>
      <c r="D11233" s="3">
        <v>443.45735313611402</v>
      </c>
    </row>
    <row r="11234" spans="1:4" x14ac:dyDescent="0.25">
      <c r="A11234" s="5">
        <v>2013</v>
      </c>
      <c r="B11234" s="5" t="s">
        <v>6</v>
      </c>
      <c r="C11234" s="5" t="s">
        <v>54</v>
      </c>
      <c r="D11234" s="3">
        <v>0</v>
      </c>
    </row>
    <row r="11235" spans="1:4" x14ac:dyDescent="0.25">
      <c r="A11235" s="5">
        <v>2013</v>
      </c>
      <c r="B11235" s="5" t="s">
        <v>7</v>
      </c>
      <c r="C11235" s="5" t="s">
        <v>54</v>
      </c>
      <c r="D11235" s="3">
        <v>848.34761563112841</v>
      </c>
    </row>
    <row r="11236" spans="1:4" x14ac:dyDescent="0.25">
      <c r="A11236" s="5">
        <v>2013</v>
      </c>
      <c r="B11236" s="5" t="s">
        <v>8</v>
      </c>
      <c r="C11236" s="5" t="s">
        <v>54</v>
      </c>
      <c r="D11236" s="3">
        <v>348.37196309584829</v>
      </c>
    </row>
    <row r="11237" spans="1:4" x14ac:dyDescent="0.25">
      <c r="A11237" s="5">
        <v>2013</v>
      </c>
      <c r="B11237" s="5" t="s">
        <v>9</v>
      </c>
      <c r="C11237" s="5" t="s">
        <v>54</v>
      </c>
      <c r="D11237" s="3">
        <v>2405.0912977871021</v>
      </c>
    </row>
    <row r="11238" spans="1:4" x14ac:dyDescent="0.25">
      <c r="A11238" s="5">
        <v>2013</v>
      </c>
      <c r="B11238" s="5" t="s">
        <v>10</v>
      </c>
      <c r="C11238" s="5" t="s">
        <v>54</v>
      </c>
      <c r="D11238" s="3">
        <v>0</v>
      </c>
    </row>
    <row r="11239" spans="1:4" x14ac:dyDescent="0.25">
      <c r="A11239" s="5">
        <v>2013</v>
      </c>
      <c r="B11239" s="5" t="s">
        <v>11</v>
      </c>
      <c r="C11239" s="5" t="s">
        <v>54</v>
      </c>
      <c r="D11239" s="3">
        <v>328.63882734801285</v>
      </c>
    </row>
    <row r="11240" spans="1:4" x14ac:dyDescent="0.25">
      <c r="A11240" s="5">
        <v>2014</v>
      </c>
      <c r="B11240" s="5" t="s">
        <v>12</v>
      </c>
      <c r="C11240" s="5" t="s">
        <v>54</v>
      </c>
      <c r="D11240" s="3">
        <v>0</v>
      </c>
    </row>
    <row r="11241" spans="1:4" x14ac:dyDescent="0.25">
      <c r="A11241" s="5">
        <v>2014</v>
      </c>
      <c r="B11241" s="5" t="s">
        <v>13</v>
      </c>
      <c r="C11241" s="5" t="s">
        <v>54</v>
      </c>
      <c r="D11241" s="3">
        <v>0</v>
      </c>
    </row>
    <row r="11242" spans="1:4" x14ac:dyDescent="0.25">
      <c r="A11242" s="5">
        <v>2014</v>
      </c>
      <c r="B11242" s="5" t="s">
        <v>14</v>
      </c>
      <c r="C11242" s="5" t="s">
        <v>54</v>
      </c>
      <c r="D11242" s="3">
        <v>0</v>
      </c>
    </row>
    <row r="11243" spans="1:4" x14ac:dyDescent="0.25">
      <c r="A11243" s="5">
        <v>2014</v>
      </c>
      <c r="B11243" s="5" t="s">
        <v>15</v>
      </c>
      <c r="C11243" s="5" t="s">
        <v>54</v>
      </c>
      <c r="D11243" s="3">
        <v>1317</v>
      </c>
    </row>
    <row r="11244" spans="1:4" x14ac:dyDescent="0.25">
      <c r="A11244" s="5">
        <v>2014</v>
      </c>
      <c r="B11244" s="5" t="s">
        <v>4</v>
      </c>
      <c r="C11244" s="5" t="s">
        <v>54</v>
      </c>
      <c r="D11244" s="3">
        <v>1402</v>
      </c>
    </row>
    <row r="11245" spans="1:4" x14ac:dyDescent="0.25">
      <c r="A11245" s="5">
        <v>2014</v>
      </c>
      <c r="B11245" s="5" t="s">
        <v>5</v>
      </c>
      <c r="C11245" s="5" t="s">
        <v>54</v>
      </c>
      <c r="D11245" s="3">
        <v>235</v>
      </c>
    </row>
    <row r="11246" spans="1:4" x14ac:dyDescent="0.25">
      <c r="A11246" s="5">
        <v>2014</v>
      </c>
      <c r="B11246" s="5" t="s">
        <v>6</v>
      </c>
      <c r="C11246" s="5" t="s">
        <v>54</v>
      </c>
      <c r="D11246" s="3">
        <v>0</v>
      </c>
    </row>
    <row r="11247" spans="1:4" x14ac:dyDescent="0.25">
      <c r="A11247" s="5">
        <v>2014</v>
      </c>
      <c r="B11247" s="5" t="s">
        <v>7</v>
      </c>
      <c r="C11247" s="5" t="s">
        <v>54</v>
      </c>
      <c r="D11247" s="3">
        <v>483</v>
      </c>
    </row>
    <row r="11248" spans="1:4" x14ac:dyDescent="0.25">
      <c r="A11248" s="5">
        <v>2014</v>
      </c>
      <c r="B11248" s="5" t="s">
        <v>8</v>
      </c>
      <c r="C11248" s="5" t="s">
        <v>54</v>
      </c>
      <c r="D11248" s="3">
        <v>0</v>
      </c>
    </row>
    <row r="11249" spans="1:4" x14ac:dyDescent="0.25">
      <c r="A11249" s="5">
        <v>2014</v>
      </c>
      <c r="B11249" s="5" t="s">
        <v>9</v>
      </c>
      <c r="C11249" s="5" t="s">
        <v>54</v>
      </c>
      <c r="D11249" s="3">
        <v>0</v>
      </c>
    </row>
    <row r="11250" spans="1:4" x14ac:dyDescent="0.25">
      <c r="A11250" s="5">
        <v>2014</v>
      </c>
      <c r="B11250" s="5" t="s">
        <v>10</v>
      </c>
      <c r="C11250" s="5" t="s">
        <v>54</v>
      </c>
      <c r="D11250" s="3">
        <v>2996</v>
      </c>
    </row>
    <row r="11251" spans="1:4" x14ac:dyDescent="0.25">
      <c r="A11251" s="5">
        <v>2014</v>
      </c>
      <c r="B11251" s="5" t="s">
        <v>11</v>
      </c>
      <c r="C11251" s="5" t="s">
        <v>54</v>
      </c>
      <c r="D11251" s="3">
        <v>198</v>
      </c>
    </row>
    <row r="11252" spans="1:4" x14ac:dyDescent="0.25">
      <c r="A11252" s="5">
        <v>2015</v>
      </c>
      <c r="B11252" s="5" t="s">
        <v>12</v>
      </c>
      <c r="C11252" s="5" t="s">
        <v>54</v>
      </c>
      <c r="D11252" s="3">
        <v>0</v>
      </c>
    </row>
    <row r="11253" spans="1:4" x14ac:dyDescent="0.25">
      <c r="A11253" s="5">
        <v>2015</v>
      </c>
      <c r="B11253" s="5" t="s">
        <v>13</v>
      </c>
      <c r="C11253" s="5" t="s">
        <v>54</v>
      </c>
      <c r="D11253" s="3">
        <v>907</v>
      </c>
    </row>
    <row r="11254" spans="1:4" x14ac:dyDescent="0.25">
      <c r="A11254" s="5">
        <v>2015</v>
      </c>
      <c r="B11254" s="5" t="s">
        <v>14</v>
      </c>
      <c r="C11254" s="5" t="s">
        <v>54</v>
      </c>
      <c r="D11254" s="3">
        <v>2540</v>
      </c>
    </row>
    <row r="11255" spans="1:4" x14ac:dyDescent="0.25">
      <c r="A11255" s="5">
        <v>2015</v>
      </c>
      <c r="B11255" s="5" t="s">
        <v>15</v>
      </c>
      <c r="C11255" s="5" t="s">
        <v>54</v>
      </c>
      <c r="D11255" s="3">
        <v>5</v>
      </c>
    </row>
    <row r="11256" spans="1:4" x14ac:dyDescent="0.25">
      <c r="A11256" s="5">
        <v>2015</v>
      </c>
      <c r="B11256" s="5" t="s">
        <v>4</v>
      </c>
      <c r="C11256" s="5" t="s">
        <v>54</v>
      </c>
      <c r="D11256" s="3">
        <v>0</v>
      </c>
    </row>
    <row r="11257" spans="1:4" x14ac:dyDescent="0.25">
      <c r="A11257" s="5">
        <v>2015</v>
      </c>
      <c r="B11257" s="5" t="s">
        <v>5</v>
      </c>
      <c r="C11257" s="5" t="s">
        <v>54</v>
      </c>
      <c r="D11257" s="3">
        <v>0</v>
      </c>
    </row>
    <row r="11258" spans="1:4" x14ac:dyDescent="0.25">
      <c r="A11258" s="5">
        <v>2015</v>
      </c>
      <c r="B11258" s="5" t="s">
        <v>6</v>
      </c>
      <c r="C11258" s="5" t="s">
        <v>54</v>
      </c>
      <c r="D11258" s="3">
        <v>526</v>
      </c>
    </row>
    <row r="11259" spans="1:4" x14ac:dyDescent="0.25">
      <c r="A11259" s="5">
        <v>2015</v>
      </c>
      <c r="B11259" s="5" t="s">
        <v>7</v>
      </c>
      <c r="C11259" s="5" t="s">
        <v>54</v>
      </c>
      <c r="D11259" s="3">
        <v>103</v>
      </c>
    </row>
    <row r="11260" spans="1:4" x14ac:dyDescent="0.25">
      <c r="A11260" s="5">
        <v>2015</v>
      </c>
      <c r="B11260" s="5" t="s">
        <v>8</v>
      </c>
      <c r="C11260" s="5" t="s">
        <v>54</v>
      </c>
      <c r="D11260" s="3">
        <v>106</v>
      </c>
    </row>
    <row r="11261" spans="1:4" x14ac:dyDescent="0.25">
      <c r="A11261" s="5">
        <v>2015</v>
      </c>
      <c r="B11261" s="5" t="s">
        <v>9</v>
      </c>
      <c r="C11261" s="5" t="s">
        <v>54</v>
      </c>
      <c r="D11261" s="3">
        <v>0</v>
      </c>
    </row>
    <row r="11262" spans="1:4" x14ac:dyDescent="0.25">
      <c r="A11262" s="5">
        <v>2015</v>
      </c>
      <c r="B11262" s="5" t="s">
        <v>10</v>
      </c>
      <c r="C11262" s="5" t="s">
        <v>54</v>
      </c>
      <c r="D11262" s="3">
        <v>1326</v>
      </c>
    </row>
    <row r="11263" spans="1:4" x14ac:dyDescent="0.25">
      <c r="A11263" s="5">
        <v>2015</v>
      </c>
      <c r="B11263" s="5" t="s">
        <v>11</v>
      </c>
      <c r="C11263" s="5" t="s">
        <v>54</v>
      </c>
      <c r="D11263" s="3">
        <v>0</v>
      </c>
    </row>
    <row r="11264" spans="1:4" x14ac:dyDescent="0.25">
      <c r="A11264" s="5">
        <v>2016</v>
      </c>
      <c r="B11264" s="5" t="s">
        <v>12</v>
      </c>
      <c r="C11264" s="5" t="s">
        <v>54</v>
      </c>
      <c r="D11264" s="3">
        <v>179</v>
      </c>
    </row>
    <row r="11265" spans="1:4" x14ac:dyDescent="0.25">
      <c r="A11265" s="5">
        <v>2016</v>
      </c>
      <c r="B11265" s="5" t="s">
        <v>13</v>
      </c>
      <c r="C11265" s="5" t="s">
        <v>54</v>
      </c>
      <c r="D11265" s="3">
        <v>0</v>
      </c>
    </row>
    <row r="11266" spans="1:4" x14ac:dyDescent="0.25">
      <c r="A11266" s="5">
        <v>2016</v>
      </c>
      <c r="B11266" s="5" t="s">
        <v>14</v>
      </c>
      <c r="C11266" s="5" t="s">
        <v>54</v>
      </c>
      <c r="D11266" s="3">
        <v>0</v>
      </c>
    </row>
    <row r="11267" spans="1:4" x14ac:dyDescent="0.25">
      <c r="A11267" s="5">
        <v>2016</v>
      </c>
      <c r="B11267" s="5" t="s">
        <v>15</v>
      </c>
      <c r="C11267" s="5" t="s">
        <v>54</v>
      </c>
      <c r="D11267" s="3">
        <v>1742</v>
      </c>
    </row>
    <row r="11268" spans="1:4" x14ac:dyDescent="0.25">
      <c r="A11268" s="5">
        <v>2016</v>
      </c>
      <c r="B11268" s="5" t="s">
        <v>4</v>
      </c>
      <c r="C11268" s="5" t="s">
        <v>54</v>
      </c>
      <c r="D11268" s="3">
        <v>107</v>
      </c>
    </row>
    <row r="11269" spans="1:4" x14ac:dyDescent="0.25">
      <c r="A11269" s="5">
        <v>2016</v>
      </c>
      <c r="B11269" s="5" t="s">
        <v>5</v>
      </c>
      <c r="C11269" s="5" t="s">
        <v>54</v>
      </c>
      <c r="D11269" s="3">
        <v>607</v>
      </c>
    </row>
    <row r="11270" spans="1:4" x14ac:dyDescent="0.25">
      <c r="A11270" s="5">
        <v>2016</v>
      </c>
      <c r="B11270" s="5" t="s">
        <v>6</v>
      </c>
      <c r="C11270" s="5" t="s">
        <v>54</v>
      </c>
      <c r="D11270" s="3">
        <v>0</v>
      </c>
    </row>
    <row r="11271" spans="1:4" x14ac:dyDescent="0.25">
      <c r="A11271" s="5">
        <v>2016</v>
      </c>
      <c r="B11271" s="5" t="s">
        <v>7</v>
      </c>
      <c r="C11271" s="5" t="s">
        <v>54</v>
      </c>
      <c r="D11271" s="3">
        <v>356</v>
      </c>
    </row>
    <row r="11272" spans="1:4" x14ac:dyDescent="0.25">
      <c r="A11272" s="5">
        <v>2016</v>
      </c>
      <c r="B11272" s="5" t="s">
        <v>8</v>
      </c>
      <c r="C11272" s="5" t="s">
        <v>54</v>
      </c>
      <c r="D11272" s="3">
        <v>454</v>
      </c>
    </row>
    <row r="11273" spans="1:4" x14ac:dyDescent="0.25">
      <c r="A11273" s="5">
        <v>2016</v>
      </c>
      <c r="B11273" s="5" t="s">
        <v>9</v>
      </c>
      <c r="C11273" s="5" t="s">
        <v>54</v>
      </c>
      <c r="D11273" s="3">
        <v>2643</v>
      </c>
    </row>
    <row r="11274" spans="1:4" x14ac:dyDescent="0.25">
      <c r="A11274" s="5">
        <v>2016</v>
      </c>
      <c r="B11274" s="5" t="s">
        <v>10</v>
      </c>
      <c r="C11274" s="5" t="s">
        <v>54</v>
      </c>
      <c r="D11274" s="3">
        <v>0</v>
      </c>
    </row>
    <row r="11275" spans="1:4" x14ac:dyDescent="0.25">
      <c r="A11275" s="5">
        <v>2016</v>
      </c>
      <c r="B11275" s="5" t="s">
        <v>11</v>
      </c>
      <c r="C11275" s="5" t="s">
        <v>54</v>
      </c>
      <c r="D11275" s="3">
        <v>442</v>
      </c>
    </row>
    <row r="11276" spans="1:4" x14ac:dyDescent="0.25">
      <c r="A11276" s="5">
        <v>2017</v>
      </c>
      <c r="B11276" s="5" t="s">
        <v>12</v>
      </c>
      <c r="C11276" s="5" t="s">
        <v>54</v>
      </c>
      <c r="D11276" s="3">
        <v>1747</v>
      </c>
    </row>
    <row r="11277" spans="1:4" x14ac:dyDescent="0.25">
      <c r="A11277" s="5">
        <v>2017</v>
      </c>
      <c r="B11277" s="5" t="s">
        <v>13</v>
      </c>
      <c r="C11277" s="5" t="s">
        <v>54</v>
      </c>
      <c r="D11277" s="3">
        <v>0</v>
      </c>
    </row>
    <row r="11278" spans="1:4" x14ac:dyDescent="0.25">
      <c r="A11278" s="5">
        <v>2017</v>
      </c>
      <c r="B11278" s="5" t="s">
        <v>14</v>
      </c>
      <c r="C11278" s="5" t="s">
        <v>54</v>
      </c>
      <c r="D11278" s="3">
        <v>864</v>
      </c>
    </row>
    <row r="11279" spans="1:4" x14ac:dyDescent="0.25">
      <c r="A11279" s="5">
        <v>2017</v>
      </c>
      <c r="B11279" s="5" t="s">
        <v>15</v>
      </c>
      <c r="C11279" s="5" t="s">
        <v>54</v>
      </c>
      <c r="D11279" s="3">
        <v>0</v>
      </c>
    </row>
    <row r="11280" spans="1:4" x14ac:dyDescent="0.25">
      <c r="A11280" s="5">
        <v>2017</v>
      </c>
      <c r="B11280" s="5" t="s">
        <v>4</v>
      </c>
      <c r="C11280" s="5" t="s">
        <v>54</v>
      </c>
      <c r="D11280" s="3">
        <v>1330</v>
      </c>
    </row>
    <row r="11281" spans="1:4" x14ac:dyDescent="0.25">
      <c r="A11281" s="5">
        <v>2017</v>
      </c>
      <c r="B11281" s="5" t="s">
        <v>5</v>
      </c>
      <c r="C11281" s="5" t="s">
        <v>54</v>
      </c>
      <c r="D11281" s="3">
        <v>322</v>
      </c>
    </row>
    <row r="11282" spans="1:4" x14ac:dyDescent="0.25">
      <c r="A11282" s="5">
        <v>2017</v>
      </c>
      <c r="B11282" s="5" t="s">
        <v>6</v>
      </c>
      <c r="C11282" s="5" t="s">
        <v>54</v>
      </c>
      <c r="D11282" s="3">
        <v>0</v>
      </c>
    </row>
    <row r="11283" spans="1:4" x14ac:dyDescent="0.25">
      <c r="A11283" s="5">
        <v>2017</v>
      </c>
      <c r="B11283" s="5" t="s">
        <v>7</v>
      </c>
      <c r="C11283" s="5" t="s">
        <v>54</v>
      </c>
      <c r="D11283" s="3">
        <v>634</v>
      </c>
    </row>
    <row r="11284" spans="1:4" x14ac:dyDescent="0.25">
      <c r="A11284" s="5">
        <v>2017</v>
      </c>
      <c r="B11284" s="5" t="s">
        <v>8</v>
      </c>
      <c r="C11284" s="5" t="s">
        <v>54</v>
      </c>
      <c r="D11284" s="3">
        <v>836</v>
      </c>
    </row>
    <row r="11285" spans="1:4" x14ac:dyDescent="0.25">
      <c r="A11285" s="5">
        <v>2017</v>
      </c>
      <c r="B11285" s="5" t="s">
        <v>9</v>
      </c>
      <c r="C11285" s="5" t="s">
        <v>54</v>
      </c>
      <c r="D11285" s="3">
        <v>1677</v>
      </c>
    </row>
    <row r="11286" spans="1:4" x14ac:dyDescent="0.25">
      <c r="A11286" s="5">
        <v>2017</v>
      </c>
      <c r="B11286" s="5" t="s">
        <v>10</v>
      </c>
      <c r="C11286" s="5" t="s">
        <v>54</v>
      </c>
      <c r="D11286" s="3">
        <v>64</v>
      </c>
    </row>
    <row r="11287" spans="1:4" x14ac:dyDescent="0.25">
      <c r="A11287" s="5">
        <v>2017</v>
      </c>
      <c r="B11287" s="5" t="s">
        <v>11</v>
      </c>
      <c r="C11287" s="5" t="s">
        <v>54</v>
      </c>
      <c r="D11287" s="3">
        <v>0</v>
      </c>
    </row>
    <row r="11288" spans="1:4" x14ac:dyDescent="0.25">
      <c r="A11288" s="5">
        <v>2018</v>
      </c>
      <c r="B11288" s="5" t="s">
        <v>12</v>
      </c>
      <c r="C11288" s="5" t="s">
        <v>54</v>
      </c>
      <c r="D11288" s="3">
        <v>1637</v>
      </c>
    </row>
    <row r="11289" spans="1:4" x14ac:dyDescent="0.25">
      <c r="A11289" s="5">
        <v>2018</v>
      </c>
      <c r="B11289" s="5" t="s">
        <v>13</v>
      </c>
      <c r="C11289" s="5" t="s">
        <v>54</v>
      </c>
      <c r="D11289" s="3">
        <v>0</v>
      </c>
    </row>
    <row r="11290" spans="1:4" x14ac:dyDescent="0.25">
      <c r="A11290" s="5">
        <v>2018</v>
      </c>
      <c r="B11290" s="5" t="s">
        <v>14</v>
      </c>
      <c r="C11290" s="5" t="s">
        <v>54</v>
      </c>
      <c r="D11290" s="3">
        <v>1564</v>
      </c>
    </row>
    <row r="11291" spans="1:4" x14ac:dyDescent="0.25">
      <c r="A11291" s="5">
        <v>2018</v>
      </c>
      <c r="B11291" s="5" t="s">
        <v>15</v>
      </c>
      <c r="C11291" s="5" t="s">
        <v>54</v>
      </c>
      <c r="D11291" s="3">
        <v>591</v>
      </c>
    </row>
    <row r="11292" spans="1:4" x14ac:dyDescent="0.25">
      <c r="A11292" s="5">
        <v>2018</v>
      </c>
      <c r="B11292" s="5" t="s">
        <v>4</v>
      </c>
      <c r="C11292" s="5" t="s">
        <v>54</v>
      </c>
      <c r="D11292" s="3">
        <v>106</v>
      </c>
    </row>
    <row r="11293" spans="1:4" x14ac:dyDescent="0.25">
      <c r="A11293" s="5">
        <v>2018</v>
      </c>
      <c r="B11293" s="5" t="s">
        <v>5</v>
      </c>
      <c r="C11293" s="5" t="s">
        <v>54</v>
      </c>
      <c r="D11293" s="3">
        <v>33</v>
      </c>
    </row>
    <row r="11294" spans="1:4" x14ac:dyDescent="0.25">
      <c r="A11294" s="5">
        <v>2018</v>
      </c>
      <c r="B11294" s="5" t="s">
        <v>6</v>
      </c>
      <c r="C11294" s="5" t="s">
        <v>54</v>
      </c>
      <c r="D11294" s="3">
        <v>0</v>
      </c>
    </row>
    <row r="11295" spans="1:4" x14ac:dyDescent="0.25">
      <c r="A11295" s="5">
        <v>2018</v>
      </c>
      <c r="B11295" s="5" t="s">
        <v>7</v>
      </c>
      <c r="C11295" s="5" t="s">
        <v>54</v>
      </c>
      <c r="D11295" s="3">
        <v>672</v>
      </c>
    </row>
    <row r="11296" spans="1:4" x14ac:dyDescent="0.25">
      <c r="A11296" s="5">
        <v>2018</v>
      </c>
      <c r="B11296" s="5" t="s">
        <v>8</v>
      </c>
      <c r="C11296" s="5" t="s">
        <v>54</v>
      </c>
      <c r="D11296" s="3">
        <v>333</v>
      </c>
    </row>
    <row r="11297" spans="1:4" x14ac:dyDescent="0.25">
      <c r="A11297" s="5">
        <v>2018</v>
      </c>
      <c r="B11297" s="5" t="s">
        <v>9</v>
      </c>
      <c r="C11297" s="5" t="s">
        <v>54</v>
      </c>
      <c r="D11297" s="3">
        <v>2071</v>
      </c>
    </row>
    <row r="11298" spans="1:4" x14ac:dyDescent="0.25">
      <c r="A11298" s="5">
        <v>2018</v>
      </c>
      <c r="B11298" s="5" t="s">
        <v>10</v>
      </c>
      <c r="C11298" s="5" t="s">
        <v>54</v>
      </c>
      <c r="D11298" s="3">
        <v>383</v>
      </c>
    </row>
    <row r="11299" spans="1:4" x14ac:dyDescent="0.25">
      <c r="A11299" s="5">
        <v>2018</v>
      </c>
      <c r="B11299" s="5" t="s">
        <v>11</v>
      </c>
      <c r="C11299" s="5" t="s">
        <v>54</v>
      </c>
      <c r="D11299" s="3">
        <v>1178</v>
      </c>
    </row>
    <row r="11300" spans="1:4" x14ac:dyDescent="0.25">
      <c r="A11300" s="5">
        <v>2019</v>
      </c>
      <c r="B11300" s="5" t="s">
        <v>12</v>
      </c>
      <c r="C11300" s="5" t="s">
        <v>54</v>
      </c>
      <c r="D11300" s="3">
        <v>63</v>
      </c>
    </row>
    <row r="11301" spans="1:4" x14ac:dyDescent="0.25">
      <c r="A11301" s="5">
        <v>2019</v>
      </c>
      <c r="B11301" s="5" t="s">
        <v>13</v>
      </c>
      <c r="C11301" s="5" t="s">
        <v>54</v>
      </c>
      <c r="D11301" s="3">
        <v>791</v>
      </c>
    </row>
    <row r="11302" spans="1:4" x14ac:dyDescent="0.25">
      <c r="A11302" s="5">
        <v>2019</v>
      </c>
      <c r="B11302" s="5" t="s">
        <v>14</v>
      </c>
      <c r="C11302" s="5" t="s">
        <v>54</v>
      </c>
      <c r="D11302" s="3">
        <v>825</v>
      </c>
    </row>
    <row r="11303" spans="1:4" x14ac:dyDescent="0.25">
      <c r="A11303" s="5">
        <v>2019</v>
      </c>
      <c r="B11303" s="5" t="s">
        <v>15</v>
      </c>
      <c r="C11303" s="5" t="s">
        <v>54</v>
      </c>
      <c r="D11303" s="3">
        <v>695</v>
      </c>
    </row>
    <row r="11304" spans="1:4" x14ac:dyDescent="0.25">
      <c r="A11304" s="5">
        <v>2019</v>
      </c>
      <c r="B11304" s="5" t="s">
        <v>4</v>
      </c>
      <c r="C11304" s="5" t="s">
        <v>54</v>
      </c>
      <c r="D11304" s="3">
        <v>573</v>
      </c>
    </row>
    <row r="11305" spans="1:4" x14ac:dyDescent="0.25">
      <c r="A11305" s="5">
        <v>2019</v>
      </c>
      <c r="B11305" s="5" t="s">
        <v>5</v>
      </c>
      <c r="C11305" s="5" t="s">
        <v>54</v>
      </c>
      <c r="D11305" s="3">
        <v>482</v>
      </c>
    </row>
    <row r="11306" spans="1:4" x14ac:dyDescent="0.25">
      <c r="A11306" s="5">
        <v>2019</v>
      </c>
      <c r="B11306" s="5" t="s">
        <v>6</v>
      </c>
      <c r="C11306" s="5" t="s">
        <v>54</v>
      </c>
      <c r="D11306" s="3">
        <v>682</v>
      </c>
    </row>
    <row r="11307" spans="1:4" x14ac:dyDescent="0.25">
      <c r="A11307" s="5">
        <v>2019</v>
      </c>
      <c r="B11307" s="5" t="s">
        <v>7</v>
      </c>
      <c r="C11307" s="5" t="s">
        <v>54</v>
      </c>
      <c r="D11307" s="3">
        <v>591</v>
      </c>
    </row>
    <row r="11308" spans="1:4" x14ac:dyDescent="0.25">
      <c r="A11308" s="5">
        <v>2019</v>
      </c>
      <c r="B11308" s="5" t="s">
        <v>8</v>
      </c>
      <c r="C11308" s="5" t="s">
        <v>54</v>
      </c>
      <c r="D11308" s="3">
        <v>357</v>
      </c>
    </row>
    <row r="11309" spans="1:4" x14ac:dyDescent="0.25">
      <c r="A11309" s="5">
        <v>2019</v>
      </c>
      <c r="B11309" s="5" t="s">
        <v>9</v>
      </c>
      <c r="C11309" s="5" t="s">
        <v>54</v>
      </c>
      <c r="D11309" s="3">
        <v>1843</v>
      </c>
    </row>
    <row r="11310" spans="1:4" x14ac:dyDescent="0.25">
      <c r="A11310" s="5">
        <v>2019</v>
      </c>
      <c r="B11310" s="5" t="s">
        <v>10</v>
      </c>
      <c r="C11310" s="5" t="s">
        <v>54</v>
      </c>
      <c r="D11310" s="3">
        <v>561</v>
      </c>
    </row>
    <row r="11311" spans="1:4" x14ac:dyDescent="0.25">
      <c r="A11311" s="5">
        <v>2019</v>
      </c>
      <c r="B11311" s="5" t="s">
        <v>11</v>
      </c>
      <c r="C11311" s="5" t="s">
        <v>54</v>
      </c>
      <c r="D11311" s="3">
        <v>889</v>
      </c>
    </row>
    <row r="11312" spans="1:4" x14ac:dyDescent="0.25">
      <c r="A11312" s="5">
        <v>2020</v>
      </c>
      <c r="B11312" s="5" t="s">
        <v>12</v>
      </c>
      <c r="C11312" s="5" t="s">
        <v>54</v>
      </c>
      <c r="D11312" s="3">
        <v>369</v>
      </c>
    </row>
    <row r="11313" spans="1:4" x14ac:dyDescent="0.25">
      <c r="A11313" s="5">
        <v>2020</v>
      </c>
      <c r="B11313" s="5" t="s">
        <v>13</v>
      </c>
      <c r="C11313" s="5" t="s">
        <v>54</v>
      </c>
      <c r="D11313" s="3">
        <v>371</v>
      </c>
    </row>
    <row r="11314" spans="1:4" x14ac:dyDescent="0.25">
      <c r="A11314" s="5">
        <v>2020</v>
      </c>
      <c r="B11314" s="5" t="s">
        <v>14</v>
      </c>
      <c r="C11314" s="5" t="s">
        <v>54</v>
      </c>
      <c r="D11314" s="3">
        <v>47</v>
      </c>
    </row>
    <row r="11315" spans="1:4" x14ac:dyDescent="0.25">
      <c r="A11315" s="5">
        <v>2020</v>
      </c>
      <c r="B11315" s="5" t="s">
        <v>15</v>
      </c>
      <c r="C11315" s="5" t="s">
        <v>54</v>
      </c>
      <c r="D11315" s="3">
        <v>0</v>
      </c>
    </row>
    <row r="11316" spans="1:4" x14ac:dyDescent="0.25">
      <c r="A11316" s="5">
        <v>2020</v>
      </c>
      <c r="B11316" s="5" t="s">
        <v>4</v>
      </c>
      <c r="C11316" s="5" t="s">
        <v>54</v>
      </c>
      <c r="D11316" s="3">
        <v>23</v>
      </c>
    </row>
    <row r="11317" spans="1:4" x14ac:dyDescent="0.25">
      <c r="A11317" s="5">
        <v>2020</v>
      </c>
      <c r="B11317" s="5" t="s">
        <v>5</v>
      </c>
      <c r="C11317" s="5" t="s">
        <v>54</v>
      </c>
      <c r="D11317" s="3">
        <v>17</v>
      </c>
    </row>
    <row r="11318" spans="1:4" x14ac:dyDescent="0.25">
      <c r="A11318" s="5">
        <v>2020</v>
      </c>
      <c r="B11318" s="5" t="s">
        <v>6</v>
      </c>
      <c r="C11318" s="5" t="s">
        <v>54</v>
      </c>
      <c r="D11318" s="3">
        <v>1</v>
      </c>
    </row>
    <row r="11319" spans="1:4" x14ac:dyDescent="0.25">
      <c r="A11319" s="5">
        <v>2020</v>
      </c>
      <c r="B11319" s="5" t="s">
        <v>7</v>
      </c>
      <c r="C11319" s="5" t="s">
        <v>54</v>
      </c>
      <c r="D11319" s="3">
        <v>13</v>
      </c>
    </row>
    <row r="11320" spans="1:4" x14ac:dyDescent="0.25">
      <c r="A11320" s="5">
        <v>2020</v>
      </c>
      <c r="B11320" s="5" t="s">
        <v>8</v>
      </c>
      <c r="C11320" s="5" t="s">
        <v>54</v>
      </c>
      <c r="D11320" s="3">
        <v>14</v>
      </c>
    </row>
    <row r="11321" spans="1:4" x14ac:dyDescent="0.25">
      <c r="A11321" s="5">
        <v>2020</v>
      </c>
      <c r="B11321" s="5" t="s">
        <v>9</v>
      </c>
      <c r="C11321" s="5" t="s">
        <v>54</v>
      </c>
      <c r="D11321" s="3">
        <v>0</v>
      </c>
    </row>
    <row r="11322" spans="1:4" x14ac:dyDescent="0.25">
      <c r="A11322" s="5">
        <v>2020</v>
      </c>
      <c r="B11322" s="5" t="s">
        <v>10</v>
      </c>
      <c r="C11322" s="5" t="s">
        <v>54</v>
      </c>
      <c r="D11322" s="3">
        <v>159</v>
      </c>
    </row>
    <row r="11323" spans="1:4" x14ac:dyDescent="0.25">
      <c r="A11323" s="5">
        <v>2020</v>
      </c>
      <c r="B11323" s="5" t="s">
        <v>11</v>
      </c>
      <c r="C11323" s="5" t="s">
        <v>54</v>
      </c>
      <c r="D11323" s="3">
        <v>257</v>
      </c>
    </row>
    <row r="11324" spans="1:4" x14ac:dyDescent="0.25">
      <c r="A11324" s="5">
        <v>1995</v>
      </c>
      <c r="B11324" s="5" t="s">
        <v>6</v>
      </c>
      <c r="C11324" s="5" t="s">
        <v>57</v>
      </c>
      <c r="D11324" s="3">
        <v>0</v>
      </c>
    </row>
    <row r="11325" spans="1:4" x14ac:dyDescent="0.25">
      <c r="A11325" s="5">
        <v>1995</v>
      </c>
      <c r="B11325" s="5" t="s">
        <v>7</v>
      </c>
      <c r="C11325" s="5" t="s">
        <v>57</v>
      </c>
      <c r="D11325" s="3">
        <v>0</v>
      </c>
    </row>
    <row r="11326" spans="1:4" x14ac:dyDescent="0.25">
      <c r="A11326" s="5">
        <v>1995</v>
      </c>
      <c r="B11326" s="5" t="s">
        <v>8</v>
      </c>
      <c r="C11326" s="5" t="s">
        <v>57</v>
      </c>
      <c r="D11326" s="3">
        <v>0</v>
      </c>
    </row>
    <row r="11327" spans="1:4" x14ac:dyDescent="0.25">
      <c r="A11327" s="5">
        <v>1995</v>
      </c>
      <c r="B11327" s="5" t="s">
        <v>9</v>
      </c>
      <c r="C11327" s="5" t="s">
        <v>57</v>
      </c>
      <c r="D11327" s="3">
        <v>0</v>
      </c>
    </row>
    <row r="11328" spans="1:4" x14ac:dyDescent="0.25">
      <c r="A11328" s="5">
        <v>1995</v>
      </c>
      <c r="B11328" s="5" t="s">
        <v>10</v>
      </c>
      <c r="C11328" s="5" t="s">
        <v>57</v>
      </c>
      <c r="D11328" s="3">
        <v>0</v>
      </c>
    </row>
    <row r="11329" spans="1:4" x14ac:dyDescent="0.25">
      <c r="A11329" s="5">
        <v>1995</v>
      </c>
      <c r="B11329" s="5" t="s">
        <v>11</v>
      </c>
      <c r="C11329" s="5" t="s">
        <v>57</v>
      </c>
      <c r="D11329" s="3">
        <v>0</v>
      </c>
    </row>
    <row r="11330" spans="1:4" x14ac:dyDescent="0.25">
      <c r="A11330" s="5">
        <v>1996</v>
      </c>
      <c r="B11330" s="5" t="s">
        <v>12</v>
      </c>
      <c r="C11330" s="5" t="s">
        <v>57</v>
      </c>
      <c r="D11330" s="3">
        <v>0</v>
      </c>
    </row>
    <row r="11331" spans="1:4" x14ac:dyDescent="0.25">
      <c r="A11331" s="5">
        <v>1996</v>
      </c>
      <c r="B11331" s="5" t="s">
        <v>13</v>
      </c>
      <c r="C11331" s="5" t="s">
        <v>57</v>
      </c>
      <c r="D11331" s="3">
        <v>0</v>
      </c>
    </row>
    <row r="11332" spans="1:4" x14ac:dyDescent="0.25">
      <c r="A11332" s="5">
        <v>1996</v>
      </c>
      <c r="B11332" s="5" t="s">
        <v>14</v>
      </c>
      <c r="C11332" s="5" t="s">
        <v>57</v>
      </c>
      <c r="D11332" s="3">
        <v>0</v>
      </c>
    </row>
    <row r="11333" spans="1:4" x14ac:dyDescent="0.25">
      <c r="A11333" s="5">
        <v>1996</v>
      </c>
      <c r="B11333" s="5" t="s">
        <v>15</v>
      </c>
      <c r="C11333" s="5" t="s">
        <v>57</v>
      </c>
      <c r="D11333" s="3">
        <v>0</v>
      </c>
    </row>
    <row r="11334" spans="1:4" x14ac:dyDescent="0.25">
      <c r="A11334" s="5">
        <v>1996</v>
      </c>
      <c r="B11334" s="5" t="s">
        <v>4</v>
      </c>
      <c r="C11334" s="5" t="s">
        <v>57</v>
      </c>
      <c r="D11334" s="3">
        <v>0</v>
      </c>
    </row>
    <row r="11335" spans="1:4" x14ac:dyDescent="0.25">
      <c r="A11335" s="5">
        <v>1996</v>
      </c>
      <c r="B11335" s="5" t="s">
        <v>5</v>
      </c>
      <c r="C11335" s="5" t="s">
        <v>57</v>
      </c>
      <c r="D11335" s="3">
        <v>0</v>
      </c>
    </row>
    <row r="11336" spans="1:4" x14ac:dyDescent="0.25">
      <c r="A11336" s="5">
        <v>1996</v>
      </c>
      <c r="B11336" s="5" t="s">
        <v>6</v>
      </c>
      <c r="C11336" s="5" t="s">
        <v>57</v>
      </c>
      <c r="D11336" s="3">
        <v>0</v>
      </c>
    </row>
    <row r="11337" spans="1:4" x14ac:dyDescent="0.25">
      <c r="A11337" s="5">
        <v>1996</v>
      </c>
      <c r="B11337" s="5" t="s">
        <v>7</v>
      </c>
      <c r="C11337" s="5" t="s">
        <v>57</v>
      </c>
      <c r="D11337" s="3">
        <v>0</v>
      </c>
    </row>
    <row r="11338" spans="1:4" x14ac:dyDescent="0.25">
      <c r="A11338" s="5">
        <v>1996</v>
      </c>
      <c r="B11338" s="5" t="s">
        <v>8</v>
      </c>
      <c r="C11338" s="5" t="s">
        <v>57</v>
      </c>
      <c r="D11338" s="3">
        <v>0</v>
      </c>
    </row>
    <row r="11339" spans="1:4" x14ac:dyDescent="0.25">
      <c r="A11339" s="5">
        <v>1996</v>
      </c>
      <c r="B11339" s="5" t="s">
        <v>9</v>
      </c>
      <c r="C11339" s="5" t="s">
        <v>57</v>
      </c>
      <c r="D11339" s="3">
        <v>0</v>
      </c>
    </row>
    <row r="11340" spans="1:4" x14ac:dyDescent="0.25">
      <c r="A11340" s="5">
        <v>1996</v>
      </c>
      <c r="B11340" s="5" t="s">
        <v>10</v>
      </c>
      <c r="C11340" s="5" t="s">
        <v>57</v>
      </c>
      <c r="D11340" s="3">
        <v>0</v>
      </c>
    </row>
    <row r="11341" spans="1:4" x14ac:dyDescent="0.25">
      <c r="A11341" s="5">
        <v>1996</v>
      </c>
      <c r="B11341" s="5" t="s">
        <v>11</v>
      </c>
      <c r="C11341" s="5" t="s">
        <v>57</v>
      </c>
      <c r="D11341" s="3">
        <v>0</v>
      </c>
    </row>
    <row r="11342" spans="1:4" x14ac:dyDescent="0.25">
      <c r="A11342" s="5">
        <v>1997</v>
      </c>
      <c r="B11342" s="5" t="s">
        <v>12</v>
      </c>
      <c r="C11342" s="5" t="s">
        <v>57</v>
      </c>
      <c r="D11342" s="3">
        <v>0</v>
      </c>
    </row>
    <row r="11343" spans="1:4" x14ac:dyDescent="0.25">
      <c r="A11343" s="5">
        <v>1997</v>
      </c>
      <c r="B11343" s="5" t="s">
        <v>13</v>
      </c>
      <c r="C11343" s="5" t="s">
        <v>57</v>
      </c>
      <c r="D11343" s="3">
        <v>0</v>
      </c>
    </row>
    <row r="11344" spans="1:4" x14ac:dyDescent="0.25">
      <c r="A11344" s="5">
        <v>1997</v>
      </c>
      <c r="B11344" s="5" t="s">
        <v>14</v>
      </c>
      <c r="C11344" s="5" t="s">
        <v>57</v>
      </c>
      <c r="D11344" s="3">
        <v>0</v>
      </c>
    </row>
    <row r="11345" spans="1:4" x14ac:dyDescent="0.25">
      <c r="A11345" s="5">
        <v>1997</v>
      </c>
      <c r="B11345" s="5" t="s">
        <v>15</v>
      </c>
      <c r="C11345" s="5" t="s">
        <v>57</v>
      </c>
      <c r="D11345" s="3">
        <v>0</v>
      </c>
    </row>
    <row r="11346" spans="1:4" x14ac:dyDescent="0.25">
      <c r="A11346" s="5">
        <v>1997</v>
      </c>
      <c r="B11346" s="5" t="s">
        <v>4</v>
      </c>
      <c r="C11346" s="5" t="s">
        <v>57</v>
      </c>
      <c r="D11346" s="3">
        <v>0</v>
      </c>
    </row>
    <row r="11347" spans="1:4" x14ac:dyDescent="0.25">
      <c r="A11347" s="5">
        <v>1997</v>
      </c>
      <c r="B11347" s="5" t="s">
        <v>5</v>
      </c>
      <c r="C11347" s="5" t="s">
        <v>57</v>
      </c>
      <c r="D11347" s="3">
        <v>0</v>
      </c>
    </row>
    <row r="11348" spans="1:4" x14ac:dyDescent="0.25">
      <c r="A11348" s="5">
        <v>1997</v>
      </c>
      <c r="B11348" s="5" t="s">
        <v>6</v>
      </c>
      <c r="C11348" s="5" t="s">
        <v>57</v>
      </c>
      <c r="D11348" s="3">
        <v>0</v>
      </c>
    </row>
    <row r="11349" spans="1:4" x14ac:dyDescent="0.25">
      <c r="A11349" s="5">
        <v>1997</v>
      </c>
      <c r="B11349" s="5" t="s">
        <v>7</v>
      </c>
      <c r="C11349" s="5" t="s">
        <v>57</v>
      </c>
      <c r="D11349" s="3">
        <v>0</v>
      </c>
    </row>
    <row r="11350" spans="1:4" x14ac:dyDescent="0.25">
      <c r="A11350" s="5">
        <v>1997</v>
      </c>
      <c r="B11350" s="5" t="s">
        <v>8</v>
      </c>
      <c r="C11350" s="5" t="s">
        <v>57</v>
      </c>
      <c r="D11350" s="3">
        <v>0</v>
      </c>
    </row>
    <row r="11351" spans="1:4" x14ac:dyDescent="0.25">
      <c r="A11351" s="5">
        <v>1997</v>
      </c>
      <c r="B11351" s="5" t="s">
        <v>9</v>
      </c>
      <c r="C11351" s="5" t="s">
        <v>57</v>
      </c>
      <c r="D11351" s="3">
        <v>0</v>
      </c>
    </row>
    <row r="11352" spans="1:4" x14ac:dyDescent="0.25">
      <c r="A11352" s="5">
        <v>1997</v>
      </c>
      <c r="B11352" s="5" t="s">
        <v>10</v>
      </c>
      <c r="C11352" s="5" t="s">
        <v>57</v>
      </c>
      <c r="D11352" s="3">
        <v>0</v>
      </c>
    </row>
    <row r="11353" spans="1:4" x14ac:dyDescent="0.25">
      <c r="A11353" s="5">
        <v>1997</v>
      </c>
      <c r="B11353" s="5" t="s">
        <v>11</v>
      </c>
      <c r="C11353" s="5" t="s">
        <v>57</v>
      </c>
      <c r="D11353" s="3">
        <v>0</v>
      </c>
    </row>
    <row r="11354" spans="1:4" x14ac:dyDescent="0.25">
      <c r="A11354" s="5">
        <v>1998</v>
      </c>
      <c r="B11354" s="5" t="s">
        <v>12</v>
      </c>
      <c r="C11354" s="5" t="s">
        <v>57</v>
      </c>
      <c r="D11354" s="3">
        <v>0</v>
      </c>
    </row>
    <row r="11355" spans="1:4" x14ac:dyDescent="0.25">
      <c r="A11355" s="5">
        <v>1998</v>
      </c>
      <c r="B11355" s="5" t="s">
        <v>13</v>
      </c>
      <c r="C11355" s="5" t="s">
        <v>57</v>
      </c>
      <c r="D11355" s="3">
        <v>0</v>
      </c>
    </row>
    <row r="11356" spans="1:4" x14ac:dyDescent="0.25">
      <c r="A11356" s="5">
        <v>1998</v>
      </c>
      <c r="B11356" s="5" t="s">
        <v>14</v>
      </c>
      <c r="C11356" s="5" t="s">
        <v>57</v>
      </c>
      <c r="D11356" s="3">
        <v>0</v>
      </c>
    </row>
    <row r="11357" spans="1:4" x14ac:dyDescent="0.25">
      <c r="A11357" s="5">
        <v>1998</v>
      </c>
      <c r="B11357" s="5" t="s">
        <v>15</v>
      </c>
      <c r="C11357" s="5" t="s">
        <v>57</v>
      </c>
      <c r="D11357" s="3">
        <v>0</v>
      </c>
    </row>
    <row r="11358" spans="1:4" x14ac:dyDescent="0.25">
      <c r="A11358" s="5">
        <v>1998</v>
      </c>
      <c r="B11358" s="5" t="s">
        <v>4</v>
      </c>
      <c r="C11358" s="5" t="s">
        <v>57</v>
      </c>
      <c r="D11358" s="3">
        <v>0</v>
      </c>
    </row>
    <row r="11359" spans="1:4" x14ac:dyDescent="0.25">
      <c r="A11359" s="5">
        <v>1998</v>
      </c>
      <c r="B11359" s="5" t="s">
        <v>5</v>
      </c>
      <c r="C11359" s="5" t="s">
        <v>57</v>
      </c>
      <c r="D11359" s="3">
        <v>0</v>
      </c>
    </row>
    <row r="11360" spans="1:4" x14ac:dyDescent="0.25">
      <c r="A11360" s="5">
        <v>1998</v>
      </c>
      <c r="B11360" s="5" t="s">
        <v>6</v>
      </c>
      <c r="C11360" s="5" t="s">
        <v>57</v>
      </c>
      <c r="D11360" s="3">
        <v>0</v>
      </c>
    </row>
    <row r="11361" spans="1:4" x14ac:dyDescent="0.25">
      <c r="A11361" s="5">
        <v>1998</v>
      </c>
      <c r="B11361" s="5" t="s">
        <v>7</v>
      </c>
      <c r="C11361" s="5" t="s">
        <v>57</v>
      </c>
      <c r="D11361" s="3">
        <v>0</v>
      </c>
    </row>
    <row r="11362" spans="1:4" x14ac:dyDescent="0.25">
      <c r="A11362" s="5">
        <v>1998</v>
      </c>
      <c r="B11362" s="5" t="s">
        <v>8</v>
      </c>
      <c r="C11362" s="5" t="s">
        <v>57</v>
      </c>
      <c r="D11362" s="3">
        <v>0</v>
      </c>
    </row>
    <row r="11363" spans="1:4" x14ac:dyDescent="0.25">
      <c r="A11363" s="5">
        <v>1998</v>
      </c>
      <c r="B11363" s="5" t="s">
        <v>9</v>
      </c>
      <c r="C11363" s="5" t="s">
        <v>57</v>
      </c>
      <c r="D11363" s="3">
        <v>0</v>
      </c>
    </row>
    <row r="11364" spans="1:4" x14ac:dyDescent="0.25">
      <c r="A11364" s="5">
        <v>1998</v>
      </c>
      <c r="B11364" s="5" t="s">
        <v>10</v>
      </c>
      <c r="C11364" s="5" t="s">
        <v>57</v>
      </c>
      <c r="D11364" s="3">
        <v>0</v>
      </c>
    </row>
    <row r="11365" spans="1:4" x14ac:dyDescent="0.25">
      <c r="A11365" s="5">
        <v>1998</v>
      </c>
      <c r="B11365" s="5" t="s">
        <v>11</v>
      </c>
      <c r="C11365" s="5" t="s">
        <v>57</v>
      </c>
      <c r="D11365" s="3">
        <v>0</v>
      </c>
    </row>
    <row r="11366" spans="1:4" x14ac:dyDescent="0.25">
      <c r="A11366" s="5">
        <v>1999</v>
      </c>
      <c r="B11366" s="5" t="s">
        <v>12</v>
      </c>
      <c r="C11366" s="5" t="s">
        <v>57</v>
      </c>
      <c r="D11366" s="3">
        <v>0</v>
      </c>
    </row>
    <row r="11367" spans="1:4" x14ac:dyDescent="0.25">
      <c r="A11367" s="5">
        <v>1999</v>
      </c>
      <c r="B11367" s="5" t="s">
        <v>13</v>
      </c>
      <c r="C11367" s="5" t="s">
        <v>57</v>
      </c>
      <c r="D11367" s="3">
        <v>0</v>
      </c>
    </row>
    <row r="11368" spans="1:4" x14ac:dyDescent="0.25">
      <c r="A11368" s="5">
        <v>1999</v>
      </c>
      <c r="B11368" s="5" t="s">
        <v>14</v>
      </c>
      <c r="C11368" s="5" t="s">
        <v>57</v>
      </c>
      <c r="D11368" s="3">
        <v>0</v>
      </c>
    </row>
    <row r="11369" spans="1:4" x14ac:dyDescent="0.25">
      <c r="A11369" s="5">
        <v>1999</v>
      </c>
      <c r="B11369" s="5" t="s">
        <v>15</v>
      </c>
      <c r="C11369" s="5" t="s">
        <v>57</v>
      </c>
      <c r="D11369" s="3">
        <v>0</v>
      </c>
    </row>
    <row r="11370" spans="1:4" x14ac:dyDescent="0.25">
      <c r="A11370" s="5">
        <v>1999</v>
      </c>
      <c r="B11370" s="5" t="s">
        <v>4</v>
      </c>
      <c r="C11370" s="5" t="s">
        <v>57</v>
      </c>
      <c r="D11370" s="3">
        <v>0</v>
      </c>
    </row>
    <row r="11371" spans="1:4" x14ac:dyDescent="0.25">
      <c r="A11371" s="5">
        <v>1999</v>
      </c>
      <c r="B11371" s="5" t="s">
        <v>5</v>
      </c>
      <c r="C11371" s="5" t="s">
        <v>57</v>
      </c>
      <c r="D11371" s="3">
        <v>0</v>
      </c>
    </row>
    <row r="11372" spans="1:4" x14ac:dyDescent="0.25">
      <c r="A11372" s="5">
        <v>1999</v>
      </c>
      <c r="B11372" s="5" t="s">
        <v>6</v>
      </c>
      <c r="C11372" s="5" t="s">
        <v>57</v>
      </c>
      <c r="D11372" s="3">
        <v>0</v>
      </c>
    </row>
    <row r="11373" spans="1:4" x14ac:dyDescent="0.25">
      <c r="A11373" s="5">
        <v>1999</v>
      </c>
      <c r="B11373" s="5" t="s">
        <v>7</v>
      </c>
      <c r="C11373" s="5" t="s">
        <v>57</v>
      </c>
      <c r="D11373" s="3">
        <v>0</v>
      </c>
    </row>
    <row r="11374" spans="1:4" x14ac:dyDescent="0.25">
      <c r="A11374" s="5">
        <v>1999</v>
      </c>
      <c r="B11374" s="5" t="s">
        <v>8</v>
      </c>
      <c r="C11374" s="5" t="s">
        <v>57</v>
      </c>
      <c r="D11374" s="3">
        <v>0</v>
      </c>
    </row>
    <row r="11375" spans="1:4" x14ac:dyDescent="0.25">
      <c r="A11375" s="5">
        <v>1999</v>
      </c>
      <c r="B11375" s="5" t="s">
        <v>9</v>
      </c>
      <c r="C11375" s="5" t="s">
        <v>57</v>
      </c>
      <c r="D11375" s="3">
        <v>0</v>
      </c>
    </row>
    <row r="11376" spans="1:4" x14ac:dyDescent="0.25">
      <c r="A11376" s="5">
        <v>1999</v>
      </c>
      <c r="B11376" s="5" t="s">
        <v>10</v>
      </c>
      <c r="C11376" s="5" t="s">
        <v>57</v>
      </c>
      <c r="D11376" s="3">
        <v>0</v>
      </c>
    </row>
    <row r="11377" spans="1:4" x14ac:dyDescent="0.25">
      <c r="A11377" s="5">
        <v>1999</v>
      </c>
      <c r="B11377" s="5" t="s">
        <v>11</v>
      </c>
      <c r="C11377" s="5" t="s">
        <v>57</v>
      </c>
      <c r="D11377" s="3">
        <v>0</v>
      </c>
    </row>
    <row r="11378" spans="1:4" x14ac:dyDescent="0.25">
      <c r="A11378" s="5">
        <v>2000</v>
      </c>
      <c r="B11378" s="5" t="s">
        <v>12</v>
      </c>
      <c r="C11378" s="5" t="s">
        <v>57</v>
      </c>
      <c r="D11378" s="3">
        <v>0</v>
      </c>
    </row>
    <row r="11379" spans="1:4" x14ac:dyDescent="0.25">
      <c r="A11379" s="5">
        <v>2000</v>
      </c>
      <c r="B11379" s="5" t="s">
        <v>13</v>
      </c>
      <c r="C11379" s="5" t="s">
        <v>57</v>
      </c>
      <c r="D11379" s="3">
        <v>0</v>
      </c>
    </row>
    <row r="11380" spans="1:4" x14ac:dyDescent="0.25">
      <c r="A11380" s="5">
        <v>2000</v>
      </c>
      <c r="B11380" s="5" t="s">
        <v>14</v>
      </c>
      <c r="C11380" s="5" t="s">
        <v>57</v>
      </c>
      <c r="D11380" s="3">
        <v>0</v>
      </c>
    </row>
    <row r="11381" spans="1:4" x14ac:dyDescent="0.25">
      <c r="A11381" s="5">
        <v>2000</v>
      </c>
      <c r="B11381" s="5" t="s">
        <v>15</v>
      </c>
      <c r="C11381" s="5" t="s">
        <v>57</v>
      </c>
      <c r="D11381" s="3">
        <v>0</v>
      </c>
    </row>
    <row r="11382" spans="1:4" x14ac:dyDescent="0.25">
      <c r="A11382" s="5">
        <v>2000</v>
      </c>
      <c r="B11382" s="5" t="s">
        <v>4</v>
      </c>
      <c r="C11382" s="5" t="s">
        <v>57</v>
      </c>
      <c r="D11382" s="3">
        <v>0</v>
      </c>
    </row>
    <row r="11383" spans="1:4" x14ac:dyDescent="0.25">
      <c r="A11383" s="5">
        <v>2000</v>
      </c>
      <c r="B11383" s="5" t="s">
        <v>5</v>
      </c>
      <c r="C11383" s="5" t="s">
        <v>57</v>
      </c>
      <c r="D11383" s="3">
        <v>0</v>
      </c>
    </row>
    <row r="11384" spans="1:4" x14ac:dyDescent="0.25">
      <c r="A11384" s="5">
        <v>2000</v>
      </c>
      <c r="B11384" s="5" t="s">
        <v>6</v>
      </c>
      <c r="C11384" s="5" t="s">
        <v>57</v>
      </c>
      <c r="D11384" s="3">
        <v>0</v>
      </c>
    </row>
    <row r="11385" spans="1:4" x14ac:dyDescent="0.25">
      <c r="A11385" s="5">
        <v>2000</v>
      </c>
      <c r="B11385" s="5" t="s">
        <v>7</v>
      </c>
      <c r="C11385" s="5" t="s">
        <v>57</v>
      </c>
      <c r="D11385" s="3">
        <v>0</v>
      </c>
    </row>
    <row r="11386" spans="1:4" x14ac:dyDescent="0.25">
      <c r="A11386" s="5">
        <v>2000</v>
      </c>
      <c r="B11386" s="5" t="s">
        <v>8</v>
      </c>
      <c r="C11386" s="5" t="s">
        <v>57</v>
      </c>
      <c r="D11386" s="3">
        <v>0</v>
      </c>
    </row>
    <row r="11387" spans="1:4" x14ac:dyDescent="0.25">
      <c r="A11387" s="5">
        <v>2000</v>
      </c>
      <c r="B11387" s="5" t="s">
        <v>9</v>
      </c>
      <c r="C11387" s="5" t="s">
        <v>57</v>
      </c>
      <c r="D11387" s="3">
        <v>0</v>
      </c>
    </row>
    <row r="11388" spans="1:4" x14ac:dyDescent="0.25">
      <c r="A11388" s="5">
        <v>2000</v>
      </c>
      <c r="B11388" s="5" t="s">
        <v>10</v>
      </c>
      <c r="C11388" s="5" t="s">
        <v>57</v>
      </c>
      <c r="D11388" s="3">
        <v>0</v>
      </c>
    </row>
    <row r="11389" spans="1:4" x14ac:dyDescent="0.25">
      <c r="A11389" s="5">
        <v>2000</v>
      </c>
      <c r="B11389" s="5" t="s">
        <v>11</v>
      </c>
      <c r="C11389" s="5" t="s">
        <v>57</v>
      </c>
      <c r="D11389" s="3">
        <v>0</v>
      </c>
    </row>
    <row r="11390" spans="1:4" x14ac:dyDescent="0.25">
      <c r="A11390" s="5">
        <v>2001</v>
      </c>
      <c r="B11390" s="5" t="s">
        <v>12</v>
      </c>
      <c r="C11390" s="5" t="s">
        <v>57</v>
      </c>
      <c r="D11390" s="3">
        <v>0</v>
      </c>
    </row>
    <row r="11391" spans="1:4" x14ac:dyDescent="0.25">
      <c r="A11391" s="5">
        <v>2001</v>
      </c>
      <c r="B11391" s="5" t="s">
        <v>13</v>
      </c>
      <c r="C11391" s="5" t="s">
        <v>57</v>
      </c>
      <c r="D11391" s="3">
        <v>0</v>
      </c>
    </row>
    <row r="11392" spans="1:4" x14ac:dyDescent="0.25">
      <c r="A11392" s="5">
        <v>2001</v>
      </c>
      <c r="B11392" s="5" t="s">
        <v>14</v>
      </c>
      <c r="C11392" s="5" t="s">
        <v>57</v>
      </c>
      <c r="D11392" s="3">
        <v>0</v>
      </c>
    </row>
    <row r="11393" spans="1:4" x14ac:dyDescent="0.25">
      <c r="A11393" s="5">
        <v>2001</v>
      </c>
      <c r="B11393" s="5" t="s">
        <v>15</v>
      </c>
      <c r="C11393" s="5" t="s">
        <v>57</v>
      </c>
      <c r="D11393" s="3">
        <v>0</v>
      </c>
    </row>
    <row r="11394" spans="1:4" x14ac:dyDescent="0.25">
      <c r="A11394" s="5">
        <v>2001</v>
      </c>
      <c r="B11394" s="5" t="s">
        <v>4</v>
      </c>
      <c r="C11394" s="5" t="s">
        <v>57</v>
      </c>
      <c r="D11394" s="3">
        <v>0</v>
      </c>
    </row>
    <row r="11395" spans="1:4" x14ac:dyDescent="0.25">
      <c r="A11395" s="5">
        <v>2001</v>
      </c>
      <c r="B11395" s="5" t="s">
        <v>5</v>
      </c>
      <c r="C11395" s="5" t="s">
        <v>57</v>
      </c>
      <c r="D11395" s="3">
        <v>0</v>
      </c>
    </row>
    <row r="11396" spans="1:4" x14ac:dyDescent="0.25">
      <c r="A11396" s="5">
        <v>2001</v>
      </c>
      <c r="B11396" s="5" t="s">
        <v>6</v>
      </c>
      <c r="C11396" s="5" t="s">
        <v>57</v>
      </c>
      <c r="D11396" s="3">
        <v>0</v>
      </c>
    </row>
    <row r="11397" spans="1:4" x14ac:dyDescent="0.25">
      <c r="A11397" s="5">
        <v>2001</v>
      </c>
      <c r="B11397" s="5" t="s">
        <v>7</v>
      </c>
      <c r="C11397" s="5" t="s">
        <v>57</v>
      </c>
      <c r="D11397" s="3">
        <v>0</v>
      </c>
    </row>
    <row r="11398" spans="1:4" x14ac:dyDescent="0.25">
      <c r="A11398" s="5">
        <v>2001</v>
      </c>
      <c r="B11398" s="5" t="s">
        <v>8</v>
      </c>
      <c r="C11398" s="5" t="s">
        <v>57</v>
      </c>
      <c r="D11398" s="3">
        <v>0</v>
      </c>
    </row>
    <row r="11399" spans="1:4" x14ac:dyDescent="0.25">
      <c r="A11399" s="5">
        <v>2001</v>
      </c>
      <c r="B11399" s="5" t="s">
        <v>9</v>
      </c>
      <c r="C11399" s="5" t="s">
        <v>57</v>
      </c>
      <c r="D11399" s="3">
        <v>0</v>
      </c>
    </row>
    <row r="11400" spans="1:4" x14ac:dyDescent="0.25">
      <c r="A11400" s="5">
        <v>2001</v>
      </c>
      <c r="B11400" s="5" t="s">
        <v>10</v>
      </c>
      <c r="C11400" s="5" t="s">
        <v>57</v>
      </c>
      <c r="D11400" s="3">
        <v>0</v>
      </c>
    </row>
    <row r="11401" spans="1:4" x14ac:dyDescent="0.25">
      <c r="A11401" s="5">
        <v>2001</v>
      </c>
      <c r="B11401" s="5" t="s">
        <v>11</v>
      </c>
      <c r="C11401" s="5" t="s">
        <v>57</v>
      </c>
      <c r="D11401" s="3">
        <v>0</v>
      </c>
    </row>
    <row r="11402" spans="1:4" x14ac:dyDescent="0.25">
      <c r="A11402" s="5">
        <v>2002</v>
      </c>
      <c r="B11402" s="5" t="s">
        <v>12</v>
      </c>
      <c r="C11402" s="5" t="s">
        <v>57</v>
      </c>
      <c r="D11402" s="3">
        <v>0</v>
      </c>
    </row>
    <row r="11403" spans="1:4" x14ac:dyDescent="0.25">
      <c r="A11403" s="5">
        <v>2002</v>
      </c>
      <c r="B11403" s="5" t="s">
        <v>13</v>
      </c>
      <c r="C11403" s="5" t="s">
        <v>57</v>
      </c>
      <c r="D11403" s="3">
        <v>0</v>
      </c>
    </row>
    <row r="11404" spans="1:4" x14ac:dyDescent="0.25">
      <c r="A11404" s="5">
        <v>2002</v>
      </c>
      <c r="B11404" s="5" t="s">
        <v>14</v>
      </c>
      <c r="C11404" s="5" t="s">
        <v>57</v>
      </c>
      <c r="D11404" s="3">
        <v>0</v>
      </c>
    </row>
    <row r="11405" spans="1:4" x14ac:dyDescent="0.25">
      <c r="A11405" s="5">
        <v>2002</v>
      </c>
      <c r="B11405" s="5" t="s">
        <v>15</v>
      </c>
      <c r="C11405" s="5" t="s">
        <v>57</v>
      </c>
      <c r="D11405" s="3">
        <v>0</v>
      </c>
    </row>
    <row r="11406" spans="1:4" x14ac:dyDescent="0.25">
      <c r="A11406" s="5">
        <v>2002</v>
      </c>
      <c r="B11406" s="5" t="s">
        <v>4</v>
      </c>
      <c r="C11406" s="5" t="s">
        <v>57</v>
      </c>
      <c r="D11406" s="3">
        <v>0</v>
      </c>
    </row>
    <row r="11407" spans="1:4" x14ac:dyDescent="0.25">
      <c r="A11407" s="5">
        <v>2002</v>
      </c>
      <c r="B11407" s="5" t="s">
        <v>5</v>
      </c>
      <c r="C11407" s="5" t="s">
        <v>57</v>
      </c>
      <c r="D11407" s="3">
        <v>0</v>
      </c>
    </row>
    <row r="11408" spans="1:4" x14ac:dyDescent="0.25">
      <c r="A11408" s="5">
        <v>2002</v>
      </c>
      <c r="B11408" s="5" t="s">
        <v>6</v>
      </c>
      <c r="C11408" s="5" t="s">
        <v>57</v>
      </c>
      <c r="D11408" s="3">
        <v>0</v>
      </c>
    </row>
    <row r="11409" spans="1:4" x14ac:dyDescent="0.25">
      <c r="A11409" s="5">
        <v>2002</v>
      </c>
      <c r="B11409" s="5" t="s">
        <v>7</v>
      </c>
      <c r="C11409" s="5" t="s">
        <v>57</v>
      </c>
      <c r="D11409" s="3">
        <v>0</v>
      </c>
    </row>
    <row r="11410" spans="1:4" x14ac:dyDescent="0.25">
      <c r="A11410" s="5">
        <v>2002</v>
      </c>
      <c r="B11410" s="5" t="s">
        <v>8</v>
      </c>
      <c r="C11410" s="5" t="s">
        <v>57</v>
      </c>
      <c r="D11410" s="3">
        <v>0</v>
      </c>
    </row>
    <row r="11411" spans="1:4" x14ac:dyDescent="0.25">
      <c r="A11411" s="5">
        <v>2002</v>
      </c>
      <c r="B11411" s="5" t="s">
        <v>9</v>
      </c>
      <c r="C11411" s="5" t="s">
        <v>57</v>
      </c>
      <c r="D11411" s="3">
        <v>0</v>
      </c>
    </row>
    <row r="11412" spans="1:4" x14ac:dyDescent="0.25">
      <c r="A11412" s="5">
        <v>2002</v>
      </c>
      <c r="B11412" s="5" t="s">
        <v>10</v>
      </c>
      <c r="C11412" s="5" t="s">
        <v>57</v>
      </c>
      <c r="D11412" s="3">
        <v>0</v>
      </c>
    </row>
    <row r="11413" spans="1:4" x14ac:dyDescent="0.25">
      <c r="A11413" s="5">
        <v>2002</v>
      </c>
      <c r="B11413" s="5" t="s">
        <v>11</v>
      </c>
      <c r="C11413" s="5" t="s">
        <v>57</v>
      </c>
      <c r="D11413" s="3">
        <v>0</v>
      </c>
    </row>
    <row r="11414" spans="1:4" x14ac:dyDescent="0.25">
      <c r="A11414" s="5">
        <v>2003</v>
      </c>
      <c r="B11414" s="5" t="s">
        <v>12</v>
      </c>
      <c r="C11414" s="5" t="s">
        <v>57</v>
      </c>
      <c r="D11414" s="3">
        <v>0</v>
      </c>
    </row>
    <row r="11415" spans="1:4" x14ac:dyDescent="0.25">
      <c r="A11415" s="5">
        <v>2003</v>
      </c>
      <c r="B11415" s="5" t="s">
        <v>13</v>
      </c>
      <c r="C11415" s="5" t="s">
        <v>57</v>
      </c>
      <c r="D11415" s="3">
        <v>0</v>
      </c>
    </row>
    <row r="11416" spans="1:4" x14ac:dyDescent="0.25">
      <c r="A11416" s="5">
        <v>2003</v>
      </c>
      <c r="B11416" s="5" t="s">
        <v>14</v>
      </c>
      <c r="C11416" s="5" t="s">
        <v>57</v>
      </c>
      <c r="D11416" s="3">
        <v>0</v>
      </c>
    </row>
    <row r="11417" spans="1:4" x14ac:dyDescent="0.25">
      <c r="A11417" s="5">
        <v>2003</v>
      </c>
      <c r="B11417" s="5" t="s">
        <v>15</v>
      </c>
      <c r="C11417" s="5" t="s">
        <v>57</v>
      </c>
      <c r="D11417" s="3">
        <v>0</v>
      </c>
    </row>
    <row r="11418" spans="1:4" x14ac:dyDescent="0.25">
      <c r="A11418" s="5">
        <v>2003</v>
      </c>
      <c r="B11418" s="5" t="s">
        <v>4</v>
      </c>
      <c r="C11418" s="5" t="s">
        <v>57</v>
      </c>
      <c r="D11418" s="3">
        <v>0</v>
      </c>
    </row>
    <row r="11419" spans="1:4" x14ac:dyDescent="0.25">
      <c r="A11419" s="5">
        <v>2003</v>
      </c>
      <c r="B11419" s="5" t="s">
        <v>5</v>
      </c>
      <c r="C11419" s="5" t="s">
        <v>57</v>
      </c>
      <c r="D11419" s="3">
        <v>0</v>
      </c>
    </row>
    <row r="11420" spans="1:4" x14ac:dyDescent="0.25">
      <c r="A11420" s="5">
        <v>2003</v>
      </c>
      <c r="B11420" s="5" t="s">
        <v>6</v>
      </c>
      <c r="C11420" s="5" t="s">
        <v>57</v>
      </c>
      <c r="D11420" s="3">
        <v>0</v>
      </c>
    </row>
    <row r="11421" spans="1:4" x14ac:dyDescent="0.25">
      <c r="A11421" s="5">
        <v>2003</v>
      </c>
      <c r="B11421" s="5" t="s">
        <v>7</v>
      </c>
      <c r="C11421" s="5" t="s">
        <v>57</v>
      </c>
      <c r="D11421" s="3">
        <v>0</v>
      </c>
    </row>
    <row r="11422" spans="1:4" x14ac:dyDescent="0.25">
      <c r="A11422" s="5">
        <v>2003</v>
      </c>
      <c r="B11422" s="5" t="s">
        <v>8</v>
      </c>
      <c r="C11422" s="5" t="s">
        <v>57</v>
      </c>
      <c r="D11422" s="3">
        <v>0</v>
      </c>
    </row>
    <row r="11423" spans="1:4" x14ac:dyDescent="0.25">
      <c r="A11423" s="5">
        <v>2003</v>
      </c>
      <c r="B11423" s="5" t="s">
        <v>9</v>
      </c>
      <c r="C11423" s="5" t="s">
        <v>57</v>
      </c>
      <c r="D11423" s="3">
        <v>0</v>
      </c>
    </row>
    <row r="11424" spans="1:4" x14ac:dyDescent="0.25">
      <c r="A11424" s="5">
        <v>2003</v>
      </c>
      <c r="B11424" s="5" t="s">
        <v>10</v>
      </c>
      <c r="C11424" s="5" t="s">
        <v>57</v>
      </c>
      <c r="D11424" s="3">
        <v>0</v>
      </c>
    </row>
    <row r="11425" spans="1:4" x14ac:dyDescent="0.25">
      <c r="A11425" s="5">
        <v>2003</v>
      </c>
      <c r="B11425" s="5" t="s">
        <v>11</v>
      </c>
      <c r="C11425" s="5" t="s">
        <v>57</v>
      </c>
      <c r="D11425" s="3">
        <v>0</v>
      </c>
    </row>
    <row r="11426" spans="1:4" x14ac:dyDescent="0.25">
      <c r="A11426" s="5">
        <v>2004</v>
      </c>
      <c r="B11426" s="5" t="s">
        <v>12</v>
      </c>
      <c r="C11426" s="5" t="s">
        <v>57</v>
      </c>
      <c r="D11426" s="3">
        <v>0</v>
      </c>
    </row>
    <row r="11427" spans="1:4" x14ac:dyDescent="0.25">
      <c r="A11427" s="5">
        <v>2004</v>
      </c>
      <c r="B11427" s="5" t="s">
        <v>13</v>
      </c>
      <c r="C11427" s="5" t="s">
        <v>57</v>
      </c>
      <c r="D11427" s="3">
        <v>0</v>
      </c>
    </row>
    <row r="11428" spans="1:4" x14ac:dyDescent="0.25">
      <c r="A11428" s="5">
        <v>2004</v>
      </c>
      <c r="B11428" s="5" t="s">
        <v>14</v>
      </c>
      <c r="C11428" s="5" t="s">
        <v>57</v>
      </c>
      <c r="D11428" s="3">
        <v>0</v>
      </c>
    </row>
    <row r="11429" spans="1:4" x14ac:dyDescent="0.25">
      <c r="A11429" s="5">
        <v>2004</v>
      </c>
      <c r="B11429" s="5" t="s">
        <v>15</v>
      </c>
      <c r="C11429" s="5" t="s">
        <v>57</v>
      </c>
      <c r="D11429" s="3">
        <v>0</v>
      </c>
    </row>
    <row r="11430" spans="1:4" x14ac:dyDescent="0.25">
      <c r="A11430" s="5">
        <v>2004</v>
      </c>
      <c r="B11430" s="5" t="s">
        <v>4</v>
      </c>
      <c r="C11430" s="5" t="s">
        <v>57</v>
      </c>
      <c r="D11430" s="3">
        <v>0</v>
      </c>
    </row>
    <row r="11431" spans="1:4" x14ac:dyDescent="0.25">
      <c r="A11431" s="5">
        <v>2004</v>
      </c>
      <c r="B11431" s="5" t="s">
        <v>5</v>
      </c>
      <c r="C11431" s="5" t="s">
        <v>57</v>
      </c>
      <c r="D11431" s="3">
        <v>0</v>
      </c>
    </row>
    <row r="11432" spans="1:4" x14ac:dyDescent="0.25">
      <c r="A11432" s="5">
        <v>2004</v>
      </c>
      <c r="B11432" s="5" t="s">
        <v>6</v>
      </c>
      <c r="C11432" s="5" t="s">
        <v>57</v>
      </c>
      <c r="D11432" s="3">
        <v>0</v>
      </c>
    </row>
    <row r="11433" spans="1:4" x14ac:dyDescent="0.25">
      <c r="A11433" s="5">
        <v>2004</v>
      </c>
      <c r="B11433" s="5" t="s">
        <v>7</v>
      </c>
      <c r="C11433" s="5" t="s">
        <v>57</v>
      </c>
      <c r="D11433" s="3">
        <v>0</v>
      </c>
    </row>
    <row r="11434" spans="1:4" x14ac:dyDescent="0.25">
      <c r="A11434" s="5">
        <v>2004</v>
      </c>
      <c r="B11434" s="5" t="s">
        <v>8</v>
      </c>
      <c r="C11434" s="5" t="s">
        <v>57</v>
      </c>
      <c r="D11434" s="3">
        <v>0</v>
      </c>
    </row>
    <row r="11435" spans="1:4" x14ac:dyDescent="0.25">
      <c r="A11435" s="5">
        <v>2004</v>
      </c>
      <c r="B11435" s="5" t="s">
        <v>9</v>
      </c>
      <c r="C11435" s="5" t="s">
        <v>57</v>
      </c>
      <c r="D11435" s="3">
        <v>0</v>
      </c>
    </row>
    <row r="11436" spans="1:4" x14ac:dyDescent="0.25">
      <c r="A11436" s="5">
        <v>2004</v>
      </c>
      <c r="B11436" s="5" t="s">
        <v>10</v>
      </c>
      <c r="C11436" s="5" t="s">
        <v>57</v>
      </c>
      <c r="D11436" s="3">
        <v>0</v>
      </c>
    </row>
    <row r="11437" spans="1:4" x14ac:dyDescent="0.25">
      <c r="A11437" s="5">
        <v>2004</v>
      </c>
      <c r="B11437" s="5" t="s">
        <v>11</v>
      </c>
      <c r="C11437" s="5" t="s">
        <v>57</v>
      </c>
      <c r="D11437" s="3">
        <v>0</v>
      </c>
    </row>
    <row r="11438" spans="1:4" x14ac:dyDescent="0.25">
      <c r="A11438" s="5">
        <v>2005</v>
      </c>
      <c r="B11438" s="5" t="s">
        <v>12</v>
      </c>
      <c r="C11438" s="5" t="s">
        <v>57</v>
      </c>
      <c r="D11438" s="3">
        <v>0</v>
      </c>
    </row>
    <row r="11439" spans="1:4" x14ac:dyDescent="0.25">
      <c r="A11439" s="5">
        <v>2005</v>
      </c>
      <c r="B11439" s="5" t="s">
        <v>13</v>
      </c>
      <c r="C11439" s="5" t="s">
        <v>57</v>
      </c>
      <c r="D11439" s="3">
        <v>0</v>
      </c>
    </row>
    <row r="11440" spans="1:4" x14ac:dyDescent="0.25">
      <c r="A11440" s="5">
        <v>2005</v>
      </c>
      <c r="B11440" s="5" t="s">
        <v>14</v>
      </c>
      <c r="C11440" s="5" t="s">
        <v>57</v>
      </c>
      <c r="D11440" s="3">
        <v>0</v>
      </c>
    </row>
    <row r="11441" spans="1:4" x14ac:dyDescent="0.25">
      <c r="A11441" s="5">
        <v>2005</v>
      </c>
      <c r="B11441" s="5" t="s">
        <v>15</v>
      </c>
      <c r="C11441" s="5" t="s">
        <v>57</v>
      </c>
      <c r="D11441" s="3">
        <v>0</v>
      </c>
    </row>
    <row r="11442" spans="1:4" x14ac:dyDescent="0.25">
      <c r="A11442" s="5">
        <v>2005</v>
      </c>
      <c r="B11442" s="5" t="s">
        <v>4</v>
      </c>
      <c r="C11442" s="5" t="s">
        <v>57</v>
      </c>
      <c r="D11442" s="3">
        <v>0</v>
      </c>
    </row>
    <row r="11443" spans="1:4" x14ac:dyDescent="0.25">
      <c r="A11443" s="5">
        <v>2005</v>
      </c>
      <c r="B11443" s="5" t="s">
        <v>5</v>
      </c>
      <c r="C11443" s="5" t="s">
        <v>57</v>
      </c>
      <c r="D11443" s="3">
        <v>0</v>
      </c>
    </row>
    <row r="11444" spans="1:4" x14ac:dyDescent="0.25">
      <c r="A11444" s="5">
        <v>2005</v>
      </c>
      <c r="B11444" s="5" t="s">
        <v>6</v>
      </c>
      <c r="C11444" s="5" t="s">
        <v>57</v>
      </c>
      <c r="D11444" s="3">
        <v>0</v>
      </c>
    </row>
    <row r="11445" spans="1:4" x14ac:dyDescent="0.25">
      <c r="A11445" s="5">
        <v>2005</v>
      </c>
      <c r="B11445" s="5" t="s">
        <v>7</v>
      </c>
      <c r="C11445" s="5" t="s">
        <v>57</v>
      </c>
      <c r="D11445" s="3">
        <v>0</v>
      </c>
    </row>
    <row r="11446" spans="1:4" x14ac:dyDescent="0.25">
      <c r="A11446" s="5">
        <v>2005</v>
      </c>
      <c r="B11446" s="5" t="s">
        <v>8</v>
      </c>
      <c r="C11446" s="5" t="s">
        <v>57</v>
      </c>
      <c r="D11446" s="3">
        <v>0</v>
      </c>
    </row>
    <row r="11447" spans="1:4" x14ac:dyDescent="0.25">
      <c r="A11447" s="5">
        <v>2005</v>
      </c>
      <c r="B11447" s="5" t="s">
        <v>9</v>
      </c>
      <c r="C11447" s="5" t="s">
        <v>57</v>
      </c>
      <c r="D11447" s="3">
        <v>0</v>
      </c>
    </row>
    <row r="11448" spans="1:4" x14ac:dyDescent="0.25">
      <c r="A11448" s="5">
        <v>2005</v>
      </c>
      <c r="B11448" s="5" t="s">
        <v>10</v>
      </c>
      <c r="C11448" s="5" t="s">
        <v>57</v>
      </c>
      <c r="D11448" s="3">
        <v>0</v>
      </c>
    </row>
    <row r="11449" spans="1:4" x14ac:dyDescent="0.25">
      <c r="A11449" s="5">
        <v>2005</v>
      </c>
      <c r="B11449" s="5" t="s">
        <v>11</v>
      </c>
      <c r="C11449" s="5" t="s">
        <v>57</v>
      </c>
      <c r="D11449" s="3">
        <v>0</v>
      </c>
    </row>
    <row r="11450" spans="1:4" x14ac:dyDescent="0.25">
      <c r="A11450" s="5">
        <v>2006</v>
      </c>
      <c r="B11450" s="5" t="s">
        <v>12</v>
      </c>
      <c r="C11450" s="5" t="s">
        <v>57</v>
      </c>
      <c r="D11450" s="3">
        <v>0</v>
      </c>
    </row>
    <row r="11451" spans="1:4" x14ac:dyDescent="0.25">
      <c r="A11451" s="5">
        <v>2006</v>
      </c>
      <c r="B11451" s="5" t="s">
        <v>13</v>
      </c>
      <c r="C11451" s="5" t="s">
        <v>57</v>
      </c>
      <c r="D11451" s="3">
        <v>0</v>
      </c>
    </row>
    <row r="11452" spans="1:4" x14ac:dyDescent="0.25">
      <c r="A11452" s="5">
        <v>2006</v>
      </c>
      <c r="B11452" s="5" t="s">
        <v>14</v>
      </c>
      <c r="C11452" s="5" t="s">
        <v>57</v>
      </c>
      <c r="D11452" s="3">
        <v>0</v>
      </c>
    </row>
    <row r="11453" spans="1:4" x14ac:dyDescent="0.25">
      <c r="A11453" s="5">
        <v>2006</v>
      </c>
      <c r="B11453" s="5" t="s">
        <v>15</v>
      </c>
      <c r="C11453" s="5" t="s">
        <v>57</v>
      </c>
      <c r="D11453" s="3">
        <v>0</v>
      </c>
    </row>
    <row r="11454" spans="1:4" x14ac:dyDescent="0.25">
      <c r="A11454" s="5">
        <v>2006</v>
      </c>
      <c r="B11454" s="5" t="s">
        <v>4</v>
      </c>
      <c r="C11454" s="5" t="s">
        <v>57</v>
      </c>
      <c r="D11454" s="3">
        <v>0</v>
      </c>
    </row>
    <row r="11455" spans="1:4" x14ac:dyDescent="0.25">
      <c r="A11455" s="5">
        <v>2006</v>
      </c>
      <c r="B11455" s="5" t="s">
        <v>5</v>
      </c>
      <c r="C11455" s="5" t="s">
        <v>57</v>
      </c>
      <c r="D11455" s="3">
        <v>0</v>
      </c>
    </row>
    <row r="11456" spans="1:4" x14ac:dyDescent="0.25">
      <c r="A11456" s="5">
        <v>2006</v>
      </c>
      <c r="B11456" s="5" t="s">
        <v>6</v>
      </c>
      <c r="C11456" s="5" t="s">
        <v>57</v>
      </c>
      <c r="D11456" s="3">
        <v>0</v>
      </c>
    </row>
    <row r="11457" spans="1:4" x14ac:dyDescent="0.25">
      <c r="A11457" s="5">
        <v>2006</v>
      </c>
      <c r="B11457" s="5" t="s">
        <v>7</v>
      </c>
      <c r="C11457" s="5" t="s">
        <v>57</v>
      </c>
      <c r="D11457" s="3">
        <v>0</v>
      </c>
    </row>
    <row r="11458" spans="1:4" x14ac:dyDescent="0.25">
      <c r="A11458" s="5">
        <v>2006</v>
      </c>
      <c r="B11458" s="5" t="s">
        <v>8</v>
      </c>
      <c r="C11458" s="5" t="s">
        <v>57</v>
      </c>
      <c r="D11458" s="3">
        <v>0</v>
      </c>
    </row>
    <row r="11459" spans="1:4" x14ac:dyDescent="0.25">
      <c r="A11459" s="5">
        <v>2006</v>
      </c>
      <c r="B11459" s="5" t="s">
        <v>9</v>
      </c>
      <c r="C11459" s="5" t="s">
        <v>57</v>
      </c>
      <c r="D11459" s="3">
        <v>0</v>
      </c>
    </row>
    <row r="11460" spans="1:4" x14ac:dyDescent="0.25">
      <c r="A11460" s="5">
        <v>2006</v>
      </c>
      <c r="B11460" s="5" t="s">
        <v>10</v>
      </c>
      <c r="C11460" s="5" t="s">
        <v>57</v>
      </c>
      <c r="D11460" s="3">
        <v>0</v>
      </c>
    </row>
    <row r="11461" spans="1:4" x14ac:dyDescent="0.25">
      <c r="A11461" s="5">
        <v>2006</v>
      </c>
      <c r="B11461" s="5" t="s">
        <v>11</v>
      </c>
      <c r="C11461" s="5" t="s">
        <v>57</v>
      </c>
      <c r="D11461" s="3">
        <v>0</v>
      </c>
    </row>
    <row r="11462" spans="1:4" x14ac:dyDescent="0.25">
      <c r="A11462" s="5">
        <v>2007</v>
      </c>
      <c r="B11462" s="5" t="s">
        <v>12</v>
      </c>
      <c r="C11462" s="5" t="s">
        <v>57</v>
      </c>
      <c r="D11462" s="3">
        <v>0</v>
      </c>
    </row>
    <row r="11463" spans="1:4" x14ac:dyDescent="0.25">
      <c r="A11463" s="5">
        <v>2007</v>
      </c>
      <c r="B11463" s="5" t="s">
        <v>13</v>
      </c>
      <c r="C11463" s="5" t="s">
        <v>57</v>
      </c>
      <c r="D11463" s="3">
        <v>0</v>
      </c>
    </row>
    <row r="11464" spans="1:4" x14ac:dyDescent="0.25">
      <c r="A11464" s="5">
        <v>2007</v>
      </c>
      <c r="B11464" s="5" t="s">
        <v>14</v>
      </c>
      <c r="C11464" s="5" t="s">
        <v>57</v>
      </c>
      <c r="D11464" s="3">
        <v>0</v>
      </c>
    </row>
    <row r="11465" spans="1:4" x14ac:dyDescent="0.25">
      <c r="A11465" s="5">
        <v>2007</v>
      </c>
      <c r="B11465" s="5" t="s">
        <v>15</v>
      </c>
      <c r="C11465" s="5" t="s">
        <v>57</v>
      </c>
      <c r="D11465" s="3">
        <v>0</v>
      </c>
    </row>
    <row r="11466" spans="1:4" x14ac:dyDescent="0.25">
      <c r="A11466" s="5">
        <v>2007</v>
      </c>
      <c r="B11466" s="5" t="s">
        <v>4</v>
      </c>
      <c r="C11466" s="5" t="s">
        <v>57</v>
      </c>
      <c r="D11466" s="3">
        <v>0</v>
      </c>
    </row>
    <row r="11467" spans="1:4" x14ac:dyDescent="0.25">
      <c r="A11467" s="5">
        <v>2007</v>
      </c>
      <c r="B11467" s="5" t="s">
        <v>5</v>
      </c>
      <c r="C11467" s="5" t="s">
        <v>57</v>
      </c>
      <c r="D11467" s="3">
        <v>0</v>
      </c>
    </row>
    <row r="11468" spans="1:4" x14ac:dyDescent="0.25">
      <c r="A11468" s="5">
        <v>2007</v>
      </c>
      <c r="B11468" s="5" t="s">
        <v>6</v>
      </c>
      <c r="C11468" s="5" t="s">
        <v>57</v>
      </c>
      <c r="D11468" s="3">
        <v>0</v>
      </c>
    </row>
    <row r="11469" spans="1:4" x14ac:dyDescent="0.25">
      <c r="A11469" s="5">
        <v>2007</v>
      </c>
      <c r="B11469" s="5" t="s">
        <v>7</v>
      </c>
      <c r="C11469" s="5" t="s">
        <v>57</v>
      </c>
      <c r="D11469" s="3">
        <v>0</v>
      </c>
    </row>
    <row r="11470" spans="1:4" x14ac:dyDescent="0.25">
      <c r="A11470" s="5">
        <v>2007</v>
      </c>
      <c r="B11470" s="5" t="s">
        <v>8</v>
      </c>
      <c r="C11470" s="5" t="s">
        <v>57</v>
      </c>
      <c r="D11470" s="3">
        <v>0</v>
      </c>
    </row>
    <row r="11471" spans="1:4" x14ac:dyDescent="0.25">
      <c r="A11471" s="5">
        <v>2007</v>
      </c>
      <c r="B11471" s="5" t="s">
        <v>9</v>
      </c>
      <c r="C11471" s="5" t="s">
        <v>57</v>
      </c>
      <c r="D11471" s="3">
        <v>0</v>
      </c>
    </row>
    <row r="11472" spans="1:4" x14ac:dyDescent="0.25">
      <c r="A11472" s="5">
        <v>2007</v>
      </c>
      <c r="B11472" s="5" t="s">
        <v>10</v>
      </c>
      <c r="C11472" s="5" t="s">
        <v>57</v>
      </c>
      <c r="D11472" s="3">
        <v>0</v>
      </c>
    </row>
    <row r="11473" spans="1:4" x14ac:dyDescent="0.25">
      <c r="A11473" s="5">
        <v>2007</v>
      </c>
      <c r="B11473" s="5" t="s">
        <v>11</v>
      </c>
      <c r="C11473" s="5" t="s">
        <v>57</v>
      </c>
      <c r="D11473" s="3">
        <v>0</v>
      </c>
    </row>
    <row r="11474" spans="1:4" x14ac:dyDescent="0.25">
      <c r="A11474" s="5">
        <v>2008</v>
      </c>
      <c r="B11474" s="5" t="s">
        <v>12</v>
      </c>
      <c r="C11474" s="5" t="s">
        <v>57</v>
      </c>
      <c r="D11474" s="3">
        <v>0</v>
      </c>
    </row>
    <row r="11475" spans="1:4" x14ac:dyDescent="0.25">
      <c r="A11475" s="5">
        <v>2008</v>
      </c>
      <c r="B11475" s="5" t="s">
        <v>13</v>
      </c>
      <c r="C11475" s="5" t="s">
        <v>57</v>
      </c>
      <c r="D11475" s="3">
        <v>0</v>
      </c>
    </row>
    <row r="11476" spans="1:4" x14ac:dyDescent="0.25">
      <c r="A11476" s="5">
        <v>2008</v>
      </c>
      <c r="B11476" s="5" t="s">
        <v>14</v>
      </c>
      <c r="C11476" s="5" t="s">
        <v>57</v>
      </c>
      <c r="D11476" s="3">
        <v>0</v>
      </c>
    </row>
    <row r="11477" spans="1:4" x14ac:dyDescent="0.25">
      <c r="A11477" s="5">
        <v>2008</v>
      </c>
      <c r="B11477" s="5" t="s">
        <v>15</v>
      </c>
      <c r="C11477" s="5" t="s">
        <v>57</v>
      </c>
      <c r="D11477" s="3">
        <v>0</v>
      </c>
    </row>
    <row r="11478" spans="1:4" x14ac:dyDescent="0.25">
      <c r="A11478" s="5">
        <v>2008</v>
      </c>
      <c r="B11478" s="5" t="s">
        <v>4</v>
      </c>
      <c r="C11478" s="5" t="s">
        <v>57</v>
      </c>
      <c r="D11478" s="3">
        <v>0</v>
      </c>
    </row>
    <row r="11479" spans="1:4" x14ac:dyDescent="0.25">
      <c r="A11479" s="5">
        <v>2008</v>
      </c>
      <c r="B11479" s="5" t="s">
        <v>5</v>
      </c>
      <c r="C11479" s="5" t="s">
        <v>57</v>
      </c>
      <c r="D11479" s="3">
        <v>0</v>
      </c>
    </row>
    <row r="11480" spans="1:4" x14ac:dyDescent="0.25">
      <c r="A11480" s="5">
        <v>2008</v>
      </c>
      <c r="B11480" s="5" t="s">
        <v>6</v>
      </c>
      <c r="C11480" s="5" t="s">
        <v>57</v>
      </c>
      <c r="D11480" s="3">
        <v>0</v>
      </c>
    </row>
    <row r="11481" spans="1:4" x14ac:dyDescent="0.25">
      <c r="A11481" s="5">
        <v>2008</v>
      </c>
      <c r="B11481" s="5" t="s">
        <v>7</v>
      </c>
      <c r="C11481" s="5" t="s">
        <v>57</v>
      </c>
      <c r="D11481" s="3">
        <v>0</v>
      </c>
    </row>
    <row r="11482" spans="1:4" x14ac:dyDescent="0.25">
      <c r="A11482" s="5">
        <v>2008</v>
      </c>
      <c r="B11482" s="5" t="s">
        <v>8</v>
      </c>
      <c r="C11482" s="5" t="s">
        <v>57</v>
      </c>
      <c r="D11482" s="3">
        <v>0</v>
      </c>
    </row>
    <row r="11483" spans="1:4" x14ac:dyDescent="0.25">
      <c r="A11483" s="5">
        <v>2008</v>
      </c>
      <c r="B11483" s="5" t="s">
        <v>9</v>
      </c>
      <c r="C11483" s="5" t="s">
        <v>57</v>
      </c>
      <c r="D11483" s="3">
        <v>0</v>
      </c>
    </row>
    <row r="11484" spans="1:4" x14ac:dyDescent="0.25">
      <c r="A11484" s="5">
        <v>2008</v>
      </c>
      <c r="B11484" s="5" t="s">
        <v>10</v>
      </c>
      <c r="C11484" s="5" t="s">
        <v>57</v>
      </c>
      <c r="D11484" s="3">
        <v>0</v>
      </c>
    </row>
    <row r="11485" spans="1:4" x14ac:dyDescent="0.25">
      <c r="A11485" s="5">
        <v>2008</v>
      </c>
      <c r="B11485" s="5" t="s">
        <v>11</v>
      </c>
      <c r="C11485" s="5" t="s">
        <v>57</v>
      </c>
      <c r="D11485" s="3">
        <v>0</v>
      </c>
    </row>
    <row r="11486" spans="1:4" x14ac:dyDescent="0.25">
      <c r="A11486" s="5">
        <v>2009</v>
      </c>
      <c r="B11486" s="5" t="s">
        <v>12</v>
      </c>
      <c r="C11486" s="5" t="s">
        <v>57</v>
      </c>
      <c r="D11486" s="3">
        <v>0</v>
      </c>
    </row>
    <row r="11487" spans="1:4" x14ac:dyDescent="0.25">
      <c r="A11487" s="5">
        <v>2009</v>
      </c>
      <c r="B11487" s="5" t="s">
        <v>13</v>
      </c>
      <c r="C11487" s="5" t="s">
        <v>57</v>
      </c>
      <c r="D11487" s="3">
        <v>0</v>
      </c>
    </row>
    <row r="11488" spans="1:4" x14ac:dyDescent="0.25">
      <c r="A11488" s="5">
        <v>2009</v>
      </c>
      <c r="B11488" s="5" t="s">
        <v>14</v>
      </c>
      <c r="C11488" s="5" t="s">
        <v>57</v>
      </c>
      <c r="D11488" s="3">
        <v>0</v>
      </c>
    </row>
    <row r="11489" spans="1:4" x14ac:dyDescent="0.25">
      <c r="A11489" s="5">
        <v>2009</v>
      </c>
      <c r="B11489" s="5" t="s">
        <v>15</v>
      </c>
      <c r="C11489" s="5" t="s">
        <v>57</v>
      </c>
      <c r="D11489" s="3">
        <v>0</v>
      </c>
    </row>
    <row r="11490" spans="1:4" x14ac:dyDescent="0.25">
      <c r="A11490" s="5">
        <v>2009</v>
      </c>
      <c r="B11490" s="5" t="s">
        <v>4</v>
      </c>
      <c r="C11490" s="5" t="s">
        <v>57</v>
      </c>
      <c r="D11490" s="3">
        <v>0</v>
      </c>
    </row>
    <row r="11491" spans="1:4" x14ac:dyDescent="0.25">
      <c r="A11491" s="5">
        <v>2009</v>
      </c>
      <c r="B11491" s="5" t="s">
        <v>5</v>
      </c>
      <c r="C11491" s="5" t="s">
        <v>57</v>
      </c>
      <c r="D11491" s="3">
        <v>0</v>
      </c>
    </row>
    <row r="11492" spans="1:4" x14ac:dyDescent="0.25">
      <c r="A11492" s="5">
        <v>2009</v>
      </c>
      <c r="B11492" s="5" t="s">
        <v>6</v>
      </c>
      <c r="C11492" s="5" t="s">
        <v>57</v>
      </c>
      <c r="D11492" s="3">
        <v>0</v>
      </c>
    </row>
    <row r="11493" spans="1:4" x14ac:dyDescent="0.25">
      <c r="A11493" s="5">
        <v>2009</v>
      </c>
      <c r="B11493" s="5" t="s">
        <v>7</v>
      </c>
      <c r="C11493" s="5" t="s">
        <v>57</v>
      </c>
      <c r="D11493" s="3">
        <v>0</v>
      </c>
    </row>
    <row r="11494" spans="1:4" x14ac:dyDescent="0.25">
      <c r="A11494" s="5">
        <v>2009</v>
      </c>
      <c r="B11494" s="5" t="s">
        <v>8</v>
      </c>
      <c r="C11494" s="5" t="s">
        <v>57</v>
      </c>
      <c r="D11494" s="3">
        <v>0</v>
      </c>
    </row>
    <row r="11495" spans="1:4" x14ac:dyDescent="0.25">
      <c r="A11495" s="5">
        <v>2009</v>
      </c>
      <c r="B11495" s="5" t="s">
        <v>9</v>
      </c>
      <c r="C11495" s="5" t="s">
        <v>57</v>
      </c>
      <c r="D11495" s="3">
        <v>0</v>
      </c>
    </row>
    <row r="11496" spans="1:4" x14ac:dyDescent="0.25">
      <c r="A11496" s="5">
        <v>2009</v>
      </c>
      <c r="B11496" s="5" t="s">
        <v>10</v>
      </c>
      <c r="C11496" s="5" t="s">
        <v>57</v>
      </c>
      <c r="D11496" s="3">
        <v>0</v>
      </c>
    </row>
    <row r="11497" spans="1:4" x14ac:dyDescent="0.25">
      <c r="A11497" s="5">
        <v>2009</v>
      </c>
      <c r="B11497" s="5" t="s">
        <v>11</v>
      </c>
      <c r="C11497" s="5" t="s">
        <v>57</v>
      </c>
      <c r="D11497" s="3">
        <v>0</v>
      </c>
    </row>
    <row r="11498" spans="1:4" x14ac:dyDescent="0.25">
      <c r="A11498" s="5">
        <v>2010</v>
      </c>
      <c r="B11498" s="5" t="s">
        <v>12</v>
      </c>
      <c r="C11498" s="5" t="s">
        <v>57</v>
      </c>
      <c r="D11498" s="3">
        <v>0</v>
      </c>
    </row>
    <row r="11499" spans="1:4" x14ac:dyDescent="0.25">
      <c r="A11499" s="5">
        <v>2010</v>
      </c>
      <c r="B11499" s="5" t="s">
        <v>13</v>
      </c>
      <c r="C11499" s="5" t="s">
        <v>57</v>
      </c>
      <c r="D11499" s="3">
        <v>0</v>
      </c>
    </row>
    <row r="11500" spans="1:4" x14ac:dyDescent="0.25">
      <c r="A11500" s="5">
        <v>2010</v>
      </c>
      <c r="B11500" s="5" t="s">
        <v>14</v>
      </c>
      <c r="C11500" s="5" t="s">
        <v>57</v>
      </c>
      <c r="D11500" s="3">
        <v>0</v>
      </c>
    </row>
    <row r="11501" spans="1:4" x14ac:dyDescent="0.25">
      <c r="A11501" s="5">
        <v>2010</v>
      </c>
      <c r="B11501" s="5" t="s">
        <v>15</v>
      </c>
      <c r="C11501" s="5" t="s">
        <v>57</v>
      </c>
      <c r="D11501" s="3">
        <v>0</v>
      </c>
    </row>
    <row r="11502" spans="1:4" x14ac:dyDescent="0.25">
      <c r="A11502" s="5">
        <v>2010</v>
      </c>
      <c r="B11502" s="5" t="s">
        <v>4</v>
      </c>
      <c r="C11502" s="5" t="s">
        <v>57</v>
      </c>
      <c r="D11502" s="3">
        <v>0</v>
      </c>
    </row>
    <row r="11503" spans="1:4" x14ac:dyDescent="0.25">
      <c r="A11503" s="5">
        <v>2010</v>
      </c>
      <c r="B11503" s="5" t="s">
        <v>5</v>
      </c>
      <c r="C11503" s="5" t="s">
        <v>57</v>
      </c>
      <c r="D11503" s="3">
        <v>0</v>
      </c>
    </row>
    <row r="11504" spans="1:4" x14ac:dyDescent="0.25">
      <c r="A11504" s="5">
        <v>2010</v>
      </c>
      <c r="B11504" s="5" t="s">
        <v>6</v>
      </c>
      <c r="C11504" s="5" t="s">
        <v>57</v>
      </c>
      <c r="D11504" s="3">
        <v>0</v>
      </c>
    </row>
    <row r="11505" spans="1:4" x14ac:dyDescent="0.25">
      <c r="A11505" s="5">
        <v>2010</v>
      </c>
      <c r="B11505" s="5" t="s">
        <v>7</v>
      </c>
      <c r="C11505" s="5" t="s">
        <v>57</v>
      </c>
      <c r="D11505" s="3">
        <v>0</v>
      </c>
    </row>
    <row r="11506" spans="1:4" x14ac:dyDescent="0.25">
      <c r="A11506" s="5">
        <v>2010</v>
      </c>
      <c r="B11506" s="5" t="s">
        <v>8</v>
      </c>
      <c r="C11506" s="5" t="s">
        <v>57</v>
      </c>
      <c r="D11506" s="3">
        <v>0</v>
      </c>
    </row>
    <row r="11507" spans="1:4" x14ac:dyDescent="0.25">
      <c r="A11507" s="5">
        <v>2010</v>
      </c>
      <c r="B11507" s="5" t="s">
        <v>9</v>
      </c>
      <c r="C11507" s="5" t="s">
        <v>57</v>
      </c>
      <c r="D11507" s="3">
        <v>0</v>
      </c>
    </row>
    <row r="11508" spans="1:4" x14ac:dyDescent="0.25">
      <c r="A11508" s="5">
        <v>2010</v>
      </c>
      <c r="B11508" s="5" t="s">
        <v>10</v>
      </c>
      <c r="C11508" s="5" t="s">
        <v>57</v>
      </c>
      <c r="D11508" s="3">
        <v>0</v>
      </c>
    </row>
    <row r="11509" spans="1:4" x14ac:dyDescent="0.25">
      <c r="A11509" s="5">
        <v>2010</v>
      </c>
      <c r="B11509" s="5" t="s">
        <v>11</v>
      </c>
      <c r="C11509" s="5" t="s">
        <v>57</v>
      </c>
      <c r="D11509" s="3">
        <v>0</v>
      </c>
    </row>
    <row r="11510" spans="1:4" x14ac:dyDescent="0.25">
      <c r="A11510" s="5">
        <v>2011</v>
      </c>
      <c r="B11510" s="5" t="s">
        <v>12</v>
      </c>
      <c r="C11510" s="5" t="s">
        <v>57</v>
      </c>
      <c r="D11510" s="3">
        <v>0</v>
      </c>
    </row>
    <row r="11511" spans="1:4" x14ac:dyDescent="0.25">
      <c r="A11511" s="5">
        <v>2011</v>
      </c>
      <c r="B11511" s="5" t="s">
        <v>13</v>
      </c>
      <c r="C11511" s="5" t="s">
        <v>57</v>
      </c>
      <c r="D11511" s="3">
        <v>0</v>
      </c>
    </row>
    <row r="11512" spans="1:4" x14ac:dyDescent="0.25">
      <c r="A11512" s="5">
        <v>2011</v>
      </c>
      <c r="B11512" s="5" t="s">
        <v>14</v>
      </c>
      <c r="C11512" s="5" t="s">
        <v>57</v>
      </c>
      <c r="D11512" s="3">
        <v>0</v>
      </c>
    </row>
    <row r="11513" spans="1:4" x14ac:dyDescent="0.25">
      <c r="A11513" s="5">
        <v>2011</v>
      </c>
      <c r="B11513" s="5" t="s">
        <v>15</v>
      </c>
      <c r="C11513" s="5" t="s">
        <v>57</v>
      </c>
      <c r="D11513" s="3">
        <v>0</v>
      </c>
    </row>
    <row r="11514" spans="1:4" x14ac:dyDescent="0.25">
      <c r="A11514" s="5">
        <v>2011</v>
      </c>
      <c r="B11514" s="5" t="s">
        <v>4</v>
      </c>
      <c r="C11514" s="5" t="s">
        <v>57</v>
      </c>
      <c r="D11514" s="3">
        <v>0</v>
      </c>
    </row>
    <row r="11515" spans="1:4" x14ac:dyDescent="0.25">
      <c r="A11515" s="5">
        <v>2011</v>
      </c>
      <c r="B11515" s="5" t="s">
        <v>5</v>
      </c>
      <c r="C11515" s="5" t="s">
        <v>57</v>
      </c>
      <c r="D11515" s="3">
        <v>0</v>
      </c>
    </row>
    <row r="11516" spans="1:4" x14ac:dyDescent="0.25">
      <c r="A11516" s="5">
        <v>2011</v>
      </c>
      <c r="B11516" s="5" t="s">
        <v>6</v>
      </c>
      <c r="C11516" s="5" t="s">
        <v>57</v>
      </c>
      <c r="D11516" s="3">
        <v>0</v>
      </c>
    </row>
    <row r="11517" spans="1:4" x14ac:dyDescent="0.25">
      <c r="A11517" s="5">
        <v>2011</v>
      </c>
      <c r="B11517" s="5" t="s">
        <v>7</v>
      </c>
      <c r="C11517" s="5" t="s">
        <v>57</v>
      </c>
      <c r="D11517" s="3">
        <v>0</v>
      </c>
    </row>
    <row r="11518" spans="1:4" x14ac:dyDescent="0.25">
      <c r="A11518" s="5">
        <v>2011</v>
      </c>
      <c r="B11518" s="5" t="s">
        <v>8</v>
      </c>
      <c r="C11518" s="5" t="s">
        <v>57</v>
      </c>
      <c r="D11518" s="3">
        <v>0</v>
      </c>
    </row>
    <row r="11519" spans="1:4" x14ac:dyDescent="0.25">
      <c r="A11519" s="5">
        <v>2011</v>
      </c>
      <c r="B11519" s="5" t="s">
        <v>9</v>
      </c>
      <c r="C11519" s="5" t="s">
        <v>57</v>
      </c>
      <c r="D11519" s="3">
        <v>0</v>
      </c>
    </row>
    <row r="11520" spans="1:4" x14ac:dyDescent="0.25">
      <c r="A11520" s="5">
        <v>2011</v>
      </c>
      <c r="B11520" s="5" t="s">
        <v>10</v>
      </c>
      <c r="C11520" s="5" t="s">
        <v>57</v>
      </c>
      <c r="D11520" s="3">
        <v>0</v>
      </c>
    </row>
    <row r="11521" spans="1:4" x14ac:dyDescent="0.25">
      <c r="A11521" s="5">
        <v>2011</v>
      </c>
      <c r="B11521" s="5" t="s">
        <v>11</v>
      </c>
      <c r="C11521" s="5" t="s">
        <v>57</v>
      </c>
      <c r="D11521" s="3">
        <v>0</v>
      </c>
    </row>
    <row r="11522" spans="1:4" x14ac:dyDescent="0.25">
      <c r="A11522" s="5">
        <v>2012</v>
      </c>
      <c r="B11522" s="5" t="s">
        <v>12</v>
      </c>
      <c r="C11522" s="5" t="s">
        <v>57</v>
      </c>
      <c r="D11522" s="3">
        <v>0</v>
      </c>
    </row>
    <row r="11523" spans="1:4" x14ac:dyDescent="0.25">
      <c r="A11523" s="5">
        <v>2012</v>
      </c>
      <c r="B11523" s="5" t="s">
        <v>13</v>
      </c>
      <c r="C11523" s="5" t="s">
        <v>57</v>
      </c>
      <c r="D11523" s="3">
        <v>0</v>
      </c>
    </row>
    <row r="11524" spans="1:4" x14ac:dyDescent="0.25">
      <c r="A11524" s="5">
        <v>2012</v>
      </c>
      <c r="B11524" s="5" t="s">
        <v>14</v>
      </c>
      <c r="C11524" s="5" t="s">
        <v>57</v>
      </c>
      <c r="D11524" s="3">
        <v>0</v>
      </c>
    </row>
    <row r="11525" spans="1:4" x14ac:dyDescent="0.25">
      <c r="A11525" s="5">
        <v>2012</v>
      </c>
      <c r="B11525" s="5" t="s">
        <v>15</v>
      </c>
      <c r="C11525" s="5" t="s">
        <v>57</v>
      </c>
      <c r="D11525" s="3">
        <v>0</v>
      </c>
    </row>
    <row r="11526" spans="1:4" x14ac:dyDescent="0.25">
      <c r="A11526" s="5">
        <v>2012</v>
      </c>
      <c r="B11526" s="5" t="s">
        <v>4</v>
      </c>
      <c r="C11526" s="5" t="s">
        <v>57</v>
      </c>
      <c r="D11526" s="3">
        <v>0</v>
      </c>
    </row>
    <row r="11527" spans="1:4" x14ac:dyDescent="0.25">
      <c r="A11527" s="5">
        <v>2012</v>
      </c>
      <c r="B11527" s="5" t="s">
        <v>5</v>
      </c>
      <c r="C11527" s="5" t="s">
        <v>57</v>
      </c>
      <c r="D11527" s="3">
        <v>0</v>
      </c>
    </row>
    <row r="11528" spans="1:4" x14ac:dyDescent="0.25">
      <c r="A11528" s="5">
        <v>2012</v>
      </c>
      <c r="B11528" s="5" t="s">
        <v>6</v>
      </c>
      <c r="C11528" s="5" t="s">
        <v>57</v>
      </c>
      <c r="D11528" s="3">
        <v>0</v>
      </c>
    </row>
    <row r="11529" spans="1:4" x14ac:dyDescent="0.25">
      <c r="A11529" s="5">
        <v>2012</v>
      </c>
      <c r="B11529" s="5" t="s">
        <v>7</v>
      </c>
      <c r="C11529" s="5" t="s">
        <v>57</v>
      </c>
      <c r="D11529" s="3">
        <v>0</v>
      </c>
    </row>
    <row r="11530" spans="1:4" x14ac:dyDescent="0.25">
      <c r="A11530" s="5">
        <v>2012</v>
      </c>
      <c r="B11530" s="5" t="s">
        <v>8</v>
      </c>
      <c r="C11530" s="5" t="s">
        <v>57</v>
      </c>
      <c r="D11530" s="3">
        <v>0</v>
      </c>
    </row>
    <row r="11531" spans="1:4" x14ac:dyDescent="0.25">
      <c r="A11531" s="5">
        <v>2012</v>
      </c>
      <c r="B11531" s="5" t="s">
        <v>9</v>
      </c>
      <c r="C11531" s="5" t="s">
        <v>57</v>
      </c>
      <c r="D11531" s="3">
        <v>0</v>
      </c>
    </row>
    <row r="11532" spans="1:4" x14ac:dyDescent="0.25">
      <c r="A11532" s="5">
        <v>2012</v>
      </c>
      <c r="B11532" s="5" t="s">
        <v>10</v>
      </c>
      <c r="C11532" s="5" t="s">
        <v>57</v>
      </c>
      <c r="D11532" s="3">
        <v>0</v>
      </c>
    </row>
    <row r="11533" spans="1:4" x14ac:dyDescent="0.25">
      <c r="A11533" s="5">
        <v>2012</v>
      </c>
      <c r="B11533" s="5" t="s">
        <v>11</v>
      </c>
      <c r="C11533" s="5" t="s">
        <v>57</v>
      </c>
      <c r="D11533" s="3">
        <v>0</v>
      </c>
    </row>
    <row r="11534" spans="1:4" x14ac:dyDescent="0.25">
      <c r="A11534" s="5">
        <v>2013</v>
      </c>
      <c r="B11534" s="5" t="s">
        <v>12</v>
      </c>
      <c r="C11534" s="5" t="s">
        <v>57</v>
      </c>
      <c r="D11534" s="3">
        <v>0</v>
      </c>
    </row>
    <row r="11535" spans="1:4" x14ac:dyDescent="0.25">
      <c r="A11535" s="5">
        <v>2013</v>
      </c>
      <c r="B11535" s="5" t="s">
        <v>13</v>
      </c>
      <c r="C11535" s="5" t="s">
        <v>57</v>
      </c>
      <c r="D11535" s="3">
        <v>0</v>
      </c>
    </row>
    <row r="11536" spans="1:4" x14ac:dyDescent="0.25">
      <c r="A11536" s="5">
        <v>2013</v>
      </c>
      <c r="B11536" s="5" t="s">
        <v>14</v>
      </c>
      <c r="C11536" s="5" t="s">
        <v>57</v>
      </c>
      <c r="D11536" s="3">
        <v>0</v>
      </c>
    </row>
    <row r="11537" spans="1:4" x14ac:dyDescent="0.25">
      <c r="A11537" s="5">
        <v>2013</v>
      </c>
      <c r="B11537" s="5" t="s">
        <v>15</v>
      </c>
      <c r="C11537" s="5" t="s">
        <v>57</v>
      </c>
      <c r="D11537" s="3">
        <v>0</v>
      </c>
    </row>
    <row r="11538" spans="1:4" x14ac:dyDescent="0.25">
      <c r="A11538" s="5">
        <v>2013</v>
      </c>
      <c r="B11538" s="5" t="s">
        <v>4</v>
      </c>
      <c r="C11538" s="5" t="s">
        <v>57</v>
      </c>
      <c r="D11538" s="3">
        <v>0</v>
      </c>
    </row>
    <row r="11539" spans="1:4" x14ac:dyDescent="0.25">
      <c r="A11539" s="5">
        <v>2013</v>
      </c>
      <c r="B11539" s="5" t="s">
        <v>5</v>
      </c>
      <c r="C11539" s="5" t="s">
        <v>57</v>
      </c>
      <c r="D11539" s="3">
        <v>0</v>
      </c>
    </row>
    <row r="11540" spans="1:4" x14ac:dyDescent="0.25">
      <c r="A11540" s="5">
        <v>2013</v>
      </c>
      <c r="B11540" s="5" t="s">
        <v>6</v>
      </c>
      <c r="C11540" s="5" t="s">
        <v>57</v>
      </c>
      <c r="D11540" s="3">
        <v>0</v>
      </c>
    </row>
    <row r="11541" spans="1:4" x14ac:dyDescent="0.25">
      <c r="A11541" s="5">
        <v>2013</v>
      </c>
      <c r="B11541" s="5" t="s">
        <v>7</v>
      </c>
      <c r="C11541" s="5" t="s">
        <v>57</v>
      </c>
      <c r="D11541" s="3">
        <v>0</v>
      </c>
    </row>
    <row r="11542" spans="1:4" x14ac:dyDescent="0.25">
      <c r="A11542" s="5">
        <v>2013</v>
      </c>
      <c r="B11542" s="5" t="s">
        <v>8</v>
      </c>
      <c r="C11542" s="5" t="s">
        <v>57</v>
      </c>
      <c r="D11542" s="3">
        <v>0</v>
      </c>
    </row>
    <row r="11543" spans="1:4" x14ac:dyDescent="0.25">
      <c r="A11543" s="5">
        <v>2013</v>
      </c>
      <c r="B11543" s="5" t="s">
        <v>9</v>
      </c>
      <c r="C11543" s="5" t="s">
        <v>57</v>
      </c>
      <c r="D11543" s="3">
        <v>0</v>
      </c>
    </row>
    <row r="11544" spans="1:4" x14ac:dyDescent="0.25">
      <c r="A11544" s="5">
        <v>2013</v>
      </c>
      <c r="B11544" s="5" t="s">
        <v>10</v>
      </c>
      <c r="C11544" s="5" t="s">
        <v>57</v>
      </c>
      <c r="D11544" s="3">
        <v>0</v>
      </c>
    </row>
    <row r="11545" spans="1:4" x14ac:dyDescent="0.25">
      <c r="A11545" s="5">
        <v>2013</v>
      </c>
      <c r="B11545" s="5" t="s">
        <v>11</v>
      </c>
      <c r="C11545" s="5" t="s">
        <v>57</v>
      </c>
      <c r="D11545" s="3">
        <v>0</v>
      </c>
    </row>
    <row r="11546" spans="1:4" x14ac:dyDescent="0.25">
      <c r="A11546" s="5">
        <v>2014</v>
      </c>
      <c r="B11546" s="5" t="s">
        <v>12</v>
      </c>
      <c r="C11546" s="5" t="s">
        <v>57</v>
      </c>
      <c r="D11546" s="3">
        <v>0</v>
      </c>
    </row>
    <row r="11547" spans="1:4" x14ac:dyDescent="0.25">
      <c r="A11547" s="5">
        <v>2014</v>
      </c>
      <c r="B11547" s="5" t="s">
        <v>13</v>
      </c>
      <c r="C11547" s="5" t="s">
        <v>57</v>
      </c>
      <c r="D11547" s="3">
        <v>0</v>
      </c>
    </row>
    <row r="11548" spans="1:4" x14ac:dyDescent="0.25">
      <c r="A11548" s="5">
        <v>2014</v>
      </c>
      <c r="B11548" s="5" t="s">
        <v>14</v>
      </c>
      <c r="C11548" s="5" t="s">
        <v>57</v>
      </c>
      <c r="D11548" s="3">
        <v>0</v>
      </c>
    </row>
    <row r="11549" spans="1:4" x14ac:dyDescent="0.25">
      <c r="A11549" s="5">
        <v>2014</v>
      </c>
      <c r="B11549" s="5" t="s">
        <v>15</v>
      </c>
      <c r="C11549" s="5" t="s">
        <v>57</v>
      </c>
      <c r="D11549" s="3">
        <v>0</v>
      </c>
    </row>
    <row r="11550" spans="1:4" x14ac:dyDescent="0.25">
      <c r="A11550" s="5">
        <v>2014</v>
      </c>
      <c r="B11550" s="5" t="s">
        <v>4</v>
      </c>
      <c r="C11550" s="5" t="s">
        <v>57</v>
      </c>
      <c r="D11550" s="3">
        <v>0</v>
      </c>
    </row>
    <row r="11551" spans="1:4" x14ac:dyDescent="0.25">
      <c r="A11551" s="5">
        <v>2014</v>
      </c>
      <c r="B11551" s="5" t="s">
        <v>5</v>
      </c>
      <c r="C11551" s="5" t="s">
        <v>57</v>
      </c>
      <c r="D11551" s="3">
        <v>0</v>
      </c>
    </row>
    <row r="11552" spans="1:4" x14ac:dyDescent="0.25">
      <c r="A11552" s="5">
        <v>2014</v>
      </c>
      <c r="B11552" s="5" t="s">
        <v>6</v>
      </c>
      <c r="C11552" s="5" t="s">
        <v>57</v>
      </c>
      <c r="D11552" s="3">
        <v>0</v>
      </c>
    </row>
    <row r="11553" spans="1:4" x14ac:dyDescent="0.25">
      <c r="A11553" s="5">
        <v>2014</v>
      </c>
      <c r="B11553" s="5" t="s">
        <v>7</v>
      </c>
      <c r="C11553" s="5" t="s">
        <v>57</v>
      </c>
      <c r="D11553" s="3">
        <v>0</v>
      </c>
    </row>
    <row r="11554" spans="1:4" x14ac:dyDescent="0.25">
      <c r="A11554" s="5">
        <v>2014</v>
      </c>
      <c r="B11554" s="5" t="s">
        <v>8</v>
      </c>
      <c r="C11554" s="5" t="s">
        <v>57</v>
      </c>
      <c r="D11554" s="3">
        <v>0</v>
      </c>
    </row>
    <row r="11555" spans="1:4" x14ac:dyDescent="0.25">
      <c r="A11555" s="5">
        <v>2014</v>
      </c>
      <c r="B11555" s="5" t="s">
        <v>9</v>
      </c>
      <c r="C11555" s="5" t="s">
        <v>57</v>
      </c>
      <c r="D11555" s="3">
        <v>0</v>
      </c>
    </row>
    <row r="11556" spans="1:4" x14ac:dyDescent="0.25">
      <c r="A11556" s="5">
        <v>2014</v>
      </c>
      <c r="B11556" s="5" t="s">
        <v>10</v>
      </c>
      <c r="C11556" s="5" t="s">
        <v>57</v>
      </c>
      <c r="D11556" s="3">
        <v>0</v>
      </c>
    </row>
    <row r="11557" spans="1:4" x14ac:dyDescent="0.25">
      <c r="A11557" s="5">
        <v>2014</v>
      </c>
      <c r="B11557" s="5" t="s">
        <v>11</v>
      </c>
      <c r="C11557" s="5" t="s">
        <v>57</v>
      </c>
      <c r="D11557" s="3">
        <v>0</v>
      </c>
    </row>
    <row r="11558" spans="1:4" x14ac:dyDescent="0.25">
      <c r="A11558" s="5">
        <v>2015</v>
      </c>
      <c r="B11558" s="5" t="s">
        <v>12</v>
      </c>
      <c r="C11558" s="5" t="s">
        <v>57</v>
      </c>
      <c r="D11558" s="3">
        <v>0</v>
      </c>
    </row>
    <row r="11559" spans="1:4" x14ac:dyDescent="0.25">
      <c r="A11559" s="5">
        <v>2015</v>
      </c>
      <c r="B11559" s="5" t="s">
        <v>13</v>
      </c>
      <c r="C11559" s="5" t="s">
        <v>57</v>
      </c>
      <c r="D11559" s="3">
        <v>0</v>
      </c>
    </row>
    <row r="11560" spans="1:4" x14ac:dyDescent="0.25">
      <c r="A11560" s="5">
        <v>2015</v>
      </c>
      <c r="B11560" s="5" t="s">
        <v>14</v>
      </c>
      <c r="C11560" s="5" t="s">
        <v>57</v>
      </c>
      <c r="D11560" s="3">
        <v>0</v>
      </c>
    </row>
    <row r="11561" spans="1:4" x14ac:dyDescent="0.25">
      <c r="A11561" s="5">
        <v>2015</v>
      </c>
      <c r="B11561" s="5" t="s">
        <v>15</v>
      </c>
      <c r="C11561" s="5" t="s">
        <v>57</v>
      </c>
      <c r="D11561" s="3">
        <v>0</v>
      </c>
    </row>
    <row r="11562" spans="1:4" x14ac:dyDescent="0.25">
      <c r="A11562" s="5">
        <v>2015</v>
      </c>
      <c r="B11562" s="5" t="s">
        <v>4</v>
      </c>
      <c r="C11562" s="5" t="s">
        <v>57</v>
      </c>
      <c r="D11562" s="3">
        <v>0</v>
      </c>
    </row>
    <row r="11563" spans="1:4" x14ac:dyDescent="0.25">
      <c r="A11563" s="5">
        <v>2015</v>
      </c>
      <c r="B11563" s="5" t="s">
        <v>5</v>
      </c>
      <c r="C11563" s="5" t="s">
        <v>57</v>
      </c>
      <c r="D11563" s="3">
        <v>0</v>
      </c>
    </row>
    <row r="11564" spans="1:4" x14ac:dyDescent="0.25">
      <c r="A11564" s="5">
        <v>2015</v>
      </c>
      <c r="B11564" s="5" t="s">
        <v>6</v>
      </c>
      <c r="C11564" s="5" t="s">
        <v>57</v>
      </c>
      <c r="D11564" s="3">
        <v>0</v>
      </c>
    </row>
    <row r="11565" spans="1:4" x14ac:dyDescent="0.25">
      <c r="A11565" s="5">
        <v>2015</v>
      </c>
      <c r="B11565" s="5" t="s">
        <v>7</v>
      </c>
      <c r="C11565" s="5" t="s">
        <v>57</v>
      </c>
      <c r="D11565" s="3">
        <v>0</v>
      </c>
    </row>
    <row r="11566" spans="1:4" x14ac:dyDescent="0.25">
      <c r="A11566" s="5">
        <v>2015</v>
      </c>
      <c r="B11566" s="5" t="s">
        <v>8</v>
      </c>
      <c r="C11566" s="5" t="s">
        <v>57</v>
      </c>
      <c r="D11566" s="3">
        <v>0</v>
      </c>
    </row>
    <row r="11567" spans="1:4" x14ac:dyDescent="0.25">
      <c r="A11567" s="5">
        <v>2015</v>
      </c>
      <c r="B11567" s="5" t="s">
        <v>9</v>
      </c>
      <c r="C11567" s="5" t="s">
        <v>57</v>
      </c>
      <c r="D11567" s="3">
        <v>0</v>
      </c>
    </row>
    <row r="11568" spans="1:4" x14ac:dyDescent="0.25">
      <c r="A11568" s="5">
        <v>2015</v>
      </c>
      <c r="B11568" s="5" t="s">
        <v>10</v>
      </c>
      <c r="C11568" s="5" t="s">
        <v>57</v>
      </c>
      <c r="D11568" s="3">
        <v>0</v>
      </c>
    </row>
    <row r="11569" spans="1:4" x14ac:dyDescent="0.25">
      <c r="A11569" s="5">
        <v>2015</v>
      </c>
      <c r="B11569" s="5" t="s">
        <v>11</v>
      </c>
      <c r="C11569" s="5" t="s">
        <v>57</v>
      </c>
      <c r="D11569" s="3">
        <v>0</v>
      </c>
    </row>
    <row r="11570" spans="1:4" x14ac:dyDescent="0.25">
      <c r="A11570" s="5">
        <v>2016</v>
      </c>
      <c r="B11570" s="5" t="s">
        <v>12</v>
      </c>
      <c r="C11570" s="5" t="s">
        <v>57</v>
      </c>
      <c r="D11570" s="3">
        <v>0</v>
      </c>
    </row>
    <row r="11571" spans="1:4" x14ac:dyDescent="0.25">
      <c r="A11571" s="5">
        <v>2016</v>
      </c>
      <c r="B11571" s="5" t="s">
        <v>13</v>
      </c>
      <c r="C11571" s="5" t="s">
        <v>57</v>
      </c>
      <c r="D11571" s="3">
        <v>0</v>
      </c>
    </row>
    <row r="11572" spans="1:4" x14ac:dyDescent="0.25">
      <c r="A11572" s="5">
        <v>2016</v>
      </c>
      <c r="B11572" s="5" t="s">
        <v>14</v>
      </c>
      <c r="C11572" s="5" t="s">
        <v>57</v>
      </c>
      <c r="D11572" s="3">
        <v>0</v>
      </c>
    </row>
    <row r="11573" spans="1:4" x14ac:dyDescent="0.25">
      <c r="A11573" s="5">
        <v>2016</v>
      </c>
      <c r="B11573" s="5" t="s">
        <v>15</v>
      </c>
      <c r="C11573" s="5" t="s">
        <v>57</v>
      </c>
      <c r="D11573" s="3">
        <v>0</v>
      </c>
    </row>
    <row r="11574" spans="1:4" x14ac:dyDescent="0.25">
      <c r="A11574" s="5">
        <v>2016</v>
      </c>
      <c r="B11574" s="5" t="s">
        <v>4</v>
      </c>
      <c r="C11574" s="5" t="s">
        <v>57</v>
      </c>
      <c r="D11574" s="3">
        <v>0</v>
      </c>
    </row>
    <row r="11575" spans="1:4" x14ac:dyDescent="0.25">
      <c r="A11575" s="5">
        <v>2016</v>
      </c>
      <c r="B11575" s="5" t="s">
        <v>5</v>
      </c>
      <c r="C11575" s="5" t="s">
        <v>57</v>
      </c>
      <c r="D11575" s="3">
        <v>0</v>
      </c>
    </row>
    <row r="11576" spans="1:4" x14ac:dyDescent="0.25">
      <c r="A11576" s="5">
        <v>2016</v>
      </c>
      <c r="B11576" s="5" t="s">
        <v>6</v>
      </c>
      <c r="C11576" s="5" t="s">
        <v>57</v>
      </c>
      <c r="D11576" s="3">
        <v>0</v>
      </c>
    </row>
    <row r="11577" spans="1:4" x14ac:dyDescent="0.25">
      <c r="A11577" s="5">
        <v>2016</v>
      </c>
      <c r="B11577" s="5" t="s">
        <v>7</v>
      </c>
      <c r="C11577" s="5" t="s">
        <v>57</v>
      </c>
      <c r="D11577" s="3">
        <v>0</v>
      </c>
    </row>
    <row r="11578" spans="1:4" x14ac:dyDescent="0.25">
      <c r="A11578" s="5">
        <v>2016</v>
      </c>
      <c r="B11578" s="5" t="s">
        <v>8</v>
      </c>
      <c r="C11578" s="5" t="s">
        <v>57</v>
      </c>
      <c r="D11578" s="3">
        <v>0</v>
      </c>
    </row>
    <row r="11579" spans="1:4" x14ac:dyDescent="0.25">
      <c r="A11579" s="5">
        <v>2016</v>
      </c>
      <c r="B11579" s="5" t="s">
        <v>9</v>
      </c>
      <c r="C11579" s="5" t="s">
        <v>57</v>
      </c>
      <c r="D11579" s="3">
        <v>0</v>
      </c>
    </row>
    <row r="11580" spans="1:4" x14ac:dyDescent="0.25">
      <c r="A11580" s="5">
        <v>2016</v>
      </c>
      <c r="B11580" s="5" t="s">
        <v>10</v>
      </c>
      <c r="C11580" s="5" t="s">
        <v>57</v>
      </c>
      <c r="D11580" s="3">
        <v>0</v>
      </c>
    </row>
    <row r="11581" spans="1:4" x14ac:dyDescent="0.25">
      <c r="A11581" s="5">
        <v>2016</v>
      </c>
      <c r="B11581" s="5" t="s">
        <v>11</v>
      </c>
      <c r="C11581" s="5" t="s">
        <v>57</v>
      </c>
      <c r="D11581" s="3">
        <v>0</v>
      </c>
    </row>
    <row r="11582" spans="1:4" x14ac:dyDescent="0.25">
      <c r="A11582" s="5">
        <v>2017</v>
      </c>
      <c r="B11582" s="5" t="s">
        <v>12</v>
      </c>
      <c r="C11582" s="5" t="s">
        <v>57</v>
      </c>
      <c r="D11582" s="3">
        <v>0</v>
      </c>
    </row>
    <row r="11583" spans="1:4" x14ac:dyDescent="0.25">
      <c r="A11583" s="5">
        <v>2017</v>
      </c>
      <c r="B11583" s="5" t="s">
        <v>13</v>
      </c>
      <c r="C11583" s="5" t="s">
        <v>57</v>
      </c>
      <c r="D11583" s="3">
        <v>0</v>
      </c>
    </row>
    <row r="11584" spans="1:4" x14ac:dyDescent="0.25">
      <c r="A11584" s="5">
        <v>2017</v>
      </c>
      <c r="B11584" s="5" t="s">
        <v>14</v>
      </c>
      <c r="C11584" s="5" t="s">
        <v>57</v>
      </c>
      <c r="D11584" s="3">
        <v>0</v>
      </c>
    </row>
    <row r="11585" spans="1:4" x14ac:dyDescent="0.25">
      <c r="A11585" s="5">
        <v>2017</v>
      </c>
      <c r="B11585" s="5" t="s">
        <v>15</v>
      </c>
      <c r="C11585" s="5" t="s">
        <v>57</v>
      </c>
      <c r="D11585" s="3">
        <v>0</v>
      </c>
    </row>
    <row r="11586" spans="1:4" x14ac:dyDescent="0.25">
      <c r="A11586" s="5">
        <v>2017</v>
      </c>
      <c r="B11586" s="5" t="s">
        <v>4</v>
      </c>
      <c r="C11586" s="5" t="s">
        <v>57</v>
      </c>
      <c r="D11586" s="3">
        <v>0</v>
      </c>
    </row>
    <row r="11587" spans="1:4" x14ac:dyDescent="0.25">
      <c r="A11587" s="5">
        <v>2017</v>
      </c>
      <c r="B11587" s="5" t="s">
        <v>5</v>
      </c>
      <c r="C11587" s="5" t="s">
        <v>57</v>
      </c>
      <c r="D11587" s="3">
        <v>0</v>
      </c>
    </row>
    <row r="11588" spans="1:4" x14ac:dyDescent="0.25">
      <c r="A11588" s="5">
        <v>2017</v>
      </c>
      <c r="B11588" s="5" t="s">
        <v>6</v>
      </c>
      <c r="C11588" s="5" t="s">
        <v>57</v>
      </c>
      <c r="D11588" s="3">
        <v>0</v>
      </c>
    </row>
    <row r="11589" spans="1:4" x14ac:dyDescent="0.25">
      <c r="A11589" s="5">
        <v>2017</v>
      </c>
      <c r="B11589" s="5" t="s">
        <v>7</v>
      </c>
      <c r="C11589" s="5" t="s">
        <v>57</v>
      </c>
      <c r="D11589" s="3">
        <v>0</v>
      </c>
    </row>
    <row r="11590" spans="1:4" x14ac:dyDescent="0.25">
      <c r="A11590" s="5">
        <v>2017</v>
      </c>
      <c r="B11590" s="5" t="s">
        <v>8</v>
      </c>
      <c r="C11590" s="5" t="s">
        <v>57</v>
      </c>
      <c r="D11590" s="3">
        <v>0</v>
      </c>
    </row>
    <row r="11591" spans="1:4" x14ac:dyDescent="0.25">
      <c r="A11591" s="5">
        <v>2017</v>
      </c>
      <c r="B11591" s="5" t="s">
        <v>9</v>
      </c>
      <c r="C11591" s="5" t="s">
        <v>57</v>
      </c>
      <c r="D11591" s="3">
        <v>0</v>
      </c>
    </row>
    <row r="11592" spans="1:4" x14ac:dyDescent="0.25">
      <c r="A11592" s="5">
        <v>2017</v>
      </c>
      <c r="B11592" s="5" t="s">
        <v>10</v>
      </c>
      <c r="C11592" s="5" t="s">
        <v>57</v>
      </c>
      <c r="D11592" s="3">
        <v>0</v>
      </c>
    </row>
    <row r="11593" spans="1:4" x14ac:dyDescent="0.25">
      <c r="A11593" s="5">
        <v>2017</v>
      </c>
      <c r="B11593" s="5" t="s">
        <v>11</v>
      </c>
      <c r="C11593" s="5" t="s">
        <v>57</v>
      </c>
      <c r="D11593" s="3">
        <v>0</v>
      </c>
    </row>
    <row r="11594" spans="1:4" x14ac:dyDescent="0.25">
      <c r="A11594" s="5">
        <v>2018</v>
      </c>
      <c r="B11594" s="5" t="s">
        <v>12</v>
      </c>
      <c r="C11594" s="5" t="s">
        <v>57</v>
      </c>
      <c r="D11594" s="3">
        <v>0</v>
      </c>
    </row>
    <row r="11595" spans="1:4" x14ac:dyDescent="0.25">
      <c r="A11595" s="5">
        <v>2018</v>
      </c>
      <c r="B11595" s="5" t="s">
        <v>13</v>
      </c>
      <c r="C11595" s="5" t="s">
        <v>57</v>
      </c>
      <c r="D11595" s="3">
        <v>0</v>
      </c>
    </row>
    <row r="11596" spans="1:4" x14ac:dyDescent="0.25">
      <c r="A11596" s="5">
        <v>2018</v>
      </c>
      <c r="B11596" s="5" t="s">
        <v>14</v>
      </c>
      <c r="C11596" s="5" t="s">
        <v>57</v>
      </c>
      <c r="D11596" s="3">
        <v>0</v>
      </c>
    </row>
    <row r="11597" spans="1:4" x14ac:dyDescent="0.25">
      <c r="A11597" s="5">
        <v>2018</v>
      </c>
      <c r="B11597" s="5" t="s">
        <v>15</v>
      </c>
      <c r="C11597" s="5" t="s">
        <v>57</v>
      </c>
      <c r="D11597" s="3">
        <v>0</v>
      </c>
    </row>
    <row r="11598" spans="1:4" x14ac:dyDescent="0.25">
      <c r="A11598" s="5">
        <v>2018</v>
      </c>
      <c r="B11598" s="5" t="s">
        <v>4</v>
      </c>
      <c r="C11598" s="5" t="s">
        <v>57</v>
      </c>
      <c r="D11598" s="3">
        <v>0</v>
      </c>
    </row>
    <row r="11599" spans="1:4" x14ac:dyDescent="0.25">
      <c r="A11599" s="5">
        <v>2018</v>
      </c>
      <c r="B11599" s="5" t="s">
        <v>5</v>
      </c>
      <c r="C11599" s="5" t="s">
        <v>57</v>
      </c>
      <c r="D11599" s="3">
        <v>0</v>
      </c>
    </row>
    <row r="11600" spans="1:4" x14ac:dyDescent="0.25">
      <c r="A11600" s="5">
        <v>2018</v>
      </c>
      <c r="B11600" s="5" t="s">
        <v>6</v>
      </c>
      <c r="C11600" s="5" t="s">
        <v>57</v>
      </c>
      <c r="D11600" s="3">
        <v>0</v>
      </c>
    </row>
    <row r="11601" spans="1:4" x14ac:dyDescent="0.25">
      <c r="A11601" s="5">
        <v>2018</v>
      </c>
      <c r="B11601" s="5" t="s">
        <v>7</v>
      </c>
      <c r="C11601" s="5" t="s">
        <v>57</v>
      </c>
      <c r="D11601" s="3">
        <v>0</v>
      </c>
    </row>
    <row r="11602" spans="1:4" x14ac:dyDescent="0.25">
      <c r="A11602" s="5">
        <v>2018</v>
      </c>
      <c r="B11602" s="5" t="s">
        <v>8</v>
      </c>
      <c r="C11602" s="5" t="s">
        <v>57</v>
      </c>
      <c r="D11602" s="3">
        <v>0</v>
      </c>
    </row>
    <row r="11603" spans="1:4" x14ac:dyDescent="0.25">
      <c r="A11603" s="5">
        <v>2018</v>
      </c>
      <c r="B11603" s="5" t="s">
        <v>9</v>
      </c>
      <c r="C11603" s="5" t="s">
        <v>57</v>
      </c>
      <c r="D11603" s="3">
        <v>0</v>
      </c>
    </row>
    <row r="11604" spans="1:4" x14ac:dyDescent="0.25">
      <c r="A11604" s="5">
        <v>2018</v>
      </c>
      <c r="B11604" s="5" t="s">
        <v>10</v>
      </c>
      <c r="C11604" s="5" t="s">
        <v>57</v>
      </c>
      <c r="D11604" s="3">
        <v>0</v>
      </c>
    </row>
    <row r="11605" spans="1:4" x14ac:dyDescent="0.25">
      <c r="A11605" s="5">
        <v>2018</v>
      </c>
      <c r="B11605" s="5" t="s">
        <v>11</v>
      </c>
      <c r="C11605" s="5" t="s">
        <v>57</v>
      </c>
      <c r="D11605" s="3">
        <v>0</v>
      </c>
    </row>
    <row r="11606" spans="1:4" x14ac:dyDescent="0.25">
      <c r="A11606" s="5">
        <v>2019</v>
      </c>
      <c r="B11606" s="5" t="s">
        <v>12</v>
      </c>
      <c r="C11606" s="5" t="s">
        <v>57</v>
      </c>
      <c r="D11606" s="3">
        <v>0</v>
      </c>
    </row>
    <row r="11607" spans="1:4" x14ac:dyDescent="0.25">
      <c r="A11607" s="5">
        <v>2019</v>
      </c>
      <c r="B11607" s="5" t="s">
        <v>13</v>
      </c>
      <c r="C11607" s="5" t="s">
        <v>57</v>
      </c>
      <c r="D11607" s="3">
        <v>0</v>
      </c>
    </row>
    <row r="11608" spans="1:4" x14ac:dyDescent="0.25">
      <c r="A11608" s="5">
        <v>2019</v>
      </c>
      <c r="B11608" s="5" t="s">
        <v>14</v>
      </c>
      <c r="C11608" s="5" t="s">
        <v>57</v>
      </c>
      <c r="D11608" s="3">
        <v>0</v>
      </c>
    </row>
    <row r="11609" spans="1:4" x14ac:dyDescent="0.25">
      <c r="A11609" s="5">
        <v>2019</v>
      </c>
      <c r="B11609" s="5" t="s">
        <v>15</v>
      </c>
      <c r="C11609" s="5" t="s">
        <v>57</v>
      </c>
      <c r="D11609" s="3">
        <v>0</v>
      </c>
    </row>
    <row r="11610" spans="1:4" x14ac:dyDescent="0.25">
      <c r="A11610" s="5">
        <v>2019</v>
      </c>
      <c r="B11610" s="5" t="s">
        <v>4</v>
      </c>
      <c r="C11610" s="5" t="s">
        <v>57</v>
      </c>
      <c r="D11610" s="3">
        <v>0</v>
      </c>
    </row>
    <row r="11611" spans="1:4" x14ac:dyDescent="0.25">
      <c r="A11611" s="5">
        <v>2019</v>
      </c>
      <c r="B11611" s="5" t="s">
        <v>5</v>
      </c>
      <c r="C11611" s="5" t="s">
        <v>57</v>
      </c>
      <c r="D11611" s="3">
        <v>0</v>
      </c>
    </row>
    <row r="11612" spans="1:4" x14ac:dyDescent="0.25">
      <c r="A11612" s="5">
        <v>2019</v>
      </c>
      <c r="B11612" s="5" t="s">
        <v>6</v>
      </c>
      <c r="C11612" s="5" t="s">
        <v>57</v>
      </c>
      <c r="D11612" s="3">
        <v>0</v>
      </c>
    </row>
    <row r="11613" spans="1:4" x14ac:dyDescent="0.25">
      <c r="A11613" s="5">
        <v>2019</v>
      </c>
      <c r="B11613" s="5" t="s">
        <v>7</v>
      </c>
      <c r="C11613" s="5" t="s">
        <v>57</v>
      </c>
      <c r="D11613" s="3">
        <v>0</v>
      </c>
    </row>
    <row r="11614" spans="1:4" x14ac:dyDescent="0.25">
      <c r="A11614" s="5">
        <v>2019</v>
      </c>
      <c r="B11614" s="5" t="s">
        <v>8</v>
      </c>
      <c r="C11614" s="5" t="s">
        <v>57</v>
      </c>
      <c r="D11614" s="3">
        <v>0</v>
      </c>
    </row>
    <row r="11615" spans="1:4" x14ac:dyDescent="0.25">
      <c r="A11615" s="5">
        <v>2019</v>
      </c>
      <c r="B11615" s="5" t="s">
        <v>9</v>
      </c>
      <c r="C11615" s="5" t="s">
        <v>57</v>
      </c>
      <c r="D11615" s="3">
        <v>0</v>
      </c>
    </row>
    <row r="11616" spans="1:4" x14ac:dyDescent="0.25">
      <c r="A11616" s="5">
        <v>2019</v>
      </c>
      <c r="B11616" s="5" t="s">
        <v>10</v>
      </c>
      <c r="C11616" s="5" t="s">
        <v>57</v>
      </c>
      <c r="D11616" s="3">
        <v>0</v>
      </c>
    </row>
    <row r="11617" spans="1:4" x14ac:dyDescent="0.25">
      <c r="A11617" s="5">
        <v>2019</v>
      </c>
      <c r="B11617" s="5" t="s">
        <v>11</v>
      </c>
      <c r="C11617" s="5" t="s">
        <v>57</v>
      </c>
      <c r="D11617" s="3">
        <v>0</v>
      </c>
    </row>
    <row r="11618" spans="1:4" x14ac:dyDescent="0.25">
      <c r="A11618" s="5">
        <v>2020</v>
      </c>
      <c r="B11618" s="5" t="s">
        <v>12</v>
      </c>
      <c r="C11618" s="5" t="s">
        <v>57</v>
      </c>
      <c r="D11618" s="3">
        <v>0</v>
      </c>
    </row>
    <row r="11619" spans="1:4" x14ac:dyDescent="0.25">
      <c r="A11619" s="5">
        <v>2020</v>
      </c>
      <c r="B11619" s="5" t="s">
        <v>13</v>
      </c>
      <c r="C11619" s="5" t="s">
        <v>57</v>
      </c>
      <c r="D11619" s="3">
        <v>0</v>
      </c>
    </row>
    <row r="11620" spans="1:4" x14ac:dyDescent="0.25">
      <c r="A11620" s="5">
        <v>2020</v>
      </c>
      <c r="B11620" s="5" t="s">
        <v>14</v>
      </c>
      <c r="C11620" s="5" t="s">
        <v>57</v>
      </c>
      <c r="D11620" s="3">
        <v>0</v>
      </c>
    </row>
    <row r="11621" spans="1:4" x14ac:dyDescent="0.25">
      <c r="A11621" s="5">
        <v>2020</v>
      </c>
      <c r="B11621" s="5" t="s">
        <v>15</v>
      </c>
      <c r="C11621" s="5" t="s">
        <v>57</v>
      </c>
      <c r="D11621" s="3">
        <v>0</v>
      </c>
    </row>
    <row r="11622" spans="1:4" x14ac:dyDescent="0.25">
      <c r="A11622" s="5">
        <v>2020</v>
      </c>
      <c r="B11622" s="5" t="s">
        <v>4</v>
      </c>
      <c r="C11622" s="5" t="s">
        <v>57</v>
      </c>
      <c r="D11622" s="3">
        <v>0</v>
      </c>
    </row>
    <row r="11623" spans="1:4" x14ac:dyDescent="0.25">
      <c r="A11623" s="5">
        <v>2020</v>
      </c>
      <c r="B11623" s="5" t="s">
        <v>5</v>
      </c>
      <c r="C11623" s="5" t="s">
        <v>57</v>
      </c>
      <c r="D11623" s="3">
        <v>0</v>
      </c>
    </row>
    <row r="11624" spans="1:4" x14ac:dyDescent="0.25">
      <c r="A11624" s="5">
        <v>2020</v>
      </c>
      <c r="B11624" s="5" t="s">
        <v>6</v>
      </c>
      <c r="C11624" s="5" t="s">
        <v>57</v>
      </c>
      <c r="D11624" s="3">
        <v>0</v>
      </c>
    </row>
    <row r="11625" spans="1:4" x14ac:dyDescent="0.25">
      <c r="A11625" s="5">
        <v>2020</v>
      </c>
      <c r="B11625" s="5" t="s">
        <v>7</v>
      </c>
      <c r="C11625" s="5" t="s">
        <v>57</v>
      </c>
      <c r="D11625" s="3">
        <v>0</v>
      </c>
    </row>
    <row r="11626" spans="1:4" x14ac:dyDescent="0.25">
      <c r="A11626" s="5">
        <v>2020</v>
      </c>
      <c r="B11626" s="5" t="s">
        <v>8</v>
      </c>
      <c r="C11626" s="5" t="s">
        <v>57</v>
      </c>
      <c r="D11626" s="3">
        <v>0</v>
      </c>
    </row>
    <row r="11627" spans="1:4" x14ac:dyDescent="0.25">
      <c r="A11627" s="5">
        <v>2020</v>
      </c>
      <c r="B11627" s="5" t="s">
        <v>9</v>
      </c>
      <c r="C11627" s="5" t="s">
        <v>57</v>
      </c>
      <c r="D11627" s="3">
        <v>0</v>
      </c>
    </row>
    <row r="11628" spans="1:4" x14ac:dyDescent="0.25">
      <c r="A11628" s="5">
        <v>2020</v>
      </c>
      <c r="B11628" s="5" t="s">
        <v>10</v>
      </c>
      <c r="C11628" s="5" t="s">
        <v>57</v>
      </c>
      <c r="D11628" s="3">
        <v>0</v>
      </c>
    </row>
    <row r="11629" spans="1:4" x14ac:dyDescent="0.25">
      <c r="A11629" s="5">
        <v>2020</v>
      </c>
      <c r="B11629" s="5" t="s">
        <v>11</v>
      </c>
      <c r="C11629" s="5" t="s">
        <v>57</v>
      </c>
      <c r="D11629" s="3">
        <v>0</v>
      </c>
    </row>
    <row r="11630" spans="1:4" x14ac:dyDescent="0.25">
      <c r="A11630" s="5">
        <v>1995</v>
      </c>
      <c r="B11630" s="5" t="s">
        <v>6</v>
      </c>
      <c r="C11630" s="5" t="s">
        <v>60</v>
      </c>
      <c r="D11630" s="3">
        <v>0</v>
      </c>
    </row>
    <row r="11631" spans="1:4" x14ac:dyDescent="0.25">
      <c r="A11631" s="5">
        <v>1995</v>
      </c>
      <c r="B11631" s="5" t="s">
        <v>7</v>
      </c>
      <c r="C11631" s="5" t="s">
        <v>60</v>
      </c>
      <c r="D11631" s="3">
        <v>0</v>
      </c>
    </row>
    <row r="11632" spans="1:4" x14ac:dyDescent="0.25">
      <c r="A11632" s="5">
        <v>1995</v>
      </c>
      <c r="B11632" s="5" t="s">
        <v>8</v>
      </c>
      <c r="C11632" s="5" t="s">
        <v>60</v>
      </c>
      <c r="D11632" s="3">
        <v>0</v>
      </c>
    </row>
    <row r="11633" spans="1:4" x14ac:dyDescent="0.25">
      <c r="A11633" s="5">
        <v>1995</v>
      </c>
      <c r="B11633" s="5" t="s">
        <v>9</v>
      </c>
      <c r="C11633" s="5" t="s">
        <v>60</v>
      </c>
      <c r="D11633" s="3">
        <v>0</v>
      </c>
    </row>
    <row r="11634" spans="1:4" x14ac:dyDescent="0.25">
      <c r="A11634" s="5">
        <v>1995</v>
      </c>
      <c r="B11634" s="5" t="s">
        <v>10</v>
      </c>
      <c r="C11634" s="5" t="s">
        <v>60</v>
      </c>
      <c r="D11634" s="3">
        <v>0</v>
      </c>
    </row>
    <row r="11635" spans="1:4" x14ac:dyDescent="0.25">
      <c r="A11635" s="5">
        <v>1995</v>
      </c>
      <c r="B11635" s="5" t="s">
        <v>11</v>
      </c>
      <c r="C11635" s="5" t="s">
        <v>60</v>
      </c>
      <c r="D11635" s="3">
        <v>0</v>
      </c>
    </row>
    <row r="11636" spans="1:4" x14ac:dyDescent="0.25">
      <c r="A11636" s="5">
        <v>1996</v>
      </c>
      <c r="B11636" s="5" t="s">
        <v>12</v>
      </c>
      <c r="C11636" s="5" t="s">
        <v>60</v>
      </c>
      <c r="D11636" s="3">
        <v>0</v>
      </c>
    </row>
    <row r="11637" spans="1:4" x14ac:dyDescent="0.25">
      <c r="A11637" s="5">
        <v>1996</v>
      </c>
      <c r="B11637" s="5" t="s">
        <v>13</v>
      </c>
      <c r="C11637" s="5" t="s">
        <v>60</v>
      </c>
      <c r="D11637" s="3">
        <v>0</v>
      </c>
    </row>
    <row r="11638" spans="1:4" x14ac:dyDescent="0.25">
      <c r="A11638" s="5">
        <v>1996</v>
      </c>
      <c r="B11638" s="5" t="s">
        <v>14</v>
      </c>
      <c r="C11638" s="5" t="s">
        <v>60</v>
      </c>
      <c r="D11638" s="3">
        <v>0</v>
      </c>
    </row>
    <row r="11639" spans="1:4" x14ac:dyDescent="0.25">
      <c r="A11639" s="5">
        <v>1996</v>
      </c>
      <c r="B11639" s="5" t="s">
        <v>15</v>
      </c>
      <c r="C11639" s="5" t="s">
        <v>60</v>
      </c>
      <c r="D11639" s="3">
        <v>0</v>
      </c>
    </row>
    <row r="11640" spans="1:4" x14ac:dyDescent="0.25">
      <c r="A11640" s="5">
        <v>1996</v>
      </c>
      <c r="B11640" s="5" t="s">
        <v>4</v>
      </c>
      <c r="C11640" s="5" t="s">
        <v>60</v>
      </c>
      <c r="D11640" s="3">
        <v>0</v>
      </c>
    </row>
    <row r="11641" spans="1:4" x14ac:dyDescent="0.25">
      <c r="A11641" s="5">
        <v>1996</v>
      </c>
      <c r="B11641" s="5" t="s">
        <v>5</v>
      </c>
      <c r="C11641" s="5" t="s">
        <v>60</v>
      </c>
      <c r="D11641" s="3">
        <v>0</v>
      </c>
    </row>
    <row r="11642" spans="1:4" x14ac:dyDescent="0.25">
      <c r="A11642" s="5">
        <v>1996</v>
      </c>
      <c r="B11642" s="5" t="s">
        <v>6</v>
      </c>
      <c r="C11642" s="5" t="s">
        <v>60</v>
      </c>
      <c r="D11642" s="3">
        <v>0</v>
      </c>
    </row>
    <row r="11643" spans="1:4" x14ac:dyDescent="0.25">
      <c r="A11643" s="5">
        <v>1996</v>
      </c>
      <c r="B11643" s="5" t="s">
        <v>7</v>
      </c>
      <c r="C11643" s="5" t="s">
        <v>60</v>
      </c>
      <c r="D11643" s="3">
        <v>0</v>
      </c>
    </row>
    <row r="11644" spans="1:4" x14ac:dyDescent="0.25">
      <c r="A11644" s="5">
        <v>1996</v>
      </c>
      <c r="B11644" s="5" t="s">
        <v>8</v>
      </c>
      <c r="C11644" s="5" t="s">
        <v>60</v>
      </c>
      <c r="D11644" s="3">
        <v>0</v>
      </c>
    </row>
    <row r="11645" spans="1:4" x14ac:dyDescent="0.25">
      <c r="A11645" s="5">
        <v>1996</v>
      </c>
      <c r="B11645" s="5" t="s">
        <v>9</v>
      </c>
      <c r="C11645" s="5" t="s">
        <v>60</v>
      </c>
      <c r="D11645" s="3">
        <v>0</v>
      </c>
    </row>
    <row r="11646" spans="1:4" x14ac:dyDescent="0.25">
      <c r="A11646" s="5">
        <v>1996</v>
      </c>
      <c r="B11646" s="5" t="s">
        <v>10</v>
      </c>
      <c r="C11646" s="5" t="s">
        <v>60</v>
      </c>
      <c r="D11646" s="3">
        <v>0</v>
      </c>
    </row>
    <row r="11647" spans="1:4" x14ac:dyDescent="0.25">
      <c r="A11647" s="5">
        <v>1996</v>
      </c>
      <c r="B11647" s="5" t="s">
        <v>11</v>
      </c>
      <c r="C11647" s="5" t="s">
        <v>60</v>
      </c>
      <c r="D11647" s="3">
        <v>0</v>
      </c>
    </row>
    <row r="11648" spans="1:4" x14ac:dyDescent="0.25">
      <c r="A11648" s="5">
        <v>1997</v>
      </c>
      <c r="B11648" s="5" t="s">
        <v>12</v>
      </c>
      <c r="C11648" s="5" t="s">
        <v>60</v>
      </c>
      <c r="D11648" s="3">
        <v>0</v>
      </c>
    </row>
    <row r="11649" spans="1:4" x14ac:dyDescent="0.25">
      <c r="A11649" s="5">
        <v>1997</v>
      </c>
      <c r="B11649" s="5" t="s">
        <v>13</v>
      </c>
      <c r="C11649" s="5" t="s">
        <v>60</v>
      </c>
      <c r="D11649" s="3">
        <v>0</v>
      </c>
    </row>
    <row r="11650" spans="1:4" x14ac:dyDescent="0.25">
      <c r="A11650" s="5">
        <v>1997</v>
      </c>
      <c r="B11650" s="5" t="s">
        <v>14</v>
      </c>
      <c r="C11650" s="5" t="s">
        <v>60</v>
      </c>
      <c r="D11650" s="3">
        <v>0</v>
      </c>
    </row>
    <row r="11651" spans="1:4" x14ac:dyDescent="0.25">
      <c r="A11651" s="5">
        <v>1997</v>
      </c>
      <c r="B11651" s="5" t="s">
        <v>15</v>
      </c>
      <c r="C11651" s="5" t="s">
        <v>60</v>
      </c>
      <c r="D11651" s="3">
        <v>0</v>
      </c>
    </row>
    <row r="11652" spans="1:4" x14ac:dyDescent="0.25">
      <c r="A11652" s="5">
        <v>1997</v>
      </c>
      <c r="B11652" s="5" t="s">
        <v>4</v>
      </c>
      <c r="C11652" s="5" t="s">
        <v>60</v>
      </c>
      <c r="D11652" s="3">
        <v>0</v>
      </c>
    </row>
    <row r="11653" spans="1:4" x14ac:dyDescent="0.25">
      <c r="A11653" s="5">
        <v>1997</v>
      </c>
      <c r="B11653" s="5" t="s">
        <v>5</v>
      </c>
      <c r="C11653" s="5" t="s">
        <v>60</v>
      </c>
      <c r="D11653" s="3">
        <v>0</v>
      </c>
    </row>
    <row r="11654" spans="1:4" x14ac:dyDescent="0.25">
      <c r="A11654" s="5">
        <v>1997</v>
      </c>
      <c r="B11654" s="5" t="s">
        <v>6</v>
      </c>
      <c r="C11654" s="5" t="s">
        <v>60</v>
      </c>
      <c r="D11654" s="3">
        <v>0</v>
      </c>
    </row>
    <row r="11655" spans="1:4" x14ac:dyDescent="0.25">
      <c r="A11655" s="5">
        <v>1997</v>
      </c>
      <c r="B11655" s="5" t="s">
        <v>7</v>
      </c>
      <c r="C11655" s="5" t="s">
        <v>60</v>
      </c>
      <c r="D11655" s="3">
        <v>0</v>
      </c>
    </row>
    <row r="11656" spans="1:4" x14ac:dyDescent="0.25">
      <c r="A11656" s="5">
        <v>1997</v>
      </c>
      <c r="B11656" s="5" t="s">
        <v>8</v>
      </c>
      <c r="C11656" s="5" t="s">
        <v>60</v>
      </c>
      <c r="D11656" s="3">
        <v>0</v>
      </c>
    </row>
    <row r="11657" spans="1:4" x14ac:dyDescent="0.25">
      <c r="A11657" s="5">
        <v>1997</v>
      </c>
      <c r="B11657" s="5" t="s">
        <v>9</v>
      </c>
      <c r="C11657" s="5" t="s">
        <v>60</v>
      </c>
      <c r="D11657" s="3">
        <v>0</v>
      </c>
    </row>
    <row r="11658" spans="1:4" x14ac:dyDescent="0.25">
      <c r="A11658" s="5">
        <v>1997</v>
      </c>
      <c r="B11658" s="5" t="s">
        <v>10</v>
      </c>
      <c r="C11658" s="5" t="s">
        <v>60</v>
      </c>
      <c r="D11658" s="3">
        <v>0</v>
      </c>
    </row>
    <row r="11659" spans="1:4" x14ac:dyDescent="0.25">
      <c r="A11659" s="5">
        <v>1997</v>
      </c>
      <c r="B11659" s="5" t="s">
        <v>11</v>
      </c>
      <c r="C11659" s="5" t="s">
        <v>60</v>
      </c>
      <c r="D11659" s="3">
        <v>0</v>
      </c>
    </row>
    <row r="11660" spans="1:4" x14ac:dyDescent="0.25">
      <c r="A11660" s="5">
        <v>1998</v>
      </c>
      <c r="B11660" s="5" t="s">
        <v>12</v>
      </c>
      <c r="C11660" s="5" t="s">
        <v>60</v>
      </c>
      <c r="D11660" s="3">
        <v>0</v>
      </c>
    </row>
    <row r="11661" spans="1:4" x14ac:dyDescent="0.25">
      <c r="A11661" s="5">
        <v>1998</v>
      </c>
      <c r="B11661" s="5" t="s">
        <v>13</v>
      </c>
      <c r="C11661" s="5" t="s">
        <v>60</v>
      </c>
      <c r="D11661" s="3">
        <v>0</v>
      </c>
    </row>
    <row r="11662" spans="1:4" x14ac:dyDescent="0.25">
      <c r="A11662" s="5">
        <v>1998</v>
      </c>
      <c r="B11662" s="5" t="s">
        <v>14</v>
      </c>
      <c r="C11662" s="5" t="s">
        <v>60</v>
      </c>
      <c r="D11662" s="3">
        <v>0</v>
      </c>
    </row>
    <row r="11663" spans="1:4" x14ac:dyDescent="0.25">
      <c r="A11663" s="5">
        <v>1998</v>
      </c>
      <c r="B11663" s="5" t="s">
        <v>15</v>
      </c>
      <c r="C11663" s="5" t="s">
        <v>60</v>
      </c>
      <c r="D11663" s="3">
        <v>0</v>
      </c>
    </row>
    <row r="11664" spans="1:4" x14ac:dyDescent="0.25">
      <c r="A11664" s="5">
        <v>1998</v>
      </c>
      <c r="B11664" s="5" t="s">
        <v>4</v>
      </c>
      <c r="C11664" s="5" t="s">
        <v>60</v>
      </c>
      <c r="D11664" s="3">
        <v>0</v>
      </c>
    </row>
    <row r="11665" spans="1:4" x14ac:dyDescent="0.25">
      <c r="A11665" s="5">
        <v>1998</v>
      </c>
      <c r="B11665" s="5" t="s">
        <v>5</v>
      </c>
      <c r="C11665" s="5" t="s">
        <v>60</v>
      </c>
      <c r="D11665" s="3">
        <v>0</v>
      </c>
    </row>
    <row r="11666" spans="1:4" x14ac:dyDescent="0.25">
      <c r="A11666" s="5">
        <v>1998</v>
      </c>
      <c r="B11666" s="5" t="s">
        <v>6</v>
      </c>
      <c r="C11666" s="5" t="s">
        <v>60</v>
      </c>
      <c r="D11666" s="3">
        <v>0</v>
      </c>
    </row>
    <row r="11667" spans="1:4" x14ac:dyDescent="0.25">
      <c r="A11667" s="5">
        <v>1998</v>
      </c>
      <c r="B11667" s="5" t="s">
        <v>7</v>
      </c>
      <c r="C11667" s="5" t="s">
        <v>60</v>
      </c>
      <c r="D11667" s="3">
        <v>0</v>
      </c>
    </row>
    <row r="11668" spans="1:4" x14ac:dyDescent="0.25">
      <c r="A11668" s="5">
        <v>1998</v>
      </c>
      <c r="B11668" s="5" t="s">
        <v>8</v>
      </c>
      <c r="C11668" s="5" t="s">
        <v>60</v>
      </c>
      <c r="D11668" s="3">
        <v>0</v>
      </c>
    </row>
    <row r="11669" spans="1:4" x14ac:dyDescent="0.25">
      <c r="A11669" s="5">
        <v>1998</v>
      </c>
      <c r="B11669" s="5" t="s">
        <v>9</v>
      </c>
      <c r="C11669" s="5" t="s">
        <v>60</v>
      </c>
      <c r="D11669" s="3">
        <v>0</v>
      </c>
    </row>
    <row r="11670" spans="1:4" x14ac:dyDescent="0.25">
      <c r="A11670" s="5">
        <v>1998</v>
      </c>
      <c r="B11670" s="5" t="s">
        <v>10</v>
      </c>
      <c r="C11670" s="5" t="s">
        <v>60</v>
      </c>
      <c r="D11670" s="3">
        <v>0</v>
      </c>
    </row>
    <row r="11671" spans="1:4" x14ac:dyDescent="0.25">
      <c r="A11671" s="5">
        <v>1998</v>
      </c>
      <c r="B11671" s="5" t="s">
        <v>11</v>
      </c>
      <c r="C11671" s="5" t="s">
        <v>60</v>
      </c>
      <c r="D11671" s="3">
        <v>0</v>
      </c>
    </row>
    <row r="11672" spans="1:4" x14ac:dyDescent="0.25">
      <c r="A11672" s="5">
        <v>1999</v>
      </c>
      <c r="B11672" s="5" t="s">
        <v>12</v>
      </c>
      <c r="C11672" s="5" t="s">
        <v>60</v>
      </c>
      <c r="D11672" s="3">
        <v>0</v>
      </c>
    </row>
    <row r="11673" spans="1:4" x14ac:dyDescent="0.25">
      <c r="A11673" s="5">
        <v>1999</v>
      </c>
      <c r="B11673" s="5" t="s">
        <v>13</v>
      </c>
      <c r="C11673" s="5" t="s">
        <v>60</v>
      </c>
      <c r="D11673" s="3">
        <v>0</v>
      </c>
    </row>
    <row r="11674" spans="1:4" x14ac:dyDescent="0.25">
      <c r="A11674" s="5">
        <v>1999</v>
      </c>
      <c r="B11674" s="5" t="s">
        <v>14</v>
      </c>
      <c r="C11674" s="5" t="s">
        <v>60</v>
      </c>
      <c r="D11674" s="3">
        <v>0</v>
      </c>
    </row>
    <row r="11675" spans="1:4" x14ac:dyDescent="0.25">
      <c r="A11675" s="5">
        <v>1999</v>
      </c>
      <c r="B11675" s="5" t="s">
        <v>15</v>
      </c>
      <c r="C11675" s="5" t="s">
        <v>60</v>
      </c>
      <c r="D11675" s="3">
        <v>0</v>
      </c>
    </row>
    <row r="11676" spans="1:4" x14ac:dyDescent="0.25">
      <c r="A11676" s="5">
        <v>1999</v>
      </c>
      <c r="B11676" s="5" t="s">
        <v>4</v>
      </c>
      <c r="C11676" s="5" t="s">
        <v>60</v>
      </c>
      <c r="D11676" s="3">
        <v>0</v>
      </c>
    </row>
    <row r="11677" spans="1:4" x14ac:dyDescent="0.25">
      <c r="A11677" s="5">
        <v>1999</v>
      </c>
      <c r="B11677" s="5" t="s">
        <v>5</v>
      </c>
      <c r="C11677" s="5" t="s">
        <v>60</v>
      </c>
      <c r="D11677" s="3">
        <v>0</v>
      </c>
    </row>
    <row r="11678" spans="1:4" x14ac:dyDescent="0.25">
      <c r="A11678" s="5">
        <v>1999</v>
      </c>
      <c r="B11678" s="5" t="s">
        <v>6</v>
      </c>
      <c r="C11678" s="5" t="s">
        <v>60</v>
      </c>
      <c r="D11678" s="3">
        <v>0</v>
      </c>
    </row>
    <row r="11679" spans="1:4" x14ac:dyDescent="0.25">
      <c r="A11679" s="5">
        <v>1999</v>
      </c>
      <c r="B11679" s="5" t="s">
        <v>7</v>
      </c>
      <c r="C11679" s="5" t="s">
        <v>60</v>
      </c>
      <c r="D11679" s="3">
        <v>0</v>
      </c>
    </row>
    <row r="11680" spans="1:4" x14ac:dyDescent="0.25">
      <c r="A11680" s="5">
        <v>1999</v>
      </c>
      <c r="B11680" s="5" t="s">
        <v>8</v>
      </c>
      <c r="C11680" s="5" t="s">
        <v>60</v>
      </c>
      <c r="D11680" s="3">
        <v>0</v>
      </c>
    </row>
    <row r="11681" spans="1:4" x14ac:dyDescent="0.25">
      <c r="A11681" s="5">
        <v>1999</v>
      </c>
      <c r="B11681" s="5" t="s">
        <v>9</v>
      </c>
      <c r="C11681" s="5" t="s">
        <v>60</v>
      </c>
      <c r="D11681" s="3">
        <v>0</v>
      </c>
    </row>
    <row r="11682" spans="1:4" x14ac:dyDescent="0.25">
      <c r="A11682" s="5">
        <v>1999</v>
      </c>
      <c r="B11682" s="5" t="s">
        <v>10</v>
      </c>
      <c r="C11682" s="5" t="s">
        <v>60</v>
      </c>
      <c r="D11682" s="3">
        <v>0</v>
      </c>
    </row>
    <row r="11683" spans="1:4" x14ac:dyDescent="0.25">
      <c r="A11683" s="5">
        <v>1999</v>
      </c>
      <c r="B11683" s="5" t="s">
        <v>11</v>
      </c>
      <c r="C11683" s="5" t="s">
        <v>60</v>
      </c>
      <c r="D11683" s="3">
        <v>0</v>
      </c>
    </row>
    <row r="11684" spans="1:4" x14ac:dyDescent="0.25">
      <c r="A11684" s="5">
        <v>2000</v>
      </c>
      <c r="B11684" s="5" t="s">
        <v>12</v>
      </c>
      <c r="C11684" s="5" t="s">
        <v>60</v>
      </c>
      <c r="D11684" s="3">
        <v>0</v>
      </c>
    </row>
    <row r="11685" spans="1:4" x14ac:dyDescent="0.25">
      <c r="A11685" s="5">
        <v>2000</v>
      </c>
      <c r="B11685" s="5" t="s">
        <v>13</v>
      </c>
      <c r="C11685" s="5" t="s">
        <v>60</v>
      </c>
      <c r="D11685" s="3">
        <v>0</v>
      </c>
    </row>
    <row r="11686" spans="1:4" x14ac:dyDescent="0.25">
      <c r="A11686" s="5">
        <v>2000</v>
      </c>
      <c r="B11686" s="5" t="s">
        <v>14</v>
      </c>
      <c r="C11686" s="5" t="s">
        <v>60</v>
      </c>
      <c r="D11686" s="3">
        <v>0</v>
      </c>
    </row>
    <row r="11687" spans="1:4" x14ac:dyDescent="0.25">
      <c r="A11687" s="5">
        <v>2000</v>
      </c>
      <c r="B11687" s="5" t="s">
        <v>15</v>
      </c>
      <c r="C11687" s="5" t="s">
        <v>60</v>
      </c>
      <c r="D11687" s="3">
        <v>0</v>
      </c>
    </row>
    <row r="11688" spans="1:4" x14ac:dyDescent="0.25">
      <c r="A11688" s="5">
        <v>2000</v>
      </c>
      <c r="B11688" s="5" t="s">
        <v>4</v>
      </c>
      <c r="C11688" s="5" t="s">
        <v>60</v>
      </c>
      <c r="D11688" s="3">
        <v>0</v>
      </c>
    </row>
    <row r="11689" spans="1:4" x14ac:dyDescent="0.25">
      <c r="A11689" s="5">
        <v>2000</v>
      </c>
      <c r="B11689" s="5" t="s">
        <v>5</v>
      </c>
      <c r="C11689" s="5" t="s">
        <v>60</v>
      </c>
      <c r="D11689" s="3">
        <v>0</v>
      </c>
    </row>
    <row r="11690" spans="1:4" x14ac:dyDescent="0.25">
      <c r="A11690" s="5">
        <v>2000</v>
      </c>
      <c r="B11690" s="5" t="s">
        <v>6</v>
      </c>
      <c r="C11690" s="5" t="s">
        <v>60</v>
      </c>
      <c r="D11690" s="3">
        <v>0</v>
      </c>
    </row>
    <row r="11691" spans="1:4" x14ac:dyDescent="0.25">
      <c r="A11691" s="5">
        <v>2000</v>
      </c>
      <c r="B11691" s="5" t="s">
        <v>7</v>
      </c>
      <c r="C11691" s="5" t="s">
        <v>60</v>
      </c>
      <c r="D11691" s="3">
        <v>0</v>
      </c>
    </row>
    <row r="11692" spans="1:4" x14ac:dyDescent="0.25">
      <c r="A11692" s="5">
        <v>2000</v>
      </c>
      <c r="B11692" s="5" t="s">
        <v>8</v>
      </c>
      <c r="C11692" s="5" t="s">
        <v>60</v>
      </c>
      <c r="D11692" s="3">
        <v>0</v>
      </c>
    </row>
    <row r="11693" spans="1:4" x14ac:dyDescent="0.25">
      <c r="A11693" s="5">
        <v>2000</v>
      </c>
      <c r="B11693" s="5" t="s">
        <v>9</v>
      </c>
      <c r="C11693" s="5" t="s">
        <v>60</v>
      </c>
      <c r="D11693" s="3">
        <v>0</v>
      </c>
    </row>
    <row r="11694" spans="1:4" x14ac:dyDescent="0.25">
      <c r="A11694" s="5">
        <v>2000</v>
      </c>
      <c r="B11694" s="5" t="s">
        <v>10</v>
      </c>
      <c r="C11694" s="5" t="s">
        <v>60</v>
      </c>
      <c r="D11694" s="3">
        <v>0</v>
      </c>
    </row>
    <row r="11695" spans="1:4" x14ac:dyDescent="0.25">
      <c r="A11695" s="5">
        <v>2000</v>
      </c>
      <c r="B11695" s="5" t="s">
        <v>11</v>
      </c>
      <c r="C11695" s="5" t="s">
        <v>60</v>
      </c>
      <c r="D11695" s="3">
        <v>0</v>
      </c>
    </row>
    <row r="11696" spans="1:4" x14ac:dyDescent="0.25">
      <c r="A11696" s="5">
        <v>2001</v>
      </c>
      <c r="B11696" s="5" t="s">
        <v>12</v>
      </c>
      <c r="C11696" s="5" t="s">
        <v>60</v>
      </c>
      <c r="D11696" s="3">
        <v>0</v>
      </c>
    </row>
    <row r="11697" spans="1:4" x14ac:dyDescent="0.25">
      <c r="A11697" s="5">
        <v>2001</v>
      </c>
      <c r="B11697" s="5" t="s">
        <v>13</v>
      </c>
      <c r="C11697" s="5" t="s">
        <v>60</v>
      </c>
      <c r="D11697" s="3">
        <v>0</v>
      </c>
    </row>
    <row r="11698" spans="1:4" x14ac:dyDescent="0.25">
      <c r="A11698" s="5">
        <v>2001</v>
      </c>
      <c r="B11698" s="5" t="s">
        <v>14</v>
      </c>
      <c r="C11698" s="5" t="s">
        <v>60</v>
      </c>
      <c r="D11698" s="3">
        <v>0</v>
      </c>
    </row>
    <row r="11699" spans="1:4" x14ac:dyDescent="0.25">
      <c r="A11699" s="5">
        <v>2001</v>
      </c>
      <c r="B11699" s="5" t="s">
        <v>15</v>
      </c>
      <c r="C11699" s="5" t="s">
        <v>60</v>
      </c>
      <c r="D11699" s="3">
        <v>0</v>
      </c>
    </row>
    <row r="11700" spans="1:4" x14ac:dyDescent="0.25">
      <c r="A11700" s="5">
        <v>2001</v>
      </c>
      <c r="B11700" s="5" t="s">
        <v>4</v>
      </c>
      <c r="C11700" s="5" t="s">
        <v>60</v>
      </c>
      <c r="D11700" s="3">
        <v>0</v>
      </c>
    </row>
    <row r="11701" spans="1:4" x14ac:dyDescent="0.25">
      <c r="A11701" s="5">
        <v>2001</v>
      </c>
      <c r="B11701" s="5" t="s">
        <v>5</v>
      </c>
      <c r="C11701" s="5" t="s">
        <v>60</v>
      </c>
      <c r="D11701" s="3">
        <v>0</v>
      </c>
    </row>
    <row r="11702" spans="1:4" x14ac:dyDescent="0.25">
      <c r="A11702" s="5">
        <v>2001</v>
      </c>
      <c r="B11702" s="5" t="s">
        <v>6</v>
      </c>
      <c r="C11702" s="5" t="s">
        <v>60</v>
      </c>
      <c r="D11702" s="3">
        <v>0</v>
      </c>
    </row>
    <row r="11703" spans="1:4" x14ac:dyDescent="0.25">
      <c r="A11703" s="5">
        <v>2001</v>
      </c>
      <c r="B11703" s="5" t="s">
        <v>7</v>
      </c>
      <c r="C11703" s="5" t="s">
        <v>60</v>
      </c>
      <c r="D11703" s="3">
        <v>0</v>
      </c>
    </row>
    <row r="11704" spans="1:4" x14ac:dyDescent="0.25">
      <c r="A11704" s="5">
        <v>2001</v>
      </c>
      <c r="B11704" s="5" t="s">
        <v>8</v>
      </c>
      <c r="C11704" s="5" t="s">
        <v>60</v>
      </c>
      <c r="D11704" s="3">
        <v>0</v>
      </c>
    </row>
    <row r="11705" spans="1:4" x14ac:dyDescent="0.25">
      <c r="A11705" s="5">
        <v>2001</v>
      </c>
      <c r="B11705" s="5" t="s">
        <v>9</v>
      </c>
      <c r="C11705" s="5" t="s">
        <v>60</v>
      </c>
      <c r="D11705" s="3">
        <v>0</v>
      </c>
    </row>
    <row r="11706" spans="1:4" x14ac:dyDescent="0.25">
      <c r="A11706" s="5">
        <v>2001</v>
      </c>
      <c r="B11706" s="5" t="s">
        <v>10</v>
      </c>
      <c r="C11706" s="5" t="s">
        <v>60</v>
      </c>
      <c r="D11706" s="3">
        <v>0</v>
      </c>
    </row>
    <row r="11707" spans="1:4" x14ac:dyDescent="0.25">
      <c r="A11707" s="5">
        <v>2001</v>
      </c>
      <c r="B11707" s="5" t="s">
        <v>11</v>
      </c>
      <c r="C11707" s="5" t="s">
        <v>60</v>
      </c>
      <c r="D11707" s="3">
        <v>0</v>
      </c>
    </row>
    <row r="11708" spans="1:4" x14ac:dyDescent="0.25">
      <c r="A11708" s="5">
        <v>2002</v>
      </c>
      <c r="B11708" s="5" t="s">
        <v>12</v>
      </c>
      <c r="C11708" s="5" t="s">
        <v>60</v>
      </c>
      <c r="D11708" s="3">
        <v>0</v>
      </c>
    </row>
    <row r="11709" spans="1:4" x14ac:dyDescent="0.25">
      <c r="A11709" s="5">
        <v>2002</v>
      </c>
      <c r="B11709" s="5" t="s">
        <v>13</v>
      </c>
      <c r="C11709" s="5" t="s">
        <v>60</v>
      </c>
      <c r="D11709" s="3">
        <v>0</v>
      </c>
    </row>
    <row r="11710" spans="1:4" x14ac:dyDescent="0.25">
      <c r="A11710" s="5">
        <v>2002</v>
      </c>
      <c r="B11710" s="5" t="s">
        <v>14</v>
      </c>
      <c r="C11710" s="5" t="s">
        <v>60</v>
      </c>
      <c r="D11710" s="3">
        <v>0</v>
      </c>
    </row>
    <row r="11711" spans="1:4" x14ac:dyDescent="0.25">
      <c r="A11711" s="5">
        <v>2002</v>
      </c>
      <c r="B11711" s="5" t="s">
        <v>15</v>
      </c>
      <c r="C11711" s="5" t="s">
        <v>60</v>
      </c>
      <c r="D11711" s="3">
        <v>0</v>
      </c>
    </row>
    <row r="11712" spans="1:4" x14ac:dyDescent="0.25">
      <c r="A11712" s="5">
        <v>2002</v>
      </c>
      <c r="B11712" s="5" t="s">
        <v>4</v>
      </c>
      <c r="C11712" s="5" t="s">
        <v>60</v>
      </c>
      <c r="D11712" s="3">
        <v>0</v>
      </c>
    </row>
    <row r="11713" spans="1:4" x14ac:dyDescent="0.25">
      <c r="A11713" s="5">
        <v>2002</v>
      </c>
      <c r="B11713" s="5" t="s">
        <v>5</v>
      </c>
      <c r="C11713" s="5" t="s">
        <v>60</v>
      </c>
      <c r="D11713" s="3">
        <v>0</v>
      </c>
    </row>
    <row r="11714" spans="1:4" x14ac:dyDescent="0.25">
      <c r="A11714" s="5">
        <v>2002</v>
      </c>
      <c r="B11714" s="5" t="s">
        <v>6</v>
      </c>
      <c r="C11714" s="5" t="s">
        <v>60</v>
      </c>
      <c r="D11714" s="3">
        <v>0</v>
      </c>
    </row>
    <row r="11715" spans="1:4" x14ac:dyDescent="0.25">
      <c r="A11715" s="5">
        <v>2002</v>
      </c>
      <c r="B11715" s="5" t="s">
        <v>7</v>
      </c>
      <c r="C11715" s="5" t="s">
        <v>60</v>
      </c>
      <c r="D11715" s="3">
        <v>0</v>
      </c>
    </row>
    <row r="11716" spans="1:4" x14ac:dyDescent="0.25">
      <c r="A11716" s="5">
        <v>2002</v>
      </c>
      <c r="B11716" s="5" t="s">
        <v>8</v>
      </c>
      <c r="C11716" s="5" t="s">
        <v>60</v>
      </c>
      <c r="D11716" s="3">
        <v>0</v>
      </c>
    </row>
    <row r="11717" spans="1:4" x14ac:dyDescent="0.25">
      <c r="A11717" s="5">
        <v>2002</v>
      </c>
      <c r="B11717" s="5" t="s">
        <v>9</v>
      </c>
      <c r="C11717" s="5" t="s">
        <v>60</v>
      </c>
      <c r="D11717" s="3">
        <v>0</v>
      </c>
    </row>
    <row r="11718" spans="1:4" x14ac:dyDescent="0.25">
      <c r="A11718" s="5">
        <v>2002</v>
      </c>
      <c r="B11718" s="5" t="s">
        <v>10</v>
      </c>
      <c r="C11718" s="5" t="s">
        <v>60</v>
      </c>
      <c r="D11718" s="3">
        <v>0</v>
      </c>
    </row>
    <row r="11719" spans="1:4" x14ac:dyDescent="0.25">
      <c r="A11719" s="5">
        <v>2002</v>
      </c>
      <c r="B11719" s="5" t="s">
        <v>11</v>
      </c>
      <c r="C11719" s="5" t="s">
        <v>60</v>
      </c>
      <c r="D11719" s="3">
        <v>0</v>
      </c>
    </row>
    <row r="11720" spans="1:4" x14ac:dyDescent="0.25">
      <c r="A11720" s="5">
        <v>2003</v>
      </c>
      <c r="B11720" s="5" t="s">
        <v>12</v>
      </c>
      <c r="C11720" s="5" t="s">
        <v>60</v>
      </c>
      <c r="D11720" s="3">
        <v>0</v>
      </c>
    </row>
    <row r="11721" spans="1:4" x14ac:dyDescent="0.25">
      <c r="A11721" s="5">
        <v>2003</v>
      </c>
      <c r="B11721" s="5" t="s">
        <v>13</v>
      </c>
      <c r="C11721" s="5" t="s">
        <v>60</v>
      </c>
      <c r="D11721" s="3">
        <v>0</v>
      </c>
    </row>
    <row r="11722" spans="1:4" x14ac:dyDescent="0.25">
      <c r="A11722" s="5">
        <v>2003</v>
      </c>
      <c r="B11722" s="5" t="s">
        <v>14</v>
      </c>
      <c r="C11722" s="5" t="s">
        <v>60</v>
      </c>
      <c r="D11722" s="3">
        <v>0</v>
      </c>
    </row>
    <row r="11723" spans="1:4" x14ac:dyDescent="0.25">
      <c r="A11723" s="5">
        <v>2003</v>
      </c>
      <c r="B11723" s="5" t="s">
        <v>15</v>
      </c>
      <c r="C11723" s="5" t="s">
        <v>60</v>
      </c>
      <c r="D11723" s="3">
        <v>0</v>
      </c>
    </row>
    <row r="11724" spans="1:4" x14ac:dyDescent="0.25">
      <c r="A11724" s="5">
        <v>2003</v>
      </c>
      <c r="B11724" s="5" t="s">
        <v>4</v>
      </c>
      <c r="C11724" s="5" t="s">
        <v>60</v>
      </c>
      <c r="D11724" s="3">
        <v>0</v>
      </c>
    </row>
    <row r="11725" spans="1:4" x14ac:dyDescent="0.25">
      <c r="A11725" s="5">
        <v>2003</v>
      </c>
      <c r="B11725" s="5" t="s">
        <v>5</v>
      </c>
      <c r="C11725" s="5" t="s">
        <v>60</v>
      </c>
      <c r="D11725" s="3">
        <v>0</v>
      </c>
    </row>
    <row r="11726" spans="1:4" x14ac:dyDescent="0.25">
      <c r="A11726" s="5">
        <v>2003</v>
      </c>
      <c r="B11726" s="5" t="s">
        <v>6</v>
      </c>
      <c r="C11726" s="5" t="s">
        <v>60</v>
      </c>
      <c r="D11726" s="3">
        <v>0</v>
      </c>
    </row>
    <row r="11727" spans="1:4" x14ac:dyDescent="0.25">
      <c r="A11727" s="5">
        <v>2003</v>
      </c>
      <c r="B11727" s="5" t="s">
        <v>7</v>
      </c>
      <c r="C11727" s="5" t="s">
        <v>60</v>
      </c>
      <c r="D11727" s="3">
        <v>0</v>
      </c>
    </row>
    <row r="11728" spans="1:4" x14ac:dyDescent="0.25">
      <c r="A11728" s="5">
        <v>2003</v>
      </c>
      <c r="B11728" s="5" t="s">
        <v>8</v>
      </c>
      <c r="C11728" s="5" t="s">
        <v>60</v>
      </c>
      <c r="D11728" s="3">
        <v>0</v>
      </c>
    </row>
    <row r="11729" spans="1:4" x14ac:dyDescent="0.25">
      <c r="A11729" s="5">
        <v>2003</v>
      </c>
      <c r="B11729" s="5" t="s">
        <v>9</v>
      </c>
      <c r="C11729" s="5" t="s">
        <v>60</v>
      </c>
      <c r="D11729" s="3">
        <v>0</v>
      </c>
    </row>
    <row r="11730" spans="1:4" x14ac:dyDescent="0.25">
      <c r="A11730" s="5">
        <v>2003</v>
      </c>
      <c r="B11730" s="5" t="s">
        <v>10</v>
      </c>
      <c r="C11730" s="5" t="s">
        <v>60</v>
      </c>
      <c r="D11730" s="3">
        <v>0</v>
      </c>
    </row>
    <row r="11731" spans="1:4" x14ac:dyDescent="0.25">
      <c r="A11731" s="5">
        <v>2003</v>
      </c>
      <c r="B11731" s="5" t="s">
        <v>11</v>
      </c>
      <c r="C11731" s="5" t="s">
        <v>60</v>
      </c>
      <c r="D11731" s="3">
        <v>0</v>
      </c>
    </row>
    <row r="11732" spans="1:4" x14ac:dyDescent="0.25">
      <c r="A11732" s="5">
        <v>2004</v>
      </c>
      <c r="B11732" s="5" t="s">
        <v>12</v>
      </c>
      <c r="C11732" s="5" t="s">
        <v>60</v>
      </c>
      <c r="D11732" s="3">
        <v>0</v>
      </c>
    </row>
    <row r="11733" spans="1:4" x14ac:dyDescent="0.25">
      <c r="A11733" s="5">
        <v>2004</v>
      </c>
      <c r="B11733" s="5" t="s">
        <v>13</v>
      </c>
      <c r="C11733" s="5" t="s">
        <v>60</v>
      </c>
      <c r="D11733" s="3">
        <v>0</v>
      </c>
    </row>
    <row r="11734" spans="1:4" x14ac:dyDescent="0.25">
      <c r="A11734" s="5">
        <v>2004</v>
      </c>
      <c r="B11734" s="5" t="s">
        <v>14</v>
      </c>
      <c r="C11734" s="5" t="s">
        <v>60</v>
      </c>
      <c r="D11734" s="3">
        <v>0</v>
      </c>
    </row>
    <row r="11735" spans="1:4" x14ac:dyDescent="0.25">
      <c r="A11735" s="5">
        <v>2004</v>
      </c>
      <c r="B11735" s="5" t="s">
        <v>15</v>
      </c>
      <c r="C11735" s="5" t="s">
        <v>60</v>
      </c>
      <c r="D11735" s="3">
        <v>0</v>
      </c>
    </row>
    <row r="11736" spans="1:4" x14ac:dyDescent="0.25">
      <c r="A11736" s="5">
        <v>2004</v>
      </c>
      <c r="B11736" s="5" t="s">
        <v>4</v>
      </c>
      <c r="C11736" s="5" t="s">
        <v>60</v>
      </c>
      <c r="D11736" s="3">
        <v>0</v>
      </c>
    </row>
    <row r="11737" spans="1:4" x14ac:dyDescent="0.25">
      <c r="A11737" s="5">
        <v>2004</v>
      </c>
      <c r="B11737" s="5" t="s">
        <v>5</v>
      </c>
      <c r="C11737" s="5" t="s">
        <v>60</v>
      </c>
      <c r="D11737" s="3">
        <v>0</v>
      </c>
    </row>
    <row r="11738" spans="1:4" x14ac:dyDescent="0.25">
      <c r="A11738" s="5">
        <v>2004</v>
      </c>
      <c r="B11738" s="5" t="s">
        <v>6</v>
      </c>
      <c r="C11738" s="5" t="s">
        <v>60</v>
      </c>
      <c r="D11738" s="3">
        <v>0</v>
      </c>
    </row>
    <row r="11739" spans="1:4" x14ac:dyDescent="0.25">
      <c r="A11739" s="5">
        <v>2004</v>
      </c>
      <c r="B11739" s="5" t="s">
        <v>7</v>
      </c>
      <c r="C11739" s="5" t="s">
        <v>60</v>
      </c>
      <c r="D11739" s="3">
        <v>0</v>
      </c>
    </row>
    <row r="11740" spans="1:4" x14ac:dyDescent="0.25">
      <c r="A11740" s="5">
        <v>2004</v>
      </c>
      <c r="B11740" s="5" t="s">
        <v>8</v>
      </c>
      <c r="C11740" s="5" t="s">
        <v>60</v>
      </c>
      <c r="D11740" s="3">
        <v>0</v>
      </c>
    </row>
    <row r="11741" spans="1:4" x14ac:dyDescent="0.25">
      <c r="A11741" s="5">
        <v>2004</v>
      </c>
      <c r="B11741" s="5" t="s">
        <v>9</v>
      </c>
      <c r="C11741" s="5" t="s">
        <v>60</v>
      </c>
      <c r="D11741" s="3">
        <v>0</v>
      </c>
    </row>
    <row r="11742" spans="1:4" x14ac:dyDescent="0.25">
      <c r="A11742" s="5">
        <v>2004</v>
      </c>
      <c r="B11742" s="5" t="s">
        <v>10</v>
      </c>
      <c r="C11742" s="5" t="s">
        <v>60</v>
      </c>
      <c r="D11742" s="3">
        <v>0</v>
      </c>
    </row>
    <row r="11743" spans="1:4" x14ac:dyDescent="0.25">
      <c r="A11743" s="5">
        <v>2004</v>
      </c>
      <c r="B11743" s="5" t="s">
        <v>11</v>
      </c>
      <c r="C11743" s="5" t="s">
        <v>60</v>
      </c>
      <c r="D11743" s="3">
        <v>0</v>
      </c>
    </row>
    <row r="11744" spans="1:4" x14ac:dyDescent="0.25">
      <c r="A11744" s="5">
        <v>2005</v>
      </c>
      <c r="B11744" s="5" t="s">
        <v>12</v>
      </c>
      <c r="C11744" s="5" t="s">
        <v>60</v>
      </c>
      <c r="D11744" s="3">
        <v>0</v>
      </c>
    </row>
    <row r="11745" spans="1:4" x14ac:dyDescent="0.25">
      <c r="A11745" s="5">
        <v>2005</v>
      </c>
      <c r="B11745" s="5" t="s">
        <v>13</v>
      </c>
      <c r="C11745" s="5" t="s">
        <v>60</v>
      </c>
      <c r="D11745" s="3">
        <v>0</v>
      </c>
    </row>
    <row r="11746" spans="1:4" x14ac:dyDescent="0.25">
      <c r="A11746" s="5">
        <v>2005</v>
      </c>
      <c r="B11746" s="5" t="s">
        <v>14</v>
      </c>
      <c r="C11746" s="5" t="s">
        <v>60</v>
      </c>
      <c r="D11746" s="3">
        <v>0</v>
      </c>
    </row>
    <row r="11747" spans="1:4" x14ac:dyDescent="0.25">
      <c r="A11747" s="5">
        <v>2005</v>
      </c>
      <c r="B11747" s="5" t="s">
        <v>15</v>
      </c>
      <c r="C11747" s="5" t="s">
        <v>60</v>
      </c>
      <c r="D11747" s="3">
        <v>0</v>
      </c>
    </row>
    <row r="11748" spans="1:4" x14ac:dyDescent="0.25">
      <c r="A11748" s="5">
        <v>2005</v>
      </c>
      <c r="B11748" s="5" t="s">
        <v>4</v>
      </c>
      <c r="C11748" s="5" t="s">
        <v>60</v>
      </c>
      <c r="D11748" s="3">
        <v>0</v>
      </c>
    </row>
    <row r="11749" spans="1:4" x14ac:dyDescent="0.25">
      <c r="A11749" s="5">
        <v>2005</v>
      </c>
      <c r="B11749" s="5" t="s">
        <v>5</v>
      </c>
      <c r="C11749" s="5" t="s">
        <v>60</v>
      </c>
      <c r="D11749" s="3">
        <v>0</v>
      </c>
    </row>
    <row r="11750" spans="1:4" x14ac:dyDescent="0.25">
      <c r="A11750" s="5">
        <v>2005</v>
      </c>
      <c r="B11750" s="5" t="s">
        <v>6</v>
      </c>
      <c r="C11750" s="5" t="s">
        <v>60</v>
      </c>
      <c r="D11750" s="3">
        <v>0</v>
      </c>
    </row>
    <row r="11751" spans="1:4" x14ac:dyDescent="0.25">
      <c r="A11751" s="5">
        <v>2005</v>
      </c>
      <c r="B11751" s="5" t="s">
        <v>7</v>
      </c>
      <c r="C11751" s="5" t="s">
        <v>60</v>
      </c>
      <c r="D11751" s="3">
        <v>0</v>
      </c>
    </row>
    <row r="11752" spans="1:4" x14ac:dyDescent="0.25">
      <c r="A11752" s="5">
        <v>2005</v>
      </c>
      <c r="B11752" s="5" t="s">
        <v>8</v>
      </c>
      <c r="C11752" s="5" t="s">
        <v>60</v>
      </c>
      <c r="D11752" s="3">
        <v>0</v>
      </c>
    </row>
    <row r="11753" spans="1:4" x14ac:dyDescent="0.25">
      <c r="A11753" s="5">
        <v>2005</v>
      </c>
      <c r="B11753" s="5" t="s">
        <v>9</v>
      </c>
      <c r="C11753" s="5" t="s">
        <v>60</v>
      </c>
      <c r="D11753" s="3">
        <v>0</v>
      </c>
    </row>
    <row r="11754" spans="1:4" x14ac:dyDescent="0.25">
      <c r="A11754" s="5">
        <v>2005</v>
      </c>
      <c r="B11754" s="5" t="s">
        <v>10</v>
      </c>
      <c r="C11754" s="5" t="s">
        <v>60</v>
      </c>
      <c r="D11754" s="3">
        <v>0</v>
      </c>
    </row>
    <row r="11755" spans="1:4" x14ac:dyDescent="0.25">
      <c r="A11755" s="5">
        <v>2005</v>
      </c>
      <c r="B11755" s="5" t="s">
        <v>11</v>
      </c>
      <c r="C11755" s="5" t="s">
        <v>60</v>
      </c>
      <c r="D11755" s="3">
        <v>0</v>
      </c>
    </row>
    <row r="11756" spans="1:4" x14ac:dyDescent="0.25">
      <c r="A11756" s="5">
        <v>2006</v>
      </c>
      <c r="B11756" s="5" t="s">
        <v>12</v>
      </c>
      <c r="C11756" s="5" t="s">
        <v>60</v>
      </c>
      <c r="D11756" s="3">
        <v>0</v>
      </c>
    </row>
    <row r="11757" spans="1:4" x14ac:dyDescent="0.25">
      <c r="A11757" s="5">
        <v>2006</v>
      </c>
      <c r="B11757" s="5" t="s">
        <v>13</v>
      </c>
      <c r="C11757" s="5" t="s">
        <v>60</v>
      </c>
      <c r="D11757" s="3">
        <v>0</v>
      </c>
    </row>
    <row r="11758" spans="1:4" x14ac:dyDescent="0.25">
      <c r="A11758" s="5">
        <v>2006</v>
      </c>
      <c r="B11758" s="5" t="s">
        <v>14</v>
      </c>
      <c r="C11758" s="5" t="s">
        <v>60</v>
      </c>
      <c r="D11758" s="3">
        <v>0</v>
      </c>
    </row>
    <row r="11759" spans="1:4" x14ac:dyDescent="0.25">
      <c r="A11759" s="5">
        <v>2006</v>
      </c>
      <c r="B11759" s="5" t="s">
        <v>15</v>
      </c>
      <c r="C11759" s="5" t="s">
        <v>60</v>
      </c>
      <c r="D11759" s="3">
        <v>0</v>
      </c>
    </row>
    <row r="11760" spans="1:4" x14ac:dyDescent="0.25">
      <c r="A11760" s="5">
        <v>2006</v>
      </c>
      <c r="B11760" s="5" t="s">
        <v>4</v>
      </c>
      <c r="C11760" s="5" t="s">
        <v>60</v>
      </c>
      <c r="D11760" s="3">
        <v>0</v>
      </c>
    </row>
    <row r="11761" spans="1:4" x14ac:dyDescent="0.25">
      <c r="A11761" s="5">
        <v>2006</v>
      </c>
      <c r="B11761" s="5" t="s">
        <v>5</v>
      </c>
      <c r="C11761" s="5" t="s">
        <v>60</v>
      </c>
      <c r="D11761" s="3">
        <v>0</v>
      </c>
    </row>
    <row r="11762" spans="1:4" x14ac:dyDescent="0.25">
      <c r="A11762" s="5">
        <v>2006</v>
      </c>
      <c r="B11762" s="5" t="s">
        <v>6</v>
      </c>
      <c r="C11762" s="5" t="s">
        <v>60</v>
      </c>
      <c r="D11762" s="3">
        <v>0</v>
      </c>
    </row>
    <row r="11763" spans="1:4" x14ac:dyDescent="0.25">
      <c r="A11763" s="5">
        <v>2006</v>
      </c>
      <c r="B11763" s="5" t="s">
        <v>7</v>
      </c>
      <c r="C11763" s="5" t="s">
        <v>60</v>
      </c>
      <c r="D11763" s="3">
        <v>0</v>
      </c>
    </row>
    <row r="11764" spans="1:4" x14ac:dyDescent="0.25">
      <c r="A11764" s="5">
        <v>2006</v>
      </c>
      <c r="B11764" s="5" t="s">
        <v>8</v>
      </c>
      <c r="C11764" s="5" t="s">
        <v>60</v>
      </c>
      <c r="D11764" s="3">
        <v>0</v>
      </c>
    </row>
    <row r="11765" spans="1:4" x14ac:dyDescent="0.25">
      <c r="A11765" s="5">
        <v>2006</v>
      </c>
      <c r="B11765" s="5" t="s">
        <v>9</v>
      </c>
      <c r="C11765" s="5" t="s">
        <v>60</v>
      </c>
      <c r="D11765" s="3">
        <v>0</v>
      </c>
    </row>
    <row r="11766" spans="1:4" x14ac:dyDescent="0.25">
      <c r="A11766" s="5">
        <v>2006</v>
      </c>
      <c r="B11766" s="5" t="s">
        <v>10</v>
      </c>
      <c r="C11766" s="5" t="s">
        <v>60</v>
      </c>
      <c r="D11766" s="3">
        <v>0</v>
      </c>
    </row>
    <row r="11767" spans="1:4" x14ac:dyDescent="0.25">
      <c r="A11767" s="5">
        <v>2006</v>
      </c>
      <c r="B11767" s="5" t="s">
        <v>11</v>
      </c>
      <c r="C11767" s="5" t="s">
        <v>60</v>
      </c>
      <c r="D11767" s="3">
        <v>0</v>
      </c>
    </row>
    <row r="11768" spans="1:4" x14ac:dyDescent="0.25">
      <c r="A11768" s="5">
        <v>2007</v>
      </c>
      <c r="B11768" s="5" t="s">
        <v>12</v>
      </c>
      <c r="C11768" s="5" t="s">
        <v>60</v>
      </c>
      <c r="D11768" s="3">
        <v>0</v>
      </c>
    </row>
    <row r="11769" spans="1:4" x14ac:dyDescent="0.25">
      <c r="A11769" s="5">
        <v>2007</v>
      </c>
      <c r="B11769" s="5" t="s">
        <v>13</v>
      </c>
      <c r="C11769" s="5" t="s">
        <v>60</v>
      </c>
      <c r="D11769" s="3">
        <v>0</v>
      </c>
    </row>
    <row r="11770" spans="1:4" x14ac:dyDescent="0.25">
      <c r="A11770" s="5">
        <v>2007</v>
      </c>
      <c r="B11770" s="5" t="s">
        <v>14</v>
      </c>
      <c r="C11770" s="5" t="s">
        <v>60</v>
      </c>
      <c r="D11770" s="3">
        <v>0</v>
      </c>
    </row>
    <row r="11771" spans="1:4" x14ac:dyDescent="0.25">
      <c r="A11771" s="5">
        <v>2007</v>
      </c>
      <c r="B11771" s="5" t="s">
        <v>15</v>
      </c>
      <c r="C11771" s="5" t="s">
        <v>60</v>
      </c>
      <c r="D11771" s="3">
        <v>0</v>
      </c>
    </row>
    <row r="11772" spans="1:4" x14ac:dyDescent="0.25">
      <c r="A11772" s="5">
        <v>2007</v>
      </c>
      <c r="B11772" s="5" t="s">
        <v>4</v>
      </c>
      <c r="C11772" s="5" t="s">
        <v>60</v>
      </c>
      <c r="D11772" s="3">
        <v>0</v>
      </c>
    </row>
    <row r="11773" spans="1:4" x14ac:dyDescent="0.25">
      <c r="A11773" s="5">
        <v>2007</v>
      </c>
      <c r="B11773" s="5" t="s">
        <v>5</v>
      </c>
      <c r="C11773" s="5" t="s">
        <v>60</v>
      </c>
      <c r="D11773" s="3">
        <v>0</v>
      </c>
    </row>
    <row r="11774" spans="1:4" x14ac:dyDescent="0.25">
      <c r="A11774" s="5">
        <v>2007</v>
      </c>
      <c r="B11774" s="5" t="s">
        <v>6</v>
      </c>
      <c r="C11774" s="5" t="s">
        <v>60</v>
      </c>
      <c r="D11774" s="3">
        <v>0</v>
      </c>
    </row>
    <row r="11775" spans="1:4" x14ac:dyDescent="0.25">
      <c r="A11775" s="5">
        <v>2007</v>
      </c>
      <c r="B11775" s="5" t="s">
        <v>7</v>
      </c>
      <c r="C11775" s="5" t="s">
        <v>60</v>
      </c>
      <c r="D11775" s="3">
        <v>0</v>
      </c>
    </row>
    <row r="11776" spans="1:4" x14ac:dyDescent="0.25">
      <c r="A11776" s="5">
        <v>2007</v>
      </c>
      <c r="B11776" s="5" t="s">
        <v>8</v>
      </c>
      <c r="C11776" s="5" t="s">
        <v>60</v>
      </c>
      <c r="D11776" s="3">
        <v>0</v>
      </c>
    </row>
    <row r="11777" spans="1:4" x14ac:dyDescent="0.25">
      <c r="A11777" s="5">
        <v>2007</v>
      </c>
      <c r="B11777" s="5" t="s">
        <v>9</v>
      </c>
      <c r="C11777" s="5" t="s">
        <v>60</v>
      </c>
      <c r="D11777" s="3">
        <v>0</v>
      </c>
    </row>
    <row r="11778" spans="1:4" x14ac:dyDescent="0.25">
      <c r="A11778" s="5">
        <v>2007</v>
      </c>
      <c r="B11778" s="5" t="s">
        <v>10</v>
      </c>
      <c r="C11778" s="5" t="s">
        <v>60</v>
      </c>
      <c r="D11778" s="3">
        <v>0</v>
      </c>
    </row>
    <row r="11779" spans="1:4" x14ac:dyDescent="0.25">
      <c r="A11779" s="5">
        <v>2007</v>
      </c>
      <c r="B11779" s="5" t="s">
        <v>11</v>
      </c>
      <c r="C11779" s="5" t="s">
        <v>60</v>
      </c>
      <c r="D11779" s="3">
        <v>0</v>
      </c>
    </row>
    <row r="11780" spans="1:4" x14ac:dyDescent="0.25">
      <c r="A11780" s="5">
        <v>2008</v>
      </c>
      <c r="B11780" s="5" t="s">
        <v>12</v>
      </c>
      <c r="C11780" s="5" t="s">
        <v>60</v>
      </c>
      <c r="D11780" s="3">
        <v>0</v>
      </c>
    </row>
    <row r="11781" spans="1:4" x14ac:dyDescent="0.25">
      <c r="A11781" s="5">
        <v>2008</v>
      </c>
      <c r="B11781" s="5" t="s">
        <v>13</v>
      </c>
      <c r="C11781" s="5" t="s">
        <v>60</v>
      </c>
      <c r="D11781" s="3">
        <v>0</v>
      </c>
    </row>
    <row r="11782" spans="1:4" x14ac:dyDescent="0.25">
      <c r="A11782" s="5">
        <v>2008</v>
      </c>
      <c r="B11782" s="5" t="s">
        <v>14</v>
      </c>
      <c r="C11782" s="5" t="s">
        <v>60</v>
      </c>
      <c r="D11782" s="3">
        <v>0</v>
      </c>
    </row>
    <row r="11783" spans="1:4" x14ac:dyDescent="0.25">
      <c r="A11783" s="5">
        <v>2008</v>
      </c>
      <c r="B11783" s="5" t="s">
        <v>15</v>
      </c>
      <c r="C11783" s="5" t="s">
        <v>60</v>
      </c>
      <c r="D11783" s="3">
        <v>0</v>
      </c>
    </row>
    <row r="11784" spans="1:4" x14ac:dyDescent="0.25">
      <c r="A11784" s="5">
        <v>2008</v>
      </c>
      <c r="B11784" s="5" t="s">
        <v>4</v>
      </c>
      <c r="C11784" s="5" t="s">
        <v>60</v>
      </c>
      <c r="D11784" s="3">
        <v>0</v>
      </c>
    </row>
    <row r="11785" spans="1:4" x14ac:dyDescent="0.25">
      <c r="A11785" s="5">
        <v>2008</v>
      </c>
      <c r="B11785" s="5" t="s">
        <v>5</v>
      </c>
      <c r="C11785" s="5" t="s">
        <v>60</v>
      </c>
      <c r="D11785" s="3">
        <v>0</v>
      </c>
    </row>
    <row r="11786" spans="1:4" x14ac:dyDescent="0.25">
      <c r="A11786" s="5">
        <v>2008</v>
      </c>
      <c r="B11786" s="5" t="s">
        <v>6</v>
      </c>
      <c r="C11786" s="5" t="s">
        <v>60</v>
      </c>
      <c r="D11786" s="3">
        <v>0</v>
      </c>
    </row>
    <row r="11787" spans="1:4" x14ac:dyDescent="0.25">
      <c r="A11787" s="5">
        <v>2008</v>
      </c>
      <c r="B11787" s="5" t="s">
        <v>7</v>
      </c>
      <c r="C11787" s="5" t="s">
        <v>60</v>
      </c>
      <c r="D11787" s="3">
        <v>0</v>
      </c>
    </row>
    <row r="11788" spans="1:4" x14ac:dyDescent="0.25">
      <c r="A11788" s="5">
        <v>2008</v>
      </c>
      <c r="B11788" s="5" t="s">
        <v>8</v>
      </c>
      <c r="C11788" s="5" t="s">
        <v>60</v>
      </c>
      <c r="D11788" s="3">
        <v>0</v>
      </c>
    </row>
    <row r="11789" spans="1:4" x14ac:dyDescent="0.25">
      <c r="A11789" s="5">
        <v>2008</v>
      </c>
      <c r="B11789" s="5" t="s">
        <v>9</v>
      </c>
      <c r="C11789" s="5" t="s">
        <v>60</v>
      </c>
      <c r="D11789" s="3">
        <v>0</v>
      </c>
    </row>
    <row r="11790" spans="1:4" x14ac:dyDescent="0.25">
      <c r="A11790" s="5">
        <v>2008</v>
      </c>
      <c r="B11790" s="5" t="s">
        <v>10</v>
      </c>
      <c r="C11790" s="5" t="s">
        <v>60</v>
      </c>
      <c r="D11790" s="3">
        <v>0</v>
      </c>
    </row>
    <row r="11791" spans="1:4" x14ac:dyDescent="0.25">
      <c r="A11791" s="5">
        <v>2008</v>
      </c>
      <c r="B11791" s="5" t="s">
        <v>11</v>
      </c>
      <c r="C11791" s="5" t="s">
        <v>60</v>
      </c>
      <c r="D11791" s="3">
        <v>0</v>
      </c>
    </row>
    <row r="11792" spans="1:4" x14ac:dyDescent="0.25">
      <c r="A11792" s="5">
        <v>2009</v>
      </c>
      <c r="B11792" s="5" t="s">
        <v>12</v>
      </c>
      <c r="C11792" s="5" t="s">
        <v>60</v>
      </c>
      <c r="D11792" s="3">
        <v>0</v>
      </c>
    </row>
    <row r="11793" spans="1:4" x14ac:dyDescent="0.25">
      <c r="A11793" s="5">
        <v>2009</v>
      </c>
      <c r="B11793" s="5" t="s">
        <v>13</v>
      </c>
      <c r="C11793" s="5" t="s">
        <v>60</v>
      </c>
      <c r="D11793" s="3">
        <v>0</v>
      </c>
    </row>
    <row r="11794" spans="1:4" x14ac:dyDescent="0.25">
      <c r="A11794" s="5">
        <v>2009</v>
      </c>
      <c r="B11794" s="5" t="s">
        <v>14</v>
      </c>
      <c r="C11794" s="5" t="s">
        <v>60</v>
      </c>
      <c r="D11794" s="3">
        <v>0</v>
      </c>
    </row>
    <row r="11795" spans="1:4" x14ac:dyDescent="0.25">
      <c r="A11795" s="5">
        <v>2009</v>
      </c>
      <c r="B11795" s="5" t="s">
        <v>15</v>
      </c>
      <c r="C11795" s="5" t="s">
        <v>60</v>
      </c>
      <c r="D11795" s="3">
        <v>0</v>
      </c>
    </row>
    <row r="11796" spans="1:4" x14ac:dyDescent="0.25">
      <c r="A11796" s="5">
        <v>2009</v>
      </c>
      <c r="B11796" s="5" t="s">
        <v>4</v>
      </c>
      <c r="C11796" s="5" t="s">
        <v>60</v>
      </c>
      <c r="D11796" s="3">
        <v>0</v>
      </c>
    </row>
    <row r="11797" spans="1:4" x14ac:dyDescent="0.25">
      <c r="A11797" s="5">
        <v>2009</v>
      </c>
      <c r="B11797" s="5" t="s">
        <v>5</v>
      </c>
      <c r="C11797" s="5" t="s">
        <v>60</v>
      </c>
      <c r="D11797" s="3">
        <v>0</v>
      </c>
    </row>
    <row r="11798" spans="1:4" x14ac:dyDescent="0.25">
      <c r="A11798" s="5">
        <v>2009</v>
      </c>
      <c r="B11798" s="5" t="s">
        <v>6</v>
      </c>
      <c r="C11798" s="5" t="s">
        <v>60</v>
      </c>
      <c r="D11798" s="3">
        <v>0</v>
      </c>
    </row>
    <row r="11799" spans="1:4" x14ac:dyDescent="0.25">
      <c r="A11799" s="5">
        <v>2009</v>
      </c>
      <c r="B11799" s="5" t="s">
        <v>7</v>
      </c>
      <c r="C11799" s="5" t="s">
        <v>60</v>
      </c>
      <c r="D11799" s="3">
        <v>0</v>
      </c>
    </row>
    <row r="11800" spans="1:4" x14ac:dyDescent="0.25">
      <c r="A11800" s="5">
        <v>2009</v>
      </c>
      <c r="B11800" s="5" t="s">
        <v>8</v>
      </c>
      <c r="C11800" s="5" t="s">
        <v>60</v>
      </c>
      <c r="D11800" s="3">
        <v>0</v>
      </c>
    </row>
    <row r="11801" spans="1:4" x14ac:dyDescent="0.25">
      <c r="A11801" s="5">
        <v>2009</v>
      </c>
      <c r="B11801" s="5" t="s">
        <v>9</v>
      </c>
      <c r="C11801" s="5" t="s">
        <v>60</v>
      </c>
      <c r="D11801" s="3">
        <v>0</v>
      </c>
    </row>
    <row r="11802" spans="1:4" x14ac:dyDescent="0.25">
      <c r="A11802" s="5">
        <v>2009</v>
      </c>
      <c r="B11802" s="5" t="s">
        <v>10</v>
      </c>
      <c r="C11802" s="5" t="s">
        <v>60</v>
      </c>
      <c r="D11802" s="3">
        <v>0</v>
      </c>
    </row>
    <row r="11803" spans="1:4" x14ac:dyDescent="0.25">
      <c r="A11803" s="5">
        <v>2009</v>
      </c>
      <c r="B11803" s="5" t="s">
        <v>11</v>
      </c>
      <c r="C11803" s="5" t="s">
        <v>60</v>
      </c>
      <c r="D11803" s="3">
        <v>0</v>
      </c>
    </row>
    <row r="11804" spans="1:4" x14ac:dyDescent="0.25">
      <c r="A11804" s="5">
        <v>2010</v>
      </c>
      <c r="B11804" s="5" t="s">
        <v>12</v>
      </c>
      <c r="C11804" s="5" t="s">
        <v>60</v>
      </c>
      <c r="D11804" s="3">
        <v>0</v>
      </c>
    </row>
    <row r="11805" spans="1:4" x14ac:dyDescent="0.25">
      <c r="A11805" s="5">
        <v>2010</v>
      </c>
      <c r="B11805" s="5" t="s">
        <v>13</v>
      </c>
      <c r="C11805" s="5" t="s">
        <v>60</v>
      </c>
      <c r="D11805" s="3">
        <v>0</v>
      </c>
    </row>
    <row r="11806" spans="1:4" x14ac:dyDescent="0.25">
      <c r="A11806" s="5">
        <v>2010</v>
      </c>
      <c r="B11806" s="5" t="s">
        <v>14</v>
      </c>
      <c r="C11806" s="5" t="s">
        <v>60</v>
      </c>
      <c r="D11806" s="3">
        <v>0</v>
      </c>
    </row>
    <row r="11807" spans="1:4" x14ac:dyDescent="0.25">
      <c r="A11807" s="5">
        <v>2010</v>
      </c>
      <c r="B11807" s="5" t="s">
        <v>15</v>
      </c>
      <c r="C11807" s="5" t="s">
        <v>60</v>
      </c>
      <c r="D11807" s="3">
        <v>0</v>
      </c>
    </row>
    <row r="11808" spans="1:4" x14ac:dyDescent="0.25">
      <c r="A11808" s="5">
        <v>2010</v>
      </c>
      <c r="B11808" s="5" t="s">
        <v>4</v>
      </c>
      <c r="C11808" s="5" t="s">
        <v>60</v>
      </c>
      <c r="D11808" s="3">
        <v>0</v>
      </c>
    </row>
    <row r="11809" spans="1:4" x14ac:dyDescent="0.25">
      <c r="A11809" s="5">
        <v>2010</v>
      </c>
      <c r="B11809" s="5" t="s">
        <v>5</v>
      </c>
      <c r="C11809" s="5" t="s">
        <v>60</v>
      </c>
      <c r="D11809" s="3">
        <v>0</v>
      </c>
    </row>
    <row r="11810" spans="1:4" x14ac:dyDescent="0.25">
      <c r="A11810" s="5">
        <v>2010</v>
      </c>
      <c r="B11810" s="5" t="s">
        <v>6</v>
      </c>
      <c r="C11810" s="5" t="s">
        <v>60</v>
      </c>
      <c r="D11810" s="3">
        <v>0</v>
      </c>
    </row>
    <row r="11811" spans="1:4" x14ac:dyDescent="0.25">
      <c r="A11811" s="5">
        <v>2010</v>
      </c>
      <c r="B11811" s="5" t="s">
        <v>7</v>
      </c>
      <c r="C11811" s="5" t="s">
        <v>60</v>
      </c>
      <c r="D11811" s="3">
        <v>0</v>
      </c>
    </row>
    <row r="11812" spans="1:4" x14ac:dyDescent="0.25">
      <c r="A11812" s="5">
        <v>2010</v>
      </c>
      <c r="B11812" s="5" t="s">
        <v>8</v>
      </c>
      <c r="C11812" s="5" t="s">
        <v>60</v>
      </c>
      <c r="D11812" s="3">
        <v>0</v>
      </c>
    </row>
    <row r="11813" spans="1:4" x14ac:dyDescent="0.25">
      <c r="A11813" s="5">
        <v>2010</v>
      </c>
      <c r="B11813" s="5" t="s">
        <v>9</v>
      </c>
      <c r="C11813" s="5" t="s">
        <v>60</v>
      </c>
      <c r="D11813" s="3">
        <v>0</v>
      </c>
    </row>
    <row r="11814" spans="1:4" x14ac:dyDescent="0.25">
      <c r="A11814" s="5">
        <v>2010</v>
      </c>
      <c r="B11814" s="5" t="s">
        <v>10</v>
      </c>
      <c r="C11814" s="5" t="s">
        <v>60</v>
      </c>
      <c r="D11814" s="3">
        <v>0</v>
      </c>
    </row>
    <row r="11815" spans="1:4" x14ac:dyDescent="0.25">
      <c r="A11815" s="5">
        <v>2010</v>
      </c>
      <c r="B11815" s="5" t="s">
        <v>11</v>
      </c>
      <c r="C11815" s="5" t="s">
        <v>60</v>
      </c>
      <c r="D11815" s="3">
        <v>0</v>
      </c>
    </row>
    <row r="11816" spans="1:4" x14ac:dyDescent="0.25">
      <c r="A11816" s="5">
        <v>2011</v>
      </c>
      <c r="B11816" s="5" t="s">
        <v>12</v>
      </c>
      <c r="C11816" s="5" t="s">
        <v>60</v>
      </c>
      <c r="D11816" s="3">
        <v>0</v>
      </c>
    </row>
    <row r="11817" spans="1:4" x14ac:dyDescent="0.25">
      <c r="A11817" s="5">
        <v>2011</v>
      </c>
      <c r="B11817" s="5" t="s">
        <v>13</v>
      </c>
      <c r="C11817" s="5" t="s">
        <v>60</v>
      </c>
      <c r="D11817" s="3">
        <v>0</v>
      </c>
    </row>
    <row r="11818" spans="1:4" x14ac:dyDescent="0.25">
      <c r="A11818" s="5">
        <v>2011</v>
      </c>
      <c r="B11818" s="5" t="s">
        <v>14</v>
      </c>
      <c r="C11818" s="5" t="s">
        <v>60</v>
      </c>
      <c r="D11818" s="3">
        <v>0</v>
      </c>
    </row>
    <row r="11819" spans="1:4" x14ac:dyDescent="0.25">
      <c r="A11819" s="5">
        <v>2011</v>
      </c>
      <c r="B11819" s="5" t="s">
        <v>15</v>
      </c>
      <c r="C11819" s="5" t="s">
        <v>60</v>
      </c>
      <c r="D11819" s="3">
        <v>0</v>
      </c>
    </row>
    <row r="11820" spans="1:4" x14ac:dyDescent="0.25">
      <c r="A11820" s="5">
        <v>2011</v>
      </c>
      <c r="B11820" s="5" t="s">
        <v>4</v>
      </c>
      <c r="C11820" s="5" t="s">
        <v>60</v>
      </c>
      <c r="D11820" s="3">
        <v>0</v>
      </c>
    </row>
    <row r="11821" spans="1:4" x14ac:dyDescent="0.25">
      <c r="A11821" s="5">
        <v>2011</v>
      </c>
      <c r="B11821" s="5" t="s">
        <v>5</v>
      </c>
      <c r="C11821" s="5" t="s">
        <v>60</v>
      </c>
      <c r="D11821" s="3">
        <v>0</v>
      </c>
    </row>
    <row r="11822" spans="1:4" x14ac:dyDescent="0.25">
      <c r="A11822" s="5">
        <v>2011</v>
      </c>
      <c r="B11822" s="5" t="s">
        <v>6</v>
      </c>
      <c r="C11822" s="5" t="s">
        <v>60</v>
      </c>
      <c r="D11822" s="3">
        <v>0</v>
      </c>
    </row>
    <row r="11823" spans="1:4" x14ac:dyDescent="0.25">
      <c r="A11823" s="5">
        <v>2011</v>
      </c>
      <c r="B11823" s="5" t="s">
        <v>7</v>
      </c>
      <c r="C11823" s="5" t="s">
        <v>60</v>
      </c>
      <c r="D11823" s="3">
        <v>0</v>
      </c>
    </row>
    <row r="11824" spans="1:4" x14ac:dyDescent="0.25">
      <c r="A11824" s="5">
        <v>2011</v>
      </c>
      <c r="B11824" s="5" t="s">
        <v>8</v>
      </c>
      <c r="C11824" s="5" t="s">
        <v>60</v>
      </c>
      <c r="D11824" s="3">
        <v>0</v>
      </c>
    </row>
    <row r="11825" spans="1:4" x14ac:dyDescent="0.25">
      <c r="A11825" s="5">
        <v>2011</v>
      </c>
      <c r="B11825" s="5" t="s">
        <v>9</v>
      </c>
      <c r="C11825" s="5" t="s">
        <v>60</v>
      </c>
      <c r="D11825" s="3">
        <v>0</v>
      </c>
    </row>
    <row r="11826" spans="1:4" x14ac:dyDescent="0.25">
      <c r="A11826" s="5">
        <v>2011</v>
      </c>
      <c r="B11826" s="5" t="s">
        <v>10</v>
      </c>
      <c r="C11826" s="5" t="s">
        <v>60</v>
      </c>
      <c r="D11826" s="3">
        <v>0</v>
      </c>
    </row>
    <row r="11827" spans="1:4" x14ac:dyDescent="0.25">
      <c r="A11827" s="5">
        <v>2011</v>
      </c>
      <c r="B11827" s="5" t="s">
        <v>11</v>
      </c>
      <c r="C11827" s="5" t="s">
        <v>60</v>
      </c>
      <c r="D11827" s="3">
        <v>0</v>
      </c>
    </row>
    <row r="11828" spans="1:4" x14ac:dyDescent="0.25">
      <c r="A11828" s="5">
        <v>2012</v>
      </c>
      <c r="B11828" s="5" t="s">
        <v>12</v>
      </c>
      <c r="C11828" s="5" t="s">
        <v>60</v>
      </c>
      <c r="D11828" s="3">
        <v>0</v>
      </c>
    </row>
    <row r="11829" spans="1:4" x14ac:dyDescent="0.25">
      <c r="A11829" s="5">
        <v>2012</v>
      </c>
      <c r="B11829" s="5" t="s">
        <v>13</v>
      </c>
      <c r="C11829" s="5" t="s">
        <v>60</v>
      </c>
      <c r="D11829" s="3">
        <v>0</v>
      </c>
    </row>
    <row r="11830" spans="1:4" x14ac:dyDescent="0.25">
      <c r="A11830" s="5">
        <v>2012</v>
      </c>
      <c r="B11830" s="5" t="s">
        <v>14</v>
      </c>
      <c r="C11830" s="5" t="s">
        <v>60</v>
      </c>
      <c r="D11830" s="3">
        <v>0</v>
      </c>
    </row>
    <row r="11831" spans="1:4" x14ac:dyDescent="0.25">
      <c r="A11831" s="5">
        <v>2012</v>
      </c>
      <c r="B11831" s="5" t="s">
        <v>15</v>
      </c>
      <c r="C11831" s="5" t="s">
        <v>60</v>
      </c>
      <c r="D11831" s="3">
        <v>0</v>
      </c>
    </row>
    <row r="11832" spans="1:4" x14ac:dyDescent="0.25">
      <c r="A11832" s="5">
        <v>2012</v>
      </c>
      <c r="B11832" s="5" t="s">
        <v>4</v>
      </c>
      <c r="C11832" s="5" t="s">
        <v>60</v>
      </c>
      <c r="D11832" s="3">
        <v>0</v>
      </c>
    </row>
    <row r="11833" spans="1:4" x14ac:dyDescent="0.25">
      <c r="A11833" s="5">
        <v>2012</v>
      </c>
      <c r="B11833" s="5" t="s">
        <v>5</v>
      </c>
      <c r="C11833" s="5" t="s">
        <v>60</v>
      </c>
      <c r="D11833" s="3">
        <v>0</v>
      </c>
    </row>
    <row r="11834" spans="1:4" x14ac:dyDescent="0.25">
      <c r="A11834" s="5">
        <v>2012</v>
      </c>
      <c r="B11834" s="5" t="s">
        <v>6</v>
      </c>
      <c r="C11834" s="5" t="s">
        <v>60</v>
      </c>
      <c r="D11834" s="3">
        <v>0</v>
      </c>
    </row>
    <row r="11835" spans="1:4" x14ac:dyDescent="0.25">
      <c r="A11835" s="5">
        <v>2012</v>
      </c>
      <c r="B11835" s="5" t="s">
        <v>7</v>
      </c>
      <c r="C11835" s="5" t="s">
        <v>60</v>
      </c>
      <c r="D11835" s="3">
        <v>0</v>
      </c>
    </row>
    <row r="11836" spans="1:4" x14ac:dyDescent="0.25">
      <c r="A11836" s="5">
        <v>2012</v>
      </c>
      <c r="B11836" s="5" t="s">
        <v>8</v>
      </c>
      <c r="C11836" s="5" t="s">
        <v>60</v>
      </c>
      <c r="D11836" s="3">
        <v>0</v>
      </c>
    </row>
    <row r="11837" spans="1:4" x14ac:dyDescent="0.25">
      <c r="A11837" s="5">
        <v>2012</v>
      </c>
      <c r="B11837" s="5" t="s">
        <v>9</v>
      </c>
      <c r="C11837" s="5" t="s">
        <v>60</v>
      </c>
      <c r="D11837" s="3">
        <v>0</v>
      </c>
    </row>
    <row r="11838" spans="1:4" x14ac:dyDescent="0.25">
      <c r="A11838" s="5">
        <v>2012</v>
      </c>
      <c r="B11838" s="5" t="s">
        <v>10</v>
      </c>
      <c r="C11838" s="5" t="s">
        <v>60</v>
      </c>
      <c r="D11838" s="3">
        <v>0</v>
      </c>
    </row>
    <row r="11839" spans="1:4" x14ac:dyDescent="0.25">
      <c r="A11839" s="5">
        <v>2012</v>
      </c>
      <c r="B11839" s="5" t="s">
        <v>11</v>
      </c>
      <c r="C11839" s="5" t="s">
        <v>60</v>
      </c>
      <c r="D11839" s="3">
        <v>0</v>
      </c>
    </row>
    <row r="11840" spans="1:4" x14ac:dyDescent="0.25">
      <c r="A11840" s="5">
        <v>2013</v>
      </c>
      <c r="B11840" s="5" t="s">
        <v>12</v>
      </c>
      <c r="C11840" s="5" t="s">
        <v>60</v>
      </c>
      <c r="D11840" s="3">
        <v>0</v>
      </c>
    </row>
    <row r="11841" spans="1:4" x14ac:dyDescent="0.25">
      <c r="A11841" s="5">
        <v>2013</v>
      </c>
      <c r="B11841" s="5" t="s">
        <v>13</v>
      </c>
      <c r="C11841" s="5" t="s">
        <v>60</v>
      </c>
      <c r="D11841" s="3">
        <v>0</v>
      </c>
    </row>
    <row r="11842" spans="1:4" x14ac:dyDescent="0.25">
      <c r="A11842" s="5">
        <v>2013</v>
      </c>
      <c r="B11842" s="5" t="s">
        <v>14</v>
      </c>
      <c r="C11842" s="5" t="s">
        <v>60</v>
      </c>
      <c r="D11842" s="3">
        <v>0</v>
      </c>
    </row>
    <row r="11843" spans="1:4" x14ac:dyDescent="0.25">
      <c r="A11843" s="5">
        <v>2013</v>
      </c>
      <c r="B11843" s="5" t="s">
        <v>15</v>
      </c>
      <c r="C11843" s="5" t="s">
        <v>60</v>
      </c>
      <c r="D11843" s="3">
        <v>0</v>
      </c>
    </row>
    <row r="11844" spans="1:4" x14ac:dyDescent="0.25">
      <c r="A11844" s="5">
        <v>2013</v>
      </c>
      <c r="B11844" s="5" t="s">
        <v>4</v>
      </c>
      <c r="C11844" s="5" t="s">
        <v>60</v>
      </c>
      <c r="D11844" s="3">
        <v>0</v>
      </c>
    </row>
    <row r="11845" spans="1:4" x14ac:dyDescent="0.25">
      <c r="A11845" s="5">
        <v>2013</v>
      </c>
      <c r="B11845" s="5" t="s">
        <v>5</v>
      </c>
      <c r="C11845" s="5" t="s">
        <v>60</v>
      </c>
      <c r="D11845" s="3">
        <v>0</v>
      </c>
    </row>
    <row r="11846" spans="1:4" x14ac:dyDescent="0.25">
      <c r="A11846" s="5">
        <v>2013</v>
      </c>
      <c r="B11846" s="5" t="s">
        <v>6</v>
      </c>
      <c r="C11846" s="5" t="s">
        <v>60</v>
      </c>
      <c r="D11846" s="3">
        <v>0</v>
      </c>
    </row>
    <row r="11847" spans="1:4" x14ac:dyDescent="0.25">
      <c r="A11847" s="5">
        <v>2013</v>
      </c>
      <c r="B11847" s="5" t="s">
        <v>7</v>
      </c>
      <c r="C11847" s="5" t="s">
        <v>60</v>
      </c>
      <c r="D11847" s="3">
        <v>0</v>
      </c>
    </row>
    <row r="11848" spans="1:4" x14ac:dyDescent="0.25">
      <c r="A11848" s="5">
        <v>2013</v>
      </c>
      <c r="B11848" s="5" t="s">
        <v>8</v>
      </c>
      <c r="C11848" s="5" t="s">
        <v>60</v>
      </c>
      <c r="D11848" s="3">
        <v>0</v>
      </c>
    </row>
    <row r="11849" spans="1:4" x14ac:dyDescent="0.25">
      <c r="A11849" s="5">
        <v>2013</v>
      </c>
      <c r="B11849" s="5" t="s">
        <v>9</v>
      </c>
      <c r="C11849" s="5" t="s">
        <v>60</v>
      </c>
      <c r="D11849" s="3">
        <v>0</v>
      </c>
    </row>
    <row r="11850" spans="1:4" x14ac:dyDescent="0.25">
      <c r="A11850" s="5">
        <v>2013</v>
      </c>
      <c r="B11850" s="5" t="s">
        <v>10</v>
      </c>
      <c r="C11850" s="5" t="s">
        <v>60</v>
      </c>
      <c r="D11850" s="3">
        <v>0</v>
      </c>
    </row>
    <row r="11851" spans="1:4" x14ac:dyDescent="0.25">
      <c r="A11851" s="5">
        <v>2013</v>
      </c>
      <c r="B11851" s="5" t="s">
        <v>11</v>
      </c>
      <c r="C11851" s="5" t="s">
        <v>60</v>
      </c>
      <c r="D11851" s="3">
        <v>0</v>
      </c>
    </row>
    <row r="11852" spans="1:4" x14ac:dyDescent="0.25">
      <c r="A11852" s="5">
        <v>2014</v>
      </c>
      <c r="B11852" s="5" t="s">
        <v>12</v>
      </c>
      <c r="C11852" s="5" t="s">
        <v>60</v>
      </c>
      <c r="D11852" s="3">
        <v>0</v>
      </c>
    </row>
    <row r="11853" spans="1:4" x14ac:dyDescent="0.25">
      <c r="A11853" s="5">
        <v>2014</v>
      </c>
      <c r="B11853" s="5" t="s">
        <v>13</v>
      </c>
      <c r="C11853" s="5" t="s">
        <v>60</v>
      </c>
      <c r="D11853" s="3">
        <v>0</v>
      </c>
    </row>
    <row r="11854" spans="1:4" x14ac:dyDescent="0.25">
      <c r="A11854" s="5">
        <v>2014</v>
      </c>
      <c r="B11854" s="5" t="s">
        <v>14</v>
      </c>
      <c r="C11854" s="5" t="s">
        <v>60</v>
      </c>
      <c r="D11854" s="3">
        <v>0</v>
      </c>
    </row>
    <row r="11855" spans="1:4" x14ac:dyDescent="0.25">
      <c r="A11855" s="5">
        <v>2014</v>
      </c>
      <c r="B11855" s="5" t="s">
        <v>15</v>
      </c>
      <c r="C11855" s="5" t="s">
        <v>60</v>
      </c>
      <c r="D11855" s="3">
        <v>0</v>
      </c>
    </row>
    <row r="11856" spans="1:4" x14ac:dyDescent="0.25">
      <c r="A11856" s="5">
        <v>2014</v>
      </c>
      <c r="B11856" s="5" t="s">
        <v>4</v>
      </c>
      <c r="C11856" s="5" t="s">
        <v>60</v>
      </c>
      <c r="D11856" s="3">
        <v>0</v>
      </c>
    </row>
    <row r="11857" spans="1:4" x14ac:dyDescent="0.25">
      <c r="A11857" s="5">
        <v>2014</v>
      </c>
      <c r="B11857" s="5" t="s">
        <v>5</v>
      </c>
      <c r="C11857" s="5" t="s">
        <v>60</v>
      </c>
      <c r="D11857" s="3">
        <v>0</v>
      </c>
    </row>
    <row r="11858" spans="1:4" x14ac:dyDescent="0.25">
      <c r="A11858" s="5">
        <v>2014</v>
      </c>
      <c r="B11858" s="5" t="s">
        <v>6</v>
      </c>
      <c r="C11858" s="5" t="s">
        <v>60</v>
      </c>
      <c r="D11858" s="3">
        <v>0</v>
      </c>
    </row>
    <row r="11859" spans="1:4" x14ac:dyDescent="0.25">
      <c r="A11859" s="5">
        <v>2014</v>
      </c>
      <c r="B11859" s="5" t="s">
        <v>7</v>
      </c>
      <c r="C11859" s="5" t="s">
        <v>60</v>
      </c>
      <c r="D11859" s="3">
        <v>0</v>
      </c>
    </row>
    <row r="11860" spans="1:4" x14ac:dyDescent="0.25">
      <c r="A11860" s="5">
        <v>2014</v>
      </c>
      <c r="B11860" s="5" t="s">
        <v>8</v>
      </c>
      <c r="C11860" s="5" t="s">
        <v>60</v>
      </c>
      <c r="D11860" s="3">
        <v>0</v>
      </c>
    </row>
    <row r="11861" spans="1:4" x14ac:dyDescent="0.25">
      <c r="A11861" s="5">
        <v>2014</v>
      </c>
      <c r="B11861" s="5" t="s">
        <v>9</v>
      </c>
      <c r="C11861" s="5" t="s">
        <v>60</v>
      </c>
      <c r="D11861" s="3">
        <v>0</v>
      </c>
    </row>
    <row r="11862" spans="1:4" x14ac:dyDescent="0.25">
      <c r="A11862" s="5">
        <v>2014</v>
      </c>
      <c r="B11862" s="5" t="s">
        <v>10</v>
      </c>
      <c r="C11862" s="5" t="s">
        <v>60</v>
      </c>
      <c r="D11862" s="3">
        <v>0</v>
      </c>
    </row>
    <row r="11863" spans="1:4" x14ac:dyDescent="0.25">
      <c r="A11863" s="5">
        <v>2014</v>
      </c>
      <c r="B11863" s="5" t="s">
        <v>11</v>
      </c>
      <c r="C11863" s="5" t="s">
        <v>60</v>
      </c>
      <c r="D11863" s="3">
        <v>0</v>
      </c>
    </row>
    <row r="11864" spans="1:4" x14ac:dyDescent="0.25">
      <c r="A11864" s="5">
        <v>2015</v>
      </c>
      <c r="B11864" s="5" t="s">
        <v>12</v>
      </c>
      <c r="C11864" s="5" t="s">
        <v>60</v>
      </c>
      <c r="D11864" s="3">
        <v>0</v>
      </c>
    </row>
    <row r="11865" spans="1:4" x14ac:dyDescent="0.25">
      <c r="A11865" s="5">
        <v>2015</v>
      </c>
      <c r="B11865" s="5" t="s">
        <v>13</v>
      </c>
      <c r="C11865" s="5" t="s">
        <v>60</v>
      </c>
      <c r="D11865" s="3">
        <v>0</v>
      </c>
    </row>
    <row r="11866" spans="1:4" x14ac:dyDescent="0.25">
      <c r="A11866" s="5">
        <v>2015</v>
      </c>
      <c r="B11866" s="5" t="s">
        <v>14</v>
      </c>
      <c r="C11866" s="5" t="s">
        <v>60</v>
      </c>
      <c r="D11866" s="3">
        <v>0</v>
      </c>
    </row>
    <row r="11867" spans="1:4" x14ac:dyDescent="0.25">
      <c r="A11867" s="5">
        <v>2015</v>
      </c>
      <c r="B11867" s="5" t="s">
        <v>15</v>
      </c>
      <c r="C11867" s="5" t="s">
        <v>60</v>
      </c>
      <c r="D11867" s="3">
        <v>0</v>
      </c>
    </row>
    <row r="11868" spans="1:4" x14ac:dyDescent="0.25">
      <c r="A11868" s="5">
        <v>2015</v>
      </c>
      <c r="B11868" s="5" t="s">
        <v>4</v>
      </c>
      <c r="C11868" s="5" t="s">
        <v>60</v>
      </c>
      <c r="D11868" s="3">
        <v>0</v>
      </c>
    </row>
    <row r="11869" spans="1:4" x14ac:dyDescent="0.25">
      <c r="A11869" s="5">
        <v>2015</v>
      </c>
      <c r="B11869" s="5" t="s">
        <v>5</v>
      </c>
      <c r="C11869" s="5" t="s">
        <v>60</v>
      </c>
      <c r="D11869" s="3">
        <v>0</v>
      </c>
    </row>
    <row r="11870" spans="1:4" x14ac:dyDescent="0.25">
      <c r="A11870" s="5">
        <v>2015</v>
      </c>
      <c r="B11870" s="5" t="s">
        <v>6</v>
      </c>
      <c r="C11870" s="5" t="s">
        <v>60</v>
      </c>
      <c r="D11870" s="3">
        <v>0</v>
      </c>
    </row>
    <row r="11871" spans="1:4" x14ac:dyDescent="0.25">
      <c r="A11871" s="5">
        <v>2015</v>
      </c>
      <c r="B11871" s="5" t="s">
        <v>7</v>
      </c>
      <c r="C11871" s="5" t="s">
        <v>60</v>
      </c>
      <c r="D11871" s="3">
        <v>0</v>
      </c>
    </row>
    <row r="11872" spans="1:4" x14ac:dyDescent="0.25">
      <c r="A11872" s="5">
        <v>2015</v>
      </c>
      <c r="B11872" s="5" t="s">
        <v>8</v>
      </c>
      <c r="C11872" s="5" t="s">
        <v>60</v>
      </c>
      <c r="D11872" s="3">
        <v>0</v>
      </c>
    </row>
    <row r="11873" spans="1:4" x14ac:dyDescent="0.25">
      <c r="A11873" s="5">
        <v>2015</v>
      </c>
      <c r="B11873" s="5" t="s">
        <v>9</v>
      </c>
      <c r="C11873" s="5" t="s">
        <v>60</v>
      </c>
      <c r="D11873" s="3">
        <v>0</v>
      </c>
    </row>
    <row r="11874" spans="1:4" x14ac:dyDescent="0.25">
      <c r="A11874" s="5">
        <v>2015</v>
      </c>
      <c r="B11874" s="5" t="s">
        <v>10</v>
      </c>
      <c r="C11874" s="5" t="s">
        <v>60</v>
      </c>
      <c r="D11874" s="3">
        <v>0</v>
      </c>
    </row>
    <row r="11875" spans="1:4" x14ac:dyDescent="0.25">
      <c r="A11875" s="5">
        <v>2015</v>
      </c>
      <c r="B11875" s="5" t="s">
        <v>11</v>
      </c>
      <c r="C11875" s="5" t="s">
        <v>60</v>
      </c>
      <c r="D11875" s="3">
        <v>0</v>
      </c>
    </row>
    <row r="11876" spans="1:4" x14ac:dyDescent="0.25">
      <c r="A11876" s="5">
        <v>2016</v>
      </c>
      <c r="B11876" s="5" t="s">
        <v>12</v>
      </c>
      <c r="C11876" s="5" t="s">
        <v>60</v>
      </c>
      <c r="D11876" s="3">
        <v>0</v>
      </c>
    </row>
    <row r="11877" spans="1:4" x14ac:dyDescent="0.25">
      <c r="A11877" s="5">
        <v>2016</v>
      </c>
      <c r="B11877" s="5" t="s">
        <v>13</v>
      </c>
      <c r="C11877" s="5" t="s">
        <v>60</v>
      </c>
      <c r="D11877" s="3">
        <v>0</v>
      </c>
    </row>
    <row r="11878" spans="1:4" x14ac:dyDescent="0.25">
      <c r="A11878" s="5">
        <v>2016</v>
      </c>
      <c r="B11878" s="5" t="s">
        <v>14</v>
      </c>
      <c r="C11878" s="5" t="s">
        <v>60</v>
      </c>
      <c r="D11878" s="3">
        <v>0</v>
      </c>
    </row>
    <row r="11879" spans="1:4" x14ac:dyDescent="0.25">
      <c r="A11879" s="5">
        <v>2016</v>
      </c>
      <c r="B11879" s="5" t="s">
        <v>15</v>
      </c>
      <c r="C11879" s="5" t="s">
        <v>60</v>
      </c>
      <c r="D11879" s="3">
        <v>0</v>
      </c>
    </row>
    <row r="11880" spans="1:4" x14ac:dyDescent="0.25">
      <c r="A11880" s="5">
        <v>2016</v>
      </c>
      <c r="B11880" s="5" t="s">
        <v>4</v>
      </c>
      <c r="C11880" s="5" t="s">
        <v>60</v>
      </c>
      <c r="D11880" s="3">
        <v>0</v>
      </c>
    </row>
    <row r="11881" spans="1:4" x14ac:dyDescent="0.25">
      <c r="A11881" s="5">
        <v>2016</v>
      </c>
      <c r="B11881" s="5" t="s">
        <v>5</v>
      </c>
      <c r="C11881" s="5" t="s">
        <v>60</v>
      </c>
      <c r="D11881" s="3">
        <v>0</v>
      </c>
    </row>
    <row r="11882" spans="1:4" x14ac:dyDescent="0.25">
      <c r="A11882" s="5">
        <v>2016</v>
      </c>
      <c r="B11882" s="5" t="s">
        <v>6</v>
      </c>
      <c r="C11882" s="5" t="s">
        <v>60</v>
      </c>
      <c r="D11882" s="3">
        <v>0</v>
      </c>
    </row>
    <row r="11883" spans="1:4" x14ac:dyDescent="0.25">
      <c r="A11883" s="5">
        <v>2016</v>
      </c>
      <c r="B11883" s="5" t="s">
        <v>7</v>
      </c>
      <c r="C11883" s="5" t="s">
        <v>60</v>
      </c>
      <c r="D11883" s="3">
        <v>0</v>
      </c>
    </row>
    <row r="11884" spans="1:4" x14ac:dyDescent="0.25">
      <c r="A11884" s="5">
        <v>2016</v>
      </c>
      <c r="B11884" s="5" t="s">
        <v>8</v>
      </c>
      <c r="C11884" s="5" t="s">
        <v>60</v>
      </c>
      <c r="D11884" s="3">
        <v>0</v>
      </c>
    </row>
    <row r="11885" spans="1:4" x14ac:dyDescent="0.25">
      <c r="A11885" s="5">
        <v>2016</v>
      </c>
      <c r="B11885" s="5" t="s">
        <v>9</v>
      </c>
      <c r="C11885" s="5" t="s">
        <v>60</v>
      </c>
      <c r="D11885" s="3">
        <v>0</v>
      </c>
    </row>
    <row r="11886" spans="1:4" x14ac:dyDescent="0.25">
      <c r="A11886" s="5">
        <v>2016</v>
      </c>
      <c r="B11886" s="5" t="s">
        <v>10</v>
      </c>
      <c r="C11886" s="5" t="s">
        <v>60</v>
      </c>
      <c r="D11886" s="3">
        <v>0</v>
      </c>
    </row>
    <row r="11887" spans="1:4" x14ac:dyDescent="0.25">
      <c r="A11887" s="5">
        <v>2016</v>
      </c>
      <c r="B11887" s="5" t="s">
        <v>11</v>
      </c>
      <c r="C11887" s="5" t="s">
        <v>60</v>
      </c>
      <c r="D11887" s="3">
        <v>0</v>
      </c>
    </row>
    <row r="11888" spans="1:4" x14ac:dyDescent="0.25">
      <c r="A11888" s="5">
        <v>2017</v>
      </c>
      <c r="B11888" s="5" t="s">
        <v>12</v>
      </c>
      <c r="C11888" s="5" t="s">
        <v>60</v>
      </c>
      <c r="D11888" s="3">
        <v>0</v>
      </c>
    </row>
    <row r="11889" spans="1:4" x14ac:dyDescent="0.25">
      <c r="A11889" s="5">
        <v>2017</v>
      </c>
      <c r="B11889" s="5" t="s">
        <v>13</v>
      </c>
      <c r="C11889" s="5" t="s">
        <v>60</v>
      </c>
      <c r="D11889" s="3">
        <v>0</v>
      </c>
    </row>
    <row r="11890" spans="1:4" x14ac:dyDescent="0.25">
      <c r="A11890" s="5">
        <v>2017</v>
      </c>
      <c r="B11890" s="5" t="s">
        <v>14</v>
      </c>
      <c r="C11890" s="5" t="s">
        <v>60</v>
      </c>
      <c r="D11890" s="3">
        <v>0</v>
      </c>
    </row>
    <row r="11891" spans="1:4" x14ac:dyDescent="0.25">
      <c r="A11891" s="5">
        <v>2017</v>
      </c>
      <c r="B11891" s="5" t="s">
        <v>15</v>
      </c>
      <c r="C11891" s="5" t="s">
        <v>60</v>
      </c>
      <c r="D11891" s="3">
        <v>0</v>
      </c>
    </row>
    <row r="11892" spans="1:4" x14ac:dyDescent="0.25">
      <c r="A11892" s="5">
        <v>2017</v>
      </c>
      <c r="B11892" s="5" t="s">
        <v>4</v>
      </c>
      <c r="C11892" s="5" t="s">
        <v>60</v>
      </c>
      <c r="D11892" s="3">
        <v>0</v>
      </c>
    </row>
    <row r="11893" spans="1:4" x14ac:dyDescent="0.25">
      <c r="A11893" s="5">
        <v>2017</v>
      </c>
      <c r="B11893" s="5" t="s">
        <v>5</v>
      </c>
      <c r="C11893" s="5" t="s">
        <v>60</v>
      </c>
      <c r="D11893" s="3">
        <v>0</v>
      </c>
    </row>
    <row r="11894" spans="1:4" x14ac:dyDescent="0.25">
      <c r="A11894" s="5">
        <v>2017</v>
      </c>
      <c r="B11894" s="5" t="s">
        <v>6</v>
      </c>
      <c r="C11894" s="5" t="s">
        <v>60</v>
      </c>
      <c r="D11894" s="3">
        <v>0</v>
      </c>
    </row>
    <row r="11895" spans="1:4" x14ac:dyDescent="0.25">
      <c r="A11895" s="5">
        <v>2017</v>
      </c>
      <c r="B11895" s="5" t="s">
        <v>7</v>
      </c>
      <c r="C11895" s="5" t="s">
        <v>60</v>
      </c>
      <c r="D11895" s="3">
        <v>0</v>
      </c>
    </row>
    <row r="11896" spans="1:4" x14ac:dyDescent="0.25">
      <c r="A11896" s="5">
        <v>2017</v>
      </c>
      <c r="B11896" s="5" t="s">
        <v>8</v>
      </c>
      <c r="C11896" s="5" t="s">
        <v>60</v>
      </c>
      <c r="D11896" s="3">
        <v>0</v>
      </c>
    </row>
    <row r="11897" spans="1:4" x14ac:dyDescent="0.25">
      <c r="A11897" s="5">
        <v>2017</v>
      </c>
      <c r="B11897" s="5" t="s">
        <v>9</v>
      </c>
      <c r="C11897" s="5" t="s">
        <v>60</v>
      </c>
      <c r="D11897" s="3">
        <v>0</v>
      </c>
    </row>
    <row r="11898" spans="1:4" x14ac:dyDescent="0.25">
      <c r="A11898" s="5">
        <v>2017</v>
      </c>
      <c r="B11898" s="5" t="s">
        <v>10</v>
      </c>
      <c r="C11898" s="5" t="s">
        <v>60</v>
      </c>
      <c r="D11898" s="3">
        <v>0</v>
      </c>
    </row>
    <row r="11899" spans="1:4" x14ac:dyDescent="0.25">
      <c r="A11899" s="5">
        <v>2017</v>
      </c>
      <c r="B11899" s="5" t="s">
        <v>11</v>
      </c>
      <c r="C11899" s="5" t="s">
        <v>60</v>
      </c>
      <c r="D11899" s="3">
        <v>0</v>
      </c>
    </row>
    <row r="11900" spans="1:4" x14ac:dyDescent="0.25">
      <c r="A11900" s="5">
        <v>2018</v>
      </c>
      <c r="B11900" s="5" t="s">
        <v>12</v>
      </c>
      <c r="C11900" s="5" t="s">
        <v>60</v>
      </c>
      <c r="D11900" s="3">
        <v>0</v>
      </c>
    </row>
    <row r="11901" spans="1:4" x14ac:dyDescent="0.25">
      <c r="A11901" s="5">
        <v>2018</v>
      </c>
      <c r="B11901" s="5" t="s">
        <v>13</v>
      </c>
      <c r="C11901" s="5" t="s">
        <v>60</v>
      </c>
      <c r="D11901" s="3">
        <v>0</v>
      </c>
    </row>
    <row r="11902" spans="1:4" x14ac:dyDescent="0.25">
      <c r="A11902" s="5">
        <v>2018</v>
      </c>
      <c r="B11902" s="5" t="s">
        <v>14</v>
      </c>
      <c r="C11902" s="5" t="s">
        <v>60</v>
      </c>
      <c r="D11902" s="3">
        <v>0</v>
      </c>
    </row>
    <row r="11903" spans="1:4" x14ac:dyDescent="0.25">
      <c r="A11903" s="5">
        <v>2018</v>
      </c>
      <c r="B11903" s="5" t="s">
        <v>15</v>
      </c>
      <c r="C11903" s="5" t="s">
        <v>60</v>
      </c>
      <c r="D11903" s="3">
        <v>0</v>
      </c>
    </row>
    <row r="11904" spans="1:4" x14ac:dyDescent="0.25">
      <c r="A11904" s="5">
        <v>2018</v>
      </c>
      <c r="B11904" s="5" t="s">
        <v>4</v>
      </c>
      <c r="C11904" s="5" t="s">
        <v>60</v>
      </c>
      <c r="D11904" s="3">
        <v>0</v>
      </c>
    </row>
    <row r="11905" spans="1:4" x14ac:dyDescent="0.25">
      <c r="A11905" s="5">
        <v>2018</v>
      </c>
      <c r="B11905" s="5" t="s">
        <v>5</v>
      </c>
      <c r="C11905" s="5" t="s">
        <v>60</v>
      </c>
      <c r="D11905" s="3">
        <v>0</v>
      </c>
    </row>
    <row r="11906" spans="1:4" x14ac:dyDescent="0.25">
      <c r="A11906" s="5">
        <v>2018</v>
      </c>
      <c r="B11906" s="5" t="s">
        <v>6</v>
      </c>
      <c r="C11906" s="5" t="s">
        <v>60</v>
      </c>
      <c r="D11906" s="3">
        <v>0</v>
      </c>
    </row>
    <row r="11907" spans="1:4" x14ac:dyDescent="0.25">
      <c r="A11907" s="5">
        <v>2018</v>
      </c>
      <c r="B11907" s="5" t="s">
        <v>7</v>
      </c>
      <c r="C11907" s="5" t="s">
        <v>60</v>
      </c>
      <c r="D11907" s="3">
        <v>0</v>
      </c>
    </row>
    <row r="11908" spans="1:4" x14ac:dyDescent="0.25">
      <c r="A11908" s="5">
        <v>2018</v>
      </c>
      <c r="B11908" s="5" t="s">
        <v>8</v>
      </c>
      <c r="C11908" s="5" t="s">
        <v>60</v>
      </c>
      <c r="D11908" s="3">
        <v>0</v>
      </c>
    </row>
    <row r="11909" spans="1:4" x14ac:dyDescent="0.25">
      <c r="A11909" s="5">
        <v>2018</v>
      </c>
      <c r="B11909" s="5" t="s">
        <v>9</v>
      </c>
      <c r="C11909" s="5" t="s">
        <v>60</v>
      </c>
      <c r="D11909" s="3">
        <v>0</v>
      </c>
    </row>
    <row r="11910" spans="1:4" x14ac:dyDescent="0.25">
      <c r="A11910" s="5">
        <v>2018</v>
      </c>
      <c r="B11910" s="5" t="s">
        <v>10</v>
      </c>
      <c r="C11910" s="5" t="s">
        <v>60</v>
      </c>
      <c r="D11910" s="3">
        <v>0</v>
      </c>
    </row>
    <row r="11911" spans="1:4" x14ac:dyDescent="0.25">
      <c r="A11911" s="5">
        <v>2018</v>
      </c>
      <c r="B11911" s="5" t="s">
        <v>11</v>
      </c>
      <c r="C11911" s="5" t="s">
        <v>60</v>
      </c>
      <c r="D11911" s="3">
        <v>0</v>
      </c>
    </row>
    <row r="11912" spans="1:4" x14ac:dyDescent="0.25">
      <c r="A11912" s="5">
        <v>2019</v>
      </c>
      <c r="B11912" s="5" t="s">
        <v>12</v>
      </c>
      <c r="C11912" s="5" t="s">
        <v>60</v>
      </c>
      <c r="D11912" s="3">
        <v>0</v>
      </c>
    </row>
    <row r="11913" spans="1:4" x14ac:dyDescent="0.25">
      <c r="A11913" s="5">
        <v>2019</v>
      </c>
      <c r="B11913" s="5" t="s">
        <v>13</v>
      </c>
      <c r="C11913" s="5" t="s">
        <v>60</v>
      </c>
      <c r="D11913" s="3">
        <v>0</v>
      </c>
    </row>
    <row r="11914" spans="1:4" x14ac:dyDescent="0.25">
      <c r="A11914" s="5">
        <v>2019</v>
      </c>
      <c r="B11914" s="5" t="s">
        <v>14</v>
      </c>
      <c r="C11914" s="5" t="s">
        <v>60</v>
      </c>
      <c r="D11914" s="3">
        <v>0</v>
      </c>
    </row>
    <row r="11915" spans="1:4" x14ac:dyDescent="0.25">
      <c r="A11915" s="5">
        <v>2019</v>
      </c>
      <c r="B11915" s="5" t="s">
        <v>15</v>
      </c>
      <c r="C11915" s="5" t="s">
        <v>60</v>
      </c>
      <c r="D11915" s="3">
        <v>0</v>
      </c>
    </row>
    <row r="11916" spans="1:4" x14ac:dyDescent="0.25">
      <c r="A11916" s="5">
        <v>2019</v>
      </c>
      <c r="B11916" s="5" t="s">
        <v>4</v>
      </c>
      <c r="C11916" s="5" t="s">
        <v>60</v>
      </c>
      <c r="D11916" s="3">
        <v>0</v>
      </c>
    </row>
    <row r="11917" spans="1:4" x14ac:dyDescent="0.25">
      <c r="A11917" s="5">
        <v>2019</v>
      </c>
      <c r="B11917" s="5" t="s">
        <v>5</v>
      </c>
      <c r="C11917" s="5" t="s">
        <v>60</v>
      </c>
      <c r="D11917" s="3">
        <v>0</v>
      </c>
    </row>
    <row r="11918" spans="1:4" x14ac:dyDescent="0.25">
      <c r="A11918" s="5">
        <v>2019</v>
      </c>
      <c r="B11918" s="5" t="s">
        <v>6</v>
      </c>
      <c r="C11918" s="5" t="s">
        <v>60</v>
      </c>
      <c r="D11918" s="3">
        <v>0</v>
      </c>
    </row>
    <row r="11919" spans="1:4" x14ac:dyDescent="0.25">
      <c r="A11919" s="5">
        <v>2019</v>
      </c>
      <c r="B11919" s="5" t="s">
        <v>7</v>
      </c>
      <c r="C11919" s="5" t="s">
        <v>60</v>
      </c>
      <c r="D11919" s="3">
        <v>0</v>
      </c>
    </row>
    <row r="11920" spans="1:4" x14ac:dyDescent="0.25">
      <c r="A11920" s="5">
        <v>2019</v>
      </c>
      <c r="B11920" s="5" t="s">
        <v>8</v>
      </c>
      <c r="C11920" s="5" t="s">
        <v>60</v>
      </c>
      <c r="D11920" s="3">
        <v>0</v>
      </c>
    </row>
    <row r="11921" spans="1:4" x14ac:dyDescent="0.25">
      <c r="A11921" s="5">
        <v>2019</v>
      </c>
      <c r="B11921" s="5" t="s">
        <v>9</v>
      </c>
      <c r="C11921" s="5" t="s">
        <v>60</v>
      </c>
      <c r="D11921" s="3">
        <v>0</v>
      </c>
    </row>
    <row r="11922" spans="1:4" x14ac:dyDescent="0.25">
      <c r="A11922" s="5">
        <v>2019</v>
      </c>
      <c r="B11922" s="5" t="s">
        <v>10</v>
      </c>
      <c r="C11922" s="5" t="s">
        <v>60</v>
      </c>
      <c r="D11922" s="3">
        <v>0</v>
      </c>
    </row>
    <row r="11923" spans="1:4" x14ac:dyDescent="0.25">
      <c r="A11923" s="5">
        <v>2019</v>
      </c>
      <c r="B11923" s="5" t="s">
        <v>11</v>
      </c>
      <c r="C11923" s="5" t="s">
        <v>60</v>
      </c>
      <c r="D11923" s="3">
        <v>0</v>
      </c>
    </row>
    <row r="11924" spans="1:4" x14ac:dyDescent="0.25">
      <c r="A11924" s="5">
        <v>2020</v>
      </c>
      <c r="B11924" s="5" t="s">
        <v>12</v>
      </c>
      <c r="C11924" s="5" t="s">
        <v>60</v>
      </c>
      <c r="D11924" s="3">
        <v>0</v>
      </c>
    </row>
    <row r="11925" spans="1:4" x14ac:dyDescent="0.25">
      <c r="A11925" s="5">
        <v>2020</v>
      </c>
      <c r="B11925" s="5" t="s">
        <v>13</v>
      </c>
      <c r="C11925" s="5" t="s">
        <v>60</v>
      </c>
      <c r="D11925" s="3">
        <v>0</v>
      </c>
    </row>
    <row r="11926" spans="1:4" x14ac:dyDescent="0.25">
      <c r="A11926" s="5">
        <v>2020</v>
      </c>
      <c r="B11926" s="5" t="s">
        <v>14</v>
      </c>
      <c r="C11926" s="5" t="s">
        <v>60</v>
      </c>
      <c r="D11926" s="3">
        <v>0</v>
      </c>
    </row>
    <row r="11927" spans="1:4" x14ac:dyDescent="0.25">
      <c r="A11927" s="5">
        <v>2020</v>
      </c>
      <c r="B11927" s="5" t="s">
        <v>15</v>
      </c>
      <c r="C11927" s="5" t="s">
        <v>60</v>
      </c>
      <c r="D11927" s="3">
        <v>0</v>
      </c>
    </row>
    <row r="11928" spans="1:4" x14ac:dyDescent="0.25">
      <c r="A11928" s="5">
        <v>2020</v>
      </c>
      <c r="B11928" s="5" t="s">
        <v>4</v>
      </c>
      <c r="C11928" s="5" t="s">
        <v>60</v>
      </c>
      <c r="D11928" s="3">
        <v>0</v>
      </c>
    </row>
    <row r="11929" spans="1:4" x14ac:dyDescent="0.25">
      <c r="A11929" s="5">
        <v>2020</v>
      </c>
      <c r="B11929" s="5" t="s">
        <v>5</v>
      </c>
      <c r="C11929" s="5" t="s">
        <v>60</v>
      </c>
      <c r="D11929" s="3">
        <v>0</v>
      </c>
    </row>
    <row r="11930" spans="1:4" x14ac:dyDescent="0.25">
      <c r="A11930" s="5">
        <v>2020</v>
      </c>
      <c r="B11930" s="5" t="s">
        <v>6</v>
      </c>
      <c r="C11930" s="5" t="s">
        <v>60</v>
      </c>
      <c r="D11930" s="3">
        <v>0</v>
      </c>
    </row>
    <row r="11931" spans="1:4" x14ac:dyDescent="0.25">
      <c r="A11931" s="5">
        <v>2020</v>
      </c>
      <c r="B11931" s="5" t="s">
        <v>7</v>
      </c>
      <c r="C11931" s="5" t="s">
        <v>60</v>
      </c>
      <c r="D11931" s="3">
        <v>0</v>
      </c>
    </row>
    <row r="11932" spans="1:4" x14ac:dyDescent="0.25">
      <c r="A11932" s="5">
        <v>2020</v>
      </c>
      <c r="B11932" s="5" t="s">
        <v>8</v>
      </c>
      <c r="C11932" s="5" t="s">
        <v>60</v>
      </c>
      <c r="D11932" s="3">
        <v>0</v>
      </c>
    </row>
    <row r="11933" spans="1:4" x14ac:dyDescent="0.25">
      <c r="A11933" s="5">
        <v>2020</v>
      </c>
      <c r="B11933" s="5" t="s">
        <v>9</v>
      </c>
      <c r="C11933" s="5" t="s">
        <v>60</v>
      </c>
      <c r="D11933" s="3">
        <v>0</v>
      </c>
    </row>
    <row r="11934" spans="1:4" x14ac:dyDescent="0.25">
      <c r="A11934" s="5">
        <v>2020</v>
      </c>
      <c r="B11934" s="5" t="s">
        <v>10</v>
      </c>
      <c r="C11934" s="5" t="s">
        <v>60</v>
      </c>
      <c r="D11934" s="3">
        <v>0</v>
      </c>
    </row>
    <row r="11935" spans="1:4" x14ac:dyDescent="0.25">
      <c r="A11935" s="5">
        <v>2020</v>
      </c>
      <c r="B11935" s="5" t="s">
        <v>11</v>
      </c>
      <c r="C11935" s="5" t="s">
        <v>60</v>
      </c>
      <c r="D11935" s="3">
        <v>0</v>
      </c>
    </row>
    <row r="11936" spans="1:4" x14ac:dyDescent="0.25">
      <c r="A11936" s="5">
        <v>1995</v>
      </c>
      <c r="B11936" s="5" t="s">
        <v>6</v>
      </c>
      <c r="C11936" s="5" t="s">
        <v>63</v>
      </c>
      <c r="D11936" s="3">
        <v>0</v>
      </c>
    </row>
    <row r="11937" spans="1:4" x14ac:dyDescent="0.25">
      <c r="A11937" s="5">
        <v>1995</v>
      </c>
      <c r="B11937" s="5" t="s">
        <v>7</v>
      </c>
      <c r="C11937" s="5" t="s">
        <v>63</v>
      </c>
      <c r="D11937" s="3">
        <v>0</v>
      </c>
    </row>
    <row r="11938" spans="1:4" x14ac:dyDescent="0.25">
      <c r="A11938" s="5">
        <v>1995</v>
      </c>
      <c r="B11938" s="5" t="s">
        <v>8</v>
      </c>
      <c r="C11938" s="5" t="s">
        <v>63</v>
      </c>
      <c r="D11938" s="3">
        <v>0</v>
      </c>
    </row>
    <row r="11939" spans="1:4" x14ac:dyDescent="0.25">
      <c r="A11939" s="5">
        <v>1995</v>
      </c>
      <c r="B11939" s="5" t="s">
        <v>9</v>
      </c>
      <c r="C11939" s="5" t="s">
        <v>63</v>
      </c>
      <c r="D11939" s="3">
        <v>0</v>
      </c>
    </row>
    <row r="11940" spans="1:4" x14ac:dyDescent="0.25">
      <c r="A11940" s="5">
        <v>1995</v>
      </c>
      <c r="B11940" s="5" t="s">
        <v>10</v>
      </c>
      <c r="C11940" s="5" t="s">
        <v>63</v>
      </c>
      <c r="D11940" s="3">
        <v>0</v>
      </c>
    </row>
    <row r="11941" spans="1:4" x14ac:dyDescent="0.25">
      <c r="A11941" s="5">
        <v>1995</v>
      </c>
      <c r="B11941" s="5" t="s">
        <v>11</v>
      </c>
      <c r="C11941" s="5" t="s">
        <v>63</v>
      </c>
      <c r="D11941" s="3">
        <v>0</v>
      </c>
    </row>
    <row r="11942" spans="1:4" x14ac:dyDescent="0.25">
      <c r="A11942" s="5">
        <v>1996</v>
      </c>
      <c r="B11942" s="5" t="s">
        <v>12</v>
      </c>
      <c r="C11942" s="5" t="s">
        <v>63</v>
      </c>
      <c r="D11942" s="3">
        <v>0</v>
      </c>
    </row>
    <row r="11943" spans="1:4" x14ac:dyDescent="0.25">
      <c r="A11943" s="5">
        <v>1996</v>
      </c>
      <c r="B11943" s="5" t="s">
        <v>13</v>
      </c>
      <c r="C11943" s="5" t="s">
        <v>63</v>
      </c>
      <c r="D11943" s="3">
        <v>0</v>
      </c>
    </row>
    <row r="11944" spans="1:4" x14ac:dyDescent="0.25">
      <c r="A11944" s="5">
        <v>1996</v>
      </c>
      <c r="B11944" s="5" t="s">
        <v>14</v>
      </c>
      <c r="C11944" s="5" t="s">
        <v>63</v>
      </c>
      <c r="D11944" s="3">
        <v>0</v>
      </c>
    </row>
    <row r="11945" spans="1:4" x14ac:dyDescent="0.25">
      <c r="A11945" s="5">
        <v>1996</v>
      </c>
      <c r="B11945" s="5" t="s">
        <v>15</v>
      </c>
      <c r="C11945" s="5" t="s">
        <v>63</v>
      </c>
      <c r="D11945" s="3">
        <v>0</v>
      </c>
    </row>
    <row r="11946" spans="1:4" x14ac:dyDescent="0.25">
      <c r="A11946" s="5">
        <v>1996</v>
      </c>
      <c r="B11946" s="5" t="s">
        <v>4</v>
      </c>
      <c r="C11946" s="5" t="s">
        <v>63</v>
      </c>
      <c r="D11946" s="3">
        <v>0</v>
      </c>
    </row>
    <row r="11947" spans="1:4" x14ac:dyDescent="0.25">
      <c r="A11947" s="5">
        <v>1996</v>
      </c>
      <c r="B11947" s="5" t="s">
        <v>5</v>
      </c>
      <c r="C11947" s="5" t="s">
        <v>63</v>
      </c>
      <c r="D11947" s="3">
        <v>0</v>
      </c>
    </row>
    <row r="11948" spans="1:4" x14ac:dyDescent="0.25">
      <c r="A11948" s="5">
        <v>1996</v>
      </c>
      <c r="B11948" s="5" t="s">
        <v>6</v>
      </c>
      <c r="C11948" s="5" t="s">
        <v>63</v>
      </c>
      <c r="D11948" s="3">
        <v>0</v>
      </c>
    </row>
    <row r="11949" spans="1:4" x14ac:dyDescent="0.25">
      <c r="A11949" s="5">
        <v>1996</v>
      </c>
      <c r="B11949" s="5" t="s">
        <v>7</v>
      </c>
      <c r="C11949" s="5" t="s">
        <v>63</v>
      </c>
      <c r="D11949" s="3">
        <v>0</v>
      </c>
    </row>
    <row r="11950" spans="1:4" x14ac:dyDescent="0.25">
      <c r="A11950" s="5">
        <v>1996</v>
      </c>
      <c r="B11950" s="5" t="s">
        <v>8</v>
      </c>
      <c r="C11950" s="5" t="s">
        <v>63</v>
      </c>
      <c r="D11950" s="3">
        <v>0</v>
      </c>
    </row>
    <row r="11951" spans="1:4" x14ac:dyDescent="0.25">
      <c r="A11951" s="5">
        <v>1996</v>
      </c>
      <c r="B11951" s="5" t="s">
        <v>9</v>
      </c>
      <c r="C11951" s="5" t="s">
        <v>63</v>
      </c>
      <c r="D11951" s="3">
        <v>0</v>
      </c>
    </row>
    <row r="11952" spans="1:4" x14ac:dyDescent="0.25">
      <c r="A11952" s="5">
        <v>1996</v>
      </c>
      <c r="B11952" s="5" t="s">
        <v>10</v>
      </c>
      <c r="C11952" s="5" t="s">
        <v>63</v>
      </c>
      <c r="D11952" s="3">
        <v>0</v>
      </c>
    </row>
    <row r="11953" spans="1:4" x14ac:dyDescent="0.25">
      <c r="A11953" s="5">
        <v>1996</v>
      </c>
      <c r="B11953" s="5" t="s">
        <v>11</v>
      </c>
      <c r="C11953" s="5" t="s">
        <v>63</v>
      </c>
      <c r="D11953" s="3">
        <v>0</v>
      </c>
    </row>
    <row r="11954" spans="1:4" x14ac:dyDescent="0.25">
      <c r="A11954" s="5">
        <v>1997</v>
      </c>
      <c r="B11954" s="5" t="s">
        <v>12</v>
      </c>
      <c r="C11954" s="5" t="s">
        <v>63</v>
      </c>
      <c r="D11954" s="3">
        <v>0</v>
      </c>
    </row>
    <row r="11955" spans="1:4" x14ac:dyDescent="0.25">
      <c r="A11955" s="5">
        <v>1997</v>
      </c>
      <c r="B11955" s="5" t="s">
        <v>13</v>
      </c>
      <c r="C11955" s="5" t="s">
        <v>63</v>
      </c>
      <c r="D11955" s="3">
        <v>0</v>
      </c>
    </row>
    <row r="11956" spans="1:4" x14ac:dyDescent="0.25">
      <c r="A11956" s="5">
        <v>1997</v>
      </c>
      <c r="B11956" s="5" t="s">
        <v>14</v>
      </c>
      <c r="C11956" s="5" t="s">
        <v>63</v>
      </c>
      <c r="D11956" s="3">
        <v>0</v>
      </c>
    </row>
    <row r="11957" spans="1:4" x14ac:dyDescent="0.25">
      <c r="A11957" s="5">
        <v>1997</v>
      </c>
      <c r="B11957" s="5" t="s">
        <v>15</v>
      </c>
      <c r="C11957" s="5" t="s">
        <v>63</v>
      </c>
      <c r="D11957" s="3">
        <v>0</v>
      </c>
    </row>
    <row r="11958" spans="1:4" x14ac:dyDescent="0.25">
      <c r="A11958" s="5">
        <v>1997</v>
      </c>
      <c r="B11958" s="5" t="s">
        <v>4</v>
      </c>
      <c r="C11958" s="5" t="s">
        <v>63</v>
      </c>
      <c r="D11958" s="3">
        <v>0</v>
      </c>
    </row>
    <row r="11959" spans="1:4" x14ac:dyDescent="0.25">
      <c r="A11959" s="5">
        <v>1997</v>
      </c>
      <c r="B11959" s="5" t="s">
        <v>5</v>
      </c>
      <c r="C11959" s="5" t="s">
        <v>63</v>
      </c>
      <c r="D11959" s="3">
        <v>0</v>
      </c>
    </row>
    <row r="11960" spans="1:4" x14ac:dyDescent="0.25">
      <c r="A11960" s="5">
        <v>1997</v>
      </c>
      <c r="B11960" s="5" t="s">
        <v>6</v>
      </c>
      <c r="C11960" s="5" t="s">
        <v>63</v>
      </c>
      <c r="D11960" s="3">
        <v>0</v>
      </c>
    </row>
    <row r="11961" spans="1:4" x14ac:dyDescent="0.25">
      <c r="A11961" s="5">
        <v>1997</v>
      </c>
      <c r="B11961" s="5" t="s">
        <v>7</v>
      </c>
      <c r="C11961" s="5" t="s">
        <v>63</v>
      </c>
      <c r="D11961" s="3">
        <v>0</v>
      </c>
    </row>
    <row r="11962" spans="1:4" x14ac:dyDescent="0.25">
      <c r="A11962" s="5">
        <v>1997</v>
      </c>
      <c r="B11962" s="5" t="s">
        <v>8</v>
      </c>
      <c r="C11962" s="5" t="s">
        <v>63</v>
      </c>
      <c r="D11962" s="3">
        <v>0</v>
      </c>
    </row>
    <row r="11963" spans="1:4" x14ac:dyDescent="0.25">
      <c r="A11963" s="5">
        <v>1997</v>
      </c>
      <c r="B11963" s="5" t="s">
        <v>9</v>
      </c>
      <c r="C11963" s="5" t="s">
        <v>63</v>
      </c>
      <c r="D11963" s="3">
        <v>0</v>
      </c>
    </row>
    <row r="11964" spans="1:4" x14ac:dyDescent="0.25">
      <c r="A11964" s="5">
        <v>1997</v>
      </c>
      <c r="B11964" s="5" t="s">
        <v>10</v>
      </c>
      <c r="C11964" s="5" t="s">
        <v>63</v>
      </c>
      <c r="D11964" s="3">
        <v>0</v>
      </c>
    </row>
    <row r="11965" spans="1:4" x14ac:dyDescent="0.25">
      <c r="A11965" s="5">
        <v>1997</v>
      </c>
      <c r="B11965" s="5" t="s">
        <v>11</v>
      </c>
      <c r="C11965" s="5" t="s">
        <v>63</v>
      </c>
      <c r="D11965" s="3">
        <v>0</v>
      </c>
    </row>
    <row r="11966" spans="1:4" x14ac:dyDescent="0.25">
      <c r="A11966" s="5">
        <v>1998</v>
      </c>
      <c r="B11966" s="5" t="s">
        <v>12</v>
      </c>
      <c r="C11966" s="5" t="s">
        <v>63</v>
      </c>
      <c r="D11966" s="3">
        <v>0</v>
      </c>
    </row>
    <row r="11967" spans="1:4" x14ac:dyDescent="0.25">
      <c r="A11967" s="5">
        <v>1998</v>
      </c>
      <c r="B11967" s="5" t="s">
        <v>13</v>
      </c>
      <c r="C11967" s="5" t="s">
        <v>63</v>
      </c>
      <c r="D11967" s="3">
        <v>0</v>
      </c>
    </row>
    <row r="11968" spans="1:4" x14ac:dyDescent="0.25">
      <c r="A11968" s="5">
        <v>1998</v>
      </c>
      <c r="B11968" s="5" t="s">
        <v>14</v>
      </c>
      <c r="C11968" s="5" t="s">
        <v>63</v>
      </c>
      <c r="D11968" s="3">
        <v>0</v>
      </c>
    </row>
    <row r="11969" spans="1:4" x14ac:dyDescent="0.25">
      <c r="A11969" s="5">
        <v>1998</v>
      </c>
      <c r="B11969" s="5" t="s">
        <v>15</v>
      </c>
      <c r="C11969" s="5" t="s">
        <v>63</v>
      </c>
      <c r="D11969" s="3">
        <v>0</v>
      </c>
    </row>
    <row r="11970" spans="1:4" x14ac:dyDescent="0.25">
      <c r="A11970" s="5">
        <v>1998</v>
      </c>
      <c r="B11970" s="5" t="s">
        <v>4</v>
      </c>
      <c r="C11970" s="5" t="s">
        <v>63</v>
      </c>
      <c r="D11970" s="3">
        <v>0</v>
      </c>
    </row>
    <row r="11971" spans="1:4" x14ac:dyDescent="0.25">
      <c r="A11971" s="5">
        <v>1998</v>
      </c>
      <c r="B11971" s="5" t="s">
        <v>5</v>
      </c>
      <c r="C11971" s="5" t="s">
        <v>63</v>
      </c>
      <c r="D11971" s="3">
        <v>0</v>
      </c>
    </row>
    <row r="11972" spans="1:4" x14ac:dyDescent="0.25">
      <c r="A11972" s="5">
        <v>1998</v>
      </c>
      <c r="B11972" s="5" t="s">
        <v>6</v>
      </c>
      <c r="C11972" s="5" t="s">
        <v>63</v>
      </c>
      <c r="D11972" s="3">
        <v>0</v>
      </c>
    </row>
    <row r="11973" spans="1:4" x14ac:dyDescent="0.25">
      <c r="A11973" s="5">
        <v>1998</v>
      </c>
      <c r="B11973" s="5" t="s">
        <v>7</v>
      </c>
      <c r="C11973" s="5" t="s">
        <v>63</v>
      </c>
      <c r="D11973" s="3">
        <v>0</v>
      </c>
    </row>
    <row r="11974" spans="1:4" x14ac:dyDescent="0.25">
      <c r="A11974" s="5">
        <v>1998</v>
      </c>
      <c r="B11974" s="5" t="s">
        <v>8</v>
      </c>
      <c r="C11974" s="5" t="s">
        <v>63</v>
      </c>
      <c r="D11974" s="3">
        <v>0</v>
      </c>
    </row>
    <row r="11975" spans="1:4" x14ac:dyDescent="0.25">
      <c r="A11975" s="5">
        <v>1998</v>
      </c>
      <c r="B11975" s="5" t="s">
        <v>9</v>
      </c>
      <c r="C11975" s="5" t="s">
        <v>63</v>
      </c>
      <c r="D11975" s="3">
        <v>0</v>
      </c>
    </row>
    <row r="11976" spans="1:4" x14ac:dyDescent="0.25">
      <c r="A11976" s="5">
        <v>1998</v>
      </c>
      <c r="B11976" s="5" t="s">
        <v>10</v>
      </c>
      <c r="C11976" s="5" t="s">
        <v>63</v>
      </c>
      <c r="D11976" s="3">
        <v>0</v>
      </c>
    </row>
    <row r="11977" spans="1:4" x14ac:dyDescent="0.25">
      <c r="A11977" s="5">
        <v>1998</v>
      </c>
      <c r="B11977" s="5" t="s">
        <v>11</v>
      </c>
      <c r="C11977" s="5" t="s">
        <v>63</v>
      </c>
      <c r="D11977" s="3">
        <v>0</v>
      </c>
    </row>
    <row r="11978" spans="1:4" x14ac:dyDescent="0.25">
      <c r="A11978" s="5">
        <v>1999</v>
      </c>
      <c r="B11978" s="5" t="s">
        <v>12</v>
      </c>
      <c r="C11978" s="5" t="s">
        <v>63</v>
      </c>
      <c r="D11978" s="3">
        <v>0</v>
      </c>
    </row>
    <row r="11979" spans="1:4" x14ac:dyDescent="0.25">
      <c r="A11979" s="5">
        <v>1999</v>
      </c>
      <c r="B11979" s="5" t="s">
        <v>13</v>
      </c>
      <c r="C11979" s="5" t="s">
        <v>63</v>
      </c>
      <c r="D11979" s="3">
        <v>0</v>
      </c>
    </row>
    <row r="11980" spans="1:4" x14ac:dyDescent="0.25">
      <c r="A11980" s="5">
        <v>1999</v>
      </c>
      <c r="B11980" s="5" t="s">
        <v>14</v>
      </c>
      <c r="C11980" s="5" t="s">
        <v>63</v>
      </c>
      <c r="D11980" s="3">
        <v>0</v>
      </c>
    </row>
    <row r="11981" spans="1:4" x14ac:dyDescent="0.25">
      <c r="A11981" s="5">
        <v>1999</v>
      </c>
      <c r="B11981" s="5" t="s">
        <v>15</v>
      </c>
      <c r="C11981" s="5" t="s">
        <v>63</v>
      </c>
      <c r="D11981" s="3">
        <v>0</v>
      </c>
    </row>
    <row r="11982" spans="1:4" x14ac:dyDescent="0.25">
      <c r="A11982" s="5">
        <v>1999</v>
      </c>
      <c r="B11982" s="5" t="s">
        <v>4</v>
      </c>
      <c r="C11982" s="5" t="s">
        <v>63</v>
      </c>
      <c r="D11982" s="3">
        <v>0</v>
      </c>
    </row>
    <row r="11983" spans="1:4" x14ac:dyDescent="0.25">
      <c r="A11983" s="5">
        <v>1999</v>
      </c>
      <c r="B11983" s="5" t="s">
        <v>5</v>
      </c>
      <c r="C11983" s="5" t="s">
        <v>63</v>
      </c>
      <c r="D11983" s="3">
        <v>0</v>
      </c>
    </row>
    <row r="11984" spans="1:4" x14ac:dyDescent="0.25">
      <c r="A11984" s="5">
        <v>1999</v>
      </c>
      <c r="B11984" s="5" t="s">
        <v>6</v>
      </c>
      <c r="C11984" s="5" t="s">
        <v>63</v>
      </c>
      <c r="D11984" s="3">
        <v>0</v>
      </c>
    </row>
    <row r="11985" spans="1:4" x14ac:dyDescent="0.25">
      <c r="A11985" s="5">
        <v>1999</v>
      </c>
      <c r="B11985" s="5" t="s">
        <v>7</v>
      </c>
      <c r="C11985" s="5" t="s">
        <v>63</v>
      </c>
      <c r="D11985" s="3">
        <v>0</v>
      </c>
    </row>
    <row r="11986" spans="1:4" x14ac:dyDescent="0.25">
      <c r="A11986" s="5">
        <v>1999</v>
      </c>
      <c r="B11986" s="5" t="s">
        <v>8</v>
      </c>
      <c r="C11986" s="5" t="s">
        <v>63</v>
      </c>
      <c r="D11986" s="3">
        <v>0</v>
      </c>
    </row>
    <row r="11987" spans="1:4" x14ac:dyDescent="0.25">
      <c r="A11987" s="5">
        <v>1999</v>
      </c>
      <c r="B11987" s="5" t="s">
        <v>9</v>
      </c>
      <c r="C11987" s="5" t="s">
        <v>63</v>
      </c>
      <c r="D11987" s="3">
        <v>0</v>
      </c>
    </row>
    <row r="11988" spans="1:4" x14ac:dyDescent="0.25">
      <c r="A11988" s="5">
        <v>1999</v>
      </c>
      <c r="B11988" s="5" t="s">
        <v>10</v>
      </c>
      <c r="C11988" s="5" t="s">
        <v>63</v>
      </c>
      <c r="D11988" s="3">
        <v>0</v>
      </c>
    </row>
    <row r="11989" spans="1:4" x14ac:dyDescent="0.25">
      <c r="A11989" s="5">
        <v>1999</v>
      </c>
      <c r="B11989" s="5" t="s">
        <v>11</v>
      </c>
      <c r="C11989" s="5" t="s">
        <v>63</v>
      </c>
      <c r="D11989" s="3">
        <v>0</v>
      </c>
    </row>
    <row r="11990" spans="1:4" x14ac:dyDescent="0.25">
      <c r="A11990" s="5">
        <v>2000</v>
      </c>
      <c r="B11990" s="5" t="s">
        <v>12</v>
      </c>
      <c r="C11990" s="5" t="s">
        <v>63</v>
      </c>
      <c r="D11990" s="3">
        <v>0</v>
      </c>
    </row>
    <row r="11991" spans="1:4" x14ac:dyDescent="0.25">
      <c r="A11991" s="5">
        <v>2000</v>
      </c>
      <c r="B11991" s="5" t="s">
        <v>13</v>
      </c>
      <c r="C11991" s="5" t="s">
        <v>63</v>
      </c>
      <c r="D11991" s="3">
        <v>0</v>
      </c>
    </row>
    <row r="11992" spans="1:4" x14ac:dyDescent="0.25">
      <c r="A11992" s="5">
        <v>2000</v>
      </c>
      <c r="B11992" s="5" t="s">
        <v>14</v>
      </c>
      <c r="C11992" s="5" t="s">
        <v>63</v>
      </c>
      <c r="D11992" s="3">
        <v>0</v>
      </c>
    </row>
    <row r="11993" spans="1:4" x14ac:dyDescent="0.25">
      <c r="A11993" s="5">
        <v>2000</v>
      </c>
      <c r="B11993" s="5" t="s">
        <v>15</v>
      </c>
      <c r="C11993" s="5" t="s">
        <v>63</v>
      </c>
      <c r="D11993" s="3">
        <v>0</v>
      </c>
    </row>
    <row r="11994" spans="1:4" x14ac:dyDescent="0.25">
      <c r="A11994" s="5">
        <v>2000</v>
      </c>
      <c r="B11994" s="5" t="s">
        <v>4</v>
      </c>
      <c r="C11994" s="5" t="s">
        <v>63</v>
      </c>
      <c r="D11994" s="3">
        <v>0</v>
      </c>
    </row>
    <row r="11995" spans="1:4" x14ac:dyDescent="0.25">
      <c r="A11995" s="5">
        <v>2000</v>
      </c>
      <c r="B11995" s="5" t="s">
        <v>5</v>
      </c>
      <c r="C11995" s="5" t="s">
        <v>63</v>
      </c>
      <c r="D11995" s="3">
        <v>0</v>
      </c>
    </row>
    <row r="11996" spans="1:4" x14ac:dyDescent="0.25">
      <c r="A11996" s="5">
        <v>2000</v>
      </c>
      <c r="B11996" s="5" t="s">
        <v>6</v>
      </c>
      <c r="C11996" s="5" t="s">
        <v>63</v>
      </c>
      <c r="D11996" s="3">
        <v>0</v>
      </c>
    </row>
    <row r="11997" spans="1:4" x14ac:dyDescent="0.25">
      <c r="A11997" s="5">
        <v>2000</v>
      </c>
      <c r="B11997" s="5" t="s">
        <v>7</v>
      </c>
      <c r="C11997" s="5" t="s">
        <v>63</v>
      </c>
      <c r="D11997" s="3">
        <v>0</v>
      </c>
    </row>
    <row r="11998" spans="1:4" x14ac:dyDescent="0.25">
      <c r="A11998" s="5">
        <v>2000</v>
      </c>
      <c r="B11998" s="5" t="s">
        <v>8</v>
      </c>
      <c r="C11998" s="5" t="s">
        <v>63</v>
      </c>
      <c r="D11998" s="3">
        <v>0</v>
      </c>
    </row>
    <row r="11999" spans="1:4" x14ac:dyDescent="0.25">
      <c r="A11999" s="5">
        <v>2000</v>
      </c>
      <c r="B11999" s="5" t="s">
        <v>9</v>
      </c>
      <c r="C11999" s="5" t="s">
        <v>63</v>
      </c>
      <c r="D11999" s="3">
        <v>0</v>
      </c>
    </row>
    <row r="12000" spans="1:4" x14ac:dyDescent="0.25">
      <c r="A12000" s="5">
        <v>2000</v>
      </c>
      <c r="B12000" s="5" t="s">
        <v>10</v>
      </c>
      <c r="C12000" s="5" t="s">
        <v>63</v>
      </c>
      <c r="D12000" s="3">
        <v>0</v>
      </c>
    </row>
    <row r="12001" spans="1:4" x14ac:dyDescent="0.25">
      <c r="A12001" s="5">
        <v>2000</v>
      </c>
      <c r="B12001" s="5" t="s">
        <v>11</v>
      </c>
      <c r="C12001" s="5" t="s">
        <v>63</v>
      </c>
      <c r="D12001" s="3">
        <v>0</v>
      </c>
    </row>
    <row r="12002" spans="1:4" x14ac:dyDescent="0.25">
      <c r="A12002" s="5">
        <v>2001</v>
      </c>
      <c r="B12002" s="5" t="s">
        <v>12</v>
      </c>
      <c r="C12002" s="5" t="s">
        <v>63</v>
      </c>
      <c r="D12002" s="3">
        <v>0</v>
      </c>
    </row>
    <row r="12003" spans="1:4" x14ac:dyDescent="0.25">
      <c r="A12003" s="5">
        <v>2001</v>
      </c>
      <c r="B12003" s="5" t="s">
        <v>13</v>
      </c>
      <c r="C12003" s="5" t="s">
        <v>63</v>
      </c>
      <c r="D12003" s="3">
        <v>0</v>
      </c>
    </row>
    <row r="12004" spans="1:4" x14ac:dyDescent="0.25">
      <c r="A12004" s="5">
        <v>2001</v>
      </c>
      <c r="B12004" s="5" t="s">
        <v>14</v>
      </c>
      <c r="C12004" s="5" t="s">
        <v>63</v>
      </c>
      <c r="D12004" s="3">
        <v>0</v>
      </c>
    </row>
    <row r="12005" spans="1:4" x14ac:dyDescent="0.25">
      <c r="A12005" s="5">
        <v>2001</v>
      </c>
      <c r="B12005" s="5" t="s">
        <v>15</v>
      </c>
      <c r="C12005" s="5" t="s">
        <v>63</v>
      </c>
      <c r="D12005" s="3">
        <v>0</v>
      </c>
    </row>
    <row r="12006" spans="1:4" x14ac:dyDescent="0.25">
      <c r="A12006" s="5">
        <v>2001</v>
      </c>
      <c r="B12006" s="5" t="s">
        <v>4</v>
      </c>
      <c r="C12006" s="5" t="s">
        <v>63</v>
      </c>
      <c r="D12006" s="3">
        <v>0</v>
      </c>
    </row>
    <row r="12007" spans="1:4" x14ac:dyDescent="0.25">
      <c r="A12007" s="5">
        <v>2001</v>
      </c>
      <c r="B12007" s="5" t="s">
        <v>5</v>
      </c>
      <c r="C12007" s="5" t="s">
        <v>63</v>
      </c>
      <c r="D12007" s="3">
        <v>0</v>
      </c>
    </row>
    <row r="12008" spans="1:4" x14ac:dyDescent="0.25">
      <c r="A12008" s="5">
        <v>2001</v>
      </c>
      <c r="B12008" s="5" t="s">
        <v>6</v>
      </c>
      <c r="C12008" s="5" t="s">
        <v>63</v>
      </c>
      <c r="D12008" s="3">
        <v>0</v>
      </c>
    </row>
    <row r="12009" spans="1:4" x14ac:dyDescent="0.25">
      <c r="A12009" s="5">
        <v>2001</v>
      </c>
      <c r="B12009" s="5" t="s">
        <v>7</v>
      </c>
      <c r="C12009" s="5" t="s">
        <v>63</v>
      </c>
      <c r="D12009" s="3">
        <v>0</v>
      </c>
    </row>
    <row r="12010" spans="1:4" x14ac:dyDescent="0.25">
      <c r="A12010" s="5">
        <v>2001</v>
      </c>
      <c r="B12010" s="5" t="s">
        <v>8</v>
      </c>
      <c r="C12010" s="5" t="s">
        <v>63</v>
      </c>
      <c r="D12010" s="3">
        <v>0</v>
      </c>
    </row>
    <row r="12011" spans="1:4" x14ac:dyDescent="0.25">
      <c r="A12011" s="5">
        <v>2001</v>
      </c>
      <c r="B12011" s="5" t="s">
        <v>9</v>
      </c>
      <c r="C12011" s="5" t="s">
        <v>63</v>
      </c>
      <c r="D12011" s="3">
        <v>0</v>
      </c>
    </row>
    <row r="12012" spans="1:4" x14ac:dyDescent="0.25">
      <c r="A12012" s="5">
        <v>2001</v>
      </c>
      <c r="B12012" s="5" t="s">
        <v>10</v>
      </c>
      <c r="C12012" s="5" t="s">
        <v>63</v>
      </c>
      <c r="D12012" s="3">
        <v>0</v>
      </c>
    </row>
    <row r="12013" spans="1:4" x14ac:dyDescent="0.25">
      <c r="A12013" s="5">
        <v>2001</v>
      </c>
      <c r="B12013" s="5" t="s">
        <v>11</v>
      </c>
      <c r="C12013" s="5" t="s">
        <v>63</v>
      </c>
      <c r="D12013" s="3">
        <v>0</v>
      </c>
    </row>
    <row r="12014" spans="1:4" x14ac:dyDescent="0.25">
      <c r="A12014" s="5">
        <v>2002</v>
      </c>
      <c r="B12014" s="5" t="s">
        <v>12</v>
      </c>
      <c r="C12014" s="5" t="s">
        <v>63</v>
      </c>
      <c r="D12014" s="3">
        <v>0</v>
      </c>
    </row>
    <row r="12015" spans="1:4" x14ac:dyDescent="0.25">
      <c r="A12015" s="5">
        <v>2002</v>
      </c>
      <c r="B12015" s="5" t="s">
        <v>13</v>
      </c>
      <c r="C12015" s="5" t="s">
        <v>63</v>
      </c>
      <c r="D12015" s="3">
        <v>0</v>
      </c>
    </row>
    <row r="12016" spans="1:4" x14ac:dyDescent="0.25">
      <c r="A12016" s="5">
        <v>2002</v>
      </c>
      <c r="B12016" s="5" t="s">
        <v>14</v>
      </c>
      <c r="C12016" s="5" t="s">
        <v>63</v>
      </c>
      <c r="D12016" s="3">
        <v>0</v>
      </c>
    </row>
    <row r="12017" spans="1:4" x14ac:dyDescent="0.25">
      <c r="A12017" s="5">
        <v>2002</v>
      </c>
      <c r="B12017" s="5" t="s">
        <v>15</v>
      </c>
      <c r="C12017" s="5" t="s">
        <v>63</v>
      </c>
      <c r="D12017" s="3">
        <v>0</v>
      </c>
    </row>
    <row r="12018" spans="1:4" x14ac:dyDescent="0.25">
      <c r="A12018" s="5">
        <v>2002</v>
      </c>
      <c r="B12018" s="5" t="s">
        <v>4</v>
      </c>
      <c r="C12018" s="5" t="s">
        <v>63</v>
      </c>
      <c r="D12018" s="3">
        <v>0</v>
      </c>
    </row>
    <row r="12019" spans="1:4" x14ac:dyDescent="0.25">
      <c r="A12019" s="5">
        <v>2002</v>
      </c>
      <c r="B12019" s="5" t="s">
        <v>5</v>
      </c>
      <c r="C12019" s="5" t="s">
        <v>63</v>
      </c>
      <c r="D12019" s="3">
        <v>0</v>
      </c>
    </row>
    <row r="12020" spans="1:4" x14ac:dyDescent="0.25">
      <c r="A12020" s="5">
        <v>2002</v>
      </c>
      <c r="B12020" s="5" t="s">
        <v>6</v>
      </c>
      <c r="C12020" s="5" t="s">
        <v>63</v>
      </c>
      <c r="D12020" s="3">
        <v>0</v>
      </c>
    </row>
    <row r="12021" spans="1:4" x14ac:dyDescent="0.25">
      <c r="A12021" s="5">
        <v>2002</v>
      </c>
      <c r="B12021" s="5" t="s">
        <v>7</v>
      </c>
      <c r="C12021" s="5" t="s">
        <v>63</v>
      </c>
      <c r="D12021" s="3">
        <v>0</v>
      </c>
    </row>
    <row r="12022" spans="1:4" x14ac:dyDescent="0.25">
      <c r="A12022" s="5">
        <v>2002</v>
      </c>
      <c r="B12022" s="5" t="s">
        <v>8</v>
      </c>
      <c r="C12022" s="5" t="s">
        <v>63</v>
      </c>
      <c r="D12022" s="3">
        <v>0</v>
      </c>
    </row>
    <row r="12023" spans="1:4" x14ac:dyDescent="0.25">
      <c r="A12023" s="5">
        <v>2002</v>
      </c>
      <c r="B12023" s="5" t="s">
        <v>9</v>
      </c>
      <c r="C12023" s="5" t="s">
        <v>63</v>
      </c>
      <c r="D12023" s="3">
        <v>0</v>
      </c>
    </row>
    <row r="12024" spans="1:4" x14ac:dyDescent="0.25">
      <c r="A12024" s="5">
        <v>2002</v>
      </c>
      <c r="B12024" s="5" t="s">
        <v>10</v>
      </c>
      <c r="C12024" s="5" t="s">
        <v>63</v>
      </c>
      <c r="D12024" s="3">
        <v>0</v>
      </c>
    </row>
    <row r="12025" spans="1:4" x14ac:dyDescent="0.25">
      <c r="A12025" s="5">
        <v>2002</v>
      </c>
      <c r="B12025" s="5" t="s">
        <v>11</v>
      </c>
      <c r="C12025" s="5" t="s">
        <v>63</v>
      </c>
      <c r="D12025" s="3">
        <v>0</v>
      </c>
    </row>
    <row r="12026" spans="1:4" x14ac:dyDescent="0.25">
      <c r="A12026" s="5">
        <v>2003</v>
      </c>
      <c r="B12026" s="5" t="s">
        <v>12</v>
      </c>
      <c r="C12026" s="5" t="s">
        <v>63</v>
      </c>
      <c r="D12026" s="3">
        <v>0</v>
      </c>
    </row>
    <row r="12027" spans="1:4" x14ac:dyDescent="0.25">
      <c r="A12027" s="5">
        <v>2003</v>
      </c>
      <c r="B12027" s="5" t="s">
        <v>13</v>
      </c>
      <c r="C12027" s="5" t="s">
        <v>63</v>
      </c>
      <c r="D12027" s="3">
        <v>0</v>
      </c>
    </row>
    <row r="12028" spans="1:4" x14ac:dyDescent="0.25">
      <c r="A12028" s="5">
        <v>2003</v>
      </c>
      <c r="B12028" s="5" t="s">
        <v>14</v>
      </c>
      <c r="C12028" s="5" t="s">
        <v>63</v>
      </c>
      <c r="D12028" s="3">
        <v>0</v>
      </c>
    </row>
    <row r="12029" spans="1:4" x14ac:dyDescent="0.25">
      <c r="A12029" s="5">
        <v>2003</v>
      </c>
      <c r="B12029" s="5" t="s">
        <v>15</v>
      </c>
      <c r="C12029" s="5" t="s">
        <v>63</v>
      </c>
      <c r="D12029" s="3">
        <v>0</v>
      </c>
    </row>
    <row r="12030" spans="1:4" x14ac:dyDescent="0.25">
      <c r="A12030" s="5">
        <v>2003</v>
      </c>
      <c r="B12030" s="5" t="s">
        <v>4</v>
      </c>
      <c r="C12030" s="5" t="s">
        <v>63</v>
      </c>
      <c r="D12030" s="3">
        <v>0</v>
      </c>
    </row>
    <row r="12031" spans="1:4" x14ac:dyDescent="0.25">
      <c r="A12031" s="5">
        <v>2003</v>
      </c>
      <c r="B12031" s="5" t="s">
        <v>5</v>
      </c>
      <c r="C12031" s="5" t="s">
        <v>63</v>
      </c>
      <c r="D12031" s="3">
        <v>0</v>
      </c>
    </row>
    <row r="12032" spans="1:4" x14ac:dyDescent="0.25">
      <c r="A12032" s="5">
        <v>2003</v>
      </c>
      <c r="B12032" s="5" t="s">
        <v>6</v>
      </c>
      <c r="C12032" s="5" t="s">
        <v>63</v>
      </c>
      <c r="D12032" s="3">
        <v>0</v>
      </c>
    </row>
    <row r="12033" spans="1:4" x14ac:dyDescent="0.25">
      <c r="A12033" s="5">
        <v>2003</v>
      </c>
      <c r="B12033" s="5" t="s">
        <v>7</v>
      </c>
      <c r="C12033" s="5" t="s">
        <v>63</v>
      </c>
      <c r="D12033" s="3">
        <v>0</v>
      </c>
    </row>
    <row r="12034" spans="1:4" x14ac:dyDescent="0.25">
      <c r="A12034" s="5">
        <v>2003</v>
      </c>
      <c r="B12034" s="5" t="s">
        <v>8</v>
      </c>
      <c r="C12034" s="5" t="s">
        <v>63</v>
      </c>
      <c r="D12034" s="3">
        <v>0</v>
      </c>
    </row>
    <row r="12035" spans="1:4" x14ac:dyDescent="0.25">
      <c r="A12035" s="5">
        <v>2003</v>
      </c>
      <c r="B12035" s="5" t="s">
        <v>9</v>
      </c>
      <c r="C12035" s="5" t="s">
        <v>63</v>
      </c>
      <c r="D12035" s="3">
        <v>0</v>
      </c>
    </row>
    <row r="12036" spans="1:4" x14ac:dyDescent="0.25">
      <c r="A12036" s="5">
        <v>2003</v>
      </c>
      <c r="B12036" s="5" t="s">
        <v>10</v>
      </c>
      <c r="C12036" s="5" t="s">
        <v>63</v>
      </c>
      <c r="D12036" s="3">
        <v>0</v>
      </c>
    </row>
    <row r="12037" spans="1:4" x14ac:dyDescent="0.25">
      <c r="A12037" s="5">
        <v>2003</v>
      </c>
      <c r="B12037" s="5" t="s">
        <v>11</v>
      </c>
      <c r="C12037" s="5" t="s">
        <v>63</v>
      </c>
      <c r="D12037" s="3">
        <v>0</v>
      </c>
    </row>
    <row r="12038" spans="1:4" x14ac:dyDescent="0.25">
      <c r="A12038" s="5">
        <v>2004</v>
      </c>
      <c r="B12038" s="5" t="s">
        <v>12</v>
      </c>
      <c r="C12038" s="5" t="s">
        <v>63</v>
      </c>
      <c r="D12038" s="3">
        <v>0</v>
      </c>
    </row>
    <row r="12039" spans="1:4" x14ac:dyDescent="0.25">
      <c r="A12039" s="5">
        <v>2004</v>
      </c>
      <c r="B12039" s="5" t="s">
        <v>13</v>
      </c>
      <c r="C12039" s="5" t="s">
        <v>63</v>
      </c>
      <c r="D12039" s="3">
        <v>0</v>
      </c>
    </row>
    <row r="12040" spans="1:4" x14ac:dyDescent="0.25">
      <c r="A12040" s="5">
        <v>2004</v>
      </c>
      <c r="B12040" s="5" t="s">
        <v>14</v>
      </c>
      <c r="C12040" s="5" t="s">
        <v>63</v>
      </c>
      <c r="D12040" s="3">
        <v>0</v>
      </c>
    </row>
    <row r="12041" spans="1:4" x14ac:dyDescent="0.25">
      <c r="A12041" s="5">
        <v>2004</v>
      </c>
      <c r="B12041" s="5" t="s">
        <v>15</v>
      </c>
      <c r="C12041" s="5" t="s">
        <v>63</v>
      </c>
      <c r="D12041" s="3">
        <v>0</v>
      </c>
    </row>
    <row r="12042" spans="1:4" x14ac:dyDescent="0.25">
      <c r="A12042" s="5">
        <v>2004</v>
      </c>
      <c r="B12042" s="5" t="s">
        <v>4</v>
      </c>
      <c r="C12042" s="5" t="s">
        <v>63</v>
      </c>
      <c r="D12042" s="3">
        <v>0</v>
      </c>
    </row>
    <row r="12043" spans="1:4" x14ac:dyDescent="0.25">
      <c r="A12043" s="5">
        <v>2004</v>
      </c>
      <c r="B12043" s="5" t="s">
        <v>5</v>
      </c>
      <c r="C12043" s="5" t="s">
        <v>63</v>
      </c>
      <c r="D12043" s="3">
        <v>0</v>
      </c>
    </row>
    <row r="12044" spans="1:4" x14ac:dyDescent="0.25">
      <c r="A12044" s="5">
        <v>2004</v>
      </c>
      <c r="B12044" s="5" t="s">
        <v>6</v>
      </c>
      <c r="C12044" s="5" t="s">
        <v>63</v>
      </c>
      <c r="D12044" s="3">
        <v>0</v>
      </c>
    </row>
    <row r="12045" spans="1:4" x14ac:dyDescent="0.25">
      <c r="A12045" s="5">
        <v>2004</v>
      </c>
      <c r="B12045" s="5" t="s">
        <v>7</v>
      </c>
      <c r="C12045" s="5" t="s">
        <v>63</v>
      </c>
      <c r="D12045" s="3">
        <v>0</v>
      </c>
    </row>
    <row r="12046" spans="1:4" x14ac:dyDescent="0.25">
      <c r="A12046" s="5">
        <v>2004</v>
      </c>
      <c r="B12046" s="5" t="s">
        <v>8</v>
      </c>
      <c r="C12046" s="5" t="s">
        <v>63</v>
      </c>
      <c r="D12046" s="3">
        <v>0</v>
      </c>
    </row>
    <row r="12047" spans="1:4" x14ac:dyDescent="0.25">
      <c r="A12047" s="5">
        <v>2004</v>
      </c>
      <c r="B12047" s="5" t="s">
        <v>9</v>
      </c>
      <c r="C12047" s="5" t="s">
        <v>63</v>
      </c>
      <c r="D12047" s="3">
        <v>0</v>
      </c>
    </row>
    <row r="12048" spans="1:4" x14ac:dyDescent="0.25">
      <c r="A12048" s="5">
        <v>2004</v>
      </c>
      <c r="B12048" s="5" t="s">
        <v>10</v>
      </c>
      <c r="C12048" s="5" t="s">
        <v>63</v>
      </c>
      <c r="D12048" s="3">
        <v>0</v>
      </c>
    </row>
    <row r="12049" spans="1:4" x14ac:dyDescent="0.25">
      <c r="A12049" s="5">
        <v>2004</v>
      </c>
      <c r="B12049" s="5" t="s">
        <v>11</v>
      </c>
      <c r="C12049" s="5" t="s">
        <v>63</v>
      </c>
      <c r="D12049" s="3">
        <v>0</v>
      </c>
    </row>
    <row r="12050" spans="1:4" x14ac:dyDescent="0.25">
      <c r="A12050" s="5">
        <v>2005</v>
      </c>
      <c r="B12050" s="5" t="s">
        <v>12</v>
      </c>
      <c r="C12050" s="5" t="s">
        <v>63</v>
      </c>
      <c r="D12050" s="3">
        <v>0</v>
      </c>
    </row>
    <row r="12051" spans="1:4" x14ac:dyDescent="0.25">
      <c r="A12051" s="5">
        <v>2005</v>
      </c>
      <c r="B12051" s="5" t="s">
        <v>13</v>
      </c>
      <c r="C12051" s="5" t="s">
        <v>63</v>
      </c>
      <c r="D12051" s="3">
        <v>0</v>
      </c>
    </row>
    <row r="12052" spans="1:4" x14ac:dyDescent="0.25">
      <c r="A12052" s="5">
        <v>2005</v>
      </c>
      <c r="B12052" s="5" t="s">
        <v>14</v>
      </c>
      <c r="C12052" s="5" t="s">
        <v>63</v>
      </c>
      <c r="D12052" s="3">
        <v>0</v>
      </c>
    </row>
    <row r="12053" spans="1:4" x14ac:dyDescent="0.25">
      <c r="A12053" s="5">
        <v>2005</v>
      </c>
      <c r="B12053" s="5" t="s">
        <v>15</v>
      </c>
      <c r="C12053" s="5" t="s">
        <v>63</v>
      </c>
      <c r="D12053" s="3">
        <v>0</v>
      </c>
    </row>
    <row r="12054" spans="1:4" x14ac:dyDescent="0.25">
      <c r="A12054" s="5">
        <v>2005</v>
      </c>
      <c r="B12054" s="5" t="s">
        <v>4</v>
      </c>
      <c r="C12054" s="5" t="s">
        <v>63</v>
      </c>
      <c r="D12054" s="3">
        <v>0</v>
      </c>
    </row>
    <row r="12055" spans="1:4" x14ac:dyDescent="0.25">
      <c r="A12055" s="5">
        <v>2005</v>
      </c>
      <c r="B12055" s="5" t="s">
        <v>5</v>
      </c>
      <c r="C12055" s="5" t="s">
        <v>63</v>
      </c>
      <c r="D12055" s="3">
        <v>0</v>
      </c>
    </row>
    <row r="12056" spans="1:4" x14ac:dyDescent="0.25">
      <c r="A12056" s="5">
        <v>2005</v>
      </c>
      <c r="B12056" s="5" t="s">
        <v>6</v>
      </c>
      <c r="C12056" s="5" t="s">
        <v>63</v>
      </c>
      <c r="D12056" s="3">
        <v>0</v>
      </c>
    </row>
    <row r="12057" spans="1:4" x14ac:dyDescent="0.25">
      <c r="A12057" s="5">
        <v>2005</v>
      </c>
      <c r="B12057" s="5" t="s">
        <v>7</v>
      </c>
      <c r="C12057" s="5" t="s">
        <v>63</v>
      </c>
      <c r="D12057" s="3">
        <v>0</v>
      </c>
    </row>
    <row r="12058" spans="1:4" x14ac:dyDescent="0.25">
      <c r="A12058" s="5">
        <v>2005</v>
      </c>
      <c r="B12058" s="5" t="s">
        <v>8</v>
      </c>
      <c r="C12058" s="5" t="s">
        <v>63</v>
      </c>
      <c r="D12058" s="3">
        <v>0</v>
      </c>
    </row>
    <row r="12059" spans="1:4" x14ac:dyDescent="0.25">
      <c r="A12059" s="5">
        <v>2005</v>
      </c>
      <c r="B12059" s="5" t="s">
        <v>9</v>
      </c>
      <c r="C12059" s="5" t="s">
        <v>63</v>
      </c>
      <c r="D12059" s="3">
        <v>0</v>
      </c>
    </row>
    <row r="12060" spans="1:4" x14ac:dyDescent="0.25">
      <c r="A12060" s="5">
        <v>2005</v>
      </c>
      <c r="B12060" s="5" t="s">
        <v>10</v>
      </c>
      <c r="C12060" s="5" t="s">
        <v>63</v>
      </c>
      <c r="D12060" s="3">
        <v>0</v>
      </c>
    </row>
    <row r="12061" spans="1:4" x14ac:dyDescent="0.25">
      <c r="A12061" s="5">
        <v>2005</v>
      </c>
      <c r="B12061" s="5" t="s">
        <v>11</v>
      </c>
      <c r="C12061" s="5" t="s">
        <v>63</v>
      </c>
      <c r="D12061" s="3">
        <v>0</v>
      </c>
    </row>
    <row r="12062" spans="1:4" x14ac:dyDescent="0.25">
      <c r="A12062" s="5">
        <v>2006</v>
      </c>
      <c r="B12062" s="5" t="s">
        <v>12</v>
      </c>
      <c r="C12062" s="5" t="s">
        <v>63</v>
      </c>
      <c r="D12062" s="3">
        <v>0</v>
      </c>
    </row>
    <row r="12063" spans="1:4" x14ac:dyDescent="0.25">
      <c r="A12063" s="5">
        <v>2006</v>
      </c>
      <c r="B12063" s="5" t="s">
        <v>13</v>
      </c>
      <c r="C12063" s="5" t="s">
        <v>63</v>
      </c>
      <c r="D12063" s="3">
        <v>0</v>
      </c>
    </row>
    <row r="12064" spans="1:4" x14ac:dyDescent="0.25">
      <c r="A12064" s="5">
        <v>2006</v>
      </c>
      <c r="B12064" s="5" t="s">
        <v>14</v>
      </c>
      <c r="C12064" s="5" t="s">
        <v>63</v>
      </c>
      <c r="D12064" s="3">
        <v>0</v>
      </c>
    </row>
    <row r="12065" spans="1:4" x14ac:dyDescent="0.25">
      <c r="A12065" s="5">
        <v>2006</v>
      </c>
      <c r="B12065" s="5" t="s">
        <v>15</v>
      </c>
      <c r="C12065" s="5" t="s">
        <v>63</v>
      </c>
      <c r="D12065" s="3">
        <v>0</v>
      </c>
    </row>
    <row r="12066" spans="1:4" x14ac:dyDescent="0.25">
      <c r="A12066" s="5">
        <v>2006</v>
      </c>
      <c r="B12066" s="5" t="s">
        <v>4</v>
      </c>
      <c r="C12066" s="5" t="s">
        <v>63</v>
      </c>
      <c r="D12066" s="3">
        <v>0</v>
      </c>
    </row>
    <row r="12067" spans="1:4" x14ac:dyDescent="0.25">
      <c r="A12067" s="5">
        <v>2006</v>
      </c>
      <c r="B12067" s="5" t="s">
        <v>5</v>
      </c>
      <c r="C12067" s="5" t="s">
        <v>63</v>
      </c>
      <c r="D12067" s="3">
        <v>0</v>
      </c>
    </row>
    <row r="12068" spans="1:4" x14ac:dyDescent="0.25">
      <c r="A12068" s="5">
        <v>2006</v>
      </c>
      <c r="B12068" s="5" t="s">
        <v>6</v>
      </c>
      <c r="C12068" s="5" t="s">
        <v>63</v>
      </c>
      <c r="D12068" s="3">
        <v>0</v>
      </c>
    </row>
    <row r="12069" spans="1:4" x14ac:dyDescent="0.25">
      <c r="A12069" s="5">
        <v>2006</v>
      </c>
      <c r="B12069" s="5" t="s">
        <v>7</v>
      </c>
      <c r="C12069" s="5" t="s">
        <v>63</v>
      </c>
      <c r="D12069" s="3">
        <v>0</v>
      </c>
    </row>
    <row r="12070" spans="1:4" x14ac:dyDescent="0.25">
      <c r="A12070" s="5">
        <v>2006</v>
      </c>
      <c r="B12070" s="5" t="s">
        <v>8</v>
      </c>
      <c r="C12070" s="5" t="s">
        <v>63</v>
      </c>
      <c r="D12070" s="3">
        <v>0</v>
      </c>
    </row>
    <row r="12071" spans="1:4" x14ac:dyDescent="0.25">
      <c r="A12071" s="5">
        <v>2006</v>
      </c>
      <c r="B12071" s="5" t="s">
        <v>9</v>
      </c>
      <c r="C12071" s="5" t="s">
        <v>63</v>
      </c>
      <c r="D12071" s="3">
        <v>0</v>
      </c>
    </row>
    <row r="12072" spans="1:4" x14ac:dyDescent="0.25">
      <c r="A12072" s="5">
        <v>2006</v>
      </c>
      <c r="B12072" s="5" t="s">
        <v>10</v>
      </c>
      <c r="C12072" s="5" t="s">
        <v>63</v>
      </c>
      <c r="D12072" s="3">
        <v>0</v>
      </c>
    </row>
    <row r="12073" spans="1:4" x14ac:dyDescent="0.25">
      <c r="A12073" s="5">
        <v>2006</v>
      </c>
      <c r="B12073" s="5" t="s">
        <v>11</v>
      </c>
      <c r="C12073" s="5" t="s">
        <v>63</v>
      </c>
      <c r="D12073" s="3">
        <v>0</v>
      </c>
    </row>
    <row r="12074" spans="1:4" x14ac:dyDescent="0.25">
      <c r="A12074" s="5">
        <v>2007</v>
      </c>
      <c r="B12074" s="5" t="s">
        <v>12</v>
      </c>
      <c r="C12074" s="5" t="s">
        <v>63</v>
      </c>
      <c r="D12074" s="3">
        <v>0</v>
      </c>
    </row>
    <row r="12075" spans="1:4" x14ac:dyDescent="0.25">
      <c r="A12075" s="5">
        <v>2007</v>
      </c>
      <c r="B12075" s="5" t="s">
        <v>13</v>
      </c>
      <c r="C12075" s="5" t="s">
        <v>63</v>
      </c>
      <c r="D12075" s="3">
        <v>0</v>
      </c>
    </row>
    <row r="12076" spans="1:4" x14ac:dyDescent="0.25">
      <c r="A12076" s="5">
        <v>2007</v>
      </c>
      <c r="B12076" s="5" t="s">
        <v>14</v>
      </c>
      <c r="C12076" s="5" t="s">
        <v>63</v>
      </c>
      <c r="D12076" s="3">
        <v>0</v>
      </c>
    </row>
    <row r="12077" spans="1:4" x14ac:dyDescent="0.25">
      <c r="A12077" s="5">
        <v>2007</v>
      </c>
      <c r="B12077" s="5" t="s">
        <v>15</v>
      </c>
      <c r="C12077" s="5" t="s">
        <v>63</v>
      </c>
      <c r="D12077" s="3">
        <v>0</v>
      </c>
    </row>
    <row r="12078" spans="1:4" x14ac:dyDescent="0.25">
      <c r="A12078" s="5">
        <v>2007</v>
      </c>
      <c r="B12078" s="5" t="s">
        <v>4</v>
      </c>
      <c r="C12078" s="5" t="s">
        <v>63</v>
      </c>
      <c r="D12078" s="3">
        <v>0</v>
      </c>
    </row>
    <row r="12079" spans="1:4" x14ac:dyDescent="0.25">
      <c r="A12079" s="5">
        <v>2007</v>
      </c>
      <c r="B12079" s="5" t="s">
        <v>5</v>
      </c>
      <c r="C12079" s="5" t="s">
        <v>63</v>
      </c>
      <c r="D12079" s="3">
        <v>0</v>
      </c>
    </row>
    <row r="12080" spans="1:4" x14ac:dyDescent="0.25">
      <c r="A12080" s="5">
        <v>2007</v>
      </c>
      <c r="B12080" s="5" t="s">
        <v>6</v>
      </c>
      <c r="C12080" s="5" t="s">
        <v>63</v>
      </c>
      <c r="D12080" s="3">
        <v>0</v>
      </c>
    </row>
    <row r="12081" spans="1:4" x14ac:dyDescent="0.25">
      <c r="A12081" s="5">
        <v>2007</v>
      </c>
      <c r="B12081" s="5" t="s">
        <v>7</v>
      </c>
      <c r="C12081" s="5" t="s">
        <v>63</v>
      </c>
      <c r="D12081" s="3">
        <v>0</v>
      </c>
    </row>
    <row r="12082" spans="1:4" x14ac:dyDescent="0.25">
      <c r="A12082" s="5">
        <v>2007</v>
      </c>
      <c r="B12082" s="5" t="s">
        <v>8</v>
      </c>
      <c r="C12082" s="5" t="s">
        <v>63</v>
      </c>
      <c r="D12082" s="3">
        <v>0</v>
      </c>
    </row>
    <row r="12083" spans="1:4" x14ac:dyDescent="0.25">
      <c r="A12083" s="5">
        <v>2007</v>
      </c>
      <c r="B12083" s="5" t="s">
        <v>9</v>
      </c>
      <c r="C12083" s="5" t="s">
        <v>63</v>
      </c>
      <c r="D12083" s="3">
        <v>0</v>
      </c>
    </row>
    <row r="12084" spans="1:4" x14ac:dyDescent="0.25">
      <c r="A12084" s="5">
        <v>2007</v>
      </c>
      <c r="B12084" s="5" t="s">
        <v>10</v>
      </c>
      <c r="C12084" s="5" t="s">
        <v>63</v>
      </c>
      <c r="D12084" s="3">
        <v>0</v>
      </c>
    </row>
    <row r="12085" spans="1:4" x14ac:dyDescent="0.25">
      <c r="A12085" s="5">
        <v>2007</v>
      </c>
      <c r="B12085" s="5" t="s">
        <v>11</v>
      </c>
      <c r="C12085" s="5" t="s">
        <v>63</v>
      </c>
      <c r="D12085" s="3">
        <v>0</v>
      </c>
    </row>
    <row r="12086" spans="1:4" x14ac:dyDescent="0.25">
      <c r="A12086" s="5">
        <v>2008</v>
      </c>
      <c r="B12086" s="5" t="s">
        <v>12</v>
      </c>
      <c r="C12086" s="5" t="s">
        <v>63</v>
      </c>
      <c r="D12086" s="3">
        <v>0</v>
      </c>
    </row>
    <row r="12087" spans="1:4" x14ac:dyDescent="0.25">
      <c r="A12087" s="5">
        <v>2008</v>
      </c>
      <c r="B12087" s="5" t="s">
        <v>13</v>
      </c>
      <c r="C12087" s="5" t="s">
        <v>63</v>
      </c>
      <c r="D12087" s="3">
        <v>0</v>
      </c>
    </row>
    <row r="12088" spans="1:4" x14ac:dyDescent="0.25">
      <c r="A12088" s="5">
        <v>2008</v>
      </c>
      <c r="B12088" s="5" t="s">
        <v>14</v>
      </c>
      <c r="C12088" s="5" t="s">
        <v>63</v>
      </c>
      <c r="D12088" s="3">
        <v>0</v>
      </c>
    </row>
    <row r="12089" spans="1:4" x14ac:dyDescent="0.25">
      <c r="A12089" s="5">
        <v>2008</v>
      </c>
      <c r="B12089" s="5" t="s">
        <v>15</v>
      </c>
      <c r="C12089" s="5" t="s">
        <v>63</v>
      </c>
      <c r="D12089" s="3">
        <v>0</v>
      </c>
    </row>
    <row r="12090" spans="1:4" x14ac:dyDescent="0.25">
      <c r="A12090" s="5">
        <v>2008</v>
      </c>
      <c r="B12090" s="5" t="s">
        <v>4</v>
      </c>
      <c r="C12090" s="5" t="s">
        <v>63</v>
      </c>
      <c r="D12090" s="3">
        <v>0</v>
      </c>
    </row>
    <row r="12091" spans="1:4" x14ac:dyDescent="0.25">
      <c r="A12091" s="5">
        <v>2008</v>
      </c>
      <c r="B12091" s="5" t="s">
        <v>5</v>
      </c>
      <c r="C12091" s="5" t="s">
        <v>63</v>
      </c>
      <c r="D12091" s="3">
        <v>0</v>
      </c>
    </row>
    <row r="12092" spans="1:4" x14ac:dyDescent="0.25">
      <c r="A12092" s="5">
        <v>2008</v>
      </c>
      <c r="B12092" s="5" t="s">
        <v>6</v>
      </c>
      <c r="C12092" s="5" t="s">
        <v>63</v>
      </c>
      <c r="D12092" s="3">
        <v>0</v>
      </c>
    </row>
    <row r="12093" spans="1:4" x14ac:dyDescent="0.25">
      <c r="A12093" s="5">
        <v>2008</v>
      </c>
      <c r="B12093" s="5" t="s">
        <v>7</v>
      </c>
      <c r="C12093" s="5" t="s">
        <v>63</v>
      </c>
      <c r="D12093" s="3">
        <v>0</v>
      </c>
    </row>
    <row r="12094" spans="1:4" x14ac:dyDescent="0.25">
      <c r="A12094" s="5">
        <v>2008</v>
      </c>
      <c r="B12094" s="5" t="s">
        <v>8</v>
      </c>
      <c r="C12094" s="5" t="s">
        <v>63</v>
      </c>
      <c r="D12094" s="3">
        <v>0</v>
      </c>
    </row>
    <row r="12095" spans="1:4" x14ac:dyDescent="0.25">
      <c r="A12095" s="5">
        <v>2008</v>
      </c>
      <c r="B12095" s="5" t="s">
        <v>9</v>
      </c>
      <c r="C12095" s="5" t="s">
        <v>63</v>
      </c>
      <c r="D12095" s="3">
        <v>0</v>
      </c>
    </row>
    <row r="12096" spans="1:4" x14ac:dyDescent="0.25">
      <c r="A12096" s="5">
        <v>2008</v>
      </c>
      <c r="B12096" s="5" t="s">
        <v>10</v>
      </c>
      <c r="C12096" s="5" t="s">
        <v>63</v>
      </c>
      <c r="D12096" s="3">
        <v>0</v>
      </c>
    </row>
    <row r="12097" spans="1:4" x14ac:dyDescent="0.25">
      <c r="A12097" s="5">
        <v>2008</v>
      </c>
      <c r="B12097" s="5" t="s">
        <v>11</v>
      </c>
      <c r="C12097" s="5" t="s">
        <v>63</v>
      </c>
      <c r="D12097" s="3">
        <v>0</v>
      </c>
    </row>
    <row r="12098" spans="1:4" x14ac:dyDescent="0.25">
      <c r="A12098" s="5">
        <v>2009</v>
      </c>
      <c r="B12098" s="5" t="s">
        <v>12</v>
      </c>
      <c r="C12098" s="5" t="s">
        <v>63</v>
      </c>
      <c r="D12098" s="3">
        <v>0</v>
      </c>
    </row>
    <row r="12099" spans="1:4" x14ac:dyDescent="0.25">
      <c r="A12099" s="5">
        <v>2009</v>
      </c>
      <c r="B12099" s="5" t="s">
        <v>13</v>
      </c>
      <c r="C12099" s="5" t="s">
        <v>63</v>
      </c>
      <c r="D12099" s="3">
        <v>0</v>
      </c>
    </row>
    <row r="12100" spans="1:4" x14ac:dyDescent="0.25">
      <c r="A12100" s="5">
        <v>2009</v>
      </c>
      <c r="B12100" s="5" t="s">
        <v>14</v>
      </c>
      <c r="C12100" s="5" t="s">
        <v>63</v>
      </c>
      <c r="D12100" s="3">
        <v>0</v>
      </c>
    </row>
    <row r="12101" spans="1:4" x14ac:dyDescent="0.25">
      <c r="A12101" s="5">
        <v>2009</v>
      </c>
      <c r="B12101" s="5" t="s">
        <v>15</v>
      </c>
      <c r="C12101" s="5" t="s">
        <v>63</v>
      </c>
      <c r="D12101" s="3">
        <v>0</v>
      </c>
    </row>
    <row r="12102" spans="1:4" x14ac:dyDescent="0.25">
      <c r="A12102" s="5">
        <v>2009</v>
      </c>
      <c r="B12102" s="5" t="s">
        <v>4</v>
      </c>
      <c r="C12102" s="5" t="s">
        <v>63</v>
      </c>
      <c r="D12102" s="3">
        <v>0</v>
      </c>
    </row>
    <row r="12103" spans="1:4" x14ac:dyDescent="0.25">
      <c r="A12103" s="5">
        <v>2009</v>
      </c>
      <c r="B12103" s="5" t="s">
        <v>5</v>
      </c>
      <c r="C12103" s="5" t="s">
        <v>63</v>
      </c>
      <c r="D12103" s="3">
        <v>0</v>
      </c>
    </row>
    <row r="12104" spans="1:4" x14ac:dyDescent="0.25">
      <c r="A12104" s="5">
        <v>2009</v>
      </c>
      <c r="B12104" s="5" t="s">
        <v>6</v>
      </c>
      <c r="C12104" s="5" t="s">
        <v>63</v>
      </c>
      <c r="D12104" s="3">
        <v>0</v>
      </c>
    </row>
    <row r="12105" spans="1:4" x14ac:dyDescent="0.25">
      <c r="A12105" s="5">
        <v>2009</v>
      </c>
      <c r="B12105" s="5" t="s">
        <v>7</v>
      </c>
      <c r="C12105" s="5" t="s">
        <v>63</v>
      </c>
      <c r="D12105" s="3">
        <v>0</v>
      </c>
    </row>
    <row r="12106" spans="1:4" x14ac:dyDescent="0.25">
      <c r="A12106" s="5">
        <v>2009</v>
      </c>
      <c r="B12106" s="5" t="s">
        <v>8</v>
      </c>
      <c r="C12106" s="5" t="s">
        <v>63</v>
      </c>
      <c r="D12106" s="3">
        <v>0</v>
      </c>
    </row>
    <row r="12107" spans="1:4" x14ac:dyDescent="0.25">
      <c r="A12107" s="5">
        <v>2009</v>
      </c>
      <c r="B12107" s="5" t="s">
        <v>9</v>
      </c>
      <c r="C12107" s="5" t="s">
        <v>63</v>
      </c>
      <c r="D12107" s="3">
        <v>0</v>
      </c>
    </row>
    <row r="12108" spans="1:4" x14ac:dyDescent="0.25">
      <c r="A12108" s="5">
        <v>2009</v>
      </c>
      <c r="B12108" s="5" t="s">
        <v>10</v>
      </c>
      <c r="C12108" s="5" t="s">
        <v>63</v>
      </c>
      <c r="D12108" s="3">
        <v>0</v>
      </c>
    </row>
    <row r="12109" spans="1:4" x14ac:dyDescent="0.25">
      <c r="A12109" s="5">
        <v>2009</v>
      </c>
      <c r="B12109" s="5" t="s">
        <v>11</v>
      </c>
      <c r="C12109" s="5" t="s">
        <v>63</v>
      </c>
      <c r="D12109" s="3">
        <v>0</v>
      </c>
    </row>
    <row r="12110" spans="1:4" x14ac:dyDescent="0.25">
      <c r="A12110" s="5">
        <v>2010</v>
      </c>
      <c r="B12110" s="5" t="s">
        <v>12</v>
      </c>
      <c r="C12110" s="5" t="s">
        <v>63</v>
      </c>
      <c r="D12110" s="3">
        <v>0</v>
      </c>
    </row>
    <row r="12111" spans="1:4" x14ac:dyDescent="0.25">
      <c r="A12111" s="5">
        <v>2010</v>
      </c>
      <c r="B12111" s="5" t="s">
        <v>13</v>
      </c>
      <c r="C12111" s="5" t="s">
        <v>63</v>
      </c>
      <c r="D12111" s="3">
        <v>0</v>
      </c>
    </row>
    <row r="12112" spans="1:4" x14ac:dyDescent="0.25">
      <c r="A12112" s="5">
        <v>2010</v>
      </c>
      <c r="B12112" s="5" t="s">
        <v>14</v>
      </c>
      <c r="C12112" s="5" t="s">
        <v>63</v>
      </c>
      <c r="D12112" s="3">
        <v>0</v>
      </c>
    </row>
    <row r="12113" spans="1:4" x14ac:dyDescent="0.25">
      <c r="A12113" s="5">
        <v>2010</v>
      </c>
      <c r="B12113" s="5" t="s">
        <v>15</v>
      </c>
      <c r="C12113" s="5" t="s">
        <v>63</v>
      </c>
      <c r="D12113" s="3">
        <v>0</v>
      </c>
    </row>
    <row r="12114" spans="1:4" x14ac:dyDescent="0.25">
      <c r="A12114" s="5">
        <v>2010</v>
      </c>
      <c r="B12114" s="5" t="s">
        <v>4</v>
      </c>
      <c r="C12114" s="5" t="s">
        <v>63</v>
      </c>
      <c r="D12114" s="3">
        <v>0</v>
      </c>
    </row>
    <row r="12115" spans="1:4" x14ac:dyDescent="0.25">
      <c r="A12115" s="5">
        <v>2010</v>
      </c>
      <c r="B12115" s="5" t="s">
        <v>5</v>
      </c>
      <c r="C12115" s="5" t="s">
        <v>63</v>
      </c>
      <c r="D12115" s="3">
        <v>0</v>
      </c>
    </row>
    <row r="12116" spans="1:4" x14ac:dyDescent="0.25">
      <c r="A12116" s="5">
        <v>2010</v>
      </c>
      <c r="B12116" s="5" t="s">
        <v>6</v>
      </c>
      <c r="C12116" s="5" t="s">
        <v>63</v>
      </c>
      <c r="D12116" s="3">
        <v>0</v>
      </c>
    </row>
    <row r="12117" spans="1:4" x14ac:dyDescent="0.25">
      <c r="A12117" s="5">
        <v>2010</v>
      </c>
      <c r="B12117" s="5" t="s">
        <v>7</v>
      </c>
      <c r="C12117" s="5" t="s">
        <v>63</v>
      </c>
      <c r="D12117" s="3">
        <v>0</v>
      </c>
    </row>
    <row r="12118" spans="1:4" x14ac:dyDescent="0.25">
      <c r="A12118" s="5">
        <v>2010</v>
      </c>
      <c r="B12118" s="5" t="s">
        <v>8</v>
      </c>
      <c r="C12118" s="5" t="s">
        <v>63</v>
      </c>
      <c r="D12118" s="3">
        <v>0</v>
      </c>
    </row>
    <row r="12119" spans="1:4" x14ac:dyDescent="0.25">
      <c r="A12119" s="5">
        <v>2010</v>
      </c>
      <c r="B12119" s="5" t="s">
        <v>9</v>
      </c>
      <c r="C12119" s="5" t="s">
        <v>63</v>
      </c>
      <c r="D12119" s="3">
        <v>0</v>
      </c>
    </row>
    <row r="12120" spans="1:4" x14ac:dyDescent="0.25">
      <c r="A12120" s="5">
        <v>2010</v>
      </c>
      <c r="B12120" s="5" t="s">
        <v>10</v>
      </c>
      <c r="C12120" s="5" t="s">
        <v>63</v>
      </c>
      <c r="D12120" s="3">
        <v>0</v>
      </c>
    </row>
    <row r="12121" spans="1:4" x14ac:dyDescent="0.25">
      <c r="A12121" s="5">
        <v>2010</v>
      </c>
      <c r="B12121" s="5" t="s">
        <v>11</v>
      </c>
      <c r="C12121" s="5" t="s">
        <v>63</v>
      </c>
      <c r="D12121" s="3">
        <v>0</v>
      </c>
    </row>
    <row r="12122" spans="1:4" x14ac:dyDescent="0.25">
      <c r="A12122" s="5">
        <v>2011</v>
      </c>
      <c r="B12122" s="5" t="s">
        <v>12</v>
      </c>
      <c r="C12122" s="5" t="s">
        <v>63</v>
      </c>
      <c r="D12122" s="3">
        <v>0</v>
      </c>
    </row>
    <row r="12123" spans="1:4" x14ac:dyDescent="0.25">
      <c r="A12123" s="5">
        <v>2011</v>
      </c>
      <c r="B12123" s="5" t="s">
        <v>13</v>
      </c>
      <c r="C12123" s="5" t="s">
        <v>63</v>
      </c>
      <c r="D12123" s="3">
        <v>0</v>
      </c>
    </row>
    <row r="12124" spans="1:4" x14ac:dyDescent="0.25">
      <c r="A12124" s="5">
        <v>2011</v>
      </c>
      <c r="B12124" s="5" t="s">
        <v>14</v>
      </c>
      <c r="C12124" s="5" t="s">
        <v>63</v>
      </c>
      <c r="D12124" s="3">
        <v>0</v>
      </c>
    </row>
    <row r="12125" spans="1:4" x14ac:dyDescent="0.25">
      <c r="A12125" s="5">
        <v>2011</v>
      </c>
      <c r="B12125" s="5" t="s">
        <v>15</v>
      </c>
      <c r="C12125" s="5" t="s">
        <v>63</v>
      </c>
      <c r="D12125" s="3">
        <v>0</v>
      </c>
    </row>
    <row r="12126" spans="1:4" x14ac:dyDescent="0.25">
      <c r="A12126" s="5">
        <v>2011</v>
      </c>
      <c r="B12126" s="5" t="s">
        <v>4</v>
      </c>
      <c r="C12126" s="5" t="s">
        <v>63</v>
      </c>
      <c r="D12126" s="3">
        <v>0</v>
      </c>
    </row>
    <row r="12127" spans="1:4" x14ac:dyDescent="0.25">
      <c r="A12127" s="5">
        <v>2011</v>
      </c>
      <c r="B12127" s="5" t="s">
        <v>5</v>
      </c>
      <c r="C12127" s="5" t="s">
        <v>63</v>
      </c>
      <c r="D12127" s="3">
        <v>0</v>
      </c>
    </row>
    <row r="12128" spans="1:4" x14ac:dyDescent="0.25">
      <c r="A12128" s="5">
        <v>2011</v>
      </c>
      <c r="B12128" s="5" t="s">
        <v>6</v>
      </c>
      <c r="C12128" s="5" t="s">
        <v>63</v>
      </c>
      <c r="D12128" s="3">
        <v>0</v>
      </c>
    </row>
    <row r="12129" spans="1:4" x14ac:dyDescent="0.25">
      <c r="A12129" s="5">
        <v>2011</v>
      </c>
      <c r="B12129" s="5" t="s">
        <v>7</v>
      </c>
      <c r="C12129" s="5" t="s">
        <v>63</v>
      </c>
      <c r="D12129" s="3">
        <v>0</v>
      </c>
    </row>
    <row r="12130" spans="1:4" x14ac:dyDescent="0.25">
      <c r="A12130" s="5">
        <v>2011</v>
      </c>
      <c r="B12130" s="5" t="s">
        <v>8</v>
      </c>
      <c r="C12130" s="5" t="s">
        <v>63</v>
      </c>
      <c r="D12130" s="3">
        <v>0</v>
      </c>
    </row>
    <row r="12131" spans="1:4" x14ac:dyDescent="0.25">
      <c r="A12131" s="5">
        <v>2011</v>
      </c>
      <c r="B12131" s="5" t="s">
        <v>9</v>
      </c>
      <c r="C12131" s="5" t="s">
        <v>63</v>
      </c>
      <c r="D12131" s="3">
        <v>0</v>
      </c>
    </row>
    <row r="12132" spans="1:4" x14ac:dyDescent="0.25">
      <c r="A12132" s="5">
        <v>2011</v>
      </c>
      <c r="B12132" s="5" t="s">
        <v>10</v>
      </c>
      <c r="C12132" s="5" t="s">
        <v>63</v>
      </c>
      <c r="D12132" s="3">
        <v>0</v>
      </c>
    </row>
    <row r="12133" spans="1:4" x14ac:dyDescent="0.25">
      <c r="A12133" s="5">
        <v>2011</v>
      </c>
      <c r="B12133" s="5" t="s">
        <v>11</v>
      </c>
      <c r="C12133" s="5" t="s">
        <v>63</v>
      </c>
      <c r="D12133" s="3">
        <v>0</v>
      </c>
    </row>
    <row r="12134" spans="1:4" x14ac:dyDescent="0.25">
      <c r="A12134" s="5">
        <v>2012</v>
      </c>
      <c r="B12134" s="5" t="s">
        <v>12</v>
      </c>
      <c r="C12134" s="5" t="s">
        <v>63</v>
      </c>
      <c r="D12134" s="3">
        <v>0</v>
      </c>
    </row>
    <row r="12135" spans="1:4" x14ac:dyDescent="0.25">
      <c r="A12135" s="5">
        <v>2012</v>
      </c>
      <c r="B12135" s="5" t="s">
        <v>13</v>
      </c>
      <c r="C12135" s="5" t="s">
        <v>63</v>
      </c>
      <c r="D12135" s="3">
        <v>0</v>
      </c>
    </row>
    <row r="12136" spans="1:4" x14ac:dyDescent="0.25">
      <c r="A12136" s="5">
        <v>2012</v>
      </c>
      <c r="B12136" s="5" t="s">
        <v>14</v>
      </c>
      <c r="C12136" s="5" t="s">
        <v>63</v>
      </c>
      <c r="D12136" s="3">
        <v>0</v>
      </c>
    </row>
    <row r="12137" spans="1:4" x14ac:dyDescent="0.25">
      <c r="A12137" s="5">
        <v>2012</v>
      </c>
      <c r="B12137" s="5" t="s">
        <v>15</v>
      </c>
      <c r="C12137" s="5" t="s">
        <v>63</v>
      </c>
      <c r="D12137" s="3">
        <v>0</v>
      </c>
    </row>
    <row r="12138" spans="1:4" x14ac:dyDescent="0.25">
      <c r="A12138" s="5">
        <v>2012</v>
      </c>
      <c r="B12138" s="5" t="s">
        <v>4</v>
      </c>
      <c r="C12138" s="5" t="s">
        <v>63</v>
      </c>
      <c r="D12138" s="3">
        <v>0</v>
      </c>
    </row>
    <row r="12139" spans="1:4" x14ac:dyDescent="0.25">
      <c r="A12139" s="5">
        <v>2012</v>
      </c>
      <c r="B12139" s="5" t="s">
        <v>5</v>
      </c>
      <c r="C12139" s="5" t="s">
        <v>63</v>
      </c>
      <c r="D12139" s="3">
        <v>0</v>
      </c>
    </row>
    <row r="12140" spans="1:4" x14ac:dyDescent="0.25">
      <c r="A12140" s="5">
        <v>2012</v>
      </c>
      <c r="B12140" s="5" t="s">
        <v>6</v>
      </c>
      <c r="C12140" s="5" t="s">
        <v>63</v>
      </c>
      <c r="D12140" s="3">
        <v>0</v>
      </c>
    </row>
    <row r="12141" spans="1:4" x14ac:dyDescent="0.25">
      <c r="A12141" s="5">
        <v>2012</v>
      </c>
      <c r="B12141" s="5" t="s">
        <v>7</v>
      </c>
      <c r="C12141" s="5" t="s">
        <v>63</v>
      </c>
      <c r="D12141" s="3">
        <v>0</v>
      </c>
    </row>
    <row r="12142" spans="1:4" x14ac:dyDescent="0.25">
      <c r="A12142" s="5">
        <v>2012</v>
      </c>
      <c r="B12142" s="5" t="s">
        <v>8</v>
      </c>
      <c r="C12142" s="5" t="s">
        <v>63</v>
      </c>
      <c r="D12142" s="3">
        <v>0</v>
      </c>
    </row>
    <row r="12143" spans="1:4" x14ac:dyDescent="0.25">
      <c r="A12143" s="5">
        <v>2012</v>
      </c>
      <c r="B12143" s="5" t="s">
        <v>9</v>
      </c>
      <c r="C12143" s="5" t="s">
        <v>63</v>
      </c>
      <c r="D12143" s="3">
        <v>0</v>
      </c>
    </row>
    <row r="12144" spans="1:4" x14ac:dyDescent="0.25">
      <c r="A12144" s="5">
        <v>2012</v>
      </c>
      <c r="B12144" s="5" t="s">
        <v>10</v>
      </c>
      <c r="C12144" s="5" t="s">
        <v>63</v>
      </c>
      <c r="D12144" s="3">
        <v>0</v>
      </c>
    </row>
    <row r="12145" spans="1:4" x14ac:dyDescent="0.25">
      <c r="A12145" s="5">
        <v>2012</v>
      </c>
      <c r="B12145" s="5" t="s">
        <v>11</v>
      </c>
      <c r="C12145" s="5" t="s">
        <v>63</v>
      </c>
      <c r="D12145" s="3">
        <v>0</v>
      </c>
    </row>
    <row r="12146" spans="1:4" x14ac:dyDescent="0.25">
      <c r="A12146" s="5">
        <v>2013</v>
      </c>
      <c r="B12146" s="5" t="s">
        <v>12</v>
      </c>
      <c r="C12146" s="5" t="s">
        <v>63</v>
      </c>
      <c r="D12146" s="3">
        <v>0</v>
      </c>
    </row>
    <row r="12147" spans="1:4" x14ac:dyDescent="0.25">
      <c r="A12147" s="5">
        <v>2013</v>
      </c>
      <c r="B12147" s="5" t="s">
        <v>13</v>
      </c>
      <c r="C12147" s="5" t="s">
        <v>63</v>
      </c>
      <c r="D12147" s="3">
        <v>0</v>
      </c>
    </row>
    <row r="12148" spans="1:4" x14ac:dyDescent="0.25">
      <c r="A12148" s="5">
        <v>2013</v>
      </c>
      <c r="B12148" s="5" t="s">
        <v>14</v>
      </c>
      <c r="C12148" s="5" t="s">
        <v>63</v>
      </c>
      <c r="D12148" s="3">
        <v>0</v>
      </c>
    </row>
    <row r="12149" spans="1:4" x14ac:dyDescent="0.25">
      <c r="A12149" s="5">
        <v>2013</v>
      </c>
      <c r="B12149" s="5" t="s">
        <v>15</v>
      </c>
      <c r="C12149" s="5" t="s">
        <v>63</v>
      </c>
      <c r="D12149" s="3">
        <v>0</v>
      </c>
    </row>
    <row r="12150" spans="1:4" x14ac:dyDescent="0.25">
      <c r="A12150" s="5">
        <v>2013</v>
      </c>
      <c r="B12150" s="5" t="s">
        <v>4</v>
      </c>
      <c r="C12150" s="5" t="s">
        <v>63</v>
      </c>
      <c r="D12150" s="3">
        <v>0</v>
      </c>
    </row>
    <row r="12151" spans="1:4" x14ac:dyDescent="0.25">
      <c r="A12151" s="5">
        <v>2013</v>
      </c>
      <c r="B12151" s="5" t="s">
        <v>5</v>
      </c>
      <c r="C12151" s="5" t="s">
        <v>63</v>
      </c>
      <c r="D12151" s="3">
        <v>0</v>
      </c>
    </row>
    <row r="12152" spans="1:4" x14ac:dyDescent="0.25">
      <c r="A12152" s="5">
        <v>2013</v>
      </c>
      <c r="B12152" s="5" t="s">
        <v>6</v>
      </c>
      <c r="C12152" s="5" t="s">
        <v>63</v>
      </c>
      <c r="D12152" s="3">
        <v>0</v>
      </c>
    </row>
    <row r="12153" spans="1:4" x14ac:dyDescent="0.25">
      <c r="A12153" s="5">
        <v>2013</v>
      </c>
      <c r="B12153" s="5" t="s">
        <v>7</v>
      </c>
      <c r="C12153" s="5" t="s">
        <v>63</v>
      </c>
      <c r="D12153" s="3">
        <v>0</v>
      </c>
    </row>
    <row r="12154" spans="1:4" x14ac:dyDescent="0.25">
      <c r="A12154" s="5">
        <v>2013</v>
      </c>
      <c r="B12154" s="5" t="s">
        <v>8</v>
      </c>
      <c r="C12154" s="5" t="s">
        <v>63</v>
      </c>
      <c r="D12154" s="3">
        <v>0</v>
      </c>
    </row>
    <row r="12155" spans="1:4" x14ac:dyDescent="0.25">
      <c r="A12155" s="5">
        <v>2013</v>
      </c>
      <c r="B12155" s="5" t="s">
        <v>9</v>
      </c>
      <c r="C12155" s="5" t="s">
        <v>63</v>
      </c>
      <c r="D12155" s="3">
        <v>0</v>
      </c>
    </row>
    <row r="12156" spans="1:4" x14ac:dyDescent="0.25">
      <c r="A12156" s="5">
        <v>2013</v>
      </c>
      <c r="B12156" s="5" t="s">
        <v>10</v>
      </c>
      <c r="C12156" s="5" t="s">
        <v>63</v>
      </c>
      <c r="D12156" s="3">
        <v>0</v>
      </c>
    </row>
    <row r="12157" spans="1:4" x14ac:dyDescent="0.25">
      <c r="A12157" s="5">
        <v>2013</v>
      </c>
      <c r="B12157" s="5" t="s">
        <v>11</v>
      </c>
      <c r="C12157" s="5" t="s">
        <v>63</v>
      </c>
      <c r="D12157" s="3">
        <v>0</v>
      </c>
    </row>
    <row r="12158" spans="1:4" x14ac:dyDescent="0.25">
      <c r="A12158" s="5">
        <v>2014</v>
      </c>
      <c r="B12158" s="5" t="s">
        <v>12</v>
      </c>
      <c r="C12158" s="5" t="s">
        <v>63</v>
      </c>
      <c r="D12158" s="3">
        <v>0</v>
      </c>
    </row>
    <row r="12159" spans="1:4" x14ac:dyDescent="0.25">
      <c r="A12159" s="5">
        <v>2014</v>
      </c>
      <c r="B12159" s="5" t="s">
        <v>13</v>
      </c>
      <c r="C12159" s="5" t="s">
        <v>63</v>
      </c>
      <c r="D12159" s="3">
        <v>0</v>
      </c>
    </row>
    <row r="12160" spans="1:4" x14ac:dyDescent="0.25">
      <c r="A12160" s="5">
        <v>2014</v>
      </c>
      <c r="B12160" s="5" t="s">
        <v>14</v>
      </c>
      <c r="C12160" s="5" t="s">
        <v>63</v>
      </c>
      <c r="D12160" s="3">
        <v>0</v>
      </c>
    </row>
    <row r="12161" spans="1:4" x14ac:dyDescent="0.25">
      <c r="A12161" s="5">
        <v>2014</v>
      </c>
      <c r="B12161" s="5" t="s">
        <v>15</v>
      </c>
      <c r="C12161" s="5" t="s">
        <v>63</v>
      </c>
      <c r="D12161" s="3">
        <v>0</v>
      </c>
    </row>
    <row r="12162" spans="1:4" x14ac:dyDescent="0.25">
      <c r="A12162" s="5">
        <v>2014</v>
      </c>
      <c r="B12162" s="5" t="s">
        <v>4</v>
      </c>
      <c r="C12162" s="5" t="s">
        <v>63</v>
      </c>
      <c r="D12162" s="3">
        <v>0</v>
      </c>
    </row>
    <row r="12163" spans="1:4" x14ac:dyDescent="0.25">
      <c r="A12163" s="5">
        <v>2014</v>
      </c>
      <c r="B12163" s="5" t="s">
        <v>5</v>
      </c>
      <c r="C12163" s="5" t="s">
        <v>63</v>
      </c>
      <c r="D12163" s="3">
        <v>0</v>
      </c>
    </row>
    <row r="12164" spans="1:4" x14ac:dyDescent="0.25">
      <c r="A12164" s="5">
        <v>2014</v>
      </c>
      <c r="B12164" s="5" t="s">
        <v>6</v>
      </c>
      <c r="C12164" s="5" t="s">
        <v>63</v>
      </c>
      <c r="D12164" s="3">
        <v>0</v>
      </c>
    </row>
    <row r="12165" spans="1:4" x14ac:dyDescent="0.25">
      <c r="A12165" s="5">
        <v>2014</v>
      </c>
      <c r="B12165" s="5" t="s">
        <v>7</v>
      </c>
      <c r="C12165" s="5" t="s">
        <v>63</v>
      </c>
      <c r="D12165" s="3">
        <v>0</v>
      </c>
    </row>
    <row r="12166" spans="1:4" x14ac:dyDescent="0.25">
      <c r="A12166" s="5">
        <v>2014</v>
      </c>
      <c r="B12166" s="5" t="s">
        <v>8</v>
      </c>
      <c r="C12166" s="5" t="s">
        <v>63</v>
      </c>
      <c r="D12166" s="3">
        <v>0</v>
      </c>
    </row>
    <row r="12167" spans="1:4" x14ac:dyDescent="0.25">
      <c r="A12167" s="5">
        <v>2014</v>
      </c>
      <c r="B12167" s="5" t="s">
        <v>9</v>
      </c>
      <c r="C12167" s="5" t="s">
        <v>63</v>
      </c>
      <c r="D12167" s="3">
        <v>0</v>
      </c>
    </row>
    <row r="12168" spans="1:4" x14ac:dyDescent="0.25">
      <c r="A12168" s="5">
        <v>2014</v>
      </c>
      <c r="B12168" s="5" t="s">
        <v>10</v>
      </c>
      <c r="C12168" s="5" t="s">
        <v>63</v>
      </c>
      <c r="D12168" s="3">
        <v>0</v>
      </c>
    </row>
    <row r="12169" spans="1:4" x14ac:dyDescent="0.25">
      <c r="A12169" s="5">
        <v>2014</v>
      </c>
      <c r="B12169" s="5" t="s">
        <v>11</v>
      </c>
      <c r="C12169" s="5" t="s">
        <v>63</v>
      </c>
      <c r="D12169" s="3">
        <v>0</v>
      </c>
    </row>
    <row r="12170" spans="1:4" x14ac:dyDescent="0.25">
      <c r="A12170" s="5">
        <v>2015</v>
      </c>
      <c r="B12170" s="5" t="s">
        <v>12</v>
      </c>
      <c r="C12170" s="5" t="s">
        <v>63</v>
      </c>
      <c r="D12170" s="3">
        <v>0</v>
      </c>
    </row>
    <row r="12171" spans="1:4" x14ac:dyDescent="0.25">
      <c r="A12171" s="5">
        <v>2015</v>
      </c>
      <c r="B12171" s="5" t="s">
        <v>13</v>
      </c>
      <c r="C12171" s="5" t="s">
        <v>63</v>
      </c>
      <c r="D12171" s="3">
        <v>0</v>
      </c>
    </row>
    <row r="12172" spans="1:4" x14ac:dyDescent="0.25">
      <c r="A12172" s="5">
        <v>2015</v>
      </c>
      <c r="B12172" s="5" t="s">
        <v>14</v>
      </c>
      <c r="C12172" s="5" t="s">
        <v>63</v>
      </c>
      <c r="D12172" s="3">
        <v>0</v>
      </c>
    </row>
    <row r="12173" spans="1:4" x14ac:dyDescent="0.25">
      <c r="A12173" s="5">
        <v>2015</v>
      </c>
      <c r="B12173" s="5" t="s">
        <v>15</v>
      </c>
      <c r="C12173" s="5" t="s">
        <v>63</v>
      </c>
      <c r="D12173" s="3">
        <v>0</v>
      </c>
    </row>
    <row r="12174" spans="1:4" x14ac:dyDescent="0.25">
      <c r="A12174" s="5">
        <v>2015</v>
      </c>
      <c r="B12174" s="5" t="s">
        <v>4</v>
      </c>
      <c r="C12174" s="5" t="s">
        <v>63</v>
      </c>
      <c r="D12174" s="3">
        <v>0</v>
      </c>
    </row>
    <row r="12175" spans="1:4" x14ac:dyDescent="0.25">
      <c r="A12175" s="5">
        <v>2015</v>
      </c>
      <c r="B12175" s="5" t="s">
        <v>5</v>
      </c>
      <c r="C12175" s="5" t="s">
        <v>63</v>
      </c>
      <c r="D12175" s="3">
        <v>0</v>
      </c>
    </row>
    <row r="12176" spans="1:4" x14ac:dyDescent="0.25">
      <c r="A12176" s="5">
        <v>2015</v>
      </c>
      <c r="B12176" s="5" t="s">
        <v>6</v>
      </c>
      <c r="C12176" s="5" t="s">
        <v>63</v>
      </c>
      <c r="D12176" s="3">
        <v>0</v>
      </c>
    </row>
    <row r="12177" spans="1:4" x14ac:dyDescent="0.25">
      <c r="A12177" s="5">
        <v>2015</v>
      </c>
      <c r="B12177" s="5" t="s">
        <v>7</v>
      </c>
      <c r="C12177" s="5" t="s">
        <v>63</v>
      </c>
      <c r="D12177" s="3">
        <v>0</v>
      </c>
    </row>
    <row r="12178" spans="1:4" x14ac:dyDescent="0.25">
      <c r="A12178" s="5">
        <v>2015</v>
      </c>
      <c r="B12178" s="5" t="s">
        <v>8</v>
      </c>
      <c r="C12178" s="5" t="s">
        <v>63</v>
      </c>
      <c r="D12178" s="3">
        <v>0</v>
      </c>
    </row>
    <row r="12179" spans="1:4" x14ac:dyDescent="0.25">
      <c r="A12179" s="5">
        <v>2015</v>
      </c>
      <c r="B12179" s="5" t="s">
        <v>9</v>
      </c>
      <c r="C12179" s="5" t="s">
        <v>63</v>
      </c>
      <c r="D12179" s="3">
        <v>0</v>
      </c>
    </row>
    <row r="12180" spans="1:4" x14ac:dyDescent="0.25">
      <c r="A12180" s="5">
        <v>2015</v>
      </c>
      <c r="B12180" s="5" t="s">
        <v>10</v>
      </c>
      <c r="C12180" s="5" t="s">
        <v>63</v>
      </c>
      <c r="D12180" s="3">
        <v>0</v>
      </c>
    </row>
    <row r="12181" spans="1:4" x14ac:dyDescent="0.25">
      <c r="A12181" s="5">
        <v>2015</v>
      </c>
      <c r="B12181" s="5" t="s">
        <v>11</v>
      </c>
      <c r="C12181" s="5" t="s">
        <v>63</v>
      </c>
      <c r="D12181" s="3">
        <v>0</v>
      </c>
    </row>
    <row r="12182" spans="1:4" x14ac:dyDescent="0.25">
      <c r="A12182" s="5">
        <v>2016</v>
      </c>
      <c r="B12182" s="5" t="s">
        <v>12</v>
      </c>
      <c r="C12182" s="5" t="s">
        <v>63</v>
      </c>
      <c r="D12182" s="3">
        <v>0</v>
      </c>
    </row>
    <row r="12183" spans="1:4" x14ac:dyDescent="0.25">
      <c r="A12183" s="5">
        <v>2016</v>
      </c>
      <c r="B12183" s="5" t="s">
        <v>13</v>
      </c>
      <c r="C12183" s="5" t="s">
        <v>63</v>
      </c>
      <c r="D12183" s="3">
        <v>0</v>
      </c>
    </row>
    <row r="12184" spans="1:4" x14ac:dyDescent="0.25">
      <c r="A12184" s="5">
        <v>2016</v>
      </c>
      <c r="B12184" s="5" t="s">
        <v>14</v>
      </c>
      <c r="C12184" s="5" t="s">
        <v>63</v>
      </c>
      <c r="D12184" s="3">
        <v>0</v>
      </c>
    </row>
    <row r="12185" spans="1:4" x14ac:dyDescent="0.25">
      <c r="A12185" s="5">
        <v>2016</v>
      </c>
      <c r="B12185" s="5" t="s">
        <v>15</v>
      </c>
      <c r="C12185" s="5" t="s">
        <v>63</v>
      </c>
      <c r="D12185" s="3">
        <v>0</v>
      </c>
    </row>
    <row r="12186" spans="1:4" x14ac:dyDescent="0.25">
      <c r="A12186" s="5">
        <v>2016</v>
      </c>
      <c r="B12186" s="5" t="s">
        <v>4</v>
      </c>
      <c r="C12186" s="5" t="s">
        <v>63</v>
      </c>
      <c r="D12186" s="3">
        <v>0</v>
      </c>
    </row>
    <row r="12187" spans="1:4" x14ac:dyDescent="0.25">
      <c r="A12187" s="5">
        <v>2016</v>
      </c>
      <c r="B12187" s="5" t="s">
        <v>5</v>
      </c>
      <c r="C12187" s="5" t="s">
        <v>63</v>
      </c>
      <c r="D12187" s="3">
        <v>0</v>
      </c>
    </row>
    <row r="12188" spans="1:4" x14ac:dyDescent="0.25">
      <c r="A12188" s="5">
        <v>2016</v>
      </c>
      <c r="B12188" s="5" t="s">
        <v>6</v>
      </c>
      <c r="C12188" s="5" t="s">
        <v>63</v>
      </c>
      <c r="D12188" s="3">
        <v>0</v>
      </c>
    </row>
    <row r="12189" spans="1:4" x14ac:dyDescent="0.25">
      <c r="A12189" s="5">
        <v>2016</v>
      </c>
      <c r="B12189" s="5" t="s">
        <v>7</v>
      </c>
      <c r="C12189" s="5" t="s">
        <v>63</v>
      </c>
      <c r="D12189" s="3">
        <v>0</v>
      </c>
    </row>
    <row r="12190" spans="1:4" x14ac:dyDescent="0.25">
      <c r="A12190" s="5">
        <v>2016</v>
      </c>
      <c r="B12190" s="5" t="s">
        <v>8</v>
      </c>
      <c r="C12190" s="5" t="s">
        <v>63</v>
      </c>
      <c r="D12190" s="3">
        <v>0</v>
      </c>
    </row>
    <row r="12191" spans="1:4" x14ac:dyDescent="0.25">
      <c r="A12191" s="5">
        <v>2016</v>
      </c>
      <c r="B12191" s="5" t="s">
        <v>9</v>
      </c>
      <c r="C12191" s="5" t="s">
        <v>63</v>
      </c>
      <c r="D12191" s="3">
        <v>0</v>
      </c>
    </row>
    <row r="12192" spans="1:4" x14ac:dyDescent="0.25">
      <c r="A12192" s="5">
        <v>2016</v>
      </c>
      <c r="B12192" s="5" t="s">
        <v>10</v>
      </c>
      <c r="C12192" s="5" t="s">
        <v>63</v>
      </c>
      <c r="D12192" s="3">
        <v>0</v>
      </c>
    </row>
    <row r="12193" spans="1:4" x14ac:dyDescent="0.25">
      <c r="A12193" s="5">
        <v>2016</v>
      </c>
      <c r="B12193" s="5" t="s">
        <v>11</v>
      </c>
      <c r="C12193" s="5" t="s">
        <v>63</v>
      </c>
      <c r="D12193" s="3">
        <v>0</v>
      </c>
    </row>
    <row r="12194" spans="1:4" x14ac:dyDescent="0.25">
      <c r="A12194" s="5">
        <v>2017</v>
      </c>
      <c r="B12194" s="5" t="s">
        <v>12</v>
      </c>
      <c r="C12194" s="5" t="s">
        <v>63</v>
      </c>
      <c r="D12194" s="3">
        <v>0</v>
      </c>
    </row>
    <row r="12195" spans="1:4" x14ac:dyDescent="0.25">
      <c r="A12195" s="5">
        <v>2017</v>
      </c>
      <c r="B12195" s="5" t="s">
        <v>13</v>
      </c>
      <c r="C12195" s="5" t="s">
        <v>63</v>
      </c>
      <c r="D12195" s="3">
        <v>0</v>
      </c>
    </row>
    <row r="12196" spans="1:4" x14ac:dyDescent="0.25">
      <c r="A12196" s="5">
        <v>2017</v>
      </c>
      <c r="B12196" s="5" t="s">
        <v>14</v>
      </c>
      <c r="C12196" s="5" t="s">
        <v>63</v>
      </c>
      <c r="D12196" s="3">
        <v>0</v>
      </c>
    </row>
    <row r="12197" spans="1:4" x14ac:dyDescent="0.25">
      <c r="A12197" s="5">
        <v>2017</v>
      </c>
      <c r="B12197" s="5" t="s">
        <v>15</v>
      </c>
      <c r="C12197" s="5" t="s">
        <v>63</v>
      </c>
      <c r="D12197" s="3">
        <v>0</v>
      </c>
    </row>
    <row r="12198" spans="1:4" x14ac:dyDescent="0.25">
      <c r="A12198" s="5">
        <v>2017</v>
      </c>
      <c r="B12198" s="5" t="s">
        <v>4</v>
      </c>
      <c r="C12198" s="5" t="s">
        <v>63</v>
      </c>
      <c r="D12198" s="3">
        <v>0</v>
      </c>
    </row>
    <row r="12199" spans="1:4" x14ac:dyDescent="0.25">
      <c r="A12199" s="5">
        <v>2017</v>
      </c>
      <c r="B12199" s="5" t="s">
        <v>5</v>
      </c>
      <c r="C12199" s="5" t="s">
        <v>63</v>
      </c>
      <c r="D12199" s="3">
        <v>0</v>
      </c>
    </row>
    <row r="12200" spans="1:4" x14ac:dyDescent="0.25">
      <c r="A12200" s="5">
        <v>2017</v>
      </c>
      <c r="B12200" s="5" t="s">
        <v>6</v>
      </c>
      <c r="C12200" s="5" t="s">
        <v>63</v>
      </c>
      <c r="D12200" s="3">
        <v>0</v>
      </c>
    </row>
    <row r="12201" spans="1:4" x14ac:dyDescent="0.25">
      <c r="A12201" s="5">
        <v>2017</v>
      </c>
      <c r="B12201" s="5" t="s">
        <v>7</v>
      </c>
      <c r="C12201" s="5" t="s">
        <v>63</v>
      </c>
      <c r="D12201" s="3">
        <v>0</v>
      </c>
    </row>
    <row r="12202" spans="1:4" x14ac:dyDescent="0.25">
      <c r="A12202" s="5">
        <v>2017</v>
      </c>
      <c r="B12202" s="5" t="s">
        <v>8</v>
      </c>
      <c r="C12202" s="5" t="s">
        <v>63</v>
      </c>
      <c r="D12202" s="3">
        <v>0</v>
      </c>
    </row>
    <row r="12203" spans="1:4" x14ac:dyDescent="0.25">
      <c r="A12203" s="5">
        <v>2017</v>
      </c>
      <c r="B12203" s="5" t="s">
        <v>9</v>
      </c>
      <c r="C12203" s="5" t="s">
        <v>63</v>
      </c>
      <c r="D12203" s="3">
        <v>0</v>
      </c>
    </row>
    <row r="12204" spans="1:4" x14ac:dyDescent="0.25">
      <c r="A12204" s="5">
        <v>2017</v>
      </c>
      <c r="B12204" s="5" t="s">
        <v>10</v>
      </c>
      <c r="C12204" s="5" t="s">
        <v>63</v>
      </c>
      <c r="D12204" s="3">
        <v>0</v>
      </c>
    </row>
    <row r="12205" spans="1:4" x14ac:dyDescent="0.25">
      <c r="A12205" s="5">
        <v>2017</v>
      </c>
      <c r="B12205" s="5" t="s">
        <v>11</v>
      </c>
      <c r="C12205" s="5" t="s">
        <v>63</v>
      </c>
      <c r="D12205" s="3">
        <v>0</v>
      </c>
    </row>
    <row r="12206" spans="1:4" x14ac:dyDescent="0.25">
      <c r="A12206" s="5">
        <v>2018</v>
      </c>
      <c r="B12206" s="5" t="s">
        <v>12</v>
      </c>
      <c r="C12206" s="5" t="s">
        <v>63</v>
      </c>
      <c r="D12206" s="3">
        <v>0</v>
      </c>
    </row>
    <row r="12207" spans="1:4" x14ac:dyDescent="0.25">
      <c r="A12207" s="5">
        <v>2018</v>
      </c>
      <c r="B12207" s="5" t="s">
        <v>13</v>
      </c>
      <c r="C12207" s="5" t="s">
        <v>63</v>
      </c>
      <c r="D12207" s="3">
        <v>0</v>
      </c>
    </row>
    <row r="12208" spans="1:4" x14ac:dyDescent="0.25">
      <c r="A12208" s="5">
        <v>2018</v>
      </c>
      <c r="B12208" s="5" t="s">
        <v>14</v>
      </c>
      <c r="C12208" s="5" t="s">
        <v>63</v>
      </c>
      <c r="D12208" s="3">
        <v>0</v>
      </c>
    </row>
    <row r="12209" spans="1:4" x14ac:dyDescent="0.25">
      <c r="A12209" s="5">
        <v>2018</v>
      </c>
      <c r="B12209" s="5" t="s">
        <v>15</v>
      </c>
      <c r="C12209" s="5" t="s">
        <v>63</v>
      </c>
      <c r="D12209" s="3">
        <v>0</v>
      </c>
    </row>
    <row r="12210" spans="1:4" x14ac:dyDescent="0.25">
      <c r="A12210" s="5">
        <v>2018</v>
      </c>
      <c r="B12210" s="5" t="s">
        <v>4</v>
      </c>
      <c r="C12210" s="5" t="s">
        <v>63</v>
      </c>
      <c r="D12210" s="3">
        <v>0</v>
      </c>
    </row>
    <row r="12211" spans="1:4" x14ac:dyDescent="0.25">
      <c r="A12211" s="5">
        <v>2018</v>
      </c>
      <c r="B12211" s="5" t="s">
        <v>5</v>
      </c>
      <c r="C12211" s="5" t="s">
        <v>63</v>
      </c>
      <c r="D12211" s="3">
        <v>0</v>
      </c>
    </row>
    <row r="12212" spans="1:4" x14ac:dyDescent="0.25">
      <c r="A12212" s="5">
        <v>2018</v>
      </c>
      <c r="B12212" s="5" t="s">
        <v>6</v>
      </c>
      <c r="C12212" s="5" t="s">
        <v>63</v>
      </c>
      <c r="D12212" s="3">
        <v>0</v>
      </c>
    </row>
    <row r="12213" spans="1:4" x14ac:dyDescent="0.25">
      <c r="A12213" s="5">
        <v>2018</v>
      </c>
      <c r="B12213" s="5" t="s">
        <v>7</v>
      </c>
      <c r="C12213" s="5" t="s">
        <v>63</v>
      </c>
      <c r="D12213" s="3">
        <v>0</v>
      </c>
    </row>
    <row r="12214" spans="1:4" x14ac:dyDescent="0.25">
      <c r="A12214" s="5">
        <v>2018</v>
      </c>
      <c r="B12214" s="5" t="s">
        <v>8</v>
      </c>
      <c r="C12214" s="5" t="s">
        <v>63</v>
      </c>
      <c r="D12214" s="3">
        <v>0</v>
      </c>
    </row>
    <row r="12215" spans="1:4" x14ac:dyDescent="0.25">
      <c r="A12215" s="5">
        <v>2018</v>
      </c>
      <c r="B12215" s="5" t="s">
        <v>9</v>
      </c>
      <c r="C12215" s="5" t="s">
        <v>63</v>
      </c>
      <c r="D12215" s="3">
        <v>0</v>
      </c>
    </row>
    <row r="12216" spans="1:4" x14ac:dyDescent="0.25">
      <c r="A12216" s="5">
        <v>2018</v>
      </c>
      <c r="B12216" s="5" t="s">
        <v>10</v>
      </c>
      <c r="C12216" s="5" t="s">
        <v>63</v>
      </c>
      <c r="D12216" s="3">
        <v>0</v>
      </c>
    </row>
    <row r="12217" spans="1:4" x14ac:dyDescent="0.25">
      <c r="A12217" s="5">
        <v>2018</v>
      </c>
      <c r="B12217" s="5" t="s">
        <v>11</v>
      </c>
      <c r="C12217" s="5" t="s">
        <v>63</v>
      </c>
      <c r="D12217" s="3">
        <v>0</v>
      </c>
    </row>
    <row r="12218" spans="1:4" x14ac:dyDescent="0.25">
      <c r="A12218" s="5">
        <v>2019</v>
      </c>
      <c r="B12218" s="5" t="s">
        <v>12</v>
      </c>
      <c r="C12218" s="5" t="s">
        <v>63</v>
      </c>
      <c r="D12218" s="3">
        <v>0</v>
      </c>
    </row>
    <row r="12219" spans="1:4" x14ac:dyDescent="0.25">
      <c r="A12219" s="5">
        <v>2019</v>
      </c>
      <c r="B12219" s="5" t="s">
        <v>13</v>
      </c>
      <c r="C12219" s="5" t="s">
        <v>63</v>
      </c>
      <c r="D12219" s="3">
        <v>0</v>
      </c>
    </row>
    <row r="12220" spans="1:4" x14ac:dyDescent="0.25">
      <c r="A12220" s="5">
        <v>2019</v>
      </c>
      <c r="B12220" s="5" t="s">
        <v>14</v>
      </c>
      <c r="C12220" s="5" t="s">
        <v>63</v>
      </c>
      <c r="D12220" s="3">
        <v>0</v>
      </c>
    </row>
    <row r="12221" spans="1:4" x14ac:dyDescent="0.25">
      <c r="A12221" s="5">
        <v>2019</v>
      </c>
      <c r="B12221" s="5" t="s">
        <v>15</v>
      </c>
      <c r="C12221" s="5" t="s">
        <v>63</v>
      </c>
      <c r="D12221" s="3">
        <v>0</v>
      </c>
    </row>
    <row r="12222" spans="1:4" x14ac:dyDescent="0.25">
      <c r="A12222" s="5">
        <v>2019</v>
      </c>
      <c r="B12222" s="5" t="s">
        <v>4</v>
      </c>
      <c r="C12222" s="5" t="s">
        <v>63</v>
      </c>
      <c r="D12222" s="3">
        <v>0</v>
      </c>
    </row>
    <row r="12223" spans="1:4" x14ac:dyDescent="0.25">
      <c r="A12223" s="5">
        <v>2019</v>
      </c>
      <c r="B12223" s="5" t="s">
        <v>5</v>
      </c>
      <c r="C12223" s="5" t="s">
        <v>63</v>
      </c>
      <c r="D12223" s="3">
        <v>0</v>
      </c>
    </row>
    <row r="12224" spans="1:4" x14ac:dyDescent="0.25">
      <c r="A12224" s="5">
        <v>2019</v>
      </c>
      <c r="B12224" s="5" t="s">
        <v>6</v>
      </c>
      <c r="C12224" s="5" t="s">
        <v>63</v>
      </c>
      <c r="D12224" s="3">
        <v>0</v>
      </c>
    </row>
    <row r="12225" spans="1:4" x14ac:dyDescent="0.25">
      <c r="A12225" s="5">
        <v>2019</v>
      </c>
      <c r="B12225" s="5" t="s">
        <v>7</v>
      </c>
      <c r="C12225" s="5" t="s">
        <v>63</v>
      </c>
      <c r="D12225" s="3">
        <v>0</v>
      </c>
    </row>
    <row r="12226" spans="1:4" x14ac:dyDescent="0.25">
      <c r="A12226" s="5">
        <v>2019</v>
      </c>
      <c r="B12226" s="5" t="s">
        <v>8</v>
      </c>
      <c r="C12226" s="5" t="s">
        <v>63</v>
      </c>
      <c r="D12226" s="3">
        <v>0</v>
      </c>
    </row>
    <row r="12227" spans="1:4" x14ac:dyDescent="0.25">
      <c r="A12227" s="5">
        <v>2019</v>
      </c>
      <c r="B12227" s="5" t="s">
        <v>9</v>
      </c>
      <c r="C12227" s="5" t="s">
        <v>63</v>
      </c>
      <c r="D12227" s="3">
        <v>0</v>
      </c>
    </row>
    <row r="12228" spans="1:4" x14ac:dyDescent="0.25">
      <c r="A12228" s="5">
        <v>2019</v>
      </c>
      <c r="B12228" s="5" t="s">
        <v>10</v>
      </c>
      <c r="C12228" s="5" t="s">
        <v>63</v>
      </c>
      <c r="D12228" s="3">
        <v>0</v>
      </c>
    </row>
    <row r="12229" spans="1:4" x14ac:dyDescent="0.25">
      <c r="A12229" s="5">
        <v>2019</v>
      </c>
      <c r="B12229" s="5" t="s">
        <v>11</v>
      </c>
      <c r="C12229" s="5" t="s">
        <v>63</v>
      </c>
      <c r="D12229" s="3">
        <v>0</v>
      </c>
    </row>
    <row r="12230" spans="1:4" x14ac:dyDescent="0.25">
      <c r="A12230" s="5">
        <v>2020</v>
      </c>
      <c r="B12230" s="5" t="s">
        <v>12</v>
      </c>
      <c r="C12230" s="5" t="s">
        <v>63</v>
      </c>
      <c r="D12230" s="3">
        <v>0</v>
      </c>
    </row>
    <row r="12231" spans="1:4" x14ac:dyDescent="0.25">
      <c r="A12231" s="5">
        <v>2020</v>
      </c>
      <c r="B12231" s="5" t="s">
        <v>13</v>
      </c>
      <c r="C12231" s="5" t="s">
        <v>63</v>
      </c>
      <c r="D12231" s="3">
        <v>0</v>
      </c>
    </row>
    <row r="12232" spans="1:4" x14ac:dyDescent="0.25">
      <c r="A12232" s="5">
        <v>2020</v>
      </c>
      <c r="B12232" s="5" t="s">
        <v>14</v>
      </c>
      <c r="C12232" s="5" t="s">
        <v>63</v>
      </c>
      <c r="D12232" s="3">
        <v>0</v>
      </c>
    </row>
    <row r="12233" spans="1:4" x14ac:dyDescent="0.25">
      <c r="A12233" s="5">
        <v>2020</v>
      </c>
      <c r="B12233" s="5" t="s">
        <v>15</v>
      </c>
      <c r="C12233" s="5" t="s">
        <v>63</v>
      </c>
      <c r="D12233" s="3">
        <v>0</v>
      </c>
    </row>
    <row r="12234" spans="1:4" x14ac:dyDescent="0.25">
      <c r="A12234" s="5">
        <v>2020</v>
      </c>
      <c r="B12234" s="5" t="s">
        <v>4</v>
      </c>
      <c r="C12234" s="5" t="s">
        <v>63</v>
      </c>
      <c r="D12234" s="3">
        <v>0</v>
      </c>
    </row>
    <row r="12235" spans="1:4" x14ac:dyDescent="0.25">
      <c r="A12235" s="5">
        <v>2020</v>
      </c>
      <c r="B12235" s="5" t="s">
        <v>5</v>
      </c>
      <c r="C12235" s="5" t="s">
        <v>63</v>
      </c>
      <c r="D12235" s="3">
        <v>0</v>
      </c>
    </row>
    <row r="12236" spans="1:4" x14ac:dyDescent="0.25">
      <c r="A12236" s="5">
        <v>2020</v>
      </c>
      <c r="B12236" s="5" t="s">
        <v>6</v>
      </c>
      <c r="C12236" s="5" t="s">
        <v>63</v>
      </c>
      <c r="D12236" s="3">
        <v>0</v>
      </c>
    </row>
    <row r="12237" spans="1:4" x14ac:dyDescent="0.25">
      <c r="A12237" s="5">
        <v>2020</v>
      </c>
      <c r="B12237" s="5" t="s">
        <v>7</v>
      </c>
      <c r="C12237" s="5" t="s">
        <v>63</v>
      </c>
      <c r="D12237" s="3">
        <v>0</v>
      </c>
    </row>
    <row r="12238" spans="1:4" x14ac:dyDescent="0.25">
      <c r="A12238" s="5">
        <v>2020</v>
      </c>
      <c r="B12238" s="5" t="s">
        <v>8</v>
      </c>
      <c r="C12238" s="5" t="s">
        <v>63</v>
      </c>
      <c r="D12238" s="3">
        <v>0</v>
      </c>
    </row>
    <row r="12239" spans="1:4" x14ac:dyDescent="0.25">
      <c r="A12239" s="5">
        <v>2020</v>
      </c>
      <c r="B12239" s="5" t="s">
        <v>9</v>
      </c>
      <c r="C12239" s="5" t="s">
        <v>63</v>
      </c>
      <c r="D12239" s="3">
        <v>0</v>
      </c>
    </row>
    <row r="12240" spans="1:4" x14ac:dyDescent="0.25">
      <c r="A12240" s="5">
        <v>2020</v>
      </c>
      <c r="B12240" s="5" t="s">
        <v>10</v>
      </c>
      <c r="C12240" s="5" t="s">
        <v>63</v>
      </c>
      <c r="D12240" s="3">
        <v>0</v>
      </c>
    </row>
    <row r="12241" spans="1:4" x14ac:dyDescent="0.25">
      <c r="A12241" s="5">
        <v>2020</v>
      </c>
      <c r="B12241" s="5" t="s">
        <v>11</v>
      </c>
      <c r="C12241" s="5" t="s">
        <v>63</v>
      </c>
      <c r="D12241" s="3">
        <v>0</v>
      </c>
    </row>
    <row r="12242" spans="1:4" x14ac:dyDescent="0.25">
      <c r="A12242" s="5">
        <v>1995</v>
      </c>
      <c r="B12242" s="5" t="s">
        <v>6</v>
      </c>
      <c r="C12242" s="5" t="s">
        <v>64</v>
      </c>
      <c r="D12242" s="3">
        <v>1473</v>
      </c>
    </row>
    <row r="12243" spans="1:4" x14ac:dyDescent="0.25">
      <c r="A12243" s="5">
        <v>1995</v>
      </c>
      <c r="B12243" s="5" t="s">
        <v>7</v>
      </c>
      <c r="C12243" s="5" t="s">
        <v>64</v>
      </c>
      <c r="D12243" s="3">
        <v>5828</v>
      </c>
    </row>
    <row r="12244" spans="1:4" x14ac:dyDescent="0.25">
      <c r="A12244" s="5">
        <v>1995</v>
      </c>
      <c r="B12244" s="5" t="s">
        <v>8</v>
      </c>
      <c r="C12244" s="5" t="s">
        <v>64</v>
      </c>
      <c r="D12244" s="3">
        <v>8142</v>
      </c>
    </row>
    <row r="12245" spans="1:4" x14ac:dyDescent="0.25">
      <c r="A12245" s="5">
        <v>1995</v>
      </c>
      <c r="B12245" s="5" t="s">
        <v>9</v>
      </c>
      <c r="C12245" s="5" t="s">
        <v>64</v>
      </c>
      <c r="D12245" s="3">
        <v>8764</v>
      </c>
    </row>
    <row r="12246" spans="1:4" x14ac:dyDescent="0.25">
      <c r="A12246" s="5">
        <v>1995</v>
      </c>
      <c r="B12246" s="5" t="s">
        <v>10</v>
      </c>
      <c r="C12246" s="5" t="s">
        <v>64</v>
      </c>
      <c r="D12246" s="3">
        <v>8438</v>
      </c>
    </row>
    <row r="12247" spans="1:4" x14ac:dyDescent="0.25">
      <c r="A12247" s="5">
        <v>1995</v>
      </c>
      <c r="B12247" s="5" t="s">
        <v>11</v>
      </c>
      <c r="C12247" s="5" t="s">
        <v>64</v>
      </c>
      <c r="D12247" s="3">
        <v>8434</v>
      </c>
    </row>
    <row r="12248" spans="1:4" x14ac:dyDescent="0.25">
      <c r="A12248" s="5">
        <v>1996</v>
      </c>
      <c r="B12248" s="5" t="s">
        <v>12</v>
      </c>
      <c r="C12248" s="5" t="s">
        <v>64</v>
      </c>
      <c r="D12248" s="3">
        <v>7418</v>
      </c>
    </row>
    <row r="12249" spans="1:4" x14ac:dyDescent="0.25">
      <c r="A12249" s="5">
        <v>1996</v>
      </c>
      <c r="B12249" s="5" t="s">
        <v>13</v>
      </c>
      <c r="C12249" s="5" t="s">
        <v>64</v>
      </c>
      <c r="D12249" s="3">
        <v>7872</v>
      </c>
    </row>
    <row r="12250" spans="1:4" x14ac:dyDescent="0.25">
      <c r="A12250" s="5">
        <v>1996</v>
      </c>
      <c r="B12250" s="5" t="s">
        <v>14</v>
      </c>
      <c r="C12250" s="5" t="s">
        <v>64</v>
      </c>
      <c r="D12250" s="3">
        <v>8947</v>
      </c>
    </row>
    <row r="12251" spans="1:4" x14ac:dyDescent="0.25">
      <c r="A12251" s="5">
        <v>1996</v>
      </c>
      <c r="B12251" s="5" t="s">
        <v>15</v>
      </c>
      <c r="C12251" s="5" t="s">
        <v>64</v>
      </c>
      <c r="D12251" s="3">
        <v>9156</v>
      </c>
    </row>
    <row r="12252" spans="1:4" x14ac:dyDescent="0.25">
      <c r="A12252" s="5">
        <v>1996</v>
      </c>
      <c r="B12252" s="5" t="s">
        <v>4</v>
      </c>
      <c r="C12252" s="5" t="s">
        <v>64</v>
      </c>
      <c r="D12252" s="3">
        <v>9703</v>
      </c>
    </row>
    <row r="12253" spans="1:4" x14ac:dyDescent="0.25">
      <c r="A12253" s="5">
        <v>1996</v>
      </c>
      <c r="B12253" s="5" t="s">
        <v>5</v>
      </c>
      <c r="C12253" s="5" t="s">
        <v>64</v>
      </c>
      <c r="D12253" s="3">
        <v>9323</v>
      </c>
    </row>
    <row r="12254" spans="1:4" x14ac:dyDescent="0.25">
      <c r="A12254" s="5">
        <v>1996</v>
      </c>
      <c r="B12254" s="5" t="s">
        <v>6</v>
      </c>
      <c r="C12254" s="5" t="s">
        <v>64</v>
      </c>
      <c r="D12254" s="3">
        <v>9404</v>
      </c>
    </row>
    <row r="12255" spans="1:4" x14ac:dyDescent="0.25">
      <c r="A12255" s="5">
        <v>1996</v>
      </c>
      <c r="B12255" s="5" t="s">
        <v>7</v>
      </c>
      <c r="C12255" s="5" t="s">
        <v>64</v>
      </c>
      <c r="D12255" s="3">
        <v>9893</v>
      </c>
    </row>
    <row r="12256" spans="1:4" x14ac:dyDescent="0.25">
      <c r="A12256" s="5">
        <v>1996</v>
      </c>
      <c r="B12256" s="5" t="s">
        <v>8</v>
      </c>
      <c r="C12256" s="5" t="s">
        <v>64</v>
      </c>
      <c r="D12256" s="3">
        <v>9824</v>
      </c>
    </row>
    <row r="12257" spans="1:4" x14ac:dyDescent="0.25">
      <c r="A12257" s="5">
        <v>1996</v>
      </c>
      <c r="B12257" s="5" t="s">
        <v>9</v>
      </c>
      <c r="C12257" s="5" t="s">
        <v>64</v>
      </c>
      <c r="D12257" s="3">
        <v>11445</v>
      </c>
    </row>
    <row r="12258" spans="1:4" x14ac:dyDescent="0.25">
      <c r="A12258" s="5">
        <v>1996</v>
      </c>
      <c r="B12258" s="5" t="s">
        <v>10</v>
      </c>
      <c r="C12258" s="5" t="s">
        <v>64</v>
      </c>
      <c r="D12258" s="3">
        <v>11368</v>
      </c>
    </row>
    <row r="12259" spans="1:4" x14ac:dyDescent="0.25">
      <c r="A12259" s="5">
        <v>1996</v>
      </c>
      <c r="B12259" s="5" t="s">
        <v>11</v>
      </c>
      <c r="C12259" s="5" t="s">
        <v>64</v>
      </c>
      <c r="D12259" s="3">
        <v>11254</v>
      </c>
    </row>
    <row r="12260" spans="1:4" x14ac:dyDescent="0.25">
      <c r="A12260" s="5">
        <v>1997</v>
      </c>
      <c r="B12260" s="5" t="s">
        <v>12</v>
      </c>
      <c r="C12260" s="5" t="s">
        <v>64</v>
      </c>
      <c r="D12260" s="3">
        <v>9713</v>
      </c>
    </row>
    <row r="12261" spans="1:4" x14ac:dyDescent="0.25">
      <c r="A12261" s="5">
        <v>1997</v>
      </c>
      <c r="B12261" s="5" t="s">
        <v>13</v>
      </c>
      <c r="C12261" s="5" t="s">
        <v>64</v>
      </c>
      <c r="D12261" s="3">
        <v>10390</v>
      </c>
    </row>
    <row r="12262" spans="1:4" x14ac:dyDescent="0.25">
      <c r="A12262" s="5">
        <v>1997</v>
      </c>
      <c r="B12262" s="5" t="s">
        <v>14</v>
      </c>
      <c r="C12262" s="5" t="s">
        <v>64</v>
      </c>
      <c r="D12262" s="3">
        <v>11225</v>
      </c>
    </row>
    <row r="12263" spans="1:4" x14ac:dyDescent="0.25">
      <c r="A12263" s="5">
        <v>1997</v>
      </c>
      <c r="B12263" s="5" t="s">
        <v>15</v>
      </c>
      <c r="C12263" s="5" t="s">
        <v>64</v>
      </c>
      <c r="D12263" s="3">
        <v>11104</v>
      </c>
    </row>
    <row r="12264" spans="1:4" x14ac:dyDescent="0.25">
      <c r="A12264" s="5">
        <v>1997</v>
      </c>
      <c r="B12264" s="5" t="s">
        <v>4</v>
      </c>
      <c r="C12264" s="5" t="s">
        <v>64</v>
      </c>
      <c r="D12264" s="3">
        <v>12783</v>
      </c>
    </row>
    <row r="12265" spans="1:4" x14ac:dyDescent="0.25">
      <c r="A12265" s="5">
        <v>1997</v>
      </c>
      <c r="B12265" s="5" t="s">
        <v>5</v>
      </c>
      <c r="C12265" s="5" t="s">
        <v>64</v>
      </c>
      <c r="D12265" s="3">
        <v>15632</v>
      </c>
    </row>
    <row r="12266" spans="1:4" x14ac:dyDescent="0.25">
      <c r="A12266" s="5">
        <v>1997</v>
      </c>
      <c r="B12266" s="5" t="s">
        <v>6</v>
      </c>
      <c r="C12266" s="5" t="s">
        <v>64</v>
      </c>
      <c r="D12266" s="3">
        <v>16600</v>
      </c>
    </row>
    <row r="12267" spans="1:4" x14ac:dyDescent="0.25">
      <c r="A12267" s="5">
        <v>1997</v>
      </c>
      <c r="B12267" s="5" t="s">
        <v>7</v>
      </c>
      <c r="C12267" s="5" t="s">
        <v>64</v>
      </c>
      <c r="D12267" s="3">
        <v>14746</v>
      </c>
    </row>
    <row r="12268" spans="1:4" x14ac:dyDescent="0.25">
      <c r="A12268" s="5">
        <v>1997</v>
      </c>
      <c r="B12268" s="5" t="s">
        <v>8</v>
      </c>
      <c r="C12268" s="5" t="s">
        <v>64</v>
      </c>
      <c r="D12268" s="3">
        <v>14277</v>
      </c>
    </row>
    <row r="12269" spans="1:4" x14ac:dyDescent="0.25">
      <c r="A12269" s="5">
        <v>1997</v>
      </c>
      <c r="B12269" s="5" t="s">
        <v>9</v>
      </c>
      <c r="C12269" s="5" t="s">
        <v>64</v>
      </c>
      <c r="D12269" s="3">
        <v>13395</v>
      </c>
    </row>
    <row r="12270" spans="1:4" x14ac:dyDescent="0.25">
      <c r="A12270" s="5">
        <v>1997</v>
      </c>
      <c r="B12270" s="5" t="s">
        <v>10</v>
      </c>
      <c r="C12270" s="5" t="s">
        <v>64</v>
      </c>
      <c r="D12270" s="3">
        <v>13541</v>
      </c>
    </row>
    <row r="12271" spans="1:4" x14ac:dyDescent="0.25">
      <c r="A12271" s="5">
        <v>1997</v>
      </c>
      <c r="B12271" s="5" t="s">
        <v>11</v>
      </c>
      <c r="C12271" s="5" t="s">
        <v>64</v>
      </c>
      <c r="D12271" s="3">
        <v>15942</v>
      </c>
    </row>
    <row r="12272" spans="1:4" x14ac:dyDescent="0.25">
      <c r="A12272" s="5">
        <v>1998</v>
      </c>
      <c r="B12272" s="5" t="s">
        <v>12</v>
      </c>
      <c r="C12272" s="5" t="s">
        <v>64</v>
      </c>
      <c r="D12272" s="3">
        <v>15017</v>
      </c>
    </row>
    <row r="12273" spans="1:4" x14ac:dyDescent="0.25">
      <c r="A12273" s="5">
        <v>1998</v>
      </c>
      <c r="B12273" s="5" t="s">
        <v>13</v>
      </c>
      <c r="C12273" s="5" t="s">
        <v>64</v>
      </c>
      <c r="D12273" s="3">
        <v>4894</v>
      </c>
    </row>
    <row r="12274" spans="1:4" x14ac:dyDescent="0.25">
      <c r="A12274" s="5">
        <v>1998</v>
      </c>
      <c r="B12274" s="5" t="s">
        <v>14</v>
      </c>
      <c r="C12274" s="5" t="s">
        <v>64</v>
      </c>
      <c r="D12274" s="3">
        <v>7276</v>
      </c>
    </row>
    <row r="12275" spans="1:4" x14ac:dyDescent="0.25">
      <c r="A12275" s="5">
        <v>1998</v>
      </c>
      <c r="B12275" s="5" t="s">
        <v>15</v>
      </c>
      <c r="C12275" s="5" t="s">
        <v>64</v>
      </c>
      <c r="D12275" s="3">
        <v>16362</v>
      </c>
    </row>
    <row r="12276" spans="1:4" x14ac:dyDescent="0.25">
      <c r="A12276" s="5">
        <v>1998</v>
      </c>
      <c r="B12276" s="5" t="s">
        <v>4</v>
      </c>
      <c r="C12276" s="5" t="s">
        <v>64</v>
      </c>
      <c r="D12276" s="3">
        <v>15545</v>
      </c>
    </row>
    <row r="12277" spans="1:4" x14ac:dyDescent="0.25">
      <c r="A12277" s="5">
        <v>1998</v>
      </c>
      <c r="B12277" s="5" t="s">
        <v>5</v>
      </c>
      <c r="C12277" s="5" t="s">
        <v>64</v>
      </c>
      <c r="D12277" s="3">
        <v>11658</v>
      </c>
    </row>
    <row r="12278" spans="1:4" x14ac:dyDescent="0.25">
      <c r="A12278" s="5">
        <v>1998</v>
      </c>
      <c r="B12278" s="5" t="s">
        <v>6</v>
      </c>
      <c r="C12278" s="5" t="s">
        <v>64</v>
      </c>
      <c r="D12278" s="3">
        <v>13232</v>
      </c>
    </row>
    <row r="12279" spans="1:4" x14ac:dyDescent="0.25">
      <c r="A12279" s="5">
        <v>1998</v>
      </c>
      <c r="B12279" s="5" t="s">
        <v>7</v>
      </c>
      <c r="C12279" s="5" t="s">
        <v>64</v>
      </c>
      <c r="D12279" s="3">
        <v>13322</v>
      </c>
    </row>
    <row r="12280" spans="1:4" x14ac:dyDescent="0.25">
      <c r="A12280" s="5">
        <v>1998</v>
      </c>
      <c r="B12280" s="5" t="s">
        <v>8</v>
      </c>
      <c r="C12280" s="5" t="s">
        <v>64</v>
      </c>
      <c r="D12280" s="3">
        <v>11476</v>
      </c>
    </row>
    <row r="12281" spans="1:4" x14ac:dyDescent="0.25">
      <c r="A12281" s="5">
        <v>1998</v>
      </c>
      <c r="B12281" s="5" t="s">
        <v>9</v>
      </c>
      <c r="C12281" s="5" t="s">
        <v>64</v>
      </c>
      <c r="D12281" s="3">
        <v>11151</v>
      </c>
    </row>
    <row r="12282" spans="1:4" x14ac:dyDescent="0.25">
      <c r="A12282" s="5">
        <v>1998</v>
      </c>
      <c r="B12282" s="5" t="s">
        <v>10</v>
      </c>
      <c r="C12282" s="5" t="s">
        <v>64</v>
      </c>
      <c r="D12282" s="3">
        <v>11994</v>
      </c>
    </row>
    <row r="12283" spans="1:4" x14ac:dyDescent="0.25">
      <c r="A12283" s="5">
        <v>1998</v>
      </c>
      <c r="B12283" s="5" t="s">
        <v>11</v>
      </c>
      <c r="C12283" s="5" t="s">
        <v>64</v>
      </c>
      <c r="D12283" s="3">
        <v>10410</v>
      </c>
    </row>
    <row r="12284" spans="1:4" x14ac:dyDescent="0.25">
      <c r="A12284" s="5">
        <v>1999</v>
      </c>
      <c r="B12284" s="5" t="s">
        <v>12</v>
      </c>
      <c r="C12284" s="5" t="s">
        <v>64</v>
      </c>
      <c r="D12284" s="3">
        <v>14601</v>
      </c>
    </row>
    <row r="12285" spans="1:4" x14ac:dyDescent="0.25">
      <c r="A12285" s="5">
        <v>1999</v>
      </c>
      <c r="B12285" s="5" t="s">
        <v>13</v>
      </c>
      <c r="C12285" s="5" t="s">
        <v>64</v>
      </c>
      <c r="D12285" s="3">
        <v>18303</v>
      </c>
    </row>
    <row r="12286" spans="1:4" x14ac:dyDescent="0.25">
      <c r="A12286" s="5">
        <v>1999</v>
      </c>
      <c r="B12286" s="5" t="s">
        <v>14</v>
      </c>
      <c r="C12286" s="5" t="s">
        <v>64</v>
      </c>
      <c r="D12286" s="3">
        <v>24162</v>
      </c>
    </row>
    <row r="12287" spans="1:4" x14ac:dyDescent="0.25">
      <c r="A12287" s="5">
        <v>1999</v>
      </c>
      <c r="B12287" s="5" t="s">
        <v>15</v>
      </c>
      <c r="C12287" s="5" t="s">
        <v>64</v>
      </c>
      <c r="D12287" s="3">
        <v>23308</v>
      </c>
    </row>
    <row r="12288" spans="1:4" x14ac:dyDescent="0.25">
      <c r="A12288" s="5">
        <v>1999</v>
      </c>
      <c r="B12288" s="5" t="s">
        <v>4</v>
      </c>
      <c r="C12288" s="5" t="s">
        <v>64</v>
      </c>
      <c r="D12288" s="3">
        <v>23336</v>
      </c>
    </row>
    <row r="12289" spans="1:4" x14ac:dyDescent="0.25">
      <c r="A12289" s="5">
        <v>1999</v>
      </c>
      <c r="B12289" s="5" t="s">
        <v>5</v>
      </c>
      <c r="C12289" s="5" t="s">
        <v>64</v>
      </c>
      <c r="D12289" s="3">
        <v>21606</v>
      </c>
    </row>
    <row r="12290" spans="1:4" x14ac:dyDescent="0.25">
      <c r="A12290" s="5">
        <v>1999</v>
      </c>
      <c r="B12290" s="5" t="s">
        <v>6</v>
      </c>
      <c r="C12290" s="5" t="s">
        <v>64</v>
      </c>
      <c r="D12290" s="3">
        <v>21212</v>
      </c>
    </row>
    <row r="12291" spans="1:4" x14ac:dyDescent="0.25">
      <c r="A12291" s="5">
        <v>1999</v>
      </c>
      <c r="B12291" s="5" t="s">
        <v>7</v>
      </c>
      <c r="C12291" s="5" t="s">
        <v>64</v>
      </c>
      <c r="D12291" s="3">
        <v>20402</v>
      </c>
    </row>
    <row r="12292" spans="1:4" x14ac:dyDescent="0.25">
      <c r="A12292" s="5">
        <v>1999</v>
      </c>
      <c r="B12292" s="5" t="s">
        <v>8</v>
      </c>
      <c r="C12292" s="5" t="s">
        <v>64</v>
      </c>
      <c r="D12292" s="3">
        <v>22544</v>
      </c>
    </row>
    <row r="12293" spans="1:4" x14ac:dyDescent="0.25">
      <c r="A12293" s="5">
        <v>1999</v>
      </c>
      <c r="B12293" s="5" t="s">
        <v>9</v>
      </c>
      <c r="C12293" s="5" t="s">
        <v>64</v>
      </c>
      <c r="D12293" s="3">
        <v>25094</v>
      </c>
    </row>
    <row r="12294" spans="1:4" x14ac:dyDescent="0.25">
      <c r="A12294" s="5">
        <v>1999</v>
      </c>
      <c r="B12294" s="5" t="s">
        <v>10</v>
      </c>
      <c r="C12294" s="5" t="s">
        <v>64</v>
      </c>
      <c r="D12294" s="3">
        <v>26844</v>
      </c>
    </row>
    <row r="12295" spans="1:4" x14ac:dyDescent="0.25">
      <c r="A12295" s="5">
        <v>1999</v>
      </c>
      <c r="B12295" s="5" t="s">
        <v>11</v>
      </c>
      <c r="C12295" s="5" t="s">
        <v>64</v>
      </c>
      <c r="D12295" s="3">
        <v>26658</v>
      </c>
    </row>
    <row r="12296" spans="1:4" x14ac:dyDescent="0.25">
      <c r="A12296" s="5">
        <v>2000</v>
      </c>
      <c r="B12296" s="5" t="s">
        <v>12</v>
      </c>
      <c r="C12296" s="5" t="s">
        <v>64</v>
      </c>
      <c r="D12296" s="3">
        <v>23708</v>
      </c>
    </row>
    <row r="12297" spans="1:4" x14ac:dyDescent="0.25">
      <c r="A12297" s="5">
        <v>2000</v>
      </c>
      <c r="B12297" s="5" t="s">
        <v>13</v>
      </c>
      <c r="C12297" s="5" t="s">
        <v>64</v>
      </c>
      <c r="D12297" s="3">
        <v>24775</v>
      </c>
    </row>
    <row r="12298" spans="1:4" x14ac:dyDescent="0.25">
      <c r="A12298" s="5">
        <v>2000</v>
      </c>
      <c r="B12298" s="5" t="s">
        <v>14</v>
      </c>
      <c r="C12298" s="5" t="s">
        <v>64</v>
      </c>
      <c r="D12298" s="3">
        <v>29485</v>
      </c>
    </row>
    <row r="12299" spans="1:4" x14ac:dyDescent="0.25">
      <c r="A12299" s="5">
        <v>2000</v>
      </c>
      <c r="B12299" s="5" t="s">
        <v>15</v>
      </c>
      <c r="C12299" s="5" t="s">
        <v>64</v>
      </c>
      <c r="D12299" s="3">
        <v>29036</v>
      </c>
    </row>
    <row r="12300" spans="1:4" x14ac:dyDescent="0.25">
      <c r="A12300" s="5">
        <v>2000</v>
      </c>
      <c r="B12300" s="5" t="s">
        <v>4</v>
      </c>
      <c r="C12300" s="5" t="s">
        <v>64</v>
      </c>
      <c r="D12300" s="3">
        <v>28393</v>
      </c>
    </row>
    <row r="12301" spans="1:4" x14ac:dyDescent="0.25">
      <c r="A12301" s="5">
        <v>2000</v>
      </c>
      <c r="B12301" s="5" t="s">
        <v>5</v>
      </c>
      <c r="C12301" s="5" t="s">
        <v>64</v>
      </c>
      <c r="D12301" s="3">
        <v>26797</v>
      </c>
    </row>
    <row r="12302" spans="1:4" x14ac:dyDescent="0.25">
      <c r="A12302" s="5">
        <v>2000</v>
      </c>
      <c r="B12302" s="5" t="s">
        <v>6</v>
      </c>
      <c r="C12302" s="5" t="s">
        <v>64</v>
      </c>
      <c r="D12302" s="3">
        <v>24831</v>
      </c>
    </row>
    <row r="12303" spans="1:4" x14ac:dyDescent="0.25">
      <c r="A12303" s="5">
        <v>2000</v>
      </c>
      <c r="B12303" s="5" t="s">
        <v>7</v>
      </c>
      <c r="C12303" s="5" t="s">
        <v>64</v>
      </c>
      <c r="D12303" s="3">
        <v>28002</v>
      </c>
    </row>
    <row r="12304" spans="1:4" x14ac:dyDescent="0.25">
      <c r="A12304" s="5">
        <v>2000</v>
      </c>
      <c r="B12304" s="5" t="s">
        <v>8</v>
      </c>
      <c r="C12304" s="5" t="s">
        <v>64</v>
      </c>
      <c r="D12304" s="3">
        <v>27978</v>
      </c>
    </row>
    <row r="12305" spans="1:4" x14ac:dyDescent="0.25">
      <c r="A12305" s="5">
        <v>2000</v>
      </c>
      <c r="B12305" s="5" t="s">
        <v>9</v>
      </c>
      <c r="C12305" s="5" t="s">
        <v>64</v>
      </c>
      <c r="D12305" s="3">
        <v>28643</v>
      </c>
    </row>
    <row r="12306" spans="1:4" x14ac:dyDescent="0.25">
      <c r="A12306" s="5">
        <v>2000</v>
      </c>
      <c r="B12306" s="5" t="s">
        <v>10</v>
      </c>
      <c r="C12306" s="5" t="s">
        <v>64</v>
      </c>
      <c r="D12306" s="3">
        <v>24320</v>
      </c>
    </row>
    <row r="12307" spans="1:4" x14ac:dyDescent="0.25">
      <c r="A12307" s="5">
        <v>2000</v>
      </c>
      <c r="B12307" s="5" t="s">
        <v>11</v>
      </c>
      <c r="C12307" s="5" t="s">
        <v>64</v>
      </c>
      <c r="D12307" s="3">
        <v>22940</v>
      </c>
    </row>
    <row r="12308" spans="1:4" x14ac:dyDescent="0.25">
      <c r="A12308" s="5">
        <v>2001</v>
      </c>
      <c r="B12308" s="5" t="s">
        <v>12</v>
      </c>
      <c r="C12308" s="5" t="s">
        <v>64</v>
      </c>
      <c r="D12308" s="3">
        <v>18056</v>
      </c>
    </row>
    <row r="12309" spans="1:4" x14ac:dyDescent="0.25">
      <c r="A12309" s="5">
        <v>2001</v>
      </c>
      <c r="B12309" s="5" t="s">
        <v>13</v>
      </c>
      <c r="C12309" s="5" t="s">
        <v>64</v>
      </c>
      <c r="D12309" s="3">
        <v>18983</v>
      </c>
    </row>
    <row r="12310" spans="1:4" x14ac:dyDescent="0.25">
      <c r="A12310" s="5">
        <v>2001</v>
      </c>
      <c r="B12310" s="5" t="s">
        <v>14</v>
      </c>
      <c r="C12310" s="5" t="s">
        <v>64</v>
      </c>
      <c r="D12310" s="3">
        <v>22269</v>
      </c>
    </row>
    <row r="12311" spans="1:4" x14ac:dyDescent="0.25">
      <c r="A12311" s="5">
        <v>2001</v>
      </c>
      <c r="B12311" s="5" t="s">
        <v>15</v>
      </c>
      <c r="C12311" s="5" t="s">
        <v>64</v>
      </c>
      <c r="D12311" s="3">
        <v>27343</v>
      </c>
    </row>
    <row r="12312" spans="1:4" x14ac:dyDescent="0.25">
      <c r="A12312" s="5">
        <v>2001</v>
      </c>
      <c r="B12312" s="5" t="s">
        <v>4</v>
      </c>
      <c r="C12312" s="5" t="s">
        <v>64</v>
      </c>
      <c r="D12312" s="3">
        <v>22409</v>
      </c>
    </row>
    <row r="12313" spans="1:4" x14ac:dyDescent="0.25">
      <c r="A12313" s="5">
        <v>2001</v>
      </c>
      <c r="B12313" s="5" t="s">
        <v>5</v>
      </c>
      <c r="C12313" s="5" t="s">
        <v>64</v>
      </c>
      <c r="D12313" s="3">
        <v>20337</v>
      </c>
    </row>
    <row r="12314" spans="1:4" x14ac:dyDescent="0.25">
      <c r="A12314" s="5">
        <v>2001</v>
      </c>
      <c r="B12314" s="5" t="s">
        <v>6</v>
      </c>
      <c r="C12314" s="5" t="s">
        <v>64</v>
      </c>
      <c r="D12314" s="3">
        <v>18303</v>
      </c>
    </row>
    <row r="12315" spans="1:4" x14ac:dyDescent="0.25">
      <c r="A12315" s="5">
        <v>2001</v>
      </c>
      <c r="B12315" s="5" t="s">
        <v>7</v>
      </c>
      <c r="C12315" s="5" t="s">
        <v>64</v>
      </c>
      <c r="D12315" s="3">
        <v>20590</v>
      </c>
    </row>
    <row r="12316" spans="1:4" x14ac:dyDescent="0.25">
      <c r="A12316" s="5">
        <v>2001</v>
      </c>
      <c r="B12316" s="5" t="s">
        <v>8</v>
      </c>
      <c r="C12316" s="5" t="s">
        <v>64</v>
      </c>
      <c r="D12316" s="3">
        <v>22000</v>
      </c>
    </row>
    <row r="12317" spans="1:4" x14ac:dyDescent="0.25">
      <c r="A12317" s="5">
        <v>2001</v>
      </c>
      <c r="B12317" s="5" t="s">
        <v>9</v>
      </c>
      <c r="C12317" s="5" t="s">
        <v>64</v>
      </c>
      <c r="D12317" s="3">
        <v>22508</v>
      </c>
    </row>
    <row r="12318" spans="1:4" x14ac:dyDescent="0.25">
      <c r="A12318" s="5">
        <v>2001</v>
      </c>
      <c r="B12318" s="5" t="s">
        <v>10</v>
      </c>
      <c r="C12318" s="5" t="s">
        <v>64</v>
      </c>
      <c r="D12318" s="3">
        <v>20844</v>
      </c>
    </row>
    <row r="12319" spans="1:4" x14ac:dyDescent="0.25">
      <c r="A12319" s="5">
        <v>2001</v>
      </c>
      <c r="B12319" s="5" t="s">
        <v>11</v>
      </c>
      <c r="C12319" s="5" t="s">
        <v>64</v>
      </c>
      <c r="D12319" s="3">
        <v>15849</v>
      </c>
    </row>
    <row r="12320" spans="1:4" x14ac:dyDescent="0.25">
      <c r="A12320" s="5">
        <v>2002</v>
      </c>
      <c r="B12320" s="5" t="s">
        <v>12</v>
      </c>
      <c r="C12320" s="5" t="s">
        <v>64</v>
      </c>
      <c r="D12320" s="3">
        <v>12984</v>
      </c>
    </row>
    <row r="12321" spans="1:4" x14ac:dyDescent="0.25">
      <c r="A12321" s="5">
        <v>2002</v>
      </c>
      <c r="B12321" s="5" t="s">
        <v>13</v>
      </c>
      <c r="C12321" s="5" t="s">
        <v>64</v>
      </c>
      <c r="D12321" s="3">
        <v>13954</v>
      </c>
    </row>
    <row r="12322" spans="1:4" x14ac:dyDescent="0.25">
      <c r="A12322" s="5">
        <v>2002</v>
      </c>
      <c r="B12322" s="5" t="s">
        <v>14</v>
      </c>
      <c r="C12322" s="5" t="s">
        <v>64</v>
      </c>
      <c r="D12322" s="3">
        <v>17789</v>
      </c>
    </row>
    <row r="12323" spans="1:4" x14ac:dyDescent="0.25">
      <c r="A12323" s="5">
        <v>2002</v>
      </c>
      <c r="B12323" s="5" t="s">
        <v>15</v>
      </c>
      <c r="C12323" s="5" t="s">
        <v>64</v>
      </c>
      <c r="D12323" s="3">
        <v>28943</v>
      </c>
    </row>
    <row r="12324" spans="1:4" x14ac:dyDescent="0.25">
      <c r="A12324" s="5">
        <v>2002</v>
      </c>
      <c r="B12324" s="5" t="s">
        <v>4</v>
      </c>
      <c r="C12324" s="5" t="s">
        <v>64</v>
      </c>
      <c r="D12324" s="3">
        <v>23467.31930017121</v>
      </c>
    </row>
    <row r="12325" spans="1:4" x14ac:dyDescent="0.25">
      <c r="A12325" s="5">
        <v>2002</v>
      </c>
      <c r="B12325" s="5" t="s">
        <v>5</v>
      </c>
      <c r="C12325" s="5" t="s">
        <v>64</v>
      </c>
      <c r="D12325" s="3">
        <v>29145</v>
      </c>
    </row>
    <row r="12326" spans="1:4" x14ac:dyDescent="0.25">
      <c r="A12326" s="5">
        <v>2002</v>
      </c>
      <c r="B12326" s="5" t="s">
        <v>6</v>
      </c>
      <c r="C12326" s="5" t="s">
        <v>64</v>
      </c>
      <c r="D12326" s="3">
        <v>18615</v>
      </c>
    </row>
    <row r="12327" spans="1:4" x14ac:dyDescent="0.25">
      <c r="A12327" s="5">
        <v>2002</v>
      </c>
      <c r="B12327" s="5" t="s">
        <v>7</v>
      </c>
      <c r="C12327" s="5" t="s">
        <v>64</v>
      </c>
      <c r="D12327" s="3">
        <v>26949</v>
      </c>
    </row>
    <row r="12328" spans="1:4" x14ac:dyDescent="0.25">
      <c r="A12328" s="5">
        <v>2002</v>
      </c>
      <c r="B12328" s="5" t="s">
        <v>8</v>
      </c>
      <c r="C12328" s="5" t="s">
        <v>64</v>
      </c>
      <c r="D12328" s="3">
        <v>29390</v>
      </c>
    </row>
    <row r="12329" spans="1:4" x14ac:dyDescent="0.25">
      <c r="A12329" s="5">
        <v>2002</v>
      </c>
      <c r="B12329" s="5" t="s">
        <v>9</v>
      </c>
      <c r="C12329" s="5" t="s">
        <v>64</v>
      </c>
      <c r="D12329" s="3">
        <v>28865</v>
      </c>
    </row>
    <row r="12330" spans="1:4" x14ac:dyDescent="0.25">
      <c r="A12330" s="5">
        <v>2002</v>
      </c>
      <c r="B12330" s="5" t="s">
        <v>10</v>
      </c>
      <c r="C12330" s="5" t="s">
        <v>64</v>
      </c>
      <c r="D12330" s="3">
        <v>23480</v>
      </c>
    </row>
    <row r="12331" spans="1:4" x14ac:dyDescent="0.25">
      <c r="A12331" s="5">
        <v>2002</v>
      </c>
      <c r="B12331" s="5" t="s">
        <v>11</v>
      </c>
      <c r="C12331" s="5" t="s">
        <v>64</v>
      </c>
      <c r="D12331" s="3">
        <v>15521.651833184907</v>
      </c>
    </row>
    <row r="12332" spans="1:4" x14ac:dyDescent="0.25">
      <c r="A12332" s="5">
        <v>2003</v>
      </c>
      <c r="B12332" s="5" t="s">
        <v>12</v>
      </c>
      <c r="C12332" s="5" t="s">
        <v>64</v>
      </c>
      <c r="D12332" s="3">
        <v>10598</v>
      </c>
    </row>
    <row r="12333" spans="1:4" x14ac:dyDescent="0.25">
      <c r="A12333" s="5">
        <v>2003</v>
      </c>
      <c r="B12333" s="5" t="s">
        <v>13</v>
      </c>
      <c r="C12333" s="5" t="s">
        <v>64</v>
      </c>
      <c r="D12333" s="3">
        <v>11530</v>
      </c>
    </row>
    <row r="12334" spans="1:4" x14ac:dyDescent="0.25">
      <c r="A12334" s="5">
        <v>2003</v>
      </c>
      <c r="B12334" s="5" t="s">
        <v>14</v>
      </c>
      <c r="C12334" s="5" t="s">
        <v>64</v>
      </c>
      <c r="D12334" s="3">
        <v>18237.911516803273</v>
      </c>
    </row>
    <row r="12335" spans="1:4" x14ac:dyDescent="0.25">
      <c r="A12335" s="5">
        <v>2003</v>
      </c>
      <c r="B12335" s="5" t="s">
        <v>15</v>
      </c>
      <c r="C12335" s="5" t="s">
        <v>64</v>
      </c>
      <c r="D12335" s="3">
        <v>28127</v>
      </c>
    </row>
    <row r="12336" spans="1:4" x14ac:dyDescent="0.25">
      <c r="A12336" s="5">
        <v>2003</v>
      </c>
      <c r="B12336" s="5" t="s">
        <v>4</v>
      </c>
      <c r="C12336" s="5" t="s">
        <v>64</v>
      </c>
      <c r="D12336" s="3">
        <v>28105</v>
      </c>
    </row>
    <row r="12337" spans="1:4" x14ac:dyDescent="0.25">
      <c r="A12337" s="5">
        <v>2003</v>
      </c>
      <c r="B12337" s="5" t="s">
        <v>5</v>
      </c>
      <c r="C12337" s="5" t="s">
        <v>64</v>
      </c>
      <c r="D12337" s="3">
        <v>24835</v>
      </c>
    </row>
    <row r="12338" spans="1:4" x14ac:dyDescent="0.25">
      <c r="A12338" s="5">
        <v>2003</v>
      </c>
      <c r="B12338" s="5" t="s">
        <v>6</v>
      </c>
      <c r="C12338" s="5" t="s">
        <v>64</v>
      </c>
      <c r="D12338" s="3">
        <v>14925</v>
      </c>
    </row>
    <row r="12339" spans="1:4" x14ac:dyDescent="0.25">
      <c r="A12339" s="5">
        <v>2003</v>
      </c>
      <c r="B12339" s="5" t="s">
        <v>7</v>
      </c>
      <c r="C12339" s="5" t="s">
        <v>64</v>
      </c>
      <c r="D12339" s="3">
        <v>21842</v>
      </c>
    </row>
    <row r="12340" spans="1:4" x14ac:dyDescent="0.25">
      <c r="A12340" s="5">
        <v>2003</v>
      </c>
      <c r="B12340" s="5" t="s">
        <v>8</v>
      </c>
      <c r="C12340" s="5" t="s">
        <v>64</v>
      </c>
      <c r="D12340" s="3">
        <v>22987</v>
      </c>
    </row>
    <row r="12341" spans="1:4" x14ac:dyDescent="0.25">
      <c r="A12341" s="5">
        <v>2003</v>
      </c>
      <c r="B12341" s="5" t="s">
        <v>9</v>
      </c>
      <c r="C12341" s="5" t="s">
        <v>64</v>
      </c>
      <c r="D12341" s="3">
        <v>23355</v>
      </c>
    </row>
    <row r="12342" spans="1:4" x14ac:dyDescent="0.25">
      <c r="A12342" s="5">
        <v>2003</v>
      </c>
      <c r="B12342" s="5" t="s">
        <v>10</v>
      </c>
      <c r="C12342" s="5" t="s">
        <v>64</v>
      </c>
      <c r="D12342" s="3">
        <v>18241</v>
      </c>
    </row>
    <row r="12343" spans="1:4" x14ac:dyDescent="0.25">
      <c r="A12343" s="5">
        <v>2003</v>
      </c>
      <c r="B12343" s="5" t="s">
        <v>11</v>
      </c>
      <c r="C12343" s="5" t="s">
        <v>64</v>
      </c>
      <c r="D12343" s="3">
        <v>12289</v>
      </c>
    </row>
    <row r="12344" spans="1:4" x14ac:dyDescent="0.25">
      <c r="A12344" s="5">
        <v>2004</v>
      </c>
      <c r="B12344" s="5" t="s">
        <v>12</v>
      </c>
      <c r="C12344" s="5" t="s">
        <v>64</v>
      </c>
      <c r="D12344" s="3">
        <v>8589</v>
      </c>
    </row>
    <row r="12345" spans="1:4" x14ac:dyDescent="0.25">
      <c r="A12345" s="5">
        <v>2004</v>
      </c>
      <c r="B12345" s="5" t="s">
        <v>13</v>
      </c>
      <c r="C12345" s="5" t="s">
        <v>64</v>
      </c>
      <c r="D12345" s="3">
        <v>9512.0817965204351</v>
      </c>
    </row>
    <row r="12346" spans="1:4" x14ac:dyDescent="0.25">
      <c r="A12346" s="5">
        <v>2004</v>
      </c>
      <c r="B12346" s="5" t="s">
        <v>14</v>
      </c>
      <c r="C12346" s="5" t="s">
        <v>64</v>
      </c>
      <c r="D12346" s="3">
        <v>15719</v>
      </c>
    </row>
    <row r="12347" spans="1:4" x14ac:dyDescent="0.25">
      <c r="A12347" s="5">
        <v>2004</v>
      </c>
      <c r="B12347" s="5" t="s">
        <v>15</v>
      </c>
      <c r="C12347" s="5" t="s">
        <v>64</v>
      </c>
      <c r="D12347" s="3">
        <v>19778</v>
      </c>
    </row>
    <row r="12348" spans="1:4" x14ac:dyDescent="0.25">
      <c r="A12348" s="5">
        <v>2004</v>
      </c>
      <c r="B12348" s="5" t="s">
        <v>4</v>
      </c>
      <c r="C12348" s="5" t="s">
        <v>64</v>
      </c>
      <c r="D12348" s="3">
        <v>18288</v>
      </c>
    </row>
    <row r="12349" spans="1:4" x14ac:dyDescent="0.25">
      <c r="A12349" s="5">
        <v>2004</v>
      </c>
      <c r="B12349" s="5" t="s">
        <v>5</v>
      </c>
      <c r="C12349" s="5" t="s">
        <v>64</v>
      </c>
      <c r="D12349" s="3">
        <v>17312</v>
      </c>
    </row>
    <row r="12350" spans="1:4" x14ac:dyDescent="0.25">
      <c r="A12350" s="5">
        <v>2004</v>
      </c>
      <c r="B12350" s="5" t="s">
        <v>6</v>
      </c>
      <c r="C12350" s="5" t="s">
        <v>64</v>
      </c>
      <c r="D12350" s="3">
        <v>8412</v>
      </c>
    </row>
    <row r="12351" spans="1:4" x14ac:dyDescent="0.25">
      <c r="A12351" s="5">
        <v>2004</v>
      </c>
      <c r="B12351" s="5" t="s">
        <v>7</v>
      </c>
      <c r="C12351" s="5" t="s">
        <v>64</v>
      </c>
      <c r="D12351" s="3">
        <v>12646</v>
      </c>
    </row>
    <row r="12352" spans="1:4" x14ac:dyDescent="0.25">
      <c r="A12352" s="5">
        <v>2004</v>
      </c>
      <c r="B12352" s="5" t="s">
        <v>8</v>
      </c>
      <c r="C12352" s="5" t="s">
        <v>64</v>
      </c>
      <c r="D12352" s="3">
        <v>14368.690831084517</v>
      </c>
    </row>
    <row r="12353" spans="1:4" x14ac:dyDescent="0.25">
      <c r="A12353" s="5">
        <v>2004</v>
      </c>
      <c r="B12353" s="5" t="s">
        <v>9</v>
      </c>
      <c r="C12353" s="5" t="s">
        <v>64</v>
      </c>
      <c r="D12353" s="3">
        <v>14752</v>
      </c>
    </row>
    <row r="12354" spans="1:4" x14ac:dyDescent="0.25">
      <c r="A12354" s="5">
        <v>2004</v>
      </c>
      <c r="B12354" s="5" t="s">
        <v>10</v>
      </c>
      <c r="C12354" s="5" t="s">
        <v>64</v>
      </c>
      <c r="D12354" s="3">
        <v>11402.944417660376</v>
      </c>
    </row>
    <row r="12355" spans="1:4" x14ac:dyDescent="0.25">
      <c r="A12355" s="5">
        <v>2004</v>
      </c>
      <c r="B12355" s="5" t="s">
        <v>11</v>
      </c>
      <c r="C12355" s="5" t="s">
        <v>64</v>
      </c>
      <c r="D12355" s="3">
        <v>7980.0107366006832</v>
      </c>
    </row>
    <row r="12356" spans="1:4" x14ac:dyDescent="0.25">
      <c r="A12356" s="5">
        <v>2005</v>
      </c>
      <c r="B12356" s="5" t="s">
        <v>12</v>
      </c>
      <c r="C12356" s="5" t="s">
        <v>64</v>
      </c>
      <c r="D12356" s="3">
        <v>4528</v>
      </c>
    </row>
    <row r="12357" spans="1:4" x14ac:dyDescent="0.25">
      <c r="A12357" s="5">
        <v>2005</v>
      </c>
      <c r="B12357" s="5" t="s">
        <v>13</v>
      </c>
      <c r="C12357" s="5" t="s">
        <v>64</v>
      </c>
      <c r="D12357" s="3">
        <v>6049</v>
      </c>
    </row>
    <row r="12358" spans="1:4" x14ac:dyDescent="0.25">
      <c r="A12358" s="5">
        <v>2005</v>
      </c>
      <c r="B12358" s="5" t="s">
        <v>14</v>
      </c>
      <c r="C12358" s="5" t="s">
        <v>64</v>
      </c>
      <c r="D12358" s="3">
        <v>10483</v>
      </c>
    </row>
    <row r="12359" spans="1:4" x14ac:dyDescent="0.25">
      <c r="A12359" s="5">
        <v>2005</v>
      </c>
      <c r="B12359" s="5" t="s">
        <v>15</v>
      </c>
      <c r="C12359" s="5" t="s">
        <v>64</v>
      </c>
      <c r="D12359" s="3">
        <v>14805</v>
      </c>
    </row>
    <row r="12360" spans="1:4" x14ac:dyDescent="0.25">
      <c r="A12360" s="5">
        <v>2005</v>
      </c>
      <c r="B12360" s="5" t="s">
        <v>4</v>
      </c>
      <c r="C12360" s="5" t="s">
        <v>64</v>
      </c>
      <c r="D12360" s="3">
        <v>12136</v>
      </c>
    </row>
    <row r="12361" spans="1:4" x14ac:dyDescent="0.25">
      <c r="A12361" s="5">
        <v>2005</v>
      </c>
      <c r="B12361" s="5" t="s">
        <v>5</v>
      </c>
      <c r="C12361" s="5" t="s">
        <v>64</v>
      </c>
      <c r="D12361" s="3">
        <v>9086</v>
      </c>
    </row>
    <row r="12362" spans="1:4" x14ac:dyDescent="0.25">
      <c r="A12362" s="5">
        <v>2005</v>
      </c>
      <c r="B12362" s="5" t="s">
        <v>6</v>
      </c>
      <c r="C12362" s="5" t="s">
        <v>64</v>
      </c>
      <c r="D12362" s="3">
        <v>4727</v>
      </c>
    </row>
    <row r="12363" spans="1:4" x14ac:dyDescent="0.25">
      <c r="A12363" s="5">
        <v>2005</v>
      </c>
      <c r="B12363" s="5" t="s">
        <v>7</v>
      </c>
      <c r="C12363" s="5" t="s">
        <v>64</v>
      </c>
      <c r="D12363" s="3">
        <v>7600.2217580516872</v>
      </c>
    </row>
    <row r="12364" spans="1:4" x14ac:dyDescent="0.25">
      <c r="A12364" s="5">
        <v>2005</v>
      </c>
      <c r="B12364" s="5" t="s">
        <v>8</v>
      </c>
      <c r="C12364" s="5" t="s">
        <v>64</v>
      </c>
      <c r="D12364" s="3">
        <v>9181.7917869820049</v>
      </c>
    </row>
    <row r="12365" spans="1:4" x14ac:dyDescent="0.25">
      <c r="A12365" s="5">
        <v>2005</v>
      </c>
      <c r="B12365" s="5" t="s">
        <v>9</v>
      </c>
      <c r="C12365" s="5" t="s">
        <v>64</v>
      </c>
      <c r="D12365" s="3">
        <v>8932.537733713707</v>
      </c>
    </row>
    <row r="12366" spans="1:4" x14ac:dyDescent="0.25">
      <c r="A12366" s="5">
        <v>2005</v>
      </c>
      <c r="B12366" s="5" t="s">
        <v>10</v>
      </c>
      <c r="C12366" s="5" t="s">
        <v>64</v>
      </c>
      <c r="D12366" s="3">
        <v>7328</v>
      </c>
    </row>
    <row r="12367" spans="1:4" x14ac:dyDescent="0.25">
      <c r="A12367" s="5">
        <v>2005</v>
      </c>
      <c r="B12367" s="5" t="s">
        <v>11</v>
      </c>
      <c r="C12367" s="5" t="s">
        <v>64</v>
      </c>
      <c r="D12367" s="3">
        <v>5090.5276731436179</v>
      </c>
    </row>
    <row r="12368" spans="1:4" x14ac:dyDescent="0.25">
      <c r="A12368" s="5">
        <v>2006</v>
      </c>
      <c r="B12368" s="5" t="s">
        <v>12</v>
      </c>
      <c r="C12368" s="5" t="s">
        <v>64</v>
      </c>
      <c r="D12368" s="3">
        <v>3420</v>
      </c>
    </row>
    <row r="12369" spans="1:4" x14ac:dyDescent="0.25">
      <c r="A12369" s="5">
        <v>2006</v>
      </c>
      <c r="B12369" s="5" t="s">
        <v>13</v>
      </c>
      <c r="C12369" s="5" t="s">
        <v>64</v>
      </c>
      <c r="D12369" s="3">
        <v>3743</v>
      </c>
    </row>
    <row r="12370" spans="1:4" x14ac:dyDescent="0.25">
      <c r="A12370" s="5">
        <v>2006</v>
      </c>
      <c r="B12370" s="5" t="s">
        <v>14</v>
      </c>
      <c r="C12370" s="5" t="s">
        <v>64</v>
      </c>
      <c r="D12370" s="3">
        <v>5389</v>
      </c>
    </row>
    <row r="12371" spans="1:4" x14ac:dyDescent="0.25">
      <c r="A12371" s="5">
        <v>2006</v>
      </c>
      <c r="B12371" s="5" t="s">
        <v>15</v>
      </c>
      <c r="C12371" s="5" t="s">
        <v>64</v>
      </c>
      <c r="D12371" s="3">
        <v>6561</v>
      </c>
    </row>
    <row r="12372" spans="1:4" x14ac:dyDescent="0.25">
      <c r="A12372" s="5">
        <v>2006</v>
      </c>
      <c r="B12372" s="5" t="s">
        <v>4</v>
      </c>
      <c r="C12372" s="5" t="s">
        <v>64</v>
      </c>
      <c r="D12372" s="3">
        <v>6007</v>
      </c>
    </row>
    <row r="12373" spans="1:4" x14ac:dyDescent="0.25">
      <c r="A12373" s="5">
        <v>2006</v>
      </c>
      <c r="B12373" s="5" t="s">
        <v>5</v>
      </c>
      <c r="C12373" s="5" t="s">
        <v>64</v>
      </c>
      <c r="D12373" s="3">
        <v>5698</v>
      </c>
    </row>
    <row r="12374" spans="1:4" x14ac:dyDescent="0.25">
      <c r="A12374" s="5">
        <v>2006</v>
      </c>
      <c r="B12374" s="5" t="s">
        <v>6</v>
      </c>
      <c r="C12374" s="5" t="s">
        <v>64</v>
      </c>
      <c r="D12374" s="3">
        <v>3898</v>
      </c>
    </row>
    <row r="12375" spans="1:4" x14ac:dyDescent="0.25">
      <c r="A12375" s="5">
        <v>2006</v>
      </c>
      <c r="B12375" s="5" t="s">
        <v>7</v>
      </c>
      <c r="C12375" s="5" t="s">
        <v>64</v>
      </c>
      <c r="D12375" s="3">
        <v>4832.6655744356922</v>
      </c>
    </row>
    <row r="12376" spans="1:4" x14ac:dyDescent="0.25">
      <c r="A12376" s="5">
        <v>2006</v>
      </c>
      <c r="B12376" s="5" t="s">
        <v>8</v>
      </c>
      <c r="C12376" s="5" t="s">
        <v>64</v>
      </c>
      <c r="D12376" s="3">
        <v>4496</v>
      </c>
    </row>
    <row r="12377" spans="1:4" x14ac:dyDescent="0.25">
      <c r="A12377" s="5">
        <v>2006</v>
      </c>
      <c r="B12377" s="5" t="s">
        <v>9</v>
      </c>
      <c r="C12377" s="5" t="s">
        <v>64</v>
      </c>
      <c r="D12377" s="3">
        <v>4134</v>
      </c>
    </row>
    <row r="12378" spans="1:4" x14ac:dyDescent="0.25">
      <c r="A12378" s="5">
        <v>2006</v>
      </c>
      <c r="B12378" s="5" t="s">
        <v>10</v>
      </c>
      <c r="C12378" s="5" t="s">
        <v>64</v>
      </c>
      <c r="D12378" s="3">
        <v>8168.5238293734319</v>
      </c>
    </row>
    <row r="12379" spans="1:4" x14ac:dyDescent="0.25">
      <c r="A12379" s="5">
        <v>2006</v>
      </c>
      <c r="B12379" s="5" t="s">
        <v>11</v>
      </c>
      <c r="C12379" s="5" t="s">
        <v>64</v>
      </c>
      <c r="D12379" s="3">
        <v>5986</v>
      </c>
    </row>
    <row r="12380" spans="1:4" x14ac:dyDescent="0.25">
      <c r="A12380" s="5">
        <v>2007</v>
      </c>
      <c r="B12380" s="5" t="s">
        <v>12</v>
      </c>
      <c r="C12380" s="5" t="s">
        <v>64</v>
      </c>
      <c r="D12380" s="3">
        <v>3809</v>
      </c>
    </row>
    <row r="12381" spans="1:4" x14ac:dyDescent="0.25">
      <c r="A12381" s="5">
        <v>2007</v>
      </c>
      <c r="B12381" s="5" t="s">
        <v>13</v>
      </c>
      <c r="C12381" s="5" t="s">
        <v>64</v>
      </c>
      <c r="D12381" s="3">
        <v>4057</v>
      </c>
    </row>
    <row r="12382" spans="1:4" x14ac:dyDescent="0.25">
      <c r="A12382" s="5">
        <v>2007</v>
      </c>
      <c r="B12382" s="5" t="s">
        <v>14</v>
      </c>
      <c r="C12382" s="5" t="s">
        <v>64</v>
      </c>
      <c r="D12382" s="3">
        <v>3395</v>
      </c>
    </row>
    <row r="12383" spans="1:4" x14ac:dyDescent="0.25">
      <c r="A12383" s="5">
        <v>2007</v>
      </c>
      <c r="B12383" s="5" t="s">
        <v>15</v>
      </c>
      <c r="C12383" s="5" t="s">
        <v>64</v>
      </c>
      <c r="D12383" s="3">
        <v>4097</v>
      </c>
    </row>
    <row r="12384" spans="1:4" x14ac:dyDescent="0.25">
      <c r="A12384" s="5">
        <v>2007</v>
      </c>
      <c r="B12384" s="5" t="s">
        <v>4</v>
      </c>
      <c r="C12384" s="5" t="s">
        <v>64</v>
      </c>
      <c r="D12384" s="3">
        <v>3737</v>
      </c>
    </row>
    <row r="12385" spans="1:4" x14ac:dyDescent="0.25">
      <c r="A12385" s="5">
        <v>2007</v>
      </c>
      <c r="B12385" s="5" t="s">
        <v>5</v>
      </c>
      <c r="C12385" s="5" t="s">
        <v>64</v>
      </c>
      <c r="D12385" s="3">
        <v>2983</v>
      </c>
    </row>
    <row r="12386" spans="1:4" x14ac:dyDescent="0.25">
      <c r="A12386" s="5">
        <v>2007</v>
      </c>
      <c r="B12386" s="5" t="s">
        <v>6</v>
      </c>
      <c r="C12386" s="5" t="s">
        <v>64</v>
      </c>
      <c r="D12386" s="3">
        <v>3251.5004786073878</v>
      </c>
    </row>
    <row r="12387" spans="1:4" x14ac:dyDescent="0.25">
      <c r="A12387" s="5">
        <v>2007</v>
      </c>
      <c r="B12387" s="5" t="s">
        <v>7</v>
      </c>
      <c r="C12387" s="5" t="s">
        <v>64</v>
      </c>
      <c r="D12387" s="3">
        <v>3857</v>
      </c>
    </row>
    <row r="12388" spans="1:4" x14ac:dyDescent="0.25">
      <c r="A12388" s="5">
        <v>2007</v>
      </c>
      <c r="B12388" s="5" t="s">
        <v>8</v>
      </c>
      <c r="C12388" s="5" t="s">
        <v>64</v>
      </c>
      <c r="D12388" s="3">
        <v>3879</v>
      </c>
    </row>
    <row r="12389" spans="1:4" x14ac:dyDescent="0.25">
      <c r="A12389" s="5">
        <v>2007</v>
      </c>
      <c r="B12389" s="5" t="s">
        <v>9</v>
      </c>
      <c r="C12389" s="5" t="s">
        <v>64</v>
      </c>
      <c r="D12389" s="3">
        <v>4356.9946773993288</v>
      </c>
    </row>
    <row r="12390" spans="1:4" x14ac:dyDescent="0.25">
      <c r="A12390" s="5">
        <v>2007</v>
      </c>
      <c r="B12390" s="5" t="s">
        <v>10</v>
      </c>
      <c r="C12390" s="5" t="s">
        <v>64</v>
      </c>
      <c r="D12390" s="3">
        <v>4215.6543315926065</v>
      </c>
    </row>
    <row r="12391" spans="1:4" x14ac:dyDescent="0.25">
      <c r="A12391" s="5">
        <v>2007</v>
      </c>
      <c r="B12391" s="5" t="s">
        <v>11</v>
      </c>
      <c r="C12391" s="5" t="s">
        <v>64</v>
      </c>
      <c r="D12391" s="3">
        <v>3804</v>
      </c>
    </row>
    <row r="12392" spans="1:4" x14ac:dyDescent="0.25">
      <c r="A12392" s="5">
        <v>2008</v>
      </c>
      <c r="B12392" s="5" t="s">
        <v>12</v>
      </c>
      <c r="C12392" s="5" t="s">
        <v>64</v>
      </c>
      <c r="D12392" s="3">
        <v>3719</v>
      </c>
    </row>
    <row r="12393" spans="1:4" x14ac:dyDescent="0.25">
      <c r="A12393" s="5">
        <v>2008</v>
      </c>
      <c r="B12393" s="5" t="s">
        <v>13</v>
      </c>
      <c r="C12393" s="5" t="s">
        <v>64</v>
      </c>
      <c r="D12393" s="3">
        <v>3844</v>
      </c>
    </row>
    <row r="12394" spans="1:4" x14ac:dyDescent="0.25">
      <c r="A12394" s="5">
        <v>2008</v>
      </c>
      <c r="B12394" s="5" t="s">
        <v>14</v>
      </c>
      <c r="C12394" s="5" t="s">
        <v>64</v>
      </c>
      <c r="D12394" s="3">
        <v>6004</v>
      </c>
    </row>
    <row r="12395" spans="1:4" x14ac:dyDescent="0.25">
      <c r="A12395" s="5">
        <v>2008</v>
      </c>
      <c r="B12395" s="5" t="s">
        <v>15</v>
      </c>
      <c r="C12395" s="5" t="s">
        <v>64</v>
      </c>
      <c r="D12395" s="3">
        <v>4558</v>
      </c>
    </row>
    <row r="12396" spans="1:4" x14ac:dyDescent="0.25">
      <c r="A12396" s="5">
        <v>2008</v>
      </c>
      <c r="B12396" s="5" t="s">
        <v>4</v>
      </c>
      <c r="C12396" s="5" t="s">
        <v>64</v>
      </c>
      <c r="D12396" s="3">
        <v>4522</v>
      </c>
    </row>
    <row r="12397" spans="1:4" x14ac:dyDescent="0.25">
      <c r="A12397" s="5">
        <v>2008</v>
      </c>
      <c r="B12397" s="5" t="s">
        <v>5</v>
      </c>
      <c r="C12397" s="5" t="s">
        <v>64</v>
      </c>
      <c r="D12397" s="3">
        <v>5210</v>
      </c>
    </row>
    <row r="12398" spans="1:4" x14ac:dyDescent="0.25">
      <c r="A12398" s="5">
        <v>2008</v>
      </c>
      <c r="B12398" s="5" t="s">
        <v>6</v>
      </c>
      <c r="C12398" s="5" t="s">
        <v>64</v>
      </c>
      <c r="D12398" s="3">
        <v>4790</v>
      </c>
    </row>
    <row r="12399" spans="1:4" x14ac:dyDescent="0.25">
      <c r="A12399" s="5">
        <v>2008</v>
      </c>
      <c r="B12399" s="5" t="s">
        <v>7</v>
      </c>
      <c r="C12399" s="5" t="s">
        <v>64</v>
      </c>
      <c r="D12399" s="3">
        <v>6288.3887044993799</v>
      </c>
    </row>
    <row r="12400" spans="1:4" x14ac:dyDescent="0.25">
      <c r="A12400" s="5">
        <v>2008</v>
      </c>
      <c r="B12400" s="5" t="s">
        <v>8</v>
      </c>
      <c r="C12400" s="5" t="s">
        <v>64</v>
      </c>
      <c r="D12400" s="3">
        <v>4613.0651221497183</v>
      </c>
    </row>
    <row r="12401" spans="1:4" x14ac:dyDescent="0.25">
      <c r="A12401" s="5">
        <v>2008</v>
      </c>
      <c r="B12401" s="5" t="s">
        <v>9</v>
      </c>
      <c r="C12401" s="5" t="s">
        <v>64</v>
      </c>
      <c r="D12401" s="3">
        <v>4654</v>
      </c>
    </row>
    <row r="12402" spans="1:4" x14ac:dyDescent="0.25">
      <c r="A12402" s="5">
        <v>2008</v>
      </c>
      <c r="B12402" s="5" t="s">
        <v>10</v>
      </c>
      <c r="C12402" s="5" t="s">
        <v>64</v>
      </c>
      <c r="D12402" s="3">
        <v>3986</v>
      </c>
    </row>
    <row r="12403" spans="1:4" x14ac:dyDescent="0.25">
      <c r="A12403" s="5">
        <v>2008</v>
      </c>
      <c r="B12403" s="5" t="s">
        <v>11</v>
      </c>
      <c r="C12403" s="5" t="s">
        <v>64</v>
      </c>
      <c r="D12403" s="3">
        <v>4717.1622701141068</v>
      </c>
    </row>
    <row r="12404" spans="1:4" x14ac:dyDescent="0.25">
      <c r="A12404" s="5">
        <v>2009</v>
      </c>
      <c r="B12404" s="5" t="s">
        <v>12</v>
      </c>
      <c r="C12404" s="5" t="s">
        <v>64</v>
      </c>
      <c r="D12404" s="3">
        <v>4005.9789055718193</v>
      </c>
    </row>
    <row r="12405" spans="1:4" x14ac:dyDescent="0.25">
      <c r="A12405" s="5">
        <v>2009</v>
      </c>
      <c r="B12405" s="5" t="s">
        <v>13</v>
      </c>
      <c r="C12405" s="5" t="s">
        <v>64</v>
      </c>
      <c r="D12405" s="3">
        <v>4162.4552317668386</v>
      </c>
    </row>
    <row r="12406" spans="1:4" x14ac:dyDescent="0.25">
      <c r="A12406" s="5">
        <v>2009</v>
      </c>
      <c r="B12406" s="5" t="s">
        <v>14</v>
      </c>
      <c r="C12406" s="5" t="s">
        <v>64</v>
      </c>
      <c r="D12406" s="3">
        <v>4152.1462025719975</v>
      </c>
    </row>
    <row r="12407" spans="1:4" x14ac:dyDescent="0.25">
      <c r="A12407" s="5">
        <v>2009</v>
      </c>
      <c r="B12407" s="5" t="s">
        <v>15</v>
      </c>
      <c r="C12407" s="5" t="s">
        <v>64</v>
      </c>
      <c r="D12407" s="3">
        <v>3809.7539505486302</v>
      </c>
    </row>
    <row r="12408" spans="1:4" x14ac:dyDescent="0.25">
      <c r="A12408" s="5">
        <v>2009</v>
      </c>
      <c r="B12408" s="5" t="s">
        <v>4</v>
      </c>
      <c r="C12408" s="5" t="s">
        <v>64</v>
      </c>
      <c r="D12408" s="3">
        <v>3868</v>
      </c>
    </row>
    <row r="12409" spans="1:4" x14ac:dyDescent="0.25">
      <c r="A12409" s="5">
        <v>2009</v>
      </c>
      <c r="B12409" s="5" t="s">
        <v>5</v>
      </c>
      <c r="C12409" s="5" t="s">
        <v>64</v>
      </c>
      <c r="D12409" s="3">
        <v>3121.2467648481993</v>
      </c>
    </row>
    <row r="12410" spans="1:4" x14ac:dyDescent="0.25">
      <c r="A12410" s="5">
        <v>2009</v>
      </c>
      <c r="B12410" s="5" t="s">
        <v>6</v>
      </c>
      <c r="C12410" s="5" t="s">
        <v>64</v>
      </c>
      <c r="D12410" s="3">
        <v>2840.2412518776182</v>
      </c>
    </row>
    <row r="12411" spans="1:4" x14ac:dyDescent="0.25">
      <c r="A12411" s="5">
        <v>2009</v>
      </c>
      <c r="B12411" s="5" t="s">
        <v>7</v>
      </c>
      <c r="C12411" s="5" t="s">
        <v>64</v>
      </c>
      <c r="D12411" s="3">
        <v>3221.960207713299</v>
      </c>
    </row>
    <row r="12412" spans="1:4" x14ac:dyDescent="0.25">
      <c r="A12412" s="5">
        <v>2009</v>
      </c>
      <c r="B12412" s="5" t="s">
        <v>8</v>
      </c>
      <c r="C12412" s="5" t="s">
        <v>64</v>
      </c>
      <c r="D12412" s="3">
        <v>3220</v>
      </c>
    </row>
    <row r="12413" spans="1:4" x14ac:dyDescent="0.25">
      <c r="A12413" s="5">
        <v>2009</v>
      </c>
      <c r="B12413" s="5" t="s">
        <v>9</v>
      </c>
      <c r="C12413" s="5" t="s">
        <v>64</v>
      </c>
      <c r="D12413" s="3">
        <v>3698.4328141687674</v>
      </c>
    </row>
    <row r="12414" spans="1:4" x14ac:dyDescent="0.25">
      <c r="A12414" s="5">
        <v>2009</v>
      </c>
      <c r="B12414" s="5" t="s">
        <v>10</v>
      </c>
      <c r="C12414" s="5" t="s">
        <v>64</v>
      </c>
      <c r="D12414" s="3">
        <v>3186</v>
      </c>
    </row>
    <row r="12415" spans="1:4" x14ac:dyDescent="0.25">
      <c r="A12415" s="5">
        <v>2009</v>
      </c>
      <c r="B12415" s="5" t="s">
        <v>11</v>
      </c>
      <c r="C12415" s="5" t="s">
        <v>64</v>
      </c>
      <c r="D12415" s="3">
        <v>3606</v>
      </c>
    </row>
    <row r="12416" spans="1:4" x14ac:dyDescent="0.25">
      <c r="A12416" s="5">
        <v>2010</v>
      </c>
      <c r="B12416" s="5" t="s">
        <v>12</v>
      </c>
      <c r="C12416" s="5" t="s">
        <v>64</v>
      </c>
      <c r="D12416" s="3">
        <v>3458.9951540634775</v>
      </c>
    </row>
    <row r="12417" spans="1:4" x14ac:dyDescent="0.25">
      <c r="A12417" s="5">
        <v>2010</v>
      </c>
      <c r="B12417" s="5" t="s">
        <v>13</v>
      </c>
      <c r="C12417" s="5" t="s">
        <v>64</v>
      </c>
      <c r="D12417" s="3">
        <v>3280.2462934041564</v>
      </c>
    </row>
    <row r="12418" spans="1:4" x14ac:dyDescent="0.25">
      <c r="A12418" s="5">
        <v>2010</v>
      </c>
      <c r="B12418" s="5" t="s">
        <v>14</v>
      </c>
      <c r="C12418" s="5" t="s">
        <v>64</v>
      </c>
      <c r="D12418" s="3">
        <v>3526.555046178561</v>
      </c>
    </row>
    <row r="12419" spans="1:4" x14ac:dyDescent="0.25">
      <c r="A12419" s="5">
        <v>2010</v>
      </c>
      <c r="B12419" s="5" t="s">
        <v>15</v>
      </c>
      <c r="C12419" s="5" t="s">
        <v>64</v>
      </c>
      <c r="D12419" s="3">
        <v>3267</v>
      </c>
    </row>
    <row r="12420" spans="1:4" x14ac:dyDescent="0.25">
      <c r="A12420" s="5">
        <v>2010</v>
      </c>
      <c r="B12420" s="5" t="s">
        <v>4</v>
      </c>
      <c r="C12420" s="5" t="s">
        <v>64</v>
      </c>
      <c r="D12420" s="3">
        <v>2566.0575103130991</v>
      </c>
    </row>
    <row r="12421" spans="1:4" x14ac:dyDescent="0.25">
      <c r="A12421" s="5">
        <v>2010</v>
      </c>
      <c r="B12421" s="5" t="s">
        <v>5</v>
      </c>
      <c r="C12421" s="5" t="s">
        <v>64</v>
      </c>
      <c r="D12421" s="3">
        <v>2675.7704308099601</v>
      </c>
    </row>
    <row r="12422" spans="1:4" x14ac:dyDescent="0.25">
      <c r="A12422" s="5">
        <v>2010</v>
      </c>
      <c r="B12422" s="5" t="s">
        <v>6</v>
      </c>
      <c r="C12422" s="5" t="s">
        <v>64</v>
      </c>
      <c r="D12422" s="3">
        <v>2675.7704308099601</v>
      </c>
    </row>
    <row r="12423" spans="1:4" x14ac:dyDescent="0.25">
      <c r="A12423" s="5">
        <v>2010</v>
      </c>
      <c r="B12423" s="5" t="s">
        <v>7</v>
      </c>
      <c r="C12423" s="5" t="s">
        <v>64</v>
      </c>
      <c r="D12423" s="3">
        <v>2443.3026534728792</v>
      </c>
    </row>
    <row r="12424" spans="1:4" x14ac:dyDescent="0.25">
      <c r="A12424" s="5">
        <v>2010</v>
      </c>
      <c r="B12424" s="5" t="s">
        <v>8</v>
      </c>
      <c r="C12424" s="5" t="s">
        <v>64</v>
      </c>
      <c r="D12424" s="3">
        <v>2458.4028701578886</v>
      </c>
    </row>
    <row r="12425" spans="1:4" x14ac:dyDescent="0.25">
      <c r="A12425" s="5">
        <v>2010</v>
      </c>
      <c r="B12425" s="5" t="s">
        <v>9</v>
      </c>
      <c r="C12425" s="5" t="s">
        <v>64</v>
      </c>
      <c r="D12425" s="3">
        <v>2952.9743945480491</v>
      </c>
    </row>
    <row r="12426" spans="1:4" x14ac:dyDescent="0.25">
      <c r="A12426" s="5">
        <v>2010</v>
      </c>
      <c r="B12426" s="5" t="s">
        <v>10</v>
      </c>
      <c r="C12426" s="5" t="s">
        <v>64</v>
      </c>
      <c r="D12426" s="3">
        <v>2496.8015090725517</v>
      </c>
    </row>
    <row r="12427" spans="1:4" x14ac:dyDescent="0.25">
      <c r="A12427" s="5">
        <v>2010</v>
      </c>
      <c r="B12427" s="5" t="s">
        <v>11</v>
      </c>
      <c r="C12427" s="5" t="s">
        <v>64</v>
      </c>
      <c r="D12427" s="3">
        <v>2992.6745172925953</v>
      </c>
    </row>
    <row r="12428" spans="1:4" x14ac:dyDescent="0.25">
      <c r="A12428" s="5">
        <v>2011</v>
      </c>
      <c r="B12428" s="5" t="s">
        <v>12</v>
      </c>
      <c r="C12428" s="5" t="s">
        <v>64</v>
      </c>
      <c r="D12428" s="3">
        <v>2701.1628039185921</v>
      </c>
    </row>
    <row r="12429" spans="1:4" x14ac:dyDescent="0.25">
      <c r="A12429" s="5">
        <v>2011</v>
      </c>
      <c r="B12429" s="5" t="s">
        <v>13</v>
      </c>
      <c r="C12429" s="5" t="s">
        <v>64</v>
      </c>
      <c r="D12429" s="3">
        <v>2960.4675650929162</v>
      </c>
    </row>
    <row r="12430" spans="1:4" x14ac:dyDescent="0.25">
      <c r="A12430" s="5">
        <v>2011</v>
      </c>
      <c r="B12430" s="5" t="s">
        <v>14</v>
      </c>
      <c r="C12430" s="5" t="s">
        <v>64</v>
      </c>
      <c r="D12430" s="3">
        <v>2401.7877984464335</v>
      </c>
    </row>
    <row r="12431" spans="1:4" x14ac:dyDescent="0.25">
      <c r="A12431" s="5">
        <v>2011</v>
      </c>
      <c r="B12431" s="5" t="s">
        <v>15</v>
      </c>
      <c r="C12431" s="5" t="s">
        <v>64</v>
      </c>
      <c r="D12431" s="3">
        <v>2514.7005688288332</v>
      </c>
    </row>
    <row r="12432" spans="1:4" x14ac:dyDescent="0.25">
      <c r="A12432" s="5">
        <v>2011</v>
      </c>
      <c r="B12432" s="5" t="s">
        <v>4</v>
      </c>
      <c r="C12432" s="5" t="s">
        <v>64</v>
      </c>
      <c r="D12432" s="3">
        <v>2013.9675290786763</v>
      </c>
    </row>
    <row r="12433" spans="1:4" x14ac:dyDescent="0.25">
      <c r="A12433" s="5">
        <v>2011</v>
      </c>
      <c r="B12433" s="5" t="s">
        <v>5</v>
      </c>
      <c r="C12433" s="5" t="s">
        <v>64</v>
      </c>
      <c r="D12433" s="3">
        <v>2109.9395360921626</v>
      </c>
    </row>
    <row r="12434" spans="1:4" x14ac:dyDescent="0.25">
      <c r="A12434" s="5">
        <v>2011</v>
      </c>
      <c r="B12434" s="5" t="s">
        <v>6</v>
      </c>
      <c r="C12434" s="5" t="s">
        <v>64</v>
      </c>
      <c r="D12434" s="3">
        <v>2663.3393946081128</v>
      </c>
    </row>
    <row r="12435" spans="1:4" x14ac:dyDescent="0.25">
      <c r="A12435" s="5">
        <v>2011</v>
      </c>
      <c r="B12435" s="5" t="s">
        <v>7</v>
      </c>
      <c r="C12435" s="5" t="s">
        <v>64</v>
      </c>
      <c r="D12435" s="3">
        <v>1817.0186317860484</v>
      </c>
    </row>
    <row r="12436" spans="1:4" x14ac:dyDescent="0.25">
      <c r="A12436" s="5">
        <v>2011</v>
      </c>
      <c r="B12436" s="5" t="s">
        <v>8</v>
      </c>
      <c r="C12436" s="5" t="s">
        <v>64</v>
      </c>
      <c r="D12436" s="3">
        <v>2215.3115470105845</v>
      </c>
    </row>
    <row r="12437" spans="1:4" x14ac:dyDescent="0.25">
      <c r="A12437" s="5">
        <v>2011</v>
      </c>
      <c r="B12437" s="5" t="s">
        <v>9</v>
      </c>
      <c r="C12437" s="5" t="s">
        <v>64</v>
      </c>
      <c r="D12437" s="3">
        <v>2665.9549812514624</v>
      </c>
    </row>
    <row r="12438" spans="1:4" x14ac:dyDescent="0.25">
      <c r="A12438" s="5">
        <v>2011</v>
      </c>
      <c r="B12438" s="5" t="s">
        <v>10</v>
      </c>
      <c r="C12438" s="5" t="s">
        <v>64</v>
      </c>
      <c r="D12438" s="3">
        <v>2313.093307074822</v>
      </c>
    </row>
    <row r="12439" spans="1:4" x14ac:dyDescent="0.25">
      <c r="A12439" s="5">
        <v>2011</v>
      </c>
      <c r="B12439" s="5" t="s">
        <v>11</v>
      </c>
      <c r="C12439" s="5" t="s">
        <v>64</v>
      </c>
      <c r="D12439" s="3">
        <v>2513.0111720450186</v>
      </c>
    </row>
    <row r="12440" spans="1:4" x14ac:dyDescent="0.25">
      <c r="A12440" s="5">
        <v>2012</v>
      </c>
      <c r="B12440" s="5" t="s">
        <v>12</v>
      </c>
      <c r="C12440" s="5" t="s">
        <v>64</v>
      </c>
      <c r="D12440" s="3">
        <v>1575.4121053967347</v>
      </c>
    </row>
    <row r="12441" spans="1:4" x14ac:dyDescent="0.25">
      <c r="A12441" s="5">
        <v>2012</v>
      </c>
      <c r="B12441" s="5" t="s">
        <v>13</v>
      </c>
      <c r="C12441" s="5" t="s">
        <v>64</v>
      </c>
      <c r="D12441" s="3">
        <v>2328.6548687237373</v>
      </c>
    </row>
    <row r="12442" spans="1:4" x14ac:dyDescent="0.25">
      <c r="A12442" s="5">
        <v>2012</v>
      </c>
      <c r="B12442" s="5" t="s">
        <v>14</v>
      </c>
      <c r="C12442" s="5" t="s">
        <v>64</v>
      </c>
      <c r="D12442" s="3">
        <v>1622.3785202223896</v>
      </c>
    </row>
    <row r="12443" spans="1:4" x14ac:dyDescent="0.25">
      <c r="A12443" s="5">
        <v>2012</v>
      </c>
      <c r="B12443" s="5" t="s">
        <v>15</v>
      </c>
      <c r="C12443" s="5" t="s">
        <v>64</v>
      </c>
      <c r="D12443" s="3">
        <v>1444.1249023015457</v>
      </c>
    </row>
    <row r="12444" spans="1:4" x14ac:dyDescent="0.25">
      <c r="A12444" s="5">
        <v>2012</v>
      </c>
      <c r="B12444" s="5" t="s">
        <v>4</v>
      </c>
      <c r="C12444" s="5" t="s">
        <v>64</v>
      </c>
      <c r="D12444" s="3">
        <v>1246.7021082669128</v>
      </c>
    </row>
    <row r="12445" spans="1:4" x14ac:dyDescent="0.25">
      <c r="A12445" s="5">
        <v>2012</v>
      </c>
      <c r="B12445" s="5" t="s">
        <v>5</v>
      </c>
      <c r="C12445" s="5" t="s">
        <v>64</v>
      </c>
      <c r="D12445" s="3">
        <v>1465.9283614789988</v>
      </c>
    </row>
    <row r="12446" spans="1:4" x14ac:dyDescent="0.25">
      <c r="A12446" s="5">
        <v>2012</v>
      </c>
      <c r="B12446" s="5" t="s">
        <v>6</v>
      </c>
      <c r="C12446" s="5" t="s">
        <v>64</v>
      </c>
      <c r="D12446" s="3">
        <v>1540.9951874220924</v>
      </c>
    </row>
    <row r="12447" spans="1:4" x14ac:dyDescent="0.25">
      <c r="A12447" s="5">
        <v>2012</v>
      </c>
      <c r="B12447" s="5" t="s">
        <v>7</v>
      </c>
      <c r="C12447" s="5" t="s">
        <v>64</v>
      </c>
      <c r="D12447" s="3">
        <v>132.34793013222682</v>
      </c>
    </row>
    <row r="12448" spans="1:4" x14ac:dyDescent="0.25">
      <c r="A12448" s="5">
        <v>2012</v>
      </c>
      <c r="B12448" s="5" t="s">
        <v>8</v>
      </c>
      <c r="C12448" s="5" t="s">
        <v>64</v>
      </c>
      <c r="D12448" s="3">
        <v>0</v>
      </c>
    </row>
    <row r="12449" spans="1:4" x14ac:dyDescent="0.25">
      <c r="A12449" s="5">
        <v>2012</v>
      </c>
      <c r="B12449" s="5" t="s">
        <v>9</v>
      </c>
      <c r="C12449" s="5" t="s">
        <v>64</v>
      </c>
      <c r="D12449" s="3">
        <v>407.46255936792573</v>
      </c>
    </row>
    <row r="12450" spans="1:4" x14ac:dyDescent="0.25">
      <c r="A12450" s="5">
        <v>2012</v>
      </c>
      <c r="B12450" s="5" t="s">
        <v>10</v>
      </c>
      <c r="C12450" s="5" t="s">
        <v>64</v>
      </c>
      <c r="D12450" s="3">
        <v>62.3462391207227</v>
      </c>
    </row>
    <row r="12451" spans="1:4" x14ac:dyDescent="0.25">
      <c r="A12451" s="5">
        <v>2012</v>
      </c>
      <c r="B12451" s="5" t="s">
        <v>11</v>
      </c>
      <c r="C12451" s="5" t="s">
        <v>64</v>
      </c>
      <c r="D12451" s="3">
        <v>0</v>
      </c>
    </row>
    <row r="12452" spans="1:4" x14ac:dyDescent="0.25">
      <c r="A12452" s="5">
        <v>2013</v>
      </c>
      <c r="B12452" s="5" t="s">
        <v>12</v>
      </c>
      <c r="C12452" s="5" t="s">
        <v>64</v>
      </c>
      <c r="D12452" s="3">
        <v>1940.4644297401162</v>
      </c>
    </row>
    <row r="12453" spans="1:4" x14ac:dyDescent="0.25">
      <c r="A12453" s="5">
        <v>2013</v>
      </c>
      <c r="B12453" s="5" t="s">
        <v>13</v>
      </c>
      <c r="C12453" s="5" t="s">
        <v>64</v>
      </c>
      <c r="D12453" s="3">
        <v>0</v>
      </c>
    </row>
    <row r="12454" spans="1:4" x14ac:dyDescent="0.25">
      <c r="A12454" s="5">
        <v>2013</v>
      </c>
      <c r="B12454" s="5" t="s">
        <v>14</v>
      </c>
      <c r="C12454" s="5" t="s">
        <v>64</v>
      </c>
      <c r="D12454" s="3">
        <v>0</v>
      </c>
    </row>
    <row r="12455" spans="1:4" x14ac:dyDescent="0.25">
      <c r="A12455" s="5">
        <v>2013</v>
      </c>
      <c r="B12455" s="5" t="s">
        <v>15</v>
      </c>
      <c r="C12455" s="5" t="s">
        <v>64</v>
      </c>
      <c r="D12455" s="3">
        <v>936.8113080617029</v>
      </c>
    </row>
    <row r="12456" spans="1:4" x14ac:dyDescent="0.25">
      <c r="A12456" s="5">
        <v>2013</v>
      </c>
      <c r="B12456" s="5" t="s">
        <v>4</v>
      </c>
      <c r="C12456" s="5" t="s">
        <v>64</v>
      </c>
      <c r="D12456" s="3">
        <v>2982.2066752038381</v>
      </c>
    </row>
    <row r="12457" spans="1:4" x14ac:dyDescent="0.25">
      <c r="A12457" s="5">
        <v>2013</v>
      </c>
      <c r="B12457" s="5" t="s">
        <v>5</v>
      </c>
      <c r="C12457" s="5" t="s">
        <v>64</v>
      </c>
      <c r="D12457" s="3">
        <v>944.03450585650512</v>
      </c>
    </row>
    <row r="12458" spans="1:4" x14ac:dyDescent="0.25">
      <c r="A12458" s="5">
        <v>2013</v>
      </c>
      <c r="B12458" s="5" t="s">
        <v>6</v>
      </c>
      <c r="C12458" s="5" t="s">
        <v>64</v>
      </c>
      <c r="D12458" s="3">
        <v>0</v>
      </c>
    </row>
    <row r="12459" spans="1:4" x14ac:dyDescent="0.25">
      <c r="A12459" s="5">
        <v>2013</v>
      </c>
      <c r="B12459" s="5" t="s">
        <v>7</v>
      </c>
      <c r="C12459" s="5" t="s">
        <v>64</v>
      </c>
      <c r="D12459" s="3">
        <v>2540.914634651871</v>
      </c>
    </row>
    <row r="12460" spans="1:4" x14ac:dyDescent="0.25">
      <c r="A12460" s="5">
        <v>2013</v>
      </c>
      <c r="B12460" s="5" t="s">
        <v>8</v>
      </c>
      <c r="C12460" s="5" t="s">
        <v>64</v>
      </c>
      <c r="D12460" s="3">
        <v>0</v>
      </c>
    </row>
    <row r="12461" spans="1:4" x14ac:dyDescent="0.25">
      <c r="A12461" s="5">
        <v>2013</v>
      </c>
      <c r="B12461" s="5" t="s">
        <v>9</v>
      </c>
      <c r="C12461" s="5" t="s">
        <v>64</v>
      </c>
      <c r="D12461" s="3">
        <v>1362.3102542927363</v>
      </c>
    </row>
    <row r="12462" spans="1:4" x14ac:dyDescent="0.25">
      <c r="A12462" s="5">
        <v>2013</v>
      </c>
      <c r="B12462" s="5" t="s">
        <v>10</v>
      </c>
      <c r="C12462" s="5" t="s">
        <v>64</v>
      </c>
      <c r="D12462" s="3">
        <v>0</v>
      </c>
    </row>
    <row r="12463" spans="1:4" x14ac:dyDescent="0.25">
      <c r="A12463" s="5">
        <v>2013</v>
      </c>
      <c r="B12463" s="5" t="s">
        <v>11</v>
      </c>
      <c r="C12463" s="5" t="s">
        <v>64</v>
      </c>
      <c r="D12463" s="3">
        <v>0</v>
      </c>
    </row>
    <row r="12464" spans="1:4" x14ac:dyDescent="0.25">
      <c r="A12464" s="5">
        <v>2014</v>
      </c>
      <c r="B12464" s="5" t="s">
        <v>12</v>
      </c>
      <c r="C12464" s="5" t="s">
        <v>64</v>
      </c>
      <c r="D12464" s="3">
        <v>0</v>
      </c>
    </row>
    <row r="12465" spans="1:4" x14ac:dyDescent="0.25">
      <c r="A12465" s="5">
        <v>2014</v>
      </c>
      <c r="B12465" s="5" t="s">
        <v>13</v>
      </c>
      <c r="C12465" s="5" t="s">
        <v>64</v>
      </c>
      <c r="D12465" s="3">
        <v>0</v>
      </c>
    </row>
    <row r="12466" spans="1:4" x14ac:dyDescent="0.25">
      <c r="A12466" s="5">
        <v>2014</v>
      </c>
      <c r="B12466" s="5" t="s">
        <v>14</v>
      </c>
      <c r="C12466" s="5" t="s">
        <v>64</v>
      </c>
      <c r="D12466" s="3">
        <v>0</v>
      </c>
    </row>
    <row r="12467" spans="1:4" x14ac:dyDescent="0.25">
      <c r="A12467" s="5">
        <v>2014</v>
      </c>
      <c r="B12467" s="5" t="s">
        <v>15</v>
      </c>
      <c r="C12467" s="5" t="s">
        <v>64</v>
      </c>
      <c r="D12467" s="3">
        <v>3714</v>
      </c>
    </row>
    <row r="12468" spans="1:4" x14ac:dyDescent="0.25">
      <c r="A12468" s="5">
        <v>2014</v>
      </c>
      <c r="B12468" s="5" t="s">
        <v>4</v>
      </c>
      <c r="C12468" s="5" t="s">
        <v>64</v>
      </c>
      <c r="D12468" s="3">
        <v>4293</v>
      </c>
    </row>
    <row r="12469" spans="1:4" x14ac:dyDescent="0.25">
      <c r="A12469" s="5">
        <v>2014</v>
      </c>
      <c r="B12469" s="5" t="s">
        <v>5</v>
      </c>
      <c r="C12469" s="5" t="s">
        <v>64</v>
      </c>
      <c r="D12469" s="3">
        <v>892</v>
      </c>
    </row>
    <row r="12470" spans="1:4" x14ac:dyDescent="0.25">
      <c r="A12470" s="5">
        <v>2014</v>
      </c>
      <c r="B12470" s="5" t="s">
        <v>6</v>
      </c>
      <c r="C12470" s="5" t="s">
        <v>64</v>
      </c>
      <c r="D12470" s="3">
        <v>0</v>
      </c>
    </row>
    <row r="12471" spans="1:4" x14ac:dyDescent="0.25">
      <c r="A12471" s="5">
        <v>2014</v>
      </c>
      <c r="B12471" s="5" t="s">
        <v>7</v>
      </c>
      <c r="C12471" s="5" t="s">
        <v>64</v>
      </c>
      <c r="D12471" s="3">
        <v>1329</v>
      </c>
    </row>
    <row r="12472" spans="1:4" x14ac:dyDescent="0.25">
      <c r="A12472" s="5">
        <v>2014</v>
      </c>
      <c r="B12472" s="5" t="s">
        <v>8</v>
      </c>
      <c r="C12472" s="5" t="s">
        <v>64</v>
      </c>
      <c r="D12472" s="3">
        <v>0</v>
      </c>
    </row>
    <row r="12473" spans="1:4" x14ac:dyDescent="0.25">
      <c r="A12473" s="5">
        <v>2014</v>
      </c>
      <c r="B12473" s="5" t="s">
        <v>9</v>
      </c>
      <c r="C12473" s="5" t="s">
        <v>64</v>
      </c>
      <c r="D12473" s="3">
        <v>0</v>
      </c>
    </row>
    <row r="12474" spans="1:4" x14ac:dyDescent="0.25">
      <c r="A12474" s="5">
        <v>2014</v>
      </c>
      <c r="B12474" s="5" t="s">
        <v>10</v>
      </c>
      <c r="C12474" s="5" t="s">
        <v>64</v>
      </c>
      <c r="D12474" s="3">
        <v>5261</v>
      </c>
    </row>
    <row r="12475" spans="1:4" x14ac:dyDescent="0.25">
      <c r="A12475" s="5">
        <v>2014</v>
      </c>
      <c r="B12475" s="5" t="s">
        <v>11</v>
      </c>
      <c r="C12475" s="5" t="s">
        <v>64</v>
      </c>
      <c r="D12475" s="3">
        <v>1272</v>
      </c>
    </row>
    <row r="12476" spans="1:4" x14ac:dyDescent="0.25">
      <c r="A12476" s="5">
        <v>2015</v>
      </c>
      <c r="B12476" s="5" t="s">
        <v>12</v>
      </c>
      <c r="C12476" s="5" t="s">
        <v>64</v>
      </c>
      <c r="D12476" s="3">
        <v>0</v>
      </c>
    </row>
    <row r="12477" spans="1:4" x14ac:dyDescent="0.25">
      <c r="A12477" s="5">
        <v>2015</v>
      </c>
      <c r="B12477" s="5" t="s">
        <v>13</v>
      </c>
      <c r="C12477" s="5" t="s">
        <v>64</v>
      </c>
      <c r="D12477" s="3">
        <v>1103</v>
      </c>
    </row>
    <row r="12478" spans="1:4" x14ac:dyDescent="0.25">
      <c r="A12478" s="5">
        <v>2015</v>
      </c>
      <c r="B12478" s="5" t="s">
        <v>14</v>
      </c>
      <c r="C12478" s="5" t="s">
        <v>64</v>
      </c>
      <c r="D12478" s="3">
        <v>0</v>
      </c>
    </row>
    <row r="12479" spans="1:4" x14ac:dyDescent="0.25">
      <c r="A12479" s="5">
        <v>2015</v>
      </c>
      <c r="B12479" s="5" t="s">
        <v>15</v>
      </c>
      <c r="C12479" s="5" t="s">
        <v>64</v>
      </c>
      <c r="D12479" s="3">
        <v>822</v>
      </c>
    </row>
    <row r="12480" spans="1:4" x14ac:dyDescent="0.25">
      <c r="A12480" s="5">
        <v>2015</v>
      </c>
      <c r="B12480" s="5" t="s">
        <v>4</v>
      </c>
      <c r="C12480" s="5" t="s">
        <v>64</v>
      </c>
      <c r="D12480" s="3">
        <v>0</v>
      </c>
    </row>
    <row r="12481" spans="1:4" x14ac:dyDescent="0.25">
      <c r="A12481" s="5">
        <v>2015</v>
      </c>
      <c r="B12481" s="5" t="s">
        <v>5</v>
      </c>
      <c r="C12481" s="5" t="s">
        <v>64</v>
      </c>
      <c r="D12481" s="3">
        <v>0</v>
      </c>
    </row>
    <row r="12482" spans="1:4" x14ac:dyDescent="0.25">
      <c r="A12482" s="5">
        <v>2015</v>
      </c>
      <c r="B12482" s="5" t="s">
        <v>6</v>
      </c>
      <c r="C12482" s="5" t="s">
        <v>64</v>
      </c>
      <c r="D12482" s="3">
        <v>861</v>
      </c>
    </row>
    <row r="12483" spans="1:4" x14ac:dyDescent="0.25">
      <c r="A12483" s="5">
        <v>2015</v>
      </c>
      <c r="B12483" s="5" t="s">
        <v>7</v>
      </c>
      <c r="C12483" s="5" t="s">
        <v>64</v>
      </c>
      <c r="D12483" s="3">
        <v>272</v>
      </c>
    </row>
    <row r="12484" spans="1:4" x14ac:dyDescent="0.25">
      <c r="A12484" s="5">
        <v>2015</v>
      </c>
      <c r="B12484" s="5" t="s">
        <v>8</v>
      </c>
      <c r="C12484" s="5" t="s">
        <v>64</v>
      </c>
      <c r="D12484" s="3">
        <v>579</v>
      </c>
    </row>
    <row r="12485" spans="1:4" x14ac:dyDescent="0.25">
      <c r="A12485" s="5">
        <v>2015</v>
      </c>
      <c r="B12485" s="5" t="s">
        <v>9</v>
      </c>
      <c r="C12485" s="5" t="s">
        <v>64</v>
      </c>
      <c r="D12485" s="3">
        <v>0</v>
      </c>
    </row>
    <row r="12486" spans="1:4" x14ac:dyDescent="0.25">
      <c r="A12486" s="5">
        <v>2015</v>
      </c>
      <c r="B12486" s="5" t="s">
        <v>10</v>
      </c>
      <c r="C12486" s="5" t="s">
        <v>64</v>
      </c>
      <c r="D12486" s="3">
        <v>392</v>
      </c>
    </row>
    <row r="12487" spans="1:4" x14ac:dyDescent="0.25">
      <c r="A12487" s="5">
        <v>2015</v>
      </c>
      <c r="B12487" s="5" t="s">
        <v>11</v>
      </c>
      <c r="C12487" s="5" t="s">
        <v>64</v>
      </c>
      <c r="D12487" s="3">
        <v>0</v>
      </c>
    </row>
    <row r="12488" spans="1:4" x14ac:dyDescent="0.25">
      <c r="A12488" s="5">
        <v>2016</v>
      </c>
      <c r="B12488" s="5" t="s">
        <v>12</v>
      </c>
      <c r="C12488" s="5" t="s">
        <v>64</v>
      </c>
      <c r="D12488" s="3">
        <v>370</v>
      </c>
    </row>
    <row r="12489" spans="1:4" x14ac:dyDescent="0.25">
      <c r="A12489" s="5">
        <v>2016</v>
      </c>
      <c r="B12489" s="5" t="s">
        <v>13</v>
      </c>
      <c r="C12489" s="5" t="s">
        <v>64</v>
      </c>
      <c r="D12489" s="3">
        <v>0</v>
      </c>
    </row>
    <row r="12490" spans="1:4" x14ac:dyDescent="0.25">
      <c r="A12490" s="5">
        <v>2016</v>
      </c>
      <c r="B12490" s="5" t="s">
        <v>14</v>
      </c>
      <c r="C12490" s="5" t="s">
        <v>64</v>
      </c>
      <c r="D12490" s="3">
        <v>0</v>
      </c>
    </row>
    <row r="12491" spans="1:4" x14ac:dyDescent="0.25">
      <c r="A12491" s="5">
        <v>2016</v>
      </c>
      <c r="B12491" s="5" t="s">
        <v>15</v>
      </c>
      <c r="C12491" s="5" t="s">
        <v>64</v>
      </c>
      <c r="D12491" s="3">
        <v>2969</v>
      </c>
    </row>
    <row r="12492" spans="1:4" x14ac:dyDescent="0.25">
      <c r="A12492" s="5">
        <v>2016</v>
      </c>
      <c r="B12492" s="5" t="s">
        <v>4</v>
      </c>
      <c r="C12492" s="5" t="s">
        <v>64</v>
      </c>
      <c r="D12492" s="3">
        <v>1096</v>
      </c>
    </row>
    <row r="12493" spans="1:4" x14ac:dyDescent="0.25">
      <c r="A12493" s="5">
        <v>2016</v>
      </c>
      <c r="B12493" s="5" t="s">
        <v>5</v>
      </c>
      <c r="C12493" s="5" t="s">
        <v>64</v>
      </c>
      <c r="D12493" s="3">
        <v>2110</v>
      </c>
    </row>
    <row r="12494" spans="1:4" x14ac:dyDescent="0.25">
      <c r="A12494" s="5">
        <v>2016</v>
      </c>
      <c r="B12494" s="5" t="s">
        <v>6</v>
      </c>
      <c r="C12494" s="5" t="s">
        <v>64</v>
      </c>
      <c r="D12494" s="3">
        <v>0</v>
      </c>
    </row>
    <row r="12495" spans="1:4" x14ac:dyDescent="0.25">
      <c r="A12495" s="5">
        <v>2016</v>
      </c>
      <c r="B12495" s="5" t="s">
        <v>7</v>
      </c>
      <c r="C12495" s="5" t="s">
        <v>64</v>
      </c>
      <c r="D12495" s="3">
        <v>987</v>
      </c>
    </row>
    <row r="12496" spans="1:4" x14ac:dyDescent="0.25">
      <c r="A12496" s="5">
        <v>2016</v>
      </c>
      <c r="B12496" s="5" t="s">
        <v>8</v>
      </c>
      <c r="C12496" s="5" t="s">
        <v>64</v>
      </c>
      <c r="D12496" s="3">
        <v>1012</v>
      </c>
    </row>
    <row r="12497" spans="1:4" x14ac:dyDescent="0.25">
      <c r="A12497" s="5">
        <v>2016</v>
      </c>
      <c r="B12497" s="5" t="s">
        <v>9</v>
      </c>
      <c r="C12497" s="5" t="s">
        <v>64</v>
      </c>
      <c r="D12497" s="3">
        <v>2017</v>
      </c>
    </row>
    <row r="12498" spans="1:4" x14ac:dyDescent="0.25">
      <c r="A12498" s="5">
        <v>2016</v>
      </c>
      <c r="B12498" s="5" t="s">
        <v>10</v>
      </c>
      <c r="C12498" s="5" t="s">
        <v>64</v>
      </c>
      <c r="D12498" s="3">
        <v>0</v>
      </c>
    </row>
    <row r="12499" spans="1:4" x14ac:dyDescent="0.25">
      <c r="A12499" s="5">
        <v>2016</v>
      </c>
      <c r="B12499" s="5" t="s">
        <v>11</v>
      </c>
      <c r="C12499" s="5" t="s">
        <v>64</v>
      </c>
      <c r="D12499" s="3">
        <v>577</v>
      </c>
    </row>
    <row r="12500" spans="1:4" x14ac:dyDescent="0.25">
      <c r="A12500" s="5">
        <v>2017</v>
      </c>
      <c r="B12500" s="5" t="s">
        <v>12</v>
      </c>
      <c r="C12500" s="5" t="s">
        <v>64</v>
      </c>
      <c r="D12500" s="3">
        <v>2271</v>
      </c>
    </row>
    <row r="12501" spans="1:4" x14ac:dyDescent="0.25">
      <c r="A12501" s="5">
        <v>2017</v>
      </c>
      <c r="B12501" s="5" t="s">
        <v>13</v>
      </c>
      <c r="C12501" s="5" t="s">
        <v>64</v>
      </c>
      <c r="D12501" s="3">
        <v>0</v>
      </c>
    </row>
    <row r="12502" spans="1:4" x14ac:dyDescent="0.25">
      <c r="A12502" s="5">
        <v>2017</v>
      </c>
      <c r="B12502" s="5" t="s">
        <v>14</v>
      </c>
      <c r="C12502" s="5" t="s">
        <v>64</v>
      </c>
      <c r="D12502" s="3">
        <v>1276</v>
      </c>
    </row>
    <row r="12503" spans="1:4" x14ac:dyDescent="0.25">
      <c r="A12503" s="5">
        <v>2017</v>
      </c>
      <c r="B12503" s="5" t="s">
        <v>15</v>
      </c>
      <c r="C12503" s="5" t="s">
        <v>64</v>
      </c>
      <c r="D12503" s="3">
        <v>525</v>
      </c>
    </row>
    <row r="12504" spans="1:4" x14ac:dyDescent="0.25">
      <c r="A12504" s="5">
        <v>2017</v>
      </c>
      <c r="B12504" s="5" t="s">
        <v>4</v>
      </c>
      <c r="C12504" s="5" t="s">
        <v>64</v>
      </c>
      <c r="D12504" s="3">
        <v>4263</v>
      </c>
    </row>
    <row r="12505" spans="1:4" x14ac:dyDescent="0.25">
      <c r="A12505" s="5">
        <v>2017</v>
      </c>
      <c r="B12505" s="5" t="s">
        <v>5</v>
      </c>
      <c r="C12505" s="5" t="s">
        <v>64</v>
      </c>
      <c r="D12505" s="3">
        <v>2671</v>
      </c>
    </row>
    <row r="12506" spans="1:4" x14ac:dyDescent="0.25">
      <c r="A12506" s="5">
        <v>2017</v>
      </c>
      <c r="B12506" s="5" t="s">
        <v>6</v>
      </c>
      <c r="C12506" s="5" t="s">
        <v>64</v>
      </c>
      <c r="D12506" s="3">
        <v>0</v>
      </c>
    </row>
    <row r="12507" spans="1:4" x14ac:dyDescent="0.25">
      <c r="A12507" s="5">
        <v>2017</v>
      </c>
      <c r="B12507" s="5" t="s">
        <v>7</v>
      </c>
      <c r="C12507" s="5" t="s">
        <v>64</v>
      </c>
      <c r="D12507" s="3">
        <v>4839</v>
      </c>
    </row>
    <row r="12508" spans="1:4" x14ac:dyDescent="0.25">
      <c r="A12508" s="5">
        <v>2017</v>
      </c>
      <c r="B12508" s="5" t="s">
        <v>8</v>
      </c>
      <c r="C12508" s="5" t="s">
        <v>64</v>
      </c>
      <c r="D12508" s="3">
        <v>4670</v>
      </c>
    </row>
    <row r="12509" spans="1:4" x14ac:dyDescent="0.25">
      <c r="A12509" s="5">
        <v>2017</v>
      </c>
      <c r="B12509" s="5" t="s">
        <v>9</v>
      </c>
      <c r="C12509" s="5" t="s">
        <v>64</v>
      </c>
      <c r="D12509" s="3">
        <v>1274</v>
      </c>
    </row>
    <row r="12510" spans="1:4" x14ac:dyDescent="0.25">
      <c r="A12510" s="5">
        <v>2017</v>
      </c>
      <c r="B12510" s="5" t="s">
        <v>10</v>
      </c>
      <c r="C12510" s="5" t="s">
        <v>64</v>
      </c>
      <c r="D12510" s="3">
        <v>0</v>
      </c>
    </row>
    <row r="12511" spans="1:4" x14ac:dyDescent="0.25">
      <c r="A12511" s="5">
        <v>2017</v>
      </c>
      <c r="B12511" s="5" t="s">
        <v>11</v>
      </c>
      <c r="C12511" s="5" t="s">
        <v>64</v>
      </c>
      <c r="D12511" s="3">
        <v>0</v>
      </c>
    </row>
    <row r="12512" spans="1:4" x14ac:dyDescent="0.25">
      <c r="A12512" s="5">
        <v>2018</v>
      </c>
      <c r="B12512" s="5" t="s">
        <v>12</v>
      </c>
      <c r="C12512" s="5" t="s">
        <v>64</v>
      </c>
      <c r="D12512" s="3">
        <v>3505</v>
      </c>
    </row>
    <row r="12513" spans="1:4" x14ac:dyDescent="0.25">
      <c r="A12513" s="5">
        <v>2018</v>
      </c>
      <c r="B12513" s="5" t="s">
        <v>13</v>
      </c>
      <c r="C12513" s="5" t="s">
        <v>64</v>
      </c>
      <c r="D12513" s="3">
        <v>0</v>
      </c>
    </row>
    <row r="12514" spans="1:4" x14ac:dyDescent="0.25">
      <c r="A12514" s="5">
        <v>2018</v>
      </c>
      <c r="B12514" s="5" t="s">
        <v>14</v>
      </c>
      <c r="C12514" s="5" t="s">
        <v>64</v>
      </c>
      <c r="D12514" s="3">
        <v>3316</v>
      </c>
    </row>
    <row r="12515" spans="1:4" x14ac:dyDescent="0.25">
      <c r="A12515" s="5">
        <v>2018</v>
      </c>
      <c r="B12515" s="5" t="s">
        <v>15</v>
      </c>
      <c r="C12515" s="5" t="s">
        <v>64</v>
      </c>
      <c r="D12515" s="3">
        <v>1052</v>
      </c>
    </row>
    <row r="12516" spans="1:4" x14ac:dyDescent="0.25">
      <c r="A12516" s="5">
        <v>2018</v>
      </c>
      <c r="B12516" s="5" t="s">
        <v>4</v>
      </c>
      <c r="C12516" s="5" t="s">
        <v>64</v>
      </c>
      <c r="D12516" s="3">
        <v>328</v>
      </c>
    </row>
    <row r="12517" spans="1:4" x14ac:dyDescent="0.25">
      <c r="A12517" s="5">
        <v>2018</v>
      </c>
      <c r="B12517" s="5" t="s">
        <v>5</v>
      </c>
      <c r="C12517" s="5" t="s">
        <v>64</v>
      </c>
      <c r="D12517" s="3">
        <v>61</v>
      </c>
    </row>
    <row r="12518" spans="1:4" x14ac:dyDescent="0.25">
      <c r="A12518" s="5">
        <v>2018</v>
      </c>
      <c r="B12518" s="5" t="s">
        <v>6</v>
      </c>
      <c r="C12518" s="5" t="s">
        <v>64</v>
      </c>
      <c r="D12518" s="3">
        <v>0</v>
      </c>
    </row>
    <row r="12519" spans="1:4" x14ac:dyDescent="0.25">
      <c r="A12519" s="5">
        <v>2018</v>
      </c>
      <c r="B12519" s="5" t="s">
        <v>7</v>
      </c>
      <c r="C12519" s="5" t="s">
        <v>64</v>
      </c>
      <c r="D12519" s="3">
        <v>1324</v>
      </c>
    </row>
    <row r="12520" spans="1:4" x14ac:dyDescent="0.25">
      <c r="A12520" s="5">
        <v>2018</v>
      </c>
      <c r="B12520" s="5" t="s">
        <v>8</v>
      </c>
      <c r="C12520" s="5" t="s">
        <v>64</v>
      </c>
      <c r="D12520" s="3">
        <v>808</v>
      </c>
    </row>
    <row r="12521" spans="1:4" x14ac:dyDescent="0.25">
      <c r="A12521" s="5">
        <v>2018</v>
      </c>
      <c r="B12521" s="5" t="s">
        <v>9</v>
      </c>
      <c r="C12521" s="5" t="s">
        <v>64</v>
      </c>
      <c r="D12521" s="3">
        <v>899</v>
      </c>
    </row>
    <row r="12522" spans="1:4" x14ac:dyDescent="0.25">
      <c r="A12522" s="5">
        <v>2018</v>
      </c>
      <c r="B12522" s="5" t="s">
        <v>10</v>
      </c>
      <c r="C12522" s="5" t="s">
        <v>64</v>
      </c>
      <c r="D12522" s="3">
        <v>1137</v>
      </c>
    </row>
    <row r="12523" spans="1:4" x14ac:dyDescent="0.25">
      <c r="A12523" s="5">
        <v>2018</v>
      </c>
      <c r="B12523" s="5" t="s">
        <v>11</v>
      </c>
      <c r="C12523" s="5" t="s">
        <v>64</v>
      </c>
      <c r="D12523" s="3">
        <v>514</v>
      </c>
    </row>
    <row r="12524" spans="1:4" x14ac:dyDescent="0.25">
      <c r="A12524" s="5">
        <v>2019</v>
      </c>
      <c r="B12524" s="5" t="s">
        <v>12</v>
      </c>
      <c r="C12524" s="5" t="s">
        <v>64</v>
      </c>
      <c r="D12524" s="3">
        <v>42</v>
      </c>
    </row>
    <row r="12525" spans="1:4" x14ac:dyDescent="0.25">
      <c r="A12525" s="5">
        <v>2019</v>
      </c>
      <c r="B12525" s="5" t="s">
        <v>13</v>
      </c>
      <c r="C12525" s="5" t="s">
        <v>64</v>
      </c>
      <c r="D12525" s="3">
        <v>1228</v>
      </c>
    </row>
    <row r="12526" spans="1:4" x14ac:dyDescent="0.25">
      <c r="A12526" s="5">
        <v>2019</v>
      </c>
      <c r="B12526" s="5" t="s">
        <v>14</v>
      </c>
      <c r="C12526" s="5" t="s">
        <v>64</v>
      </c>
      <c r="D12526" s="3">
        <v>1163</v>
      </c>
    </row>
    <row r="12527" spans="1:4" x14ac:dyDescent="0.25">
      <c r="A12527" s="5">
        <v>2019</v>
      </c>
      <c r="B12527" s="5" t="s">
        <v>15</v>
      </c>
      <c r="C12527" s="5" t="s">
        <v>64</v>
      </c>
      <c r="D12527" s="3">
        <v>773</v>
      </c>
    </row>
    <row r="12528" spans="1:4" x14ac:dyDescent="0.25">
      <c r="A12528" s="5">
        <v>2019</v>
      </c>
      <c r="B12528" s="5" t="s">
        <v>4</v>
      </c>
      <c r="C12528" s="5" t="s">
        <v>64</v>
      </c>
      <c r="D12528" s="3">
        <v>634</v>
      </c>
    </row>
    <row r="12529" spans="1:4" x14ac:dyDescent="0.25">
      <c r="A12529" s="5">
        <v>2019</v>
      </c>
      <c r="B12529" s="5" t="s">
        <v>5</v>
      </c>
      <c r="C12529" s="5" t="s">
        <v>64</v>
      </c>
      <c r="D12529" s="3">
        <v>895</v>
      </c>
    </row>
    <row r="12530" spans="1:4" x14ac:dyDescent="0.25">
      <c r="A12530" s="5">
        <v>2019</v>
      </c>
      <c r="B12530" s="5" t="s">
        <v>6</v>
      </c>
      <c r="C12530" s="5" t="s">
        <v>64</v>
      </c>
      <c r="D12530" s="3">
        <v>159</v>
      </c>
    </row>
    <row r="12531" spans="1:4" x14ac:dyDescent="0.25">
      <c r="A12531" s="5">
        <v>2019</v>
      </c>
      <c r="B12531" s="5" t="s">
        <v>7</v>
      </c>
      <c r="C12531" s="5" t="s">
        <v>64</v>
      </c>
      <c r="D12531" s="3">
        <v>780</v>
      </c>
    </row>
    <row r="12532" spans="1:4" x14ac:dyDescent="0.25">
      <c r="A12532" s="5">
        <v>2019</v>
      </c>
      <c r="B12532" s="5" t="s">
        <v>8</v>
      </c>
      <c r="C12532" s="5" t="s">
        <v>64</v>
      </c>
      <c r="D12532" s="3">
        <v>559</v>
      </c>
    </row>
    <row r="12533" spans="1:4" x14ac:dyDescent="0.25">
      <c r="A12533" s="5">
        <v>2019</v>
      </c>
      <c r="B12533" s="5" t="s">
        <v>9</v>
      </c>
      <c r="C12533" s="5" t="s">
        <v>64</v>
      </c>
      <c r="D12533" s="3">
        <v>485</v>
      </c>
    </row>
    <row r="12534" spans="1:4" x14ac:dyDescent="0.25">
      <c r="A12534" s="5">
        <v>2019</v>
      </c>
      <c r="B12534" s="5" t="s">
        <v>10</v>
      </c>
      <c r="C12534" s="5" t="s">
        <v>64</v>
      </c>
      <c r="D12534" s="3">
        <v>49</v>
      </c>
    </row>
    <row r="12535" spans="1:4" x14ac:dyDescent="0.25">
      <c r="A12535" s="5">
        <v>2019</v>
      </c>
      <c r="B12535" s="5" t="s">
        <v>11</v>
      </c>
      <c r="C12535" s="5" t="s">
        <v>64</v>
      </c>
      <c r="D12535" s="3">
        <v>276</v>
      </c>
    </row>
    <row r="12536" spans="1:4" x14ac:dyDescent="0.25">
      <c r="A12536" s="5">
        <v>2020</v>
      </c>
      <c r="B12536" s="5" t="s">
        <v>12</v>
      </c>
      <c r="C12536" s="5" t="s">
        <v>64</v>
      </c>
      <c r="D12536" s="3">
        <v>252</v>
      </c>
    </row>
    <row r="12537" spans="1:4" x14ac:dyDescent="0.25">
      <c r="A12537" s="5">
        <v>2020</v>
      </c>
      <c r="B12537" s="5" t="s">
        <v>13</v>
      </c>
      <c r="C12537" s="5" t="s">
        <v>64</v>
      </c>
      <c r="D12537" s="3">
        <v>236</v>
      </c>
    </row>
    <row r="12538" spans="1:4" x14ac:dyDescent="0.25">
      <c r="A12538" s="5">
        <v>2020</v>
      </c>
      <c r="B12538" s="5" t="s">
        <v>14</v>
      </c>
      <c r="C12538" s="5" t="s">
        <v>64</v>
      </c>
      <c r="D12538" s="3">
        <v>36</v>
      </c>
    </row>
    <row r="12539" spans="1:4" x14ac:dyDescent="0.25">
      <c r="A12539" s="5">
        <v>2020</v>
      </c>
      <c r="B12539" s="5" t="s">
        <v>15</v>
      </c>
      <c r="C12539" s="5" t="s">
        <v>64</v>
      </c>
      <c r="D12539" s="3">
        <v>0</v>
      </c>
    </row>
    <row r="12540" spans="1:4" x14ac:dyDescent="0.25">
      <c r="A12540" s="5">
        <v>2020</v>
      </c>
      <c r="B12540" s="5" t="s">
        <v>4</v>
      </c>
      <c r="C12540" s="5" t="s">
        <v>64</v>
      </c>
      <c r="D12540" s="3">
        <v>40</v>
      </c>
    </row>
    <row r="12541" spans="1:4" x14ac:dyDescent="0.25">
      <c r="A12541" s="5">
        <v>2020</v>
      </c>
      <c r="B12541" s="5" t="s">
        <v>5</v>
      </c>
      <c r="C12541" s="5" t="s">
        <v>64</v>
      </c>
      <c r="D12541" s="3">
        <v>30</v>
      </c>
    </row>
    <row r="12542" spans="1:4" x14ac:dyDescent="0.25">
      <c r="A12542" s="5">
        <v>2020</v>
      </c>
      <c r="B12542" s="5" t="s">
        <v>6</v>
      </c>
      <c r="C12542" s="5" t="s">
        <v>64</v>
      </c>
      <c r="D12542" s="3">
        <v>9</v>
      </c>
    </row>
    <row r="12543" spans="1:4" x14ac:dyDescent="0.25">
      <c r="A12543" s="5">
        <v>2020</v>
      </c>
      <c r="B12543" s="5" t="s">
        <v>7</v>
      </c>
      <c r="C12543" s="5" t="s">
        <v>64</v>
      </c>
      <c r="D12543" s="3">
        <v>25</v>
      </c>
    </row>
    <row r="12544" spans="1:4" x14ac:dyDescent="0.25">
      <c r="A12544" s="5">
        <v>2020</v>
      </c>
      <c r="B12544" s="5" t="s">
        <v>8</v>
      </c>
      <c r="C12544" s="5" t="s">
        <v>64</v>
      </c>
      <c r="D12544" s="3">
        <v>9</v>
      </c>
    </row>
    <row r="12545" spans="1:4" x14ac:dyDescent="0.25">
      <c r="A12545" s="5">
        <v>2020</v>
      </c>
      <c r="B12545" s="5" t="s">
        <v>9</v>
      </c>
      <c r="C12545" s="5" t="s">
        <v>64</v>
      </c>
      <c r="D12545" s="3">
        <v>0</v>
      </c>
    </row>
    <row r="12546" spans="1:4" x14ac:dyDescent="0.25">
      <c r="A12546" s="5">
        <v>2020</v>
      </c>
      <c r="B12546" s="5" t="s">
        <v>10</v>
      </c>
      <c r="C12546" s="5" t="s">
        <v>64</v>
      </c>
      <c r="D12546" s="3">
        <v>100</v>
      </c>
    </row>
    <row r="12547" spans="1:4" x14ac:dyDescent="0.25">
      <c r="A12547" s="5">
        <v>2020</v>
      </c>
      <c r="B12547" s="5" t="s">
        <v>11</v>
      </c>
      <c r="C12547" s="5" t="s">
        <v>64</v>
      </c>
      <c r="D12547" s="3">
        <v>178</v>
      </c>
    </row>
    <row r="12548" spans="1:4" x14ac:dyDescent="0.25">
      <c r="A12548" s="5">
        <v>1995</v>
      </c>
      <c r="B12548" s="5" t="s">
        <v>6</v>
      </c>
      <c r="C12548" s="5" t="s">
        <v>71</v>
      </c>
      <c r="D12548" s="3">
        <v>48903</v>
      </c>
    </row>
    <row r="12549" spans="1:4" x14ac:dyDescent="0.25">
      <c r="A12549" s="5">
        <v>1995</v>
      </c>
      <c r="B12549" s="5" t="s">
        <v>7</v>
      </c>
      <c r="C12549" s="5" t="s">
        <v>71</v>
      </c>
      <c r="D12549" s="3">
        <v>48745</v>
      </c>
    </row>
    <row r="12550" spans="1:4" x14ac:dyDescent="0.25">
      <c r="A12550" s="5">
        <v>1995</v>
      </c>
      <c r="B12550" s="5" t="s">
        <v>8</v>
      </c>
      <c r="C12550" s="5" t="s">
        <v>71</v>
      </c>
      <c r="D12550" s="3">
        <v>59121</v>
      </c>
    </row>
    <row r="12551" spans="1:4" x14ac:dyDescent="0.25">
      <c r="A12551" s="5">
        <v>1995</v>
      </c>
      <c r="B12551" s="5" t="s">
        <v>9</v>
      </c>
      <c r="C12551" s="5" t="s">
        <v>71</v>
      </c>
      <c r="D12551" s="3">
        <v>66500</v>
      </c>
    </row>
    <row r="12552" spans="1:4" x14ac:dyDescent="0.25">
      <c r="A12552" s="5">
        <v>1995</v>
      </c>
      <c r="B12552" s="5" t="s">
        <v>10</v>
      </c>
      <c r="C12552" s="5" t="s">
        <v>71</v>
      </c>
      <c r="D12552" s="3">
        <v>65593</v>
      </c>
    </row>
    <row r="12553" spans="1:4" x14ac:dyDescent="0.25">
      <c r="A12553" s="5">
        <v>1995</v>
      </c>
      <c r="B12553" s="5" t="s">
        <v>11</v>
      </c>
      <c r="C12553" s="5" t="s">
        <v>71</v>
      </c>
      <c r="D12553" s="3">
        <v>67342</v>
      </c>
    </row>
    <row r="12554" spans="1:4" x14ac:dyDescent="0.25">
      <c r="A12554" s="5">
        <v>1996</v>
      </c>
      <c r="B12554" s="5" t="s">
        <v>12</v>
      </c>
      <c r="C12554" s="5" t="s">
        <v>71</v>
      </c>
      <c r="D12554" s="3">
        <v>66795</v>
      </c>
    </row>
    <row r="12555" spans="1:4" x14ac:dyDescent="0.25">
      <c r="A12555" s="5">
        <v>1996</v>
      </c>
      <c r="B12555" s="5" t="s">
        <v>13</v>
      </c>
      <c r="C12555" s="5" t="s">
        <v>71</v>
      </c>
      <c r="D12555" s="3">
        <v>68606</v>
      </c>
    </row>
    <row r="12556" spans="1:4" x14ac:dyDescent="0.25">
      <c r="A12556" s="5">
        <v>1996</v>
      </c>
      <c r="B12556" s="5" t="s">
        <v>14</v>
      </c>
      <c r="C12556" s="5" t="s">
        <v>71</v>
      </c>
      <c r="D12556" s="3">
        <v>79466</v>
      </c>
    </row>
    <row r="12557" spans="1:4" x14ac:dyDescent="0.25">
      <c r="A12557" s="5">
        <v>1996</v>
      </c>
      <c r="B12557" s="5" t="s">
        <v>15</v>
      </c>
      <c r="C12557" s="5" t="s">
        <v>71</v>
      </c>
      <c r="D12557" s="3">
        <v>74518</v>
      </c>
    </row>
    <row r="12558" spans="1:4" x14ac:dyDescent="0.25">
      <c r="A12558" s="5">
        <v>1996</v>
      </c>
      <c r="B12558" s="5" t="s">
        <v>4</v>
      </c>
      <c r="C12558" s="5" t="s">
        <v>71</v>
      </c>
      <c r="D12558" s="3">
        <v>77739</v>
      </c>
    </row>
    <row r="12559" spans="1:4" x14ac:dyDescent="0.25">
      <c r="A12559" s="5">
        <v>1996</v>
      </c>
      <c r="B12559" s="5" t="s">
        <v>5</v>
      </c>
      <c r="C12559" s="5" t="s">
        <v>71</v>
      </c>
      <c r="D12559" s="3">
        <v>71262</v>
      </c>
    </row>
    <row r="12560" spans="1:4" x14ac:dyDescent="0.25">
      <c r="A12560" s="5">
        <v>1996</v>
      </c>
      <c r="B12560" s="5" t="s">
        <v>6</v>
      </c>
      <c r="C12560" s="5" t="s">
        <v>71</v>
      </c>
      <c r="D12560" s="3">
        <v>82046</v>
      </c>
    </row>
    <row r="12561" spans="1:4" x14ac:dyDescent="0.25">
      <c r="A12561" s="5">
        <v>1996</v>
      </c>
      <c r="B12561" s="5" t="s">
        <v>7</v>
      </c>
      <c r="C12561" s="5" t="s">
        <v>71</v>
      </c>
      <c r="D12561" s="3">
        <v>68910</v>
      </c>
    </row>
    <row r="12562" spans="1:4" x14ac:dyDescent="0.25">
      <c r="A12562" s="5">
        <v>1996</v>
      </c>
      <c r="B12562" s="5" t="s">
        <v>8</v>
      </c>
      <c r="C12562" s="5" t="s">
        <v>71</v>
      </c>
      <c r="D12562" s="3">
        <v>63855</v>
      </c>
    </row>
    <row r="12563" spans="1:4" x14ac:dyDescent="0.25">
      <c r="A12563" s="5">
        <v>1996</v>
      </c>
      <c r="B12563" s="5" t="s">
        <v>9</v>
      </c>
      <c r="C12563" s="5" t="s">
        <v>71</v>
      </c>
      <c r="D12563" s="3">
        <v>87290</v>
      </c>
    </row>
    <row r="12564" spans="1:4" x14ac:dyDescent="0.25">
      <c r="A12564" s="5">
        <v>1996</v>
      </c>
      <c r="B12564" s="5" t="s">
        <v>10</v>
      </c>
      <c r="C12564" s="5" t="s">
        <v>71</v>
      </c>
      <c r="D12564" s="3">
        <v>79067</v>
      </c>
    </row>
    <row r="12565" spans="1:4" x14ac:dyDescent="0.25">
      <c r="A12565" s="5">
        <v>1996</v>
      </c>
      <c r="B12565" s="5" t="s">
        <v>11</v>
      </c>
      <c r="C12565" s="5" t="s">
        <v>71</v>
      </c>
      <c r="D12565" s="3">
        <v>75763</v>
      </c>
    </row>
    <row r="12566" spans="1:4" x14ac:dyDescent="0.25">
      <c r="A12566" s="5">
        <v>1997</v>
      </c>
      <c r="B12566" s="5" t="s">
        <v>12</v>
      </c>
      <c r="C12566" s="5" t="s">
        <v>71</v>
      </c>
      <c r="D12566" s="3">
        <v>72817</v>
      </c>
    </row>
    <row r="12567" spans="1:4" x14ac:dyDescent="0.25">
      <c r="A12567" s="5">
        <v>1997</v>
      </c>
      <c r="B12567" s="5" t="s">
        <v>13</v>
      </c>
      <c r="C12567" s="5" t="s">
        <v>71</v>
      </c>
      <c r="D12567" s="3">
        <v>72004</v>
      </c>
    </row>
    <row r="12568" spans="1:4" x14ac:dyDescent="0.25">
      <c r="A12568" s="5">
        <v>1997</v>
      </c>
      <c r="B12568" s="5" t="s">
        <v>14</v>
      </c>
      <c r="C12568" s="5" t="s">
        <v>71</v>
      </c>
      <c r="D12568" s="3">
        <v>88285</v>
      </c>
    </row>
    <row r="12569" spans="1:4" x14ac:dyDescent="0.25">
      <c r="A12569" s="5">
        <v>1997</v>
      </c>
      <c r="B12569" s="5" t="s">
        <v>15</v>
      </c>
      <c r="C12569" s="5" t="s">
        <v>71</v>
      </c>
      <c r="D12569" s="3">
        <v>86450</v>
      </c>
    </row>
    <row r="12570" spans="1:4" x14ac:dyDescent="0.25">
      <c r="A12570" s="5">
        <v>1997</v>
      </c>
      <c r="B12570" s="5" t="s">
        <v>4</v>
      </c>
      <c r="C12570" s="5" t="s">
        <v>71</v>
      </c>
      <c r="D12570" s="3">
        <v>94637</v>
      </c>
    </row>
    <row r="12571" spans="1:4" x14ac:dyDescent="0.25">
      <c r="A12571" s="5">
        <v>1997</v>
      </c>
      <c r="B12571" s="5" t="s">
        <v>5</v>
      </c>
      <c r="C12571" s="5" t="s">
        <v>71</v>
      </c>
      <c r="D12571" s="3">
        <v>88160</v>
      </c>
    </row>
    <row r="12572" spans="1:4" x14ac:dyDescent="0.25">
      <c r="A12572" s="5">
        <v>1997</v>
      </c>
      <c r="B12572" s="5" t="s">
        <v>6</v>
      </c>
      <c r="C12572" s="5" t="s">
        <v>71</v>
      </c>
      <c r="D12572" s="3">
        <v>96984</v>
      </c>
    </row>
    <row r="12573" spans="1:4" x14ac:dyDescent="0.25">
      <c r="A12573" s="5">
        <v>1997</v>
      </c>
      <c r="B12573" s="5" t="s">
        <v>7</v>
      </c>
      <c r="C12573" s="5" t="s">
        <v>71</v>
      </c>
      <c r="D12573" s="3">
        <v>93222</v>
      </c>
    </row>
    <row r="12574" spans="1:4" x14ac:dyDescent="0.25">
      <c r="A12574" s="5">
        <v>1997</v>
      </c>
      <c r="B12574" s="5" t="s">
        <v>8</v>
      </c>
      <c r="C12574" s="5" t="s">
        <v>71</v>
      </c>
      <c r="D12574" s="3">
        <v>98126</v>
      </c>
    </row>
    <row r="12575" spans="1:4" x14ac:dyDescent="0.25">
      <c r="A12575" s="5">
        <v>1997</v>
      </c>
      <c r="B12575" s="5" t="s">
        <v>9</v>
      </c>
      <c r="C12575" s="5" t="s">
        <v>71</v>
      </c>
      <c r="D12575" s="3">
        <v>143985</v>
      </c>
    </row>
    <row r="12576" spans="1:4" x14ac:dyDescent="0.25">
      <c r="A12576" s="5">
        <v>1997</v>
      </c>
      <c r="B12576" s="5" t="s">
        <v>10</v>
      </c>
      <c r="C12576" s="5" t="s">
        <v>71</v>
      </c>
      <c r="D12576" s="3">
        <v>140506</v>
      </c>
    </row>
    <row r="12577" spans="1:4" x14ac:dyDescent="0.25">
      <c r="A12577" s="5">
        <v>1997</v>
      </c>
      <c r="B12577" s="5" t="s">
        <v>11</v>
      </c>
      <c r="C12577" s="5" t="s">
        <v>71</v>
      </c>
      <c r="D12577" s="3">
        <v>132808</v>
      </c>
    </row>
    <row r="12578" spans="1:4" x14ac:dyDescent="0.25">
      <c r="A12578" s="5">
        <v>1998</v>
      </c>
      <c r="B12578" s="5" t="s">
        <v>12</v>
      </c>
      <c r="C12578" s="5" t="s">
        <v>71</v>
      </c>
      <c r="D12578" s="3">
        <v>155911</v>
      </c>
    </row>
    <row r="12579" spans="1:4" x14ac:dyDescent="0.25">
      <c r="A12579" s="5">
        <v>1998</v>
      </c>
      <c r="B12579" s="5" t="s">
        <v>13</v>
      </c>
      <c r="C12579" s="5" t="s">
        <v>71</v>
      </c>
      <c r="D12579" s="3">
        <v>153212</v>
      </c>
    </row>
    <row r="12580" spans="1:4" x14ac:dyDescent="0.25">
      <c r="A12580" s="5">
        <v>1998</v>
      </c>
      <c r="B12580" s="5" t="s">
        <v>14</v>
      </c>
      <c r="C12580" s="5" t="s">
        <v>71</v>
      </c>
      <c r="D12580" s="3">
        <v>141619</v>
      </c>
    </row>
    <row r="12581" spans="1:4" x14ac:dyDescent="0.25">
      <c r="A12581" s="5">
        <v>1998</v>
      </c>
      <c r="B12581" s="5" t="s">
        <v>15</v>
      </c>
      <c r="C12581" s="5" t="s">
        <v>71</v>
      </c>
      <c r="D12581" s="3">
        <v>57274</v>
      </c>
    </row>
    <row r="12582" spans="1:4" x14ac:dyDescent="0.25">
      <c r="A12582" s="5">
        <v>1998</v>
      </c>
      <c r="B12582" s="5" t="s">
        <v>4</v>
      </c>
      <c r="C12582" s="5" t="s">
        <v>71</v>
      </c>
      <c r="D12582" s="3">
        <v>55200</v>
      </c>
    </row>
    <row r="12583" spans="1:4" x14ac:dyDescent="0.25">
      <c r="A12583" s="5">
        <v>1998</v>
      </c>
      <c r="B12583" s="5" t="s">
        <v>5</v>
      </c>
      <c r="C12583" s="5" t="s">
        <v>71</v>
      </c>
      <c r="D12583" s="3">
        <v>48038</v>
      </c>
    </row>
    <row r="12584" spans="1:4" x14ac:dyDescent="0.25">
      <c r="A12584" s="5">
        <v>1998</v>
      </c>
      <c r="B12584" s="5" t="s">
        <v>6</v>
      </c>
      <c r="C12584" s="5" t="s">
        <v>71</v>
      </c>
      <c r="D12584" s="3">
        <v>71488</v>
      </c>
    </row>
    <row r="12585" spans="1:4" x14ac:dyDescent="0.25">
      <c r="A12585" s="5">
        <v>1998</v>
      </c>
      <c r="B12585" s="5" t="s">
        <v>7</v>
      </c>
      <c r="C12585" s="5" t="s">
        <v>71</v>
      </c>
      <c r="D12585" s="3">
        <v>68813</v>
      </c>
    </row>
    <row r="12586" spans="1:4" x14ac:dyDescent="0.25">
      <c r="A12586" s="5">
        <v>1998</v>
      </c>
      <c r="B12586" s="5" t="s">
        <v>8</v>
      </c>
      <c r="C12586" s="5" t="s">
        <v>71</v>
      </c>
      <c r="D12586" s="3">
        <v>71945</v>
      </c>
    </row>
    <row r="12587" spans="1:4" x14ac:dyDescent="0.25">
      <c r="A12587" s="5">
        <v>1998</v>
      </c>
      <c r="B12587" s="5" t="s">
        <v>9</v>
      </c>
      <c r="C12587" s="5" t="s">
        <v>71</v>
      </c>
      <c r="D12587" s="3">
        <v>75700</v>
      </c>
    </row>
    <row r="12588" spans="1:4" x14ac:dyDescent="0.25">
      <c r="A12588" s="5">
        <v>1998</v>
      </c>
      <c r="B12588" s="5" t="s">
        <v>10</v>
      </c>
      <c r="C12588" s="5" t="s">
        <v>71</v>
      </c>
      <c r="D12588" s="3">
        <v>82994</v>
      </c>
    </row>
    <row r="12589" spans="1:4" x14ac:dyDescent="0.25">
      <c r="A12589" s="5">
        <v>1998</v>
      </c>
      <c r="B12589" s="5" t="s">
        <v>11</v>
      </c>
      <c r="C12589" s="5" t="s">
        <v>71</v>
      </c>
      <c r="D12589" s="3">
        <v>87022</v>
      </c>
    </row>
    <row r="12590" spans="1:4" x14ac:dyDescent="0.25">
      <c r="A12590" s="5">
        <v>1999</v>
      </c>
      <c r="B12590" s="5" t="s">
        <v>12</v>
      </c>
      <c r="C12590" s="5" t="s">
        <v>71</v>
      </c>
      <c r="D12590" s="3">
        <v>57244</v>
      </c>
    </row>
    <row r="12591" spans="1:4" x14ac:dyDescent="0.25">
      <c r="A12591" s="5">
        <v>1999</v>
      </c>
      <c r="B12591" s="5" t="s">
        <v>13</v>
      </c>
      <c r="C12591" s="5" t="s">
        <v>71</v>
      </c>
      <c r="D12591" s="3">
        <v>41056</v>
      </c>
    </row>
    <row r="12592" spans="1:4" x14ac:dyDescent="0.25">
      <c r="A12592" s="5">
        <v>1999</v>
      </c>
      <c r="B12592" s="5" t="s">
        <v>14</v>
      </c>
      <c r="C12592" s="5" t="s">
        <v>71</v>
      </c>
      <c r="D12592" s="3">
        <v>52240</v>
      </c>
    </row>
    <row r="12593" spans="1:4" x14ac:dyDescent="0.25">
      <c r="A12593" s="5">
        <v>1999</v>
      </c>
      <c r="B12593" s="5" t="s">
        <v>15</v>
      </c>
      <c r="C12593" s="5" t="s">
        <v>71</v>
      </c>
      <c r="D12593" s="3">
        <v>45170</v>
      </c>
    </row>
    <row r="12594" spans="1:4" x14ac:dyDescent="0.25">
      <c r="A12594" s="5">
        <v>1999</v>
      </c>
      <c r="B12594" s="5" t="s">
        <v>4</v>
      </c>
      <c r="C12594" s="5" t="s">
        <v>71</v>
      </c>
      <c r="D12594" s="3">
        <v>44515</v>
      </c>
    </row>
    <row r="12595" spans="1:4" x14ac:dyDescent="0.25">
      <c r="A12595" s="5">
        <v>1999</v>
      </c>
      <c r="B12595" s="5" t="s">
        <v>5</v>
      </c>
      <c r="C12595" s="5" t="s">
        <v>71</v>
      </c>
      <c r="D12595" s="3">
        <v>33031</v>
      </c>
    </row>
    <row r="12596" spans="1:4" x14ac:dyDescent="0.25">
      <c r="A12596" s="5">
        <v>1999</v>
      </c>
      <c r="B12596" s="5" t="s">
        <v>6</v>
      </c>
      <c r="C12596" s="5" t="s">
        <v>71</v>
      </c>
      <c r="D12596" s="3">
        <v>20735</v>
      </c>
    </row>
    <row r="12597" spans="1:4" x14ac:dyDescent="0.25">
      <c r="A12597" s="5">
        <v>1999</v>
      </c>
      <c r="B12597" s="5" t="s">
        <v>7</v>
      </c>
      <c r="C12597" s="5" t="s">
        <v>71</v>
      </c>
      <c r="D12597" s="3">
        <v>15687</v>
      </c>
    </row>
    <row r="12598" spans="1:4" x14ac:dyDescent="0.25">
      <c r="A12598" s="5">
        <v>1999</v>
      </c>
      <c r="B12598" s="5" t="s">
        <v>8</v>
      </c>
      <c r="C12598" s="5" t="s">
        <v>71</v>
      </c>
      <c r="D12598" s="3">
        <v>16326</v>
      </c>
    </row>
    <row r="12599" spans="1:4" x14ac:dyDescent="0.25">
      <c r="A12599" s="5">
        <v>1999</v>
      </c>
      <c r="B12599" s="5" t="s">
        <v>9</v>
      </c>
      <c r="C12599" s="5" t="s">
        <v>71</v>
      </c>
      <c r="D12599" s="3">
        <v>19187</v>
      </c>
    </row>
    <row r="12600" spans="1:4" x14ac:dyDescent="0.25">
      <c r="A12600" s="5">
        <v>1999</v>
      </c>
      <c r="B12600" s="5" t="s">
        <v>10</v>
      </c>
      <c r="C12600" s="5" t="s">
        <v>71</v>
      </c>
      <c r="D12600" s="3">
        <v>18147</v>
      </c>
    </row>
    <row r="12601" spans="1:4" x14ac:dyDescent="0.25">
      <c r="A12601" s="5">
        <v>1999</v>
      </c>
      <c r="B12601" s="5" t="s">
        <v>11</v>
      </c>
      <c r="C12601" s="5" t="s">
        <v>71</v>
      </c>
      <c r="D12601" s="3">
        <v>9413</v>
      </c>
    </row>
    <row r="12602" spans="1:4" x14ac:dyDescent="0.25">
      <c r="A12602" s="5">
        <v>2000</v>
      </c>
      <c r="B12602" s="5" t="s">
        <v>12</v>
      </c>
      <c r="C12602" s="5" t="s">
        <v>71</v>
      </c>
      <c r="D12602" s="3">
        <v>5210</v>
      </c>
    </row>
    <row r="12603" spans="1:4" x14ac:dyDescent="0.25">
      <c r="A12603" s="5">
        <v>2000</v>
      </c>
      <c r="B12603" s="5" t="s">
        <v>13</v>
      </c>
      <c r="C12603" s="5" t="s">
        <v>71</v>
      </c>
      <c r="D12603" s="3">
        <v>9178</v>
      </c>
    </row>
    <row r="12604" spans="1:4" x14ac:dyDescent="0.25">
      <c r="A12604" s="5">
        <v>2000</v>
      </c>
      <c r="B12604" s="5" t="s">
        <v>14</v>
      </c>
      <c r="C12604" s="5" t="s">
        <v>71</v>
      </c>
      <c r="D12604" s="3">
        <v>10898</v>
      </c>
    </row>
    <row r="12605" spans="1:4" x14ac:dyDescent="0.25">
      <c r="A12605" s="5">
        <v>2000</v>
      </c>
      <c r="B12605" s="5" t="s">
        <v>15</v>
      </c>
      <c r="C12605" s="5" t="s">
        <v>71</v>
      </c>
      <c r="D12605" s="3">
        <v>7358</v>
      </c>
    </row>
    <row r="12606" spans="1:4" x14ac:dyDescent="0.25">
      <c r="A12606" s="5">
        <v>2000</v>
      </c>
      <c r="B12606" s="5" t="s">
        <v>4</v>
      </c>
      <c r="C12606" s="5" t="s">
        <v>71</v>
      </c>
      <c r="D12606" s="3">
        <v>14369</v>
      </c>
    </row>
    <row r="12607" spans="1:4" x14ac:dyDescent="0.25">
      <c r="A12607" s="5">
        <v>2000</v>
      </c>
      <c r="B12607" s="5" t="s">
        <v>5</v>
      </c>
      <c r="C12607" s="5" t="s">
        <v>71</v>
      </c>
      <c r="D12607" s="3">
        <v>19145</v>
      </c>
    </row>
    <row r="12608" spans="1:4" x14ac:dyDescent="0.25">
      <c r="A12608" s="5">
        <v>2000</v>
      </c>
      <c r="B12608" s="5" t="s">
        <v>6</v>
      </c>
      <c r="C12608" s="5" t="s">
        <v>71</v>
      </c>
      <c r="D12608" s="3">
        <v>34435</v>
      </c>
    </row>
    <row r="12609" spans="1:4" x14ac:dyDescent="0.25">
      <c r="A12609" s="5">
        <v>2000</v>
      </c>
      <c r="B12609" s="5" t="s">
        <v>7</v>
      </c>
      <c r="C12609" s="5" t="s">
        <v>71</v>
      </c>
      <c r="D12609" s="3">
        <v>35760</v>
      </c>
    </row>
    <row r="12610" spans="1:4" x14ac:dyDescent="0.25">
      <c r="A12610" s="5">
        <v>2000</v>
      </c>
      <c r="B12610" s="5" t="s">
        <v>8</v>
      </c>
      <c r="C12610" s="5" t="s">
        <v>71</v>
      </c>
      <c r="D12610" s="3">
        <v>40654</v>
      </c>
    </row>
    <row r="12611" spans="1:4" x14ac:dyDescent="0.25">
      <c r="A12611" s="5">
        <v>2000</v>
      </c>
      <c r="B12611" s="5" t="s">
        <v>9</v>
      </c>
      <c r="C12611" s="5" t="s">
        <v>71</v>
      </c>
      <c r="D12611" s="3">
        <v>47112</v>
      </c>
    </row>
    <row r="12612" spans="1:4" x14ac:dyDescent="0.25">
      <c r="A12612" s="5">
        <v>2000</v>
      </c>
      <c r="B12612" s="5" t="s">
        <v>10</v>
      </c>
      <c r="C12612" s="5" t="s">
        <v>71</v>
      </c>
      <c r="D12612" s="3">
        <v>48629</v>
      </c>
    </row>
    <row r="12613" spans="1:4" x14ac:dyDescent="0.25">
      <c r="A12613" s="5">
        <v>2000</v>
      </c>
      <c r="B12613" s="5" t="s">
        <v>11</v>
      </c>
      <c r="C12613" s="5" t="s">
        <v>71</v>
      </c>
      <c r="D12613" s="3">
        <v>47996</v>
      </c>
    </row>
    <row r="12614" spans="1:4" x14ac:dyDescent="0.25">
      <c r="A12614" s="5">
        <v>2001</v>
      </c>
      <c r="B12614" s="5" t="s">
        <v>12</v>
      </c>
      <c r="C12614" s="5" t="s">
        <v>71</v>
      </c>
      <c r="D12614" s="3">
        <v>50301</v>
      </c>
    </row>
    <row r="12615" spans="1:4" x14ac:dyDescent="0.25">
      <c r="A12615" s="5">
        <v>2001</v>
      </c>
      <c r="B12615" s="5" t="s">
        <v>13</v>
      </c>
      <c r="C12615" s="5" t="s">
        <v>71</v>
      </c>
      <c r="D12615" s="3">
        <v>54478</v>
      </c>
    </row>
    <row r="12616" spans="1:4" x14ac:dyDescent="0.25">
      <c r="A12616" s="5">
        <v>2001</v>
      </c>
      <c r="B12616" s="5" t="s">
        <v>14</v>
      </c>
      <c r="C12616" s="5" t="s">
        <v>71</v>
      </c>
      <c r="D12616" s="3">
        <v>57651</v>
      </c>
    </row>
    <row r="12617" spans="1:4" x14ac:dyDescent="0.25">
      <c r="A12617" s="5">
        <v>2001</v>
      </c>
      <c r="B12617" s="5" t="s">
        <v>15</v>
      </c>
      <c r="C12617" s="5" t="s">
        <v>71</v>
      </c>
      <c r="D12617" s="3">
        <v>50280</v>
      </c>
    </row>
    <row r="12618" spans="1:4" x14ac:dyDescent="0.25">
      <c r="A12618" s="5">
        <v>2001</v>
      </c>
      <c r="B12618" s="5" t="s">
        <v>4</v>
      </c>
      <c r="C12618" s="5" t="s">
        <v>71</v>
      </c>
      <c r="D12618" s="3">
        <v>54858</v>
      </c>
    </row>
    <row r="12619" spans="1:4" x14ac:dyDescent="0.25">
      <c r="A12619" s="5">
        <v>2001</v>
      </c>
      <c r="B12619" s="5" t="s">
        <v>5</v>
      </c>
      <c r="C12619" s="5" t="s">
        <v>71</v>
      </c>
      <c r="D12619" s="3">
        <v>54792</v>
      </c>
    </row>
    <row r="12620" spans="1:4" x14ac:dyDescent="0.25">
      <c r="A12620" s="5">
        <v>2001</v>
      </c>
      <c r="B12620" s="5" t="s">
        <v>6</v>
      </c>
      <c r="C12620" s="5" t="s">
        <v>71</v>
      </c>
      <c r="D12620" s="3">
        <v>55126</v>
      </c>
    </row>
    <row r="12621" spans="1:4" x14ac:dyDescent="0.25">
      <c r="A12621" s="5">
        <v>2001</v>
      </c>
      <c r="B12621" s="5" t="s">
        <v>7</v>
      </c>
      <c r="C12621" s="5" t="s">
        <v>71</v>
      </c>
      <c r="D12621" s="3">
        <v>57097</v>
      </c>
    </row>
    <row r="12622" spans="1:4" x14ac:dyDescent="0.25">
      <c r="A12622" s="5">
        <v>2001</v>
      </c>
      <c r="B12622" s="5" t="s">
        <v>8</v>
      </c>
      <c r="C12622" s="5" t="s">
        <v>71</v>
      </c>
      <c r="D12622" s="3">
        <v>58068</v>
      </c>
    </row>
    <row r="12623" spans="1:4" x14ac:dyDescent="0.25">
      <c r="A12623" s="5">
        <v>2001</v>
      </c>
      <c r="B12623" s="5" t="s">
        <v>9</v>
      </c>
      <c r="C12623" s="5" t="s">
        <v>71</v>
      </c>
      <c r="D12623" s="3">
        <v>61865</v>
      </c>
    </row>
    <row r="12624" spans="1:4" x14ac:dyDescent="0.25">
      <c r="A12624" s="5">
        <v>2001</v>
      </c>
      <c r="B12624" s="5" t="s">
        <v>10</v>
      </c>
      <c r="C12624" s="5" t="s">
        <v>71</v>
      </c>
      <c r="D12624" s="3">
        <v>65039</v>
      </c>
    </row>
    <row r="12625" spans="1:4" x14ac:dyDescent="0.25">
      <c r="A12625" s="5">
        <v>2001</v>
      </c>
      <c r="B12625" s="5" t="s">
        <v>11</v>
      </c>
      <c r="C12625" s="5" t="s">
        <v>71</v>
      </c>
      <c r="D12625" s="3">
        <v>47123</v>
      </c>
    </row>
    <row r="12626" spans="1:4" x14ac:dyDescent="0.25">
      <c r="A12626" s="5">
        <v>2002</v>
      </c>
      <c r="B12626" s="5" t="s">
        <v>12</v>
      </c>
      <c r="C12626" s="5" t="s">
        <v>71</v>
      </c>
      <c r="D12626" s="3">
        <v>51138</v>
      </c>
    </row>
    <row r="12627" spans="1:4" x14ac:dyDescent="0.25">
      <c r="A12627" s="5">
        <v>2002</v>
      </c>
      <c r="B12627" s="5" t="s">
        <v>13</v>
      </c>
      <c r="C12627" s="5" t="s">
        <v>71</v>
      </c>
      <c r="D12627" s="3">
        <v>44511</v>
      </c>
    </row>
    <row r="12628" spans="1:4" x14ac:dyDescent="0.25">
      <c r="A12628" s="5">
        <v>2002</v>
      </c>
      <c r="B12628" s="5" t="s">
        <v>14</v>
      </c>
      <c r="C12628" s="5" t="s">
        <v>71</v>
      </c>
      <c r="D12628" s="3">
        <v>52740</v>
      </c>
    </row>
    <row r="12629" spans="1:4" x14ac:dyDescent="0.25">
      <c r="A12629" s="5">
        <v>2002</v>
      </c>
      <c r="B12629" s="5" t="s">
        <v>15</v>
      </c>
      <c r="C12629" s="5" t="s">
        <v>71</v>
      </c>
      <c r="D12629" s="3">
        <v>32912</v>
      </c>
    </row>
    <row r="12630" spans="1:4" x14ac:dyDescent="0.25">
      <c r="A12630" s="5">
        <v>2002</v>
      </c>
      <c r="B12630" s="5" t="s">
        <v>4</v>
      </c>
      <c r="C12630" s="5" t="s">
        <v>71</v>
      </c>
      <c r="D12630" s="3">
        <v>41821.603375398772</v>
      </c>
    </row>
    <row r="12631" spans="1:4" x14ac:dyDescent="0.25">
      <c r="A12631" s="5">
        <v>2002</v>
      </c>
      <c r="B12631" s="5" t="s">
        <v>5</v>
      </c>
      <c r="C12631" s="5" t="s">
        <v>71</v>
      </c>
      <c r="D12631" s="3">
        <v>32857</v>
      </c>
    </row>
    <row r="12632" spans="1:4" x14ac:dyDescent="0.25">
      <c r="A12632" s="5">
        <v>2002</v>
      </c>
      <c r="B12632" s="5" t="s">
        <v>6</v>
      </c>
      <c r="C12632" s="5" t="s">
        <v>71</v>
      </c>
      <c r="D12632" s="3">
        <v>36625</v>
      </c>
    </row>
    <row r="12633" spans="1:4" x14ac:dyDescent="0.25">
      <c r="A12633" s="5">
        <v>2002</v>
      </c>
      <c r="B12633" s="5" t="s">
        <v>7</v>
      </c>
      <c r="C12633" s="5" t="s">
        <v>71</v>
      </c>
      <c r="D12633" s="3">
        <v>35132</v>
      </c>
    </row>
    <row r="12634" spans="1:4" x14ac:dyDescent="0.25">
      <c r="A12634" s="5">
        <v>2002</v>
      </c>
      <c r="B12634" s="5" t="s">
        <v>8</v>
      </c>
      <c r="C12634" s="5" t="s">
        <v>71</v>
      </c>
      <c r="D12634" s="3">
        <v>40110</v>
      </c>
    </row>
    <row r="12635" spans="1:4" x14ac:dyDescent="0.25">
      <c r="A12635" s="5">
        <v>2002</v>
      </c>
      <c r="B12635" s="5" t="s">
        <v>9</v>
      </c>
      <c r="C12635" s="5" t="s">
        <v>71</v>
      </c>
      <c r="D12635" s="3">
        <v>41559</v>
      </c>
    </row>
    <row r="12636" spans="1:4" x14ac:dyDescent="0.25">
      <c r="A12636" s="5">
        <v>2002</v>
      </c>
      <c r="B12636" s="5" t="s">
        <v>10</v>
      </c>
      <c r="C12636" s="5" t="s">
        <v>71</v>
      </c>
      <c r="D12636" s="3">
        <v>42507</v>
      </c>
    </row>
    <row r="12637" spans="1:4" x14ac:dyDescent="0.25">
      <c r="A12637" s="5">
        <v>2002</v>
      </c>
      <c r="B12637" s="5" t="s">
        <v>11</v>
      </c>
      <c r="C12637" s="5" t="s">
        <v>71</v>
      </c>
      <c r="D12637" s="3">
        <v>39209.733634886376</v>
      </c>
    </row>
    <row r="12638" spans="1:4" x14ac:dyDescent="0.25">
      <c r="A12638" s="5">
        <v>2003</v>
      </c>
      <c r="B12638" s="5" t="s">
        <v>12</v>
      </c>
      <c r="C12638" s="5" t="s">
        <v>71</v>
      </c>
      <c r="D12638" s="3">
        <v>40190</v>
      </c>
    </row>
    <row r="12639" spans="1:4" x14ac:dyDescent="0.25">
      <c r="A12639" s="5">
        <v>2003</v>
      </c>
      <c r="B12639" s="5" t="s">
        <v>13</v>
      </c>
      <c r="C12639" s="5" t="s">
        <v>71</v>
      </c>
      <c r="D12639" s="3">
        <v>35463</v>
      </c>
    </row>
    <row r="12640" spans="1:4" x14ac:dyDescent="0.25">
      <c r="A12640" s="5">
        <v>2003</v>
      </c>
      <c r="B12640" s="5" t="s">
        <v>14</v>
      </c>
      <c r="C12640" s="5" t="s">
        <v>71</v>
      </c>
      <c r="D12640" s="3">
        <v>35524.454626592138</v>
      </c>
    </row>
    <row r="12641" spans="1:4" x14ac:dyDescent="0.25">
      <c r="A12641" s="5">
        <v>2003</v>
      </c>
      <c r="B12641" s="5" t="s">
        <v>15</v>
      </c>
      <c r="C12641" s="5" t="s">
        <v>71</v>
      </c>
      <c r="D12641" s="3">
        <v>40687</v>
      </c>
    </row>
    <row r="12642" spans="1:4" x14ac:dyDescent="0.25">
      <c r="A12642" s="5">
        <v>2003</v>
      </c>
      <c r="B12642" s="5" t="s">
        <v>4</v>
      </c>
      <c r="C12642" s="5" t="s">
        <v>71</v>
      </c>
      <c r="D12642" s="3">
        <v>36157</v>
      </c>
    </row>
    <row r="12643" spans="1:4" x14ac:dyDescent="0.25">
      <c r="A12643" s="5">
        <v>2003</v>
      </c>
      <c r="B12643" s="5" t="s">
        <v>5</v>
      </c>
      <c r="C12643" s="5" t="s">
        <v>71</v>
      </c>
      <c r="D12643" s="3">
        <v>46674</v>
      </c>
    </row>
    <row r="12644" spans="1:4" x14ac:dyDescent="0.25">
      <c r="A12644" s="5">
        <v>2003</v>
      </c>
      <c r="B12644" s="5" t="s">
        <v>6</v>
      </c>
      <c r="C12644" s="5" t="s">
        <v>71</v>
      </c>
      <c r="D12644" s="3">
        <v>43590</v>
      </c>
    </row>
    <row r="12645" spans="1:4" x14ac:dyDescent="0.25">
      <c r="A12645" s="5">
        <v>2003</v>
      </c>
      <c r="B12645" s="5" t="s">
        <v>7</v>
      </c>
      <c r="C12645" s="5" t="s">
        <v>71</v>
      </c>
      <c r="D12645" s="3">
        <v>39181</v>
      </c>
    </row>
    <row r="12646" spans="1:4" x14ac:dyDescent="0.25">
      <c r="A12646" s="5">
        <v>2003</v>
      </c>
      <c r="B12646" s="5" t="s">
        <v>8</v>
      </c>
      <c r="C12646" s="5" t="s">
        <v>71</v>
      </c>
      <c r="D12646" s="3">
        <v>37629</v>
      </c>
    </row>
    <row r="12647" spans="1:4" x14ac:dyDescent="0.25">
      <c r="A12647" s="5">
        <v>2003</v>
      </c>
      <c r="B12647" s="5" t="s">
        <v>9</v>
      </c>
      <c r="C12647" s="5" t="s">
        <v>71</v>
      </c>
      <c r="D12647" s="3">
        <v>34367</v>
      </c>
    </row>
    <row r="12648" spans="1:4" x14ac:dyDescent="0.25">
      <c r="A12648" s="5">
        <v>2003</v>
      </c>
      <c r="B12648" s="5" t="s">
        <v>10</v>
      </c>
      <c r="C12648" s="5" t="s">
        <v>71</v>
      </c>
      <c r="D12648" s="3">
        <v>32866</v>
      </c>
    </row>
    <row r="12649" spans="1:4" x14ac:dyDescent="0.25">
      <c r="A12649" s="5">
        <v>2003</v>
      </c>
      <c r="B12649" s="5" t="s">
        <v>11</v>
      </c>
      <c r="C12649" s="5" t="s">
        <v>71</v>
      </c>
      <c r="D12649" s="3">
        <v>35553</v>
      </c>
    </row>
    <row r="12650" spans="1:4" x14ac:dyDescent="0.25">
      <c r="A12650" s="5">
        <v>2004</v>
      </c>
      <c r="B12650" s="5" t="s">
        <v>12</v>
      </c>
      <c r="C12650" s="5" t="s">
        <v>71</v>
      </c>
      <c r="D12650" s="3">
        <v>31274</v>
      </c>
    </row>
    <row r="12651" spans="1:4" x14ac:dyDescent="0.25">
      <c r="A12651" s="5">
        <v>2004</v>
      </c>
      <c r="B12651" s="5" t="s">
        <v>13</v>
      </c>
      <c r="C12651" s="5" t="s">
        <v>71</v>
      </c>
      <c r="D12651" s="3">
        <v>35424.23612349356</v>
      </c>
    </row>
    <row r="12652" spans="1:4" x14ac:dyDescent="0.25">
      <c r="A12652" s="5">
        <v>2004</v>
      </c>
      <c r="B12652" s="5" t="s">
        <v>14</v>
      </c>
      <c r="C12652" s="5" t="s">
        <v>71</v>
      </c>
      <c r="D12652" s="3">
        <v>40017</v>
      </c>
    </row>
    <row r="12653" spans="1:4" x14ac:dyDescent="0.25">
      <c r="A12653" s="5">
        <v>2004</v>
      </c>
      <c r="B12653" s="5" t="s">
        <v>15</v>
      </c>
      <c r="C12653" s="5" t="s">
        <v>71</v>
      </c>
      <c r="D12653" s="3">
        <v>37740</v>
      </c>
    </row>
    <row r="12654" spans="1:4" x14ac:dyDescent="0.25">
      <c r="A12654" s="5">
        <v>2004</v>
      </c>
      <c r="B12654" s="5" t="s">
        <v>4</v>
      </c>
      <c r="C12654" s="5" t="s">
        <v>71</v>
      </c>
      <c r="D12654" s="3">
        <v>37868</v>
      </c>
    </row>
    <row r="12655" spans="1:4" x14ac:dyDescent="0.25">
      <c r="A12655" s="5">
        <v>2004</v>
      </c>
      <c r="B12655" s="5" t="s">
        <v>5</v>
      </c>
      <c r="C12655" s="5" t="s">
        <v>71</v>
      </c>
      <c r="D12655" s="3">
        <v>34359</v>
      </c>
    </row>
    <row r="12656" spans="1:4" x14ac:dyDescent="0.25">
      <c r="A12656" s="5">
        <v>2004</v>
      </c>
      <c r="B12656" s="5" t="s">
        <v>6</v>
      </c>
      <c r="C12656" s="5" t="s">
        <v>71</v>
      </c>
      <c r="D12656" s="3">
        <v>34465</v>
      </c>
    </row>
    <row r="12657" spans="1:4" x14ac:dyDescent="0.25">
      <c r="A12657" s="5">
        <v>2004</v>
      </c>
      <c r="B12657" s="5" t="s">
        <v>7</v>
      </c>
      <c r="C12657" s="5" t="s">
        <v>71</v>
      </c>
      <c r="D12657" s="3">
        <v>35047</v>
      </c>
    </row>
    <row r="12658" spans="1:4" x14ac:dyDescent="0.25">
      <c r="A12658" s="5">
        <v>2004</v>
      </c>
      <c r="B12658" s="5" t="s">
        <v>8</v>
      </c>
      <c r="C12658" s="5" t="s">
        <v>71</v>
      </c>
      <c r="D12658" s="3">
        <v>33774.295197275293</v>
      </c>
    </row>
    <row r="12659" spans="1:4" x14ac:dyDescent="0.25">
      <c r="A12659" s="5">
        <v>2004</v>
      </c>
      <c r="B12659" s="5" t="s">
        <v>9</v>
      </c>
      <c r="C12659" s="5" t="s">
        <v>71</v>
      </c>
      <c r="D12659" s="3">
        <v>43762</v>
      </c>
    </row>
    <row r="12660" spans="1:4" x14ac:dyDescent="0.25">
      <c r="A12660" s="5">
        <v>2004</v>
      </c>
      <c r="B12660" s="5" t="s">
        <v>10</v>
      </c>
      <c r="C12660" s="5" t="s">
        <v>71</v>
      </c>
      <c r="D12660" s="3">
        <v>34982.425076910506</v>
      </c>
    </row>
    <row r="12661" spans="1:4" x14ac:dyDescent="0.25">
      <c r="A12661" s="5">
        <v>2004</v>
      </c>
      <c r="B12661" s="5" t="s">
        <v>11</v>
      </c>
      <c r="C12661" s="5" t="s">
        <v>71</v>
      </c>
      <c r="D12661" s="3">
        <v>34725.436773899943</v>
      </c>
    </row>
    <row r="12662" spans="1:4" x14ac:dyDescent="0.25">
      <c r="A12662" s="5">
        <v>2005</v>
      </c>
      <c r="B12662" s="5" t="s">
        <v>12</v>
      </c>
      <c r="C12662" s="5" t="s">
        <v>71</v>
      </c>
      <c r="D12662" s="3">
        <v>34903</v>
      </c>
    </row>
    <row r="12663" spans="1:4" x14ac:dyDescent="0.25">
      <c r="A12663" s="5">
        <v>2005</v>
      </c>
      <c r="B12663" s="5" t="s">
        <v>13</v>
      </c>
      <c r="C12663" s="5" t="s">
        <v>71</v>
      </c>
      <c r="D12663" s="3">
        <v>37948</v>
      </c>
    </row>
    <row r="12664" spans="1:4" x14ac:dyDescent="0.25">
      <c r="A12664" s="5">
        <v>2005</v>
      </c>
      <c r="B12664" s="5" t="s">
        <v>14</v>
      </c>
      <c r="C12664" s="5" t="s">
        <v>71</v>
      </c>
      <c r="D12664" s="3">
        <v>42201</v>
      </c>
    </row>
    <row r="12665" spans="1:4" x14ac:dyDescent="0.25">
      <c r="A12665" s="5">
        <v>2005</v>
      </c>
      <c r="B12665" s="5" t="s">
        <v>15</v>
      </c>
      <c r="C12665" s="5" t="s">
        <v>71</v>
      </c>
      <c r="D12665" s="3">
        <v>44125</v>
      </c>
    </row>
    <row r="12666" spans="1:4" x14ac:dyDescent="0.25">
      <c r="A12666" s="5">
        <v>2005</v>
      </c>
      <c r="B12666" s="5" t="s">
        <v>4</v>
      </c>
      <c r="C12666" s="5" t="s">
        <v>71</v>
      </c>
      <c r="D12666" s="3">
        <v>42422</v>
      </c>
    </row>
    <row r="12667" spans="1:4" x14ac:dyDescent="0.25">
      <c r="A12667" s="5">
        <v>2005</v>
      </c>
      <c r="B12667" s="5" t="s">
        <v>5</v>
      </c>
      <c r="C12667" s="5" t="s">
        <v>71</v>
      </c>
      <c r="D12667" s="3">
        <v>44420</v>
      </c>
    </row>
    <row r="12668" spans="1:4" x14ac:dyDescent="0.25">
      <c r="A12668" s="5">
        <v>2005</v>
      </c>
      <c r="B12668" s="5" t="s">
        <v>6</v>
      </c>
      <c r="C12668" s="5" t="s">
        <v>71</v>
      </c>
      <c r="D12668" s="3">
        <v>43329</v>
      </c>
    </row>
    <row r="12669" spans="1:4" x14ac:dyDescent="0.25">
      <c r="A12669" s="5">
        <v>2005</v>
      </c>
      <c r="B12669" s="5" t="s">
        <v>7</v>
      </c>
      <c r="C12669" s="5" t="s">
        <v>71</v>
      </c>
      <c r="D12669" s="3">
        <v>49138.502947676985</v>
      </c>
    </row>
    <row r="12670" spans="1:4" x14ac:dyDescent="0.25">
      <c r="A12670" s="5">
        <v>2005</v>
      </c>
      <c r="B12670" s="5" t="s">
        <v>8</v>
      </c>
      <c r="C12670" s="5" t="s">
        <v>71</v>
      </c>
      <c r="D12670" s="3">
        <v>47873.048267809972</v>
      </c>
    </row>
    <row r="12671" spans="1:4" x14ac:dyDescent="0.25">
      <c r="A12671" s="5">
        <v>2005</v>
      </c>
      <c r="B12671" s="5" t="s">
        <v>9</v>
      </c>
      <c r="C12671" s="5" t="s">
        <v>71</v>
      </c>
      <c r="D12671" s="3">
        <v>44353.739243930351</v>
      </c>
    </row>
    <row r="12672" spans="1:4" x14ac:dyDescent="0.25">
      <c r="A12672" s="5">
        <v>2005</v>
      </c>
      <c r="B12672" s="5" t="s">
        <v>10</v>
      </c>
      <c r="C12672" s="5" t="s">
        <v>71</v>
      </c>
      <c r="D12672" s="3">
        <v>51117</v>
      </c>
    </row>
    <row r="12673" spans="1:4" x14ac:dyDescent="0.25">
      <c r="A12673" s="5">
        <v>2005</v>
      </c>
      <c r="B12673" s="5" t="s">
        <v>11</v>
      </c>
      <c r="C12673" s="5" t="s">
        <v>71</v>
      </c>
      <c r="D12673" s="3">
        <v>47022.072542491675</v>
      </c>
    </row>
    <row r="12674" spans="1:4" x14ac:dyDescent="0.25">
      <c r="A12674" s="5">
        <v>2006</v>
      </c>
      <c r="B12674" s="5" t="s">
        <v>12</v>
      </c>
      <c r="C12674" s="5" t="s">
        <v>71</v>
      </c>
      <c r="D12674" s="3">
        <v>39135</v>
      </c>
    </row>
    <row r="12675" spans="1:4" x14ac:dyDescent="0.25">
      <c r="A12675" s="5">
        <v>2006</v>
      </c>
      <c r="B12675" s="5" t="s">
        <v>13</v>
      </c>
      <c r="C12675" s="5" t="s">
        <v>71</v>
      </c>
      <c r="D12675" s="3">
        <v>41660</v>
      </c>
    </row>
    <row r="12676" spans="1:4" x14ac:dyDescent="0.25">
      <c r="A12676" s="5">
        <v>2006</v>
      </c>
      <c r="B12676" s="5" t="s">
        <v>14</v>
      </c>
      <c r="C12676" s="5" t="s">
        <v>71</v>
      </c>
      <c r="D12676" s="3">
        <v>49212</v>
      </c>
    </row>
    <row r="12677" spans="1:4" x14ac:dyDescent="0.25">
      <c r="A12677" s="5">
        <v>2006</v>
      </c>
      <c r="B12677" s="5" t="s">
        <v>15</v>
      </c>
      <c r="C12677" s="5" t="s">
        <v>71</v>
      </c>
      <c r="D12677" s="3">
        <v>46273</v>
      </c>
    </row>
    <row r="12678" spans="1:4" x14ac:dyDescent="0.25">
      <c r="A12678" s="5">
        <v>2006</v>
      </c>
      <c r="B12678" s="5" t="s">
        <v>4</v>
      </c>
      <c r="C12678" s="5" t="s">
        <v>71</v>
      </c>
      <c r="D12678" s="3">
        <v>49026</v>
      </c>
    </row>
    <row r="12679" spans="1:4" x14ac:dyDescent="0.25">
      <c r="A12679" s="5">
        <v>2006</v>
      </c>
      <c r="B12679" s="5" t="s">
        <v>5</v>
      </c>
      <c r="C12679" s="5" t="s">
        <v>71</v>
      </c>
      <c r="D12679" s="3">
        <v>42997</v>
      </c>
    </row>
    <row r="12680" spans="1:4" x14ac:dyDescent="0.25">
      <c r="A12680" s="5">
        <v>2006</v>
      </c>
      <c r="B12680" s="5" t="s">
        <v>6</v>
      </c>
      <c r="C12680" s="5" t="s">
        <v>71</v>
      </c>
      <c r="D12680" s="3">
        <v>47898</v>
      </c>
    </row>
    <row r="12681" spans="1:4" x14ac:dyDescent="0.25">
      <c r="A12681" s="5">
        <v>2006</v>
      </c>
      <c r="B12681" s="5" t="s">
        <v>7</v>
      </c>
      <c r="C12681" s="5" t="s">
        <v>71</v>
      </c>
      <c r="D12681" s="3">
        <v>44596.826670858922</v>
      </c>
    </row>
    <row r="12682" spans="1:4" x14ac:dyDescent="0.25">
      <c r="A12682" s="5">
        <v>2006</v>
      </c>
      <c r="B12682" s="5" t="s">
        <v>8</v>
      </c>
      <c r="C12682" s="5" t="s">
        <v>71</v>
      </c>
      <c r="D12682" s="3">
        <v>43064</v>
      </c>
    </row>
    <row r="12683" spans="1:4" x14ac:dyDescent="0.25">
      <c r="A12683" s="5">
        <v>2006</v>
      </c>
      <c r="B12683" s="5" t="s">
        <v>9</v>
      </c>
      <c r="C12683" s="5" t="s">
        <v>71</v>
      </c>
      <c r="D12683" s="3">
        <v>36147</v>
      </c>
    </row>
    <row r="12684" spans="1:4" x14ac:dyDescent="0.25">
      <c r="A12684" s="5">
        <v>2006</v>
      </c>
      <c r="B12684" s="5" t="s">
        <v>10</v>
      </c>
      <c r="C12684" s="5" t="s">
        <v>71</v>
      </c>
      <c r="D12684" s="3">
        <v>46116.071769177404</v>
      </c>
    </row>
    <row r="12685" spans="1:4" x14ac:dyDescent="0.25">
      <c r="A12685" s="5">
        <v>2006</v>
      </c>
      <c r="B12685" s="5" t="s">
        <v>11</v>
      </c>
      <c r="C12685" s="5" t="s">
        <v>71</v>
      </c>
      <c r="D12685" s="3">
        <v>36395</v>
      </c>
    </row>
    <row r="12686" spans="1:4" x14ac:dyDescent="0.25">
      <c r="A12686" s="5">
        <v>2007</v>
      </c>
      <c r="B12686" s="5" t="s">
        <v>12</v>
      </c>
      <c r="C12686" s="5" t="s">
        <v>71</v>
      </c>
      <c r="D12686" s="3">
        <v>41840</v>
      </c>
    </row>
    <row r="12687" spans="1:4" x14ac:dyDescent="0.25">
      <c r="A12687" s="5">
        <v>2007</v>
      </c>
      <c r="B12687" s="5" t="s">
        <v>13</v>
      </c>
      <c r="C12687" s="5" t="s">
        <v>71</v>
      </c>
      <c r="D12687" s="3">
        <v>39342</v>
      </c>
    </row>
    <row r="12688" spans="1:4" x14ac:dyDescent="0.25">
      <c r="A12688" s="5">
        <v>2007</v>
      </c>
      <c r="B12688" s="5" t="s">
        <v>14</v>
      </c>
      <c r="C12688" s="5" t="s">
        <v>71</v>
      </c>
      <c r="D12688" s="3">
        <v>36251</v>
      </c>
    </row>
    <row r="12689" spans="1:4" x14ac:dyDescent="0.25">
      <c r="A12689" s="5">
        <v>2007</v>
      </c>
      <c r="B12689" s="5" t="s">
        <v>15</v>
      </c>
      <c r="C12689" s="5" t="s">
        <v>71</v>
      </c>
      <c r="D12689" s="3">
        <v>29342</v>
      </c>
    </row>
    <row r="12690" spans="1:4" x14ac:dyDescent="0.25">
      <c r="A12690" s="5">
        <v>2007</v>
      </c>
      <c r="B12690" s="5" t="s">
        <v>4</v>
      </c>
      <c r="C12690" s="5" t="s">
        <v>71</v>
      </c>
      <c r="D12690" s="3">
        <v>35357</v>
      </c>
    </row>
    <row r="12691" spans="1:4" x14ac:dyDescent="0.25">
      <c r="A12691" s="5">
        <v>2007</v>
      </c>
      <c r="B12691" s="5" t="s">
        <v>5</v>
      </c>
      <c r="C12691" s="5" t="s">
        <v>71</v>
      </c>
      <c r="D12691" s="3">
        <v>27303</v>
      </c>
    </row>
    <row r="12692" spans="1:4" x14ac:dyDescent="0.25">
      <c r="A12692" s="5">
        <v>2007</v>
      </c>
      <c r="B12692" s="5" t="s">
        <v>6</v>
      </c>
      <c r="C12692" s="5" t="s">
        <v>71</v>
      </c>
      <c r="D12692" s="3">
        <v>34252.340837431962</v>
      </c>
    </row>
    <row r="12693" spans="1:4" x14ac:dyDescent="0.25">
      <c r="A12693" s="5">
        <v>2007</v>
      </c>
      <c r="B12693" s="5" t="s">
        <v>7</v>
      </c>
      <c r="C12693" s="5" t="s">
        <v>71</v>
      </c>
      <c r="D12693" s="3">
        <v>32717</v>
      </c>
    </row>
    <row r="12694" spans="1:4" x14ac:dyDescent="0.25">
      <c r="A12694" s="5">
        <v>2007</v>
      </c>
      <c r="B12694" s="5" t="s">
        <v>8</v>
      </c>
      <c r="C12694" s="5" t="s">
        <v>71</v>
      </c>
      <c r="D12694" s="3">
        <v>36145</v>
      </c>
    </row>
    <row r="12695" spans="1:4" x14ac:dyDescent="0.25">
      <c r="A12695" s="5">
        <v>2007</v>
      </c>
      <c r="B12695" s="5" t="s">
        <v>9</v>
      </c>
      <c r="C12695" s="5" t="s">
        <v>71</v>
      </c>
      <c r="D12695" s="3">
        <v>41293.545083819459</v>
      </c>
    </row>
    <row r="12696" spans="1:4" x14ac:dyDescent="0.25">
      <c r="A12696" s="5">
        <v>2007</v>
      </c>
      <c r="B12696" s="5" t="s">
        <v>10</v>
      </c>
      <c r="C12696" s="5" t="s">
        <v>71</v>
      </c>
      <c r="D12696" s="3">
        <v>32957.017510371072</v>
      </c>
    </row>
    <row r="12697" spans="1:4" x14ac:dyDescent="0.25">
      <c r="A12697" s="5">
        <v>2007</v>
      </c>
      <c r="B12697" s="5" t="s">
        <v>11</v>
      </c>
      <c r="C12697" s="5" t="s">
        <v>71</v>
      </c>
      <c r="D12697" s="3">
        <v>36431</v>
      </c>
    </row>
    <row r="12698" spans="1:4" x14ac:dyDescent="0.25">
      <c r="A12698" s="5">
        <v>2008</v>
      </c>
      <c r="B12698" s="5" t="s">
        <v>12</v>
      </c>
      <c r="C12698" s="5" t="s">
        <v>71</v>
      </c>
      <c r="D12698" s="3">
        <v>38940</v>
      </c>
    </row>
    <row r="12699" spans="1:4" x14ac:dyDescent="0.25">
      <c r="A12699" s="5">
        <v>2008</v>
      </c>
      <c r="B12699" s="5" t="s">
        <v>13</v>
      </c>
      <c r="C12699" s="5" t="s">
        <v>71</v>
      </c>
      <c r="D12699" s="3">
        <v>31520</v>
      </c>
    </row>
    <row r="12700" spans="1:4" x14ac:dyDescent="0.25">
      <c r="A12700" s="5">
        <v>2008</v>
      </c>
      <c r="B12700" s="5" t="s">
        <v>14</v>
      </c>
      <c r="C12700" s="5" t="s">
        <v>71</v>
      </c>
      <c r="D12700" s="3">
        <v>35594</v>
      </c>
    </row>
    <row r="12701" spans="1:4" x14ac:dyDescent="0.25">
      <c r="A12701" s="5">
        <v>2008</v>
      </c>
      <c r="B12701" s="5" t="s">
        <v>15</v>
      </c>
      <c r="C12701" s="5" t="s">
        <v>71</v>
      </c>
      <c r="D12701" s="3">
        <v>40195</v>
      </c>
    </row>
    <row r="12702" spans="1:4" x14ac:dyDescent="0.25">
      <c r="A12702" s="5">
        <v>2008</v>
      </c>
      <c r="B12702" s="5" t="s">
        <v>4</v>
      </c>
      <c r="C12702" s="5" t="s">
        <v>71</v>
      </c>
      <c r="D12702" s="3">
        <v>46287</v>
      </c>
    </row>
    <row r="12703" spans="1:4" x14ac:dyDescent="0.25">
      <c r="A12703" s="5">
        <v>2008</v>
      </c>
      <c r="B12703" s="5" t="s">
        <v>5</v>
      </c>
      <c r="C12703" s="5" t="s">
        <v>71</v>
      </c>
      <c r="D12703" s="3">
        <v>41970</v>
      </c>
    </row>
    <row r="12704" spans="1:4" x14ac:dyDescent="0.25">
      <c r="A12704" s="5">
        <v>2008</v>
      </c>
      <c r="B12704" s="5" t="s">
        <v>6</v>
      </c>
      <c r="C12704" s="5" t="s">
        <v>71</v>
      </c>
      <c r="D12704" s="3">
        <v>39002</v>
      </c>
    </row>
    <row r="12705" spans="1:4" x14ac:dyDescent="0.25">
      <c r="A12705" s="5">
        <v>2008</v>
      </c>
      <c r="B12705" s="5" t="s">
        <v>7</v>
      </c>
      <c r="C12705" s="5" t="s">
        <v>71</v>
      </c>
      <c r="D12705" s="3">
        <v>41643.196970391924</v>
      </c>
    </row>
    <row r="12706" spans="1:4" x14ac:dyDescent="0.25">
      <c r="A12706" s="5">
        <v>2008</v>
      </c>
      <c r="B12706" s="5" t="s">
        <v>8</v>
      </c>
      <c r="C12706" s="5" t="s">
        <v>71</v>
      </c>
      <c r="D12706" s="3">
        <v>42301.705336445761</v>
      </c>
    </row>
    <row r="12707" spans="1:4" x14ac:dyDescent="0.25">
      <c r="A12707" s="5">
        <v>2008</v>
      </c>
      <c r="B12707" s="5" t="s">
        <v>9</v>
      </c>
      <c r="C12707" s="5" t="s">
        <v>71</v>
      </c>
      <c r="D12707" s="3">
        <v>38033</v>
      </c>
    </row>
    <row r="12708" spans="1:4" x14ac:dyDescent="0.25">
      <c r="A12708" s="5">
        <v>2008</v>
      </c>
      <c r="B12708" s="5" t="s">
        <v>10</v>
      </c>
      <c r="C12708" s="5" t="s">
        <v>71</v>
      </c>
      <c r="D12708" s="3">
        <v>33066</v>
      </c>
    </row>
    <row r="12709" spans="1:4" x14ac:dyDescent="0.25">
      <c r="A12709" s="5">
        <v>2008</v>
      </c>
      <c r="B12709" s="5" t="s">
        <v>11</v>
      </c>
      <c r="C12709" s="5" t="s">
        <v>71</v>
      </c>
      <c r="D12709" s="3">
        <v>36813.449593571007</v>
      </c>
    </row>
    <row r="12710" spans="1:4" x14ac:dyDescent="0.25">
      <c r="A12710" s="5">
        <v>2009</v>
      </c>
      <c r="B12710" s="5" t="s">
        <v>12</v>
      </c>
      <c r="C12710" s="5" t="s">
        <v>71</v>
      </c>
      <c r="D12710" s="3">
        <v>35565.60066165436</v>
      </c>
    </row>
    <row r="12711" spans="1:4" x14ac:dyDescent="0.25">
      <c r="A12711" s="5">
        <v>2009</v>
      </c>
      <c r="B12711" s="5" t="s">
        <v>13</v>
      </c>
      <c r="C12711" s="5" t="s">
        <v>71</v>
      </c>
      <c r="D12711" s="3">
        <v>26911.156018421778</v>
      </c>
    </row>
    <row r="12712" spans="1:4" x14ac:dyDescent="0.25">
      <c r="A12712" s="5">
        <v>2009</v>
      </c>
      <c r="B12712" s="5" t="s">
        <v>14</v>
      </c>
      <c r="C12712" s="5" t="s">
        <v>71</v>
      </c>
      <c r="D12712" s="3">
        <v>35963.415457254036</v>
      </c>
    </row>
    <row r="12713" spans="1:4" x14ac:dyDescent="0.25">
      <c r="A12713" s="5">
        <v>2009</v>
      </c>
      <c r="B12713" s="5" t="s">
        <v>15</v>
      </c>
      <c r="C12713" s="5" t="s">
        <v>71</v>
      </c>
      <c r="D12713" s="3">
        <v>34286.781931663027</v>
      </c>
    </row>
    <row r="12714" spans="1:4" x14ac:dyDescent="0.25">
      <c r="A12714" s="5">
        <v>2009</v>
      </c>
      <c r="B12714" s="5" t="s">
        <v>4</v>
      </c>
      <c r="C12714" s="5" t="s">
        <v>71</v>
      </c>
      <c r="D12714" s="3">
        <v>33091</v>
      </c>
    </row>
    <row r="12715" spans="1:4" x14ac:dyDescent="0.25">
      <c r="A12715" s="5">
        <v>2009</v>
      </c>
      <c r="B12715" s="5" t="s">
        <v>5</v>
      </c>
      <c r="C12715" s="5" t="s">
        <v>71</v>
      </c>
      <c r="D12715" s="3">
        <v>26779.898361021849</v>
      </c>
    </row>
    <row r="12716" spans="1:4" x14ac:dyDescent="0.25">
      <c r="A12716" s="5">
        <v>2009</v>
      </c>
      <c r="B12716" s="5" t="s">
        <v>6</v>
      </c>
      <c r="C12716" s="5" t="s">
        <v>71</v>
      </c>
      <c r="D12716" s="3">
        <v>16040.977091707104</v>
      </c>
    </row>
    <row r="12717" spans="1:4" x14ac:dyDescent="0.25">
      <c r="A12717" s="5">
        <v>2009</v>
      </c>
      <c r="B12717" s="5" t="s">
        <v>7</v>
      </c>
      <c r="C12717" s="5" t="s">
        <v>71</v>
      </c>
      <c r="D12717" s="3">
        <v>25800.511811272616</v>
      </c>
    </row>
    <row r="12718" spans="1:4" x14ac:dyDescent="0.25">
      <c r="A12718" s="5">
        <v>2009</v>
      </c>
      <c r="B12718" s="5" t="s">
        <v>8</v>
      </c>
      <c r="C12718" s="5" t="s">
        <v>71</v>
      </c>
      <c r="D12718" s="3">
        <v>28011</v>
      </c>
    </row>
    <row r="12719" spans="1:4" x14ac:dyDescent="0.25">
      <c r="A12719" s="5">
        <v>2009</v>
      </c>
      <c r="B12719" s="5" t="s">
        <v>9</v>
      </c>
      <c r="C12719" s="5" t="s">
        <v>71</v>
      </c>
      <c r="D12719" s="3">
        <v>34111.680843002337</v>
      </c>
    </row>
    <row r="12720" spans="1:4" x14ac:dyDescent="0.25">
      <c r="A12720" s="5">
        <v>2009</v>
      </c>
      <c r="B12720" s="5" t="s">
        <v>10</v>
      </c>
      <c r="C12720" s="5" t="s">
        <v>71</v>
      </c>
      <c r="D12720" s="3">
        <v>28654</v>
      </c>
    </row>
    <row r="12721" spans="1:4" x14ac:dyDescent="0.25">
      <c r="A12721" s="5">
        <v>2009</v>
      </c>
      <c r="B12721" s="5" t="s">
        <v>11</v>
      </c>
      <c r="C12721" s="5" t="s">
        <v>71</v>
      </c>
      <c r="D12721" s="3">
        <v>30308</v>
      </c>
    </row>
    <row r="12722" spans="1:4" x14ac:dyDescent="0.25">
      <c r="A12722" s="5">
        <v>2010</v>
      </c>
      <c r="B12722" s="5" t="s">
        <v>12</v>
      </c>
      <c r="C12722" s="5" t="s">
        <v>71</v>
      </c>
      <c r="D12722" s="3">
        <v>26489.097639369113</v>
      </c>
    </row>
    <row r="12723" spans="1:4" x14ac:dyDescent="0.25">
      <c r="A12723" s="5">
        <v>2010</v>
      </c>
      <c r="B12723" s="5" t="s">
        <v>13</v>
      </c>
      <c r="C12723" s="5" t="s">
        <v>71</v>
      </c>
      <c r="D12723" s="3">
        <v>16185.937270917684</v>
      </c>
    </row>
    <row r="12724" spans="1:4" x14ac:dyDescent="0.25">
      <c r="A12724" s="5">
        <v>2010</v>
      </c>
      <c r="B12724" s="5" t="s">
        <v>14</v>
      </c>
      <c r="C12724" s="5" t="s">
        <v>71</v>
      </c>
      <c r="D12724" s="3">
        <v>23775.870836460766</v>
      </c>
    </row>
    <row r="12725" spans="1:4" x14ac:dyDescent="0.25">
      <c r="A12725" s="5">
        <v>2010</v>
      </c>
      <c r="B12725" s="5" t="s">
        <v>15</v>
      </c>
      <c r="C12725" s="5" t="s">
        <v>71</v>
      </c>
      <c r="D12725" s="3">
        <v>21834</v>
      </c>
    </row>
    <row r="12726" spans="1:4" x14ac:dyDescent="0.25">
      <c r="A12726" s="5">
        <v>2010</v>
      </c>
      <c r="B12726" s="5" t="s">
        <v>4</v>
      </c>
      <c r="C12726" s="5" t="s">
        <v>71</v>
      </c>
      <c r="D12726" s="3">
        <v>19386.341999879889</v>
      </c>
    </row>
    <row r="12727" spans="1:4" x14ac:dyDescent="0.25">
      <c r="A12727" s="5">
        <v>2010</v>
      </c>
      <c r="B12727" s="5" t="s">
        <v>5</v>
      </c>
      <c r="C12727" s="5" t="s">
        <v>71</v>
      </c>
      <c r="D12727" s="3">
        <v>18259.081170901027</v>
      </c>
    </row>
    <row r="12728" spans="1:4" x14ac:dyDescent="0.25">
      <c r="A12728" s="5">
        <v>2010</v>
      </c>
      <c r="B12728" s="5" t="s">
        <v>6</v>
      </c>
      <c r="C12728" s="5" t="s">
        <v>71</v>
      </c>
      <c r="D12728" s="3">
        <v>18259.081170901027</v>
      </c>
    </row>
    <row r="12729" spans="1:4" x14ac:dyDescent="0.25">
      <c r="A12729" s="5">
        <v>2010</v>
      </c>
      <c r="B12729" s="5" t="s">
        <v>7</v>
      </c>
      <c r="C12729" s="5" t="s">
        <v>71</v>
      </c>
      <c r="D12729" s="3">
        <v>18847.48134891671</v>
      </c>
    </row>
    <row r="12730" spans="1:4" x14ac:dyDescent="0.25">
      <c r="A12730" s="5">
        <v>2010</v>
      </c>
      <c r="B12730" s="5" t="s">
        <v>8</v>
      </c>
      <c r="C12730" s="5" t="s">
        <v>71</v>
      </c>
      <c r="D12730" s="3">
        <v>19700.322632709544</v>
      </c>
    </row>
    <row r="12731" spans="1:4" x14ac:dyDescent="0.25">
      <c r="A12731" s="5">
        <v>2010</v>
      </c>
      <c r="B12731" s="5" t="s">
        <v>9</v>
      </c>
      <c r="C12731" s="5" t="s">
        <v>71</v>
      </c>
      <c r="D12731" s="3">
        <v>21904.090902761451</v>
      </c>
    </row>
    <row r="12732" spans="1:4" x14ac:dyDescent="0.25">
      <c r="A12732" s="5">
        <v>2010</v>
      </c>
      <c r="B12732" s="5" t="s">
        <v>10</v>
      </c>
      <c r="C12732" s="5" t="s">
        <v>71</v>
      </c>
      <c r="D12732" s="3">
        <v>24335.065409010291</v>
      </c>
    </row>
    <row r="12733" spans="1:4" x14ac:dyDescent="0.25">
      <c r="A12733" s="5">
        <v>2010</v>
      </c>
      <c r="B12733" s="5" t="s">
        <v>11</v>
      </c>
      <c r="C12733" s="5" t="s">
        <v>71</v>
      </c>
      <c r="D12733" s="3">
        <v>29116.962656482068</v>
      </c>
    </row>
    <row r="12734" spans="1:4" x14ac:dyDescent="0.25">
      <c r="A12734" s="5">
        <v>2011</v>
      </c>
      <c r="B12734" s="5" t="s">
        <v>12</v>
      </c>
      <c r="C12734" s="5" t="s">
        <v>71</v>
      </c>
      <c r="D12734" s="3">
        <v>29792.118672661974</v>
      </c>
    </row>
    <row r="12735" spans="1:4" x14ac:dyDescent="0.25">
      <c r="A12735" s="5">
        <v>2011</v>
      </c>
      <c r="B12735" s="5" t="s">
        <v>13</v>
      </c>
      <c r="C12735" s="5" t="s">
        <v>71</v>
      </c>
      <c r="D12735" s="3">
        <v>21987.203215764159</v>
      </c>
    </row>
    <row r="12736" spans="1:4" x14ac:dyDescent="0.25">
      <c r="A12736" s="5">
        <v>2011</v>
      </c>
      <c r="B12736" s="5" t="s">
        <v>14</v>
      </c>
      <c r="C12736" s="5" t="s">
        <v>71</v>
      </c>
      <c r="D12736" s="3">
        <v>28741.42692085775</v>
      </c>
    </row>
    <row r="12737" spans="1:4" x14ac:dyDescent="0.25">
      <c r="A12737" s="5">
        <v>2011</v>
      </c>
      <c r="B12737" s="5" t="s">
        <v>15</v>
      </c>
      <c r="C12737" s="5" t="s">
        <v>71</v>
      </c>
      <c r="D12737" s="3">
        <v>27403.120068692358</v>
      </c>
    </row>
    <row r="12738" spans="1:4" x14ac:dyDescent="0.25">
      <c r="A12738" s="5">
        <v>2011</v>
      </c>
      <c r="B12738" s="5" t="s">
        <v>4</v>
      </c>
      <c r="C12738" s="5" t="s">
        <v>71</v>
      </c>
      <c r="D12738" s="3">
        <v>31016.900812964286</v>
      </c>
    </row>
    <row r="12739" spans="1:4" x14ac:dyDescent="0.25">
      <c r="A12739" s="5">
        <v>2011</v>
      </c>
      <c r="B12739" s="5" t="s">
        <v>5</v>
      </c>
      <c r="C12739" s="5" t="s">
        <v>71</v>
      </c>
      <c r="D12739" s="3">
        <v>29607.087164596276</v>
      </c>
    </row>
    <row r="12740" spans="1:4" x14ac:dyDescent="0.25">
      <c r="A12740" s="5">
        <v>2011</v>
      </c>
      <c r="B12740" s="5" t="s">
        <v>6</v>
      </c>
      <c r="C12740" s="5" t="s">
        <v>71</v>
      </c>
      <c r="D12740" s="3">
        <v>25341.258974852615</v>
      </c>
    </row>
    <row r="12741" spans="1:4" x14ac:dyDescent="0.25">
      <c r="A12741" s="5">
        <v>2011</v>
      </c>
      <c r="B12741" s="5" t="s">
        <v>7</v>
      </c>
      <c r="C12741" s="5" t="s">
        <v>71</v>
      </c>
      <c r="D12741" s="3">
        <v>28955.167981899656</v>
      </c>
    </row>
    <row r="12742" spans="1:4" x14ac:dyDescent="0.25">
      <c r="A12742" s="5">
        <v>2011</v>
      </c>
      <c r="B12742" s="5" t="s">
        <v>8</v>
      </c>
      <c r="C12742" s="5" t="s">
        <v>71</v>
      </c>
      <c r="D12742" s="3">
        <v>23715.566982211996</v>
      </c>
    </row>
    <row r="12743" spans="1:4" x14ac:dyDescent="0.25">
      <c r="A12743" s="5">
        <v>2011</v>
      </c>
      <c r="B12743" s="5" t="s">
        <v>9</v>
      </c>
      <c r="C12743" s="5" t="s">
        <v>71</v>
      </c>
      <c r="D12743" s="3">
        <v>33700.771385031876</v>
      </c>
    </row>
    <row r="12744" spans="1:4" x14ac:dyDescent="0.25">
      <c r="A12744" s="5">
        <v>2011</v>
      </c>
      <c r="B12744" s="5" t="s">
        <v>10</v>
      </c>
      <c r="C12744" s="5" t="s">
        <v>71</v>
      </c>
      <c r="D12744" s="3">
        <v>25573.031581719562</v>
      </c>
    </row>
    <row r="12745" spans="1:4" x14ac:dyDescent="0.25">
      <c r="A12745" s="5">
        <v>2011</v>
      </c>
      <c r="B12745" s="5" t="s">
        <v>11</v>
      </c>
      <c r="C12745" s="5" t="s">
        <v>71</v>
      </c>
      <c r="D12745" s="3">
        <v>20206.271318231731</v>
      </c>
    </row>
    <row r="12746" spans="1:4" x14ac:dyDescent="0.25">
      <c r="A12746" s="5">
        <v>2012</v>
      </c>
      <c r="B12746" s="5" t="s">
        <v>12</v>
      </c>
      <c r="C12746" s="5" t="s">
        <v>71</v>
      </c>
      <c r="D12746" s="3">
        <v>20250.675545172351</v>
      </c>
    </row>
    <row r="12747" spans="1:4" x14ac:dyDescent="0.25">
      <c r="A12747" s="5">
        <v>2012</v>
      </c>
      <c r="B12747" s="5" t="s">
        <v>13</v>
      </c>
      <c r="C12747" s="5" t="s">
        <v>71</v>
      </c>
      <c r="D12747" s="3">
        <v>14417.393564653212</v>
      </c>
    </row>
    <row r="12748" spans="1:4" x14ac:dyDescent="0.25">
      <c r="A12748" s="5">
        <v>2012</v>
      </c>
      <c r="B12748" s="5" t="s">
        <v>14</v>
      </c>
      <c r="C12748" s="5" t="s">
        <v>71</v>
      </c>
      <c r="D12748" s="3">
        <v>18175.134681836469</v>
      </c>
    </row>
    <row r="12749" spans="1:4" x14ac:dyDescent="0.25">
      <c r="A12749" s="5">
        <v>2012</v>
      </c>
      <c r="B12749" s="5" t="s">
        <v>15</v>
      </c>
      <c r="C12749" s="5" t="s">
        <v>71</v>
      </c>
      <c r="D12749" s="3">
        <v>14006.186113543992</v>
      </c>
    </row>
    <row r="12750" spans="1:4" x14ac:dyDescent="0.25">
      <c r="A12750" s="5">
        <v>2012</v>
      </c>
      <c r="B12750" s="5" t="s">
        <v>4</v>
      </c>
      <c r="C12750" s="5" t="s">
        <v>71</v>
      </c>
      <c r="D12750" s="3">
        <v>17492.94773303152</v>
      </c>
    </row>
    <row r="12751" spans="1:4" x14ac:dyDescent="0.25">
      <c r="A12751" s="5">
        <v>2012</v>
      </c>
      <c r="B12751" s="5" t="s">
        <v>5</v>
      </c>
      <c r="C12751" s="5" t="s">
        <v>71</v>
      </c>
      <c r="D12751" s="3">
        <v>17216.088514866151</v>
      </c>
    </row>
    <row r="12752" spans="1:4" x14ac:dyDescent="0.25">
      <c r="A12752" s="5">
        <v>2012</v>
      </c>
      <c r="B12752" s="5" t="s">
        <v>6</v>
      </c>
      <c r="C12752" s="5" t="s">
        <v>71</v>
      </c>
      <c r="D12752" s="3">
        <v>16323.809638227975</v>
      </c>
    </row>
    <row r="12753" spans="1:4" x14ac:dyDescent="0.25">
      <c r="A12753" s="5">
        <v>2012</v>
      </c>
      <c r="B12753" s="5" t="s">
        <v>7</v>
      </c>
      <c r="C12753" s="5" t="s">
        <v>71</v>
      </c>
      <c r="D12753" s="3">
        <v>6177.3396389216869</v>
      </c>
    </row>
    <row r="12754" spans="1:4" x14ac:dyDescent="0.25">
      <c r="A12754" s="5">
        <v>2012</v>
      </c>
      <c r="B12754" s="5" t="s">
        <v>8</v>
      </c>
      <c r="C12754" s="5" t="s">
        <v>71</v>
      </c>
      <c r="D12754" s="3">
        <v>11520.63955555649</v>
      </c>
    </row>
    <row r="12755" spans="1:4" x14ac:dyDescent="0.25">
      <c r="A12755" s="5">
        <v>2012</v>
      </c>
      <c r="B12755" s="5" t="s">
        <v>9</v>
      </c>
      <c r="C12755" s="5" t="s">
        <v>71</v>
      </c>
      <c r="D12755" s="3">
        <v>10630.977805077378</v>
      </c>
    </row>
    <row r="12756" spans="1:4" x14ac:dyDescent="0.25">
      <c r="A12756" s="5">
        <v>2012</v>
      </c>
      <c r="B12756" s="5" t="s">
        <v>10</v>
      </c>
      <c r="C12756" s="5" t="s">
        <v>71</v>
      </c>
      <c r="D12756" s="3">
        <v>10001.128453238469</v>
      </c>
    </row>
    <row r="12757" spans="1:4" x14ac:dyDescent="0.25">
      <c r="A12757" s="5">
        <v>2012</v>
      </c>
      <c r="B12757" s="5" t="s">
        <v>11</v>
      </c>
      <c r="C12757" s="5" t="s">
        <v>71</v>
      </c>
      <c r="D12757" s="3">
        <v>9727.6974048247994</v>
      </c>
    </row>
    <row r="12758" spans="1:4" x14ac:dyDescent="0.25">
      <c r="A12758" s="5">
        <v>2013</v>
      </c>
      <c r="B12758" s="5" t="s">
        <v>12</v>
      </c>
      <c r="C12758" s="5" t="s">
        <v>71</v>
      </c>
      <c r="D12758" s="3">
        <v>891.91033920509471</v>
      </c>
    </row>
    <row r="12759" spans="1:4" x14ac:dyDescent="0.25">
      <c r="A12759" s="5">
        <v>2013</v>
      </c>
      <c r="B12759" s="5" t="s">
        <v>13</v>
      </c>
      <c r="C12759" s="5" t="s">
        <v>71</v>
      </c>
      <c r="D12759" s="3">
        <v>0</v>
      </c>
    </row>
    <row r="12760" spans="1:4" x14ac:dyDescent="0.25">
      <c r="A12760" s="5">
        <v>2013</v>
      </c>
      <c r="B12760" s="5" t="s">
        <v>14</v>
      </c>
      <c r="C12760" s="5" t="s">
        <v>71</v>
      </c>
      <c r="D12760" s="3">
        <v>0</v>
      </c>
    </row>
    <row r="12761" spans="1:4" x14ac:dyDescent="0.25">
      <c r="A12761" s="5">
        <v>2013</v>
      </c>
      <c r="B12761" s="5" t="s">
        <v>15</v>
      </c>
      <c r="C12761" s="5" t="s">
        <v>71</v>
      </c>
      <c r="D12761" s="3">
        <v>0</v>
      </c>
    </row>
    <row r="12762" spans="1:4" x14ac:dyDescent="0.25">
      <c r="A12762" s="5">
        <v>2013</v>
      </c>
      <c r="B12762" s="5" t="s">
        <v>4</v>
      </c>
      <c r="C12762" s="5" t="s">
        <v>71</v>
      </c>
      <c r="D12762" s="3">
        <v>1622.5833914185214</v>
      </c>
    </row>
    <row r="12763" spans="1:4" x14ac:dyDescent="0.25">
      <c r="A12763" s="5">
        <v>2013</v>
      </c>
      <c r="B12763" s="5" t="s">
        <v>5</v>
      </c>
      <c r="C12763" s="5" t="s">
        <v>71</v>
      </c>
      <c r="D12763" s="3">
        <v>4250.7516308808308</v>
      </c>
    </row>
    <row r="12764" spans="1:4" x14ac:dyDescent="0.25">
      <c r="A12764" s="5">
        <v>2013</v>
      </c>
      <c r="B12764" s="5" t="s">
        <v>6</v>
      </c>
      <c r="C12764" s="5" t="s">
        <v>71</v>
      </c>
      <c r="D12764" s="3">
        <v>5293.5738436923875</v>
      </c>
    </row>
    <row r="12765" spans="1:4" x14ac:dyDescent="0.25">
      <c r="A12765" s="5">
        <v>2013</v>
      </c>
      <c r="B12765" s="5" t="s">
        <v>7</v>
      </c>
      <c r="C12765" s="5" t="s">
        <v>71</v>
      </c>
      <c r="D12765" s="3">
        <v>5249.0218650850584</v>
      </c>
    </row>
    <row r="12766" spans="1:4" x14ac:dyDescent="0.25">
      <c r="A12766" s="5">
        <v>2013</v>
      </c>
      <c r="B12766" s="5" t="s">
        <v>8</v>
      </c>
      <c r="C12766" s="5" t="s">
        <v>71</v>
      </c>
      <c r="D12766" s="3">
        <v>3383.8937467965147</v>
      </c>
    </row>
    <row r="12767" spans="1:4" x14ac:dyDescent="0.25">
      <c r="A12767" s="5">
        <v>2013</v>
      </c>
      <c r="B12767" s="5" t="s">
        <v>9</v>
      </c>
      <c r="C12767" s="5" t="s">
        <v>71</v>
      </c>
      <c r="D12767" s="3">
        <v>5369.1051198596078</v>
      </c>
    </row>
    <row r="12768" spans="1:4" x14ac:dyDescent="0.25">
      <c r="A12768" s="5">
        <v>2013</v>
      </c>
      <c r="B12768" s="5" t="s">
        <v>10</v>
      </c>
      <c r="C12768" s="5" t="s">
        <v>71</v>
      </c>
      <c r="D12768" s="3">
        <v>5585.8079279865515</v>
      </c>
    </row>
    <row r="12769" spans="1:4" x14ac:dyDescent="0.25">
      <c r="A12769" s="5">
        <v>2013</v>
      </c>
      <c r="B12769" s="5" t="s">
        <v>11</v>
      </c>
      <c r="C12769" s="5" t="s">
        <v>71</v>
      </c>
      <c r="D12769" s="3">
        <v>7931.355126059364</v>
      </c>
    </row>
    <row r="12770" spans="1:4" x14ac:dyDescent="0.25">
      <c r="A12770" s="5">
        <v>2014</v>
      </c>
      <c r="B12770" s="5" t="s">
        <v>12</v>
      </c>
      <c r="C12770" s="5" t="s">
        <v>71</v>
      </c>
      <c r="D12770" s="3">
        <v>7209</v>
      </c>
    </row>
    <row r="12771" spans="1:4" x14ac:dyDescent="0.25">
      <c r="A12771" s="5">
        <v>2014</v>
      </c>
      <c r="B12771" s="5" t="s">
        <v>13</v>
      </c>
      <c r="C12771" s="5" t="s">
        <v>71</v>
      </c>
      <c r="D12771" s="3">
        <v>7765</v>
      </c>
    </row>
    <row r="12772" spans="1:4" x14ac:dyDescent="0.25">
      <c r="A12772" s="5">
        <v>2014</v>
      </c>
      <c r="B12772" s="5" t="s">
        <v>14</v>
      </c>
      <c r="C12772" s="5" t="s">
        <v>71</v>
      </c>
      <c r="D12772" s="3">
        <v>6798</v>
      </c>
    </row>
    <row r="12773" spans="1:4" x14ac:dyDescent="0.25">
      <c r="A12773" s="5">
        <v>2014</v>
      </c>
      <c r="B12773" s="5" t="s">
        <v>15</v>
      </c>
      <c r="C12773" s="5" t="s">
        <v>71</v>
      </c>
      <c r="D12773" s="3">
        <v>8471</v>
      </c>
    </row>
    <row r="12774" spans="1:4" x14ac:dyDescent="0.25">
      <c r="A12774" s="5">
        <v>2014</v>
      </c>
      <c r="B12774" s="5" t="s">
        <v>4</v>
      </c>
      <c r="C12774" s="5" t="s">
        <v>71</v>
      </c>
      <c r="D12774" s="3">
        <v>3418</v>
      </c>
    </row>
    <row r="12775" spans="1:4" x14ac:dyDescent="0.25">
      <c r="A12775" s="5">
        <v>2014</v>
      </c>
      <c r="B12775" s="5" t="s">
        <v>5</v>
      </c>
      <c r="C12775" s="5" t="s">
        <v>71</v>
      </c>
      <c r="D12775" s="3">
        <v>4309</v>
      </c>
    </row>
    <row r="12776" spans="1:4" x14ac:dyDescent="0.25">
      <c r="A12776" s="5">
        <v>2014</v>
      </c>
      <c r="B12776" s="5" t="s">
        <v>6</v>
      </c>
      <c r="C12776" s="5" t="s">
        <v>71</v>
      </c>
      <c r="D12776" s="3">
        <v>6848</v>
      </c>
    </row>
    <row r="12777" spans="1:4" x14ac:dyDescent="0.25">
      <c r="A12777" s="5">
        <v>2014</v>
      </c>
      <c r="B12777" s="5" t="s">
        <v>7</v>
      </c>
      <c r="C12777" s="5" t="s">
        <v>71</v>
      </c>
      <c r="D12777" s="3">
        <v>2232</v>
      </c>
    </row>
    <row r="12778" spans="1:4" x14ac:dyDescent="0.25">
      <c r="A12778" s="5">
        <v>2014</v>
      </c>
      <c r="B12778" s="5" t="s">
        <v>8</v>
      </c>
      <c r="C12778" s="5" t="s">
        <v>71</v>
      </c>
      <c r="D12778" s="3">
        <v>652</v>
      </c>
    </row>
    <row r="12779" spans="1:4" x14ac:dyDescent="0.25">
      <c r="A12779" s="5">
        <v>2014</v>
      </c>
      <c r="B12779" s="5" t="s">
        <v>9</v>
      </c>
      <c r="C12779" s="5" t="s">
        <v>71</v>
      </c>
      <c r="D12779" s="3">
        <v>1220</v>
      </c>
    </row>
    <row r="12780" spans="1:4" x14ac:dyDescent="0.25">
      <c r="A12780" s="5">
        <v>2014</v>
      </c>
      <c r="B12780" s="5" t="s">
        <v>10</v>
      </c>
      <c r="C12780" s="5" t="s">
        <v>71</v>
      </c>
      <c r="D12780" s="3">
        <v>356</v>
      </c>
    </row>
    <row r="12781" spans="1:4" x14ac:dyDescent="0.25">
      <c r="A12781" s="5">
        <v>2014</v>
      </c>
      <c r="B12781" s="5" t="s">
        <v>11</v>
      </c>
      <c r="C12781" s="5" t="s">
        <v>71</v>
      </c>
      <c r="D12781" s="3">
        <v>500</v>
      </c>
    </row>
    <row r="12782" spans="1:4" x14ac:dyDescent="0.25">
      <c r="A12782" s="5">
        <v>2015</v>
      </c>
      <c r="B12782" s="5" t="s">
        <v>12</v>
      </c>
      <c r="C12782" s="5" t="s">
        <v>71</v>
      </c>
      <c r="D12782" s="3">
        <v>335</v>
      </c>
    </row>
    <row r="12783" spans="1:4" x14ac:dyDescent="0.25">
      <c r="A12783" s="5">
        <v>2015</v>
      </c>
      <c r="B12783" s="5" t="s">
        <v>13</v>
      </c>
      <c r="C12783" s="5" t="s">
        <v>71</v>
      </c>
      <c r="D12783" s="3">
        <v>472</v>
      </c>
    </row>
    <row r="12784" spans="1:4" x14ac:dyDescent="0.25">
      <c r="A12784" s="5">
        <v>2015</v>
      </c>
      <c r="B12784" s="5" t="s">
        <v>14</v>
      </c>
      <c r="C12784" s="5" t="s">
        <v>71</v>
      </c>
      <c r="D12784" s="3">
        <v>614</v>
      </c>
    </row>
    <row r="12785" spans="1:4" x14ac:dyDescent="0.25">
      <c r="A12785" s="5">
        <v>2015</v>
      </c>
      <c r="B12785" s="5" t="s">
        <v>15</v>
      </c>
      <c r="C12785" s="5" t="s">
        <v>71</v>
      </c>
      <c r="D12785" s="3">
        <v>597</v>
      </c>
    </row>
    <row r="12786" spans="1:4" x14ac:dyDescent="0.25">
      <c r="A12786" s="5">
        <v>2015</v>
      </c>
      <c r="B12786" s="5" t="s">
        <v>4</v>
      </c>
      <c r="C12786" s="5" t="s">
        <v>71</v>
      </c>
      <c r="D12786" s="3">
        <v>1259</v>
      </c>
    </row>
    <row r="12787" spans="1:4" x14ac:dyDescent="0.25">
      <c r="A12787" s="5">
        <v>2015</v>
      </c>
      <c r="B12787" s="5" t="s">
        <v>5</v>
      </c>
      <c r="C12787" s="5" t="s">
        <v>71</v>
      </c>
      <c r="D12787" s="3">
        <v>603</v>
      </c>
    </row>
    <row r="12788" spans="1:4" x14ac:dyDescent="0.25">
      <c r="A12788" s="5">
        <v>2015</v>
      </c>
      <c r="B12788" s="5" t="s">
        <v>6</v>
      </c>
      <c r="C12788" s="5" t="s">
        <v>71</v>
      </c>
      <c r="D12788" s="3">
        <v>452</v>
      </c>
    </row>
    <row r="12789" spans="1:4" x14ac:dyDescent="0.25">
      <c r="A12789" s="5">
        <v>2015</v>
      </c>
      <c r="B12789" s="5" t="s">
        <v>7</v>
      </c>
      <c r="C12789" s="5" t="s">
        <v>71</v>
      </c>
      <c r="D12789" s="3">
        <v>101</v>
      </c>
    </row>
    <row r="12790" spans="1:4" x14ac:dyDescent="0.25">
      <c r="A12790" s="5">
        <v>2015</v>
      </c>
      <c r="B12790" s="5" t="s">
        <v>8</v>
      </c>
      <c r="C12790" s="5" t="s">
        <v>71</v>
      </c>
      <c r="D12790" s="3">
        <v>1042</v>
      </c>
    </row>
    <row r="12791" spans="1:4" x14ac:dyDescent="0.25">
      <c r="A12791" s="5">
        <v>2015</v>
      </c>
      <c r="B12791" s="5" t="s">
        <v>9</v>
      </c>
      <c r="C12791" s="5" t="s">
        <v>71</v>
      </c>
      <c r="D12791" s="3">
        <v>2345</v>
      </c>
    </row>
    <row r="12792" spans="1:4" x14ac:dyDescent="0.25">
      <c r="A12792" s="5">
        <v>2015</v>
      </c>
      <c r="B12792" s="5" t="s">
        <v>10</v>
      </c>
      <c r="C12792" s="5" t="s">
        <v>71</v>
      </c>
      <c r="D12792" s="3">
        <v>1809</v>
      </c>
    </row>
    <row r="12793" spans="1:4" x14ac:dyDescent="0.25">
      <c r="A12793" s="5">
        <v>2015</v>
      </c>
      <c r="B12793" s="5" t="s">
        <v>11</v>
      </c>
      <c r="C12793" s="5" t="s">
        <v>71</v>
      </c>
      <c r="D12793" s="3">
        <v>703</v>
      </c>
    </row>
    <row r="12794" spans="1:4" x14ac:dyDescent="0.25">
      <c r="A12794" s="5">
        <v>2016</v>
      </c>
      <c r="B12794" s="5" t="s">
        <v>12</v>
      </c>
      <c r="C12794" s="5" t="s">
        <v>71</v>
      </c>
      <c r="D12794" s="3">
        <v>2142</v>
      </c>
    </row>
    <row r="12795" spans="1:4" x14ac:dyDescent="0.25">
      <c r="A12795" s="5">
        <v>2016</v>
      </c>
      <c r="B12795" s="5" t="s">
        <v>13</v>
      </c>
      <c r="C12795" s="5" t="s">
        <v>71</v>
      </c>
      <c r="D12795" s="3">
        <v>436</v>
      </c>
    </row>
    <row r="12796" spans="1:4" x14ac:dyDescent="0.25">
      <c r="A12796" s="5">
        <v>2016</v>
      </c>
      <c r="B12796" s="5" t="s">
        <v>14</v>
      </c>
      <c r="C12796" s="5" t="s">
        <v>71</v>
      </c>
      <c r="D12796" s="3">
        <v>3610</v>
      </c>
    </row>
    <row r="12797" spans="1:4" x14ac:dyDescent="0.25">
      <c r="A12797" s="5">
        <v>2016</v>
      </c>
      <c r="B12797" s="5" t="s">
        <v>15</v>
      </c>
      <c r="C12797" s="5" t="s">
        <v>71</v>
      </c>
      <c r="D12797" s="3">
        <v>6140</v>
      </c>
    </row>
    <row r="12798" spans="1:4" x14ac:dyDescent="0.25">
      <c r="A12798" s="5">
        <v>2016</v>
      </c>
      <c r="B12798" s="5" t="s">
        <v>4</v>
      </c>
      <c r="C12798" s="5" t="s">
        <v>71</v>
      </c>
      <c r="D12798" s="3">
        <v>0</v>
      </c>
    </row>
    <row r="12799" spans="1:4" x14ac:dyDescent="0.25">
      <c r="A12799" s="5">
        <v>2016</v>
      </c>
      <c r="B12799" s="5" t="s">
        <v>5</v>
      </c>
      <c r="C12799" s="5" t="s">
        <v>71</v>
      </c>
      <c r="D12799" s="3">
        <v>0</v>
      </c>
    </row>
    <row r="12800" spans="1:4" x14ac:dyDescent="0.25">
      <c r="A12800" s="5">
        <v>2016</v>
      </c>
      <c r="B12800" s="5" t="s">
        <v>6</v>
      </c>
      <c r="C12800" s="5" t="s">
        <v>71</v>
      </c>
      <c r="D12800" s="3">
        <v>0</v>
      </c>
    </row>
    <row r="12801" spans="1:4" x14ac:dyDescent="0.25">
      <c r="A12801" s="5">
        <v>2016</v>
      </c>
      <c r="B12801" s="5" t="s">
        <v>7</v>
      </c>
      <c r="C12801" s="5" t="s">
        <v>71</v>
      </c>
      <c r="D12801" s="3">
        <v>0</v>
      </c>
    </row>
    <row r="12802" spans="1:4" x14ac:dyDescent="0.25">
      <c r="A12802" s="5">
        <v>2016</v>
      </c>
      <c r="B12802" s="5" t="s">
        <v>8</v>
      </c>
      <c r="C12802" s="5" t="s">
        <v>71</v>
      </c>
      <c r="D12802" s="3">
        <v>0</v>
      </c>
    </row>
    <row r="12803" spans="1:4" x14ac:dyDescent="0.25">
      <c r="A12803" s="5">
        <v>2016</v>
      </c>
      <c r="B12803" s="5" t="s">
        <v>9</v>
      </c>
      <c r="C12803" s="5" t="s">
        <v>71</v>
      </c>
      <c r="D12803" s="3">
        <v>0</v>
      </c>
    </row>
    <row r="12804" spans="1:4" x14ac:dyDescent="0.25">
      <c r="A12804" s="5">
        <v>2016</v>
      </c>
      <c r="B12804" s="5" t="s">
        <v>10</v>
      </c>
      <c r="C12804" s="5" t="s">
        <v>71</v>
      </c>
      <c r="D12804" s="3">
        <v>0</v>
      </c>
    </row>
    <row r="12805" spans="1:4" x14ac:dyDescent="0.25">
      <c r="A12805" s="5">
        <v>2016</v>
      </c>
      <c r="B12805" s="5" t="s">
        <v>11</v>
      </c>
      <c r="C12805" s="5" t="s">
        <v>71</v>
      </c>
      <c r="D12805" s="3">
        <v>0</v>
      </c>
    </row>
    <row r="12806" spans="1:4" x14ac:dyDescent="0.25">
      <c r="A12806" s="5">
        <v>2017</v>
      </c>
      <c r="B12806" s="5" t="s">
        <v>12</v>
      </c>
      <c r="C12806" s="5" t="s">
        <v>71</v>
      </c>
      <c r="D12806" s="3">
        <v>0</v>
      </c>
    </row>
    <row r="12807" spans="1:4" x14ac:dyDescent="0.25">
      <c r="A12807" s="5">
        <v>2017</v>
      </c>
      <c r="B12807" s="5" t="s">
        <v>13</v>
      </c>
      <c r="C12807" s="5" t="s">
        <v>71</v>
      </c>
      <c r="D12807" s="3">
        <v>0</v>
      </c>
    </row>
    <row r="12808" spans="1:4" x14ac:dyDescent="0.25">
      <c r="A12808" s="5">
        <v>2017</v>
      </c>
      <c r="B12808" s="5" t="s">
        <v>14</v>
      </c>
      <c r="C12808" s="5" t="s">
        <v>71</v>
      </c>
      <c r="D12808" s="3">
        <v>0</v>
      </c>
    </row>
    <row r="12809" spans="1:4" x14ac:dyDescent="0.25">
      <c r="A12809" s="5">
        <v>2017</v>
      </c>
      <c r="B12809" s="5" t="s">
        <v>15</v>
      </c>
      <c r="C12809" s="5" t="s">
        <v>71</v>
      </c>
      <c r="D12809" s="3">
        <v>0</v>
      </c>
    </row>
    <row r="12810" spans="1:4" x14ac:dyDescent="0.25">
      <c r="A12810" s="5">
        <v>2017</v>
      </c>
      <c r="B12810" s="5" t="s">
        <v>4</v>
      </c>
      <c r="C12810" s="5" t="s">
        <v>71</v>
      </c>
      <c r="D12810" s="3">
        <v>0</v>
      </c>
    </row>
    <row r="12811" spans="1:4" x14ac:dyDescent="0.25">
      <c r="A12811" s="5">
        <v>2017</v>
      </c>
      <c r="B12811" s="5" t="s">
        <v>5</v>
      </c>
      <c r="C12811" s="5" t="s">
        <v>71</v>
      </c>
      <c r="D12811" s="3">
        <v>0</v>
      </c>
    </row>
    <row r="12812" spans="1:4" x14ac:dyDescent="0.25">
      <c r="A12812" s="5">
        <v>2017</v>
      </c>
      <c r="B12812" s="5" t="s">
        <v>6</v>
      </c>
      <c r="C12812" s="5" t="s">
        <v>71</v>
      </c>
      <c r="D12812" s="3">
        <v>0</v>
      </c>
    </row>
    <row r="12813" spans="1:4" x14ac:dyDescent="0.25">
      <c r="A12813" s="5">
        <v>2017</v>
      </c>
      <c r="B12813" s="5" t="s">
        <v>7</v>
      </c>
      <c r="C12813" s="5" t="s">
        <v>71</v>
      </c>
      <c r="D12813" s="3">
        <v>0</v>
      </c>
    </row>
    <row r="12814" spans="1:4" x14ac:dyDescent="0.25">
      <c r="A12814" s="5">
        <v>2017</v>
      </c>
      <c r="B12814" s="5" t="s">
        <v>8</v>
      </c>
      <c r="C12814" s="5" t="s">
        <v>71</v>
      </c>
      <c r="D12814" s="3">
        <v>0</v>
      </c>
    </row>
    <row r="12815" spans="1:4" x14ac:dyDescent="0.25">
      <c r="A12815" s="5">
        <v>2017</v>
      </c>
      <c r="B12815" s="5" t="s">
        <v>9</v>
      </c>
      <c r="C12815" s="5" t="s">
        <v>71</v>
      </c>
      <c r="D12815" s="3">
        <v>0</v>
      </c>
    </row>
    <row r="12816" spans="1:4" x14ac:dyDescent="0.25">
      <c r="A12816" s="5">
        <v>2017</v>
      </c>
      <c r="B12816" s="5" t="s">
        <v>10</v>
      </c>
      <c r="C12816" s="5" t="s">
        <v>71</v>
      </c>
      <c r="D12816" s="3">
        <v>0</v>
      </c>
    </row>
    <row r="12817" spans="1:4" x14ac:dyDescent="0.25">
      <c r="A12817" s="5">
        <v>2017</v>
      </c>
      <c r="B12817" s="5" t="s">
        <v>11</v>
      </c>
      <c r="C12817" s="5" t="s">
        <v>71</v>
      </c>
      <c r="D12817" s="3">
        <v>0</v>
      </c>
    </row>
    <row r="12818" spans="1:4" x14ac:dyDescent="0.25">
      <c r="A12818" s="5">
        <v>2018</v>
      </c>
      <c r="B12818" s="5" t="s">
        <v>12</v>
      </c>
      <c r="C12818" s="5" t="s">
        <v>71</v>
      </c>
      <c r="D12818" s="3">
        <v>0</v>
      </c>
    </row>
    <row r="12819" spans="1:4" x14ac:dyDescent="0.25">
      <c r="A12819" s="5">
        <v>2018</v>
      </c>
      <c r="B12819" s="5" t="s">
        <v>13</v>
      </c>
      <c r="C12819" s="5" t="s">
        <v>71</v>
      </c>
      <c r="D12819" s="3">
        <v>0</v>
      </c>
    </row>
    <row r="12820" spans="1:4" x14ac:dyDescent="0.25">
      <c r="A12820" s="5">
        <v>2018</v>
      </c>
      <c r="B12820" s="5" t="s">
        <v>14</v>
      </c>
      <c r="C12820" s="5" t="s">
        <v>71</v>
      </c>
      <c r="D12820" s="3">
        <v>0</v>
      </c>
    </row>
    <row r="12821" spans="1:4" x14ac:dyDescent="0.25">
      <c r="A12821" s="5">
        <v>2018</v>
      </c>
      <c r="B12821" s="5" t="s">
        <v>15</v>
      </c>
      <c r="C12821" s="5" t="s">
        <v>71</v>
      </c>
      <c r="D12821" s="3">
        <v>0</v>
      </c>
    </row>
    <row r="12822" spans="1:4" x14ac:dyDescent="0.25">
      <c r="A12822" s="5">
        <v>2018</v>
      </c>
      <c r="B12822" s="5" t="s">
        <v>4</v>
      </c>
      <c r="C12822" s="5" t="s">
        <v>71</v>
      </c>
      <c r="D12822" s="3">
        <v>0</v>
      </c>
    </row>
    <row r="12823" spans="1:4" x14ac:dyDescent="0.25">
      <c r="A12823" s="5">
        <v>2018</v>
      </c>
      <c r="B12823" s="5" t="s">
        <v>5</v>
      </c>
      <c r="C12823" s="5" t="s">
        <v>71</v>
      </c>
      <c r="D12823" s="3">
        <v>0</v>
      </c>
    </row>
    <row r="12824" spans="1:4" x14ac:dyDescent="0.25">
      <c r="A12824" s="5">
        <v>2018</v>
      </c>
      <c r="B12824" s="5" t="s">
        <v>6</v>
      </c>
      <c r="C12824" s="5" t="s">
        <v>71</v>
      </c>
      <c r="D12824" s="3">
        <v>0</v>
      </c>
    </row>
    <row r="12825" spans="1:4" x14ac:dyDescent="0.25">
      <c r="A12825" s="5">
        <v>2018</v>
      </c>
      <c r="B12825" s="5" t="s">
        <v>7</v>
      </c>
      <c r="C12825" s="5" t="s">
        <v>71</v>
      </c>
      <c r="D12825" s="3">
        <v>0</v>
      </c>
    </row>
    <row r="12826" spans="1:4" x14ac:dyDescent="0.25">
      <c r="A12826" s="5">
        <v>2018</v>
      </c>
      <c r="B12826" s="5" t="s">
        <v>8</v>
      </c>
      <c r="C12826" s="5" t="s">
        <v>71</v>
      </c>
      <c r="D12826" s="3">
        <v>0</v>
      </c>
    </row>
    <row r="12827" spans="1:4" x14ac:dyDescent="0.25">
      <c r="A12827" s="5">
        <v>2018</v>
      </c>
      <c r="B12827" s="5" t="s">
        <v>9</v>
      </c>
      <c r="C12827" s="5" t="s">
        <v>71</v>
      </c>
      <c r="D12827" s="3">
        <v>0</v>
      </c>
    </row>
    <row r="12828" spans="1:4" x14ac:dyDescent="0.25">
      <c r="A12828" s="5">
        <v>2018</v>
      </c>
      <c r="B12828" s="5" t="s">
        <v>10</v>
      </c>
      <c r="C12828" s="5" t="s">
        <v>71</v>
      </c>
      <c r="D12828" s="3">
        <v>0</v>
      </c>
    </row>
    <row r="12829" spans="1:4" x14ac:dyDescent="0.25">
      <c r="A12829" s="5">
        <v>2018</v>
      </c>
      <c r="B12829" s="5" t="s">
        <v>11</v>
      </c>
      <c r="C12829" s="5" t="s">
        <v>71</v>
      </c>
      <c r="D12829" s="3">
        <v>0</v>
      </c>
    </row>
    <row r="12830" spans="1:4" x14ac:dyDescent="0.25">
      <c r="A12830" s="5">
        <v>2019</v>
      </c>
      <c r="B12830" s="5" t="s">
        <v>12</v>
      </c>
      <c r="C12830" s="5" t="s">
        <v>71</v>
      </c>
      <c r="D12830" s="3">
        <v>0</v>
      </c>
    </row>
    <row r="12831" spans="1:4" x14ac:dyDescent="0.25">
      <c r="A12831" s="5">
        <v>2019</v>
      </c>
      <c r="B12831" s="5" t="s">
        <v>13</v>
      </c>
      <c r="C12831" s="5" t="s">
        <v>71</v>
      </c>
      <c r="D12831" s="3">
        <v>0</v>
      </c>
    </row>
    <row r="12832" spans="1:4" x14ac:dyDescent="0.25">
      <c r="A12832" s="5">
        <v>2019</v>
      </c>
      <c r="B12832" s="5" t="s">
        <v>14</v>
      </c>
      <c r="C12832" s="5" t="s">
        <v>71</v>
      </c>
      <c r="D12832" s="3">
        <v>0</v>
      </c>
    </row>
    <row r="12833" spans="1:4" x14ac:dyDescent="0.25">
      <c r="A12833" s="5">
        <v>2019</v>
      </c>
      <c r="B12833" s="5" t="s">
        <v>15</v>
      </c>
      <c r="C12833" s="5" t="s">
        <v>71</v>
      </c>
      <c r="D12833" s="3">
        <v>0</v>
      </c>
    </row>
    <row r="12834" spans="1:4" x14ac:dyDescent="0.25">
      <c r="A12834" s="5">
        <v>2019</v>
      </c>
      <c r="B12834" s="5" t="s">
        <v>4</v>
      </c>
      <c r="C12834" s="5" t="s">
        <v>71</v>
      </c>
      <c r="D12834" s="3">
        <v>0</v>
      </c>
    </row>
    <row r="12835" spans="1:4" x14ac:dyDescent="0.25">
      <c r="A12835" s="5">
        <v>2019</v>
      </c>
      <c r="B12835" s="5" t="s">
        <v>5</v>
      </c>
      <c r="C12835" s="5" t="s">
        <v>71</v>
      </c>
      <c r="D12835" s="3">
        <v>0</v>
      </c>
    </row>
    <row r="12836" spans="1:4" x14ac:dyDescent="0.25">
      <c r="A12836" s="5">
        <v>2019</v>
      </c>
      <c r="B12836" s="5" t="s">
        <v>6</v>
      </c>
      <c r="C12836" s="5" t="s">
        <v>71</v>
      </c>
      <c r="D12836" s="3">
        <v>0</v>
      </c>
    </row>
    <row r="12837" spans="1:4" x14ac:dyDescent="0.25">
      <c r="A12837" s="5">
        <v>2019</v>
      </c>
      <c r="B12837" s="5" t="s">
        <v>7</v>
      </c>
      <c r="C12837" s="5" t="s">
        <v>71</v>
      </c>
      <c r="D12837" s="3">
        <v>0</v>
      </c>
    </row>
    <row r="12838" spans="1:4" x14ac:dyDescent="0.25">
      <c r="A12838" s="5">
        <v>2019</v>
      </c>
      <c r="B12838" s="5" t="s">
        <v>8</v>
      </c>
      <c r="C12838" s="5" t="s">
        <v>71</v>
      </c>
      <c r="D12838" s="3">
        <v>0</v>
      </c>
    </row>
    <row r="12839" spans="1:4" x14ac:dyDescent="0.25">
      <c r="A12839" s="5">
        <v>2019</v>
      </c>
      <c r="B12839" s="5" t="s">
        <v>9</v>
      </c>
      <c r="C12839" s="5" t="s">
        <v>71</v>
      </c>
      <c r="D12839" s="3">
        <v>0</v>
      </c>
    </row>
    <row r="12840" spans="1:4" x14ac:dyDescent="0.25">
      <c r="A12840" s="5">
        <v>2019</v>
      </c>
      <c r="B12840" s="5" t="s">
        <v>10</v>
      </c>
      <c r="C12840" s="5" t="s">
        <v>71</v>
      </c>
      <c r="D12840" s="3">
        <v>0</v>
      </c>
    </row>
    <row r="12841" spans="1:4" x14ac:dyDescent="0.25">
      <c r="A12841" s="5">
        <v>2019</v>
      </c>
      <c r="B12841" s="5" t="s">
        <v>11</v>
      </c>
      <c r="C12841" s="5" t="s">
        <v>71</v>
      </c>
      <c r="D12841" s="3">
        <v>0</v>
      </c>
    </row>
    <row r="12842" spans="1:4" x14ac:dyDescent="0.25">
      <c r="A12842" s="5">
        <v>2020</v>
      </c>
      <c r="B12842" s="5" t="s">
        <v>12</v>
      </c>
      <c r="C12842" s="5" t="s">
        <v>71</v>
      </c>
      <c r="D12842" s="3">
        <v>0</v>
      </c>
    </row>
    <row r="12843" spans="1:4" x14ac:dyDescent="0.25">
      <c r="A12843" s="5">
        <v>2020</v>
      </c>
      <c r="B12843" s="5" t="s">
        <v>13</v>
      </c>
      <c r="C12843" s="5" t="s">
        <v>71</v>
      </c>
      <c r="D12843" s="3">
        <v>0</v>
      </c>
    </row>
    <row r="12844" spans="1:4" x14ac:dyDescent="0.25">
      <c r="A12844" s="5">
        <v>2020</v>
      </c>
      <c r="B12844" s="5" t="s">
        <v>14</v>
      </c>
      <c r="C12844" s="5" t="s">
        <v>71</v>
      </c>
      <c r="D12844" s="3">
        <v>0</v>
      </c>
    </row>
    <row r="12845" spans="1:4" x14ac:dyDescent="0.25">
      <c r="A12845" s="5">
        <v>2020</v>
      </c>
      <c r="B12845" s="5" t="s">
        <v>15</v>
      </c>
      <c r="C12845" s="5" t="s">
        <v>71</v>
      </c>
      <c r="D12845" s="3">
        <v>0</v>
      </c>
    </row>
    <row r="12846" spans="1:4" x14ac:dyDescent="0.25">
      <c r="A12846" s="5">
        <v>2020</v>
      </c>
      <c r="B12846" s="5" t="s">
        <v>4</v>
      </c>
      <c r="C12846" s="5" t="s">
        <v>71</v>
      </c>
      <c r="D12846" s="3">
        <v>0</v>
      </c>
    </row>
    <row r="12847" spans="1:4" x14ac:dyDescent="0.25">
      <c r="A12847" s="5">
        <v>2020</v>
      </c>
      <c r="B12847" s="5" t="s">
        <v>5</v>
      </c>
      <c r="C12847" s="5" t="s">
        <v>71</v>
      </c>
      <c r="D12847" s="3">
        <v>0</v>
      </c>
    </row>
    <row r="12848" spans="1:4" x14ac:dyDescent="0.25">
      <c r="A12848" s="5">
        <v>2020</v>
      </c>
      <c r="B12848" s="5" t="s">
        <v>6</v>
      </c>
      <c r="C12848" s="5" t="s">
        <v>71</v>
      </c>
      <c r="D12848" s="3">
        <v>0</v>
      </c>
    </row>
    <row r="12849" spans="1:4" x14ac:dyDescent="0.25">
      <c r="A12849" s="5">
        <v>2020</v>
      </c>
      <c r="B12849" s="5" t="s">
        <v>7</v>
      </c>
      <c r="C12849" s="5" t="s">
        <v>71</v>
      </c>
      <c r="D12849" s="3">
        <v>0</v>
      </c>
    </row>
    <row r="12850" spans="1:4" x14ac:dyDescent="0.25">
      <c r="A12850" s="5">
        <v>2020</v>
      </c>
      <c r="B12850" s="5" t="s">
        <v>8</v>
      </c>
      <c r="C12850" s="5" t="s">
        <v>71</v>
      </c>
      <c r="D12850" s="3">
        <v>0</v>
      </c>
    </row>
    <row r="12851" spans="1:4" x14ac:dyDescent="0.25">
      <c r="A12851" s="5">
        <v>2020</v>
      </c>
      <c r="B12851" s="5" t="s">
        <v>9</v>
      </c>
      <c r="C12851" s="5" t="s">
        <v>71</v>
      </c>
      <c r="D12851" s="3">
        <v>0</v>
      </c>
    </row>
    <row r="12852" spans="1:4" x14ac:dyDescent="0.25">
      <c r="A12852" s="5">
        <v>2020</v>
      </c>
      <c r="B12852" s="5" t="s">
        <v>10</v>
      </c>
      <c r="C12852" s="5" t="s">
        <v>71</v>
      </c>
      <c r="D12852" s="3">
        <v>0</v>
      </c>
    </row>
    <row r="12853" spans="1:4" x14ac:dyDescent="0.25">
      <c r="A12853" s="5">
        <v>2020</v>
      </c>
      <c r="B12853" s="5" t="s">
        <v>11</v>
      </c>
      <c r="C12853" s="5" t="s">
        <v>71</v>
      </c>
      <c r="D12853" s="3">
        <v>0</v>
      </c>
    </row>
    <row r="12854" spans="1:4" x14ac:dyDescent="0.25">
      <c r="A12854" s="5">
        <v>1995</v>
      </c>
      <c r="B12854" s="5" t="s">
        <v>6</v>
      </c>
      <c r="C12854" s="5" t="s">
        <v>72</v>
      </c>
      <c r="D12854" s="3">
        <v>51239</v>
      </c>
    </row>
    <row r="12855" spans="1:4" x14ac:dyDescent="0.25">
      <c r="A12855" s="5">
        <v>1995</v>
      </c>
      <c r="B12855" s="5" t="s">
        <v>7</v>
      </c>
      <c r="C12855" s="5" t="s">
        <v>72</v>
      </c>
      <c r="D12855" s="3">
        <v>52796</v>
      </c>
    </row>
    <row r="12856" spans="1:4" x14ac:dyDescent="0.25">
      <c r="A12856" s="5">
        <v>1995</v>
      </c>
      <c r="B12856" s="5" t="s">
        <v>8</v>
      </c>
      <c r="C12856" s="5" t="s">
        <v>72</v>
      </c>
      <c r="D12856" s="3">
        <v>59299</v>
      </c>
    </row>
    <row r="12857" spans="1:4" x14ac:dyDescent="0.25">
      <c r="A12857" s="5">
        <v>1995</v>
      </c>
      <c r="B12857" s="5" t="s">
        <v>9</v>
      </c>
      <c r="C12857" s="5" t="s">
        <v>72</v>
      </c>
      <c r="D12857" s="3">
        <v>63269</v>
      </c>
    </row>
    <row r="12858" spans="1:4" x14ac:dyDescent="0.25">
      <c r="A12858" s="5">
        <v>1995</v>
      </c>
      <c r="B12858" s="5" t="s">
        <v>10</v>
      </c>
      <c r="C12858" s="5" t="s">
        <v>72</v>
      </c>
      <c r="D12858" s="3">
        <v>62566</v>
      </c>
    </row>
    <row r="12859" spans="1:4" x14ac:dyDescent="0.25">
      <c r="A12859" s="5">
        <v>1995</v>
      </c>
      <c r="B12859" s="5" t="s">
        <v>11</v>
      </c>
      <c r="C12859" s="5" t="s">
        <v>72</v>
      </c>
      <c r="D12859" s="3">
        <v>69426</v>
      </c>
    </row>
    <row r="12860" spans="1:4" x14ac:dyDescent="0.25">
      <c r="A12860" s="5">
        <v>1996</v>
      </c>
      <c r="B12860" s="5" t="s">
        <v>12</v>
      </c>
      <c r="C12860" s="5" t="s">
        <v>72</v>
      </c>
      <c r="D12860" s="3">
        <v>68959</v>
      </c>
    </row>
    <row r="12861" spans="1:4" x14ac:dyDescent="0.25">
      <c r="A12861" s="5">
        <v>1996</v>
      </c>
      <c r="B12861" s="5" t="s">
        <v>13</v>
      </c>
      <c r="C12861" s="5" t="s">
        <v>72</v>
      </c>
      <c r="D12861" s="3">
        <v>67627</v>
      </c>
    </row>
    <row r="12862" spans="1:4" x14ac:dyDescent="0.25">
      <c r="A12862" s="5">
        <v>1996</v>
      </c>
      <c r="B12862" s="5" t="s">
        <v>14</v>
      </c>
      <c r="C12862" s="5" t="s">
        <v>72</v>
      </c>
      <c r="D12862" s="3">
        <v>79178</v>
      </c>
    </row>
    <row r="12863" spans="1:4" x14ac:dyDescent="0.25">
      <c r="A12863" s="5">
        <v>1996</v>
      </c>
      <c r="B12863" s="5" t="s">
        <v>15</v>
      </c>
      <c r="C12863" s="5" t="s">
        <v>72</v>
      </c>
      <c r="D12863" s="3">
        <v>87187</v>
      </c>
    </row>
    <row r="12864" spans="1:4" x14ac:dyDescent="0.25">
      <c r="A12864" s="5">
        <v>1996</v>
      </c>
      <c r="B12864" s="5" t="s">
        <v>4</v>
      </c>
      <c r="C12864" s="5" t="s">
        <v>72</v>
      </c>
      <c r="D12864" s="3">
        <v>80621</v>
      </c>
    </row>
    <row r="12865" spans="1:4" x14ac:dyDescent="0.25">
      <c r="A12865" s="5">
        <v>1996</v>
      </c>
      <c r="B12865" s="5" t="s">
        <v>5</v>
      </c>
      <c r="C12865" s="5" t="s">
        <v>72</v>
      </c>
      <c r="D12865" s="3">
        <v>76901</v>
      </c>
    </row>
    <row r="12866" spans="1:4" x14ac:dyDescent="0.25">
      <c r="A12866" s="5">
        <v>1996</v>
      </c>
      <c r="B12866" s="5" t="s">
        <v>6</v>
      </c>
      <c r="C12866" s="5" t="s">
        <v>72</v>
      </c>
      <c r="D12866" s="3">
        <v>83509</v>
      </c>
    </row>
    <row r="12867" spans="1:4" x14ac:dyDescent="0.25">
      <c r="A12867" s="5">
        <v>1996</v>
      </c>
      <c r="B12867" s="5" t="s">
        <v>7</v>
      </c>
      <c r="C12867" s="5" t="s">
        <v>72</v>
      </c>
      <c r="D12867" s="3">
        <v>92492</v>
      </c>
    </row>
    <row r="12868" spans="1:4" x14ac:dyDescent="0.25">
      <c r="A12868" s="5">
        <v>1996</v>
      </c>
      <c r="B12868" s="5" t="s">
        <v>8</v>
      </c>
      <c r="C12868" s="5" t="s">
        <v>72</v>
      </c>
      <c r="D12868" s="3">
        <v>95880</v>
      </c>
    </row>
    <row r="12869" spans="1:4" x14ac:dyDescent="0.25">
      <c r="A12869" s="5">
        <v>1996</v>
      </c>
      <c r="B12869" s="5" t="s">
        <v>9</v>
      </c>
      <c r="C12869" s="5" t="s">
        <v>72</v>
      </c>
      <c r="D12869" s="3">
        <v>125567</v>
      </c>
    </row>
    <row r="12870" spans="1:4" x14ac:dyDescent="0.25">
      <c r="A12870" s="5">
        <v>1996</v>
      </c>
      <c r="B12870" s="5" t="s">
        <v>10</v>
      </c>
      <c r="C12870" s="5" t="s">
        <v>72</v>
      </c>
      <c r="D12870" s="3">
        <v>117023</v>
      </c>
    </row>
    <row r="12871" spans="1:4" x14ac:dyDescent="0.25">
      <c r="A12871" s="5">
        <v>1996</v>
      </c>
      <c r="B12871" s="5" t="s">
        <v>11</v>
      </c>
      <c r="C12871" s="5" t="s">
        <v>72</v>
      </c>
      <c r="D12871" s="3">
        <v>113351</v>
      </c>
    </row>
    <row r="12872" spans="1:4" x14ac:dyDescent="0.25">
      <c r="A12872" s="5">
        <v>1997</v>
      </c>
      <c r="B12872" s="5" t="s">
        <v>12</v>
      </c>
      <c r="C12872" s="5" t="s">
        <v>72</v>
      </c>
      <c r="D12872" s="3">
        <v>115609</v>
      </c>
    </row>
    <row r="12873" spans="1:4" x14ac:dyDescent="0.25">
      <c r="A12873" s="5">
        <v>1997</v>
      </c>
      <c r="B12873" s="5" t="s">
        <v>13</v>
      </c>
      <c r="C12873" s="5" t="s">
        <v>72</v>
      </c>
      <c r="D12873" s="3">
        <v>117257</v>
      </c>
    </row>
    <row r="12874" spans="1:4" x14ac:dyDescent="0.25">
      <c r="A12874" s="5">
        <v>1997</v>
      </c>
      <c r="B12874" s="5" t="s">
        <v>14</v>
      </c>
      <c r="C12874" s="5" t="s">
        <v>72</v>
      </c>
      <c r="D12874" s="3">
        <v>132801</v>
      </c>
    </row>
    <row r="12875" spans="1:4" x14ac:dyDescent="0.25">
      <c r="A12875" s="5">
        <v>1997</v>
      </c>
      <c r="B12875" s="5" t="s">
        <v>15</v>
      </c>
      <c r="C12875" s="5" t="s">
        <v>72</v>
      </c>
      <c r="D12875" s="3">
        <v>124941</v>
      </c>
    </row>
    <row r="12876" spans="1:4" x14ac:dyDescent="0.25">
      <c r="A12876" s="5">
        <v>1997</v>
      </c>
      <c r="B12876" s="5" t="s">
        <v>4</v>
      </c>
      <c r="C12876" s="5" t="s">
        <v>72</v>
      </c>
      <c r="D12876" s="3">
        <v>99144</v>
      </c>
    </row>
    <row r="12877" spans="1:4" x14ac:dyDescent="0.25">
      <c r="A12877" s="5">
        <v>1997</v>
      </c>
      <c r="B12877" s="5" t="s">
        <v>5</v>
      </c>
      <c r="C12877" s="5" t="s">
        <v>72</v>
      </c>
      <c r="D12877" s="3">
        <v>97485</v>
      </c>
    </row>
    <row r="12878" spans="1:4" x14ac:dyDescent="0.25">
      <c r="A12878" s="5">
        <v>1997</v>
      </c>
      <c r="B12878" s="5" t="s">
        <v>6</v>
      </c>
      <c r="C12878" s="5" t="s">
        <v>72</v>
      </c>
      <c r="D12878" s="3">
        <v>76317</v>
      </c>
    </row>
    <row r="12879" spans="1:4" x14ac:dyDescent="0.25">
      <c r="A12879" s="5">
        <v>1997</v>
      </c>
      <c r="B12879" s="5" t="s">
        <v>7</v>
      </c>
      <c r="C12879" s="5" t="s">
        <v>72</v>
      </c>
      <c r="D12879" s="3">
        <v>128889</v>
      </c>
    </row>
    <row r="12880" spans="1:4" x14ac:dyDescent="0.25">
      <c r="A12880" s="5">
        <v>1997</v>
      </c>
      <c r="B12880" s="5" t="s">
        <v>8</v>
      </c>
      <c r="C12880" s="5" t="s">
        <v>72</v>
      </c>
      <c r="D12880" s="3">
        <v>135978</v>
      </c>
    </row>
    <row r="12881" spans="1:4" x14ac:dyDescent="0.25">
      <c r="A12881" s="5">
        <v>1997</v>
      </c>
      <c r="B12881" s="5" t="s">
        <v>9</v>
      </c>
      <c r="C12881" s="5" t="s">
        <v>72</v>
      </c>
      <c r="D12881" s="3">
        <v>149401</v>
      </c>
    </row>
    <row r="12882" spans="1:4" x14ac:dyDescent="0.25">
      <c r="A12882" s="5">
        <v>1997</v>
      </c>
      <c r="B12882" s="5" t="s">
        <v>10</v>
      </c>
      <c r="C12882" s="5" t="s">
        <v>72</v>
      </c>
      <c r="D12882" s="3">
        <v>150970</v>
      </c>
    </row>
    <row r="12883" spans="1:4" x14ac:dyDescent="0.25">
      <c r="A12883" s="5">
        <v>1997</v>
      </c>
      <c r="B12883" s="5" t="s">
        <v>11</v>
      </c>
      <c r="C12883" s="5" t="s">
        <v>72</v>
      </c>
      <c r="D12883" s="3">
        <v>159000</v>
      </c>
    </row>
    <row r="12884" spans="1:4" x14ac:dyDescent="0.25">
      <c r="A12884" s="5">
        <v>1998</v>
      </c>
      <c r="B12884" s="5" t="s">
        <v>12</v>
      </c>
      <c r="C12884" s="5" t="s">
        <v>72</v>
      </c>
      <c r="D12884" s="3">
        <v>136562</v>
      </c>
    </row>
    <row r="12885" spans="1:4" x14ac:dyDescent="0.25">
      <c r="A12885" s="5">
        <v>1998</v>
      </c>
      <c r="B12885" s="5" t="s">
        <v>13</v>
      </c>
      <c r="C12885" s="5" t="s">
        <v>72</v>
      </c>
      <c r="D12885" s="3">
        <v>132084</v>
      </c>
    </row>
    <row r="12886" spans="1:4" x14ac:dyDescent="0.25">
      <c r="A12886" s="5">
        <v>1998</v>
      </c>
      <c r="B12886" s="5" t="s">
        <v>14</v>
      </c>
      <c r="C12886" s="5" t="s">
        <v>72</v>
      </c>
      <c r="D12886" s="3">
        <v>140072</v>
      </c>
    </row>
    <row r="12887" spans="1:4" x14ac:dyDescent="0.25">
      <c r="A12887" s="5">
        <v>1998</v>
      </c>
      <c r="B12887" s="5" t="s">
        <v>15</v>
      </c>
      <c r="C12887" s="5" t="s">
        <v>72</v>
      </c>
      <c r="D12887" s="3">
        <v>80810</v>
      </c>
    </row>
    <row r="12888" spans="1:4" x14ac:dyDescent="0.25">
      <c r="A12888" s="5">
        <v>1998</v>
      </c>
      <c r="B12888" s="5" t="s">
        <v>4</v>
      </c>
      <c r="C12888" s="5" t="s">
        <v>72</v>
      </c>
      <c r="D12888" s="3">
        <v>87872</v>
      </c>
    </row>
    <row r="12889" spans="1:4" x14ac:dyDescent="0.25">
      <c r="A12889" s="5">
        <v>1998</v>
      </c>
      <c r="B12889" s="5" t="s">
        <v>5</v>
      </c>
      <c r="C12889" s="5" t="s">
        <v>72</v>
      </c>
      <c r="D12889" s="3">
        <v>102631</v>
      </c>
    </row>
    <row r="12890" spans="1:4" x14ac:dyDescent="0.25">
      <c r="A12890" s="5">
        <v>1998</v>
      </c>
      <c r="B12890" s="5" t="s">
        <v>6</v>
      </c>
      <c r="C12890" s="5" t="s">
        <v>72</v>
      </c>
      <c r="D12890" s="3">
        <v>100643</v>
      </c>
    </row>
    <row r="12891" spans="1:4" x14ac:dyDescent="0.25">
      <c r="A12891" s="5">
        <v>1998</v>
      </c>
      <c r="B12891" s="5" t="s">
        <v>7</v>
      </c>
      <c r="C12891" s="5" t="s">
        <v>72</v>
      </c>
      <c r="D12891" s="3">
        <v>120840</v>
      </c>
    </row>
    <row r="12892" spans="1:4" x14ac:dyDescent="0.25">
      <c r="A12892" s="5">
        <v>1998</v>
      </c>
      <c r="B12892" s="5" t="s">
        <v>8</v>
      </c>
      <c r="C12892" s="5" t="s">
        <v>72</v>
      </c>
      <c r="D12892" s="3">
        <v>135792</v>
      </c>
    </row>
    <row r="12893" spans="1:4" x14ac:dyDescent="0.25">
      <c r="A12893" s="5">
        <v>1998</v>
      </c>
      <c r="B12893" s="5" t="s">
        <v>9</v>
      </c>
      <c r="C12893" s="5" t="s">
        <v>72</v>
      </c>
      <c r="D12893" s="3">
        <v>145750</v>
      </c>
    </row>
    <row r="12894" spans="1:4" x14ac:dyDescent="0.25">
      <c r="A12894" s="5">
        <v>1998</v>
      </c>
      <c r="B12894" s="5" t="s">
        <v>10</v>
      </c>
      <c r="C12894" s="5" t="s">
        <v>72</v>
      </c>
      <c r="D12894" s="3">
        <v>131808</v>
      </c>
    </row>
    <row r="12895" spans="1:4" x14ac:dyDescent="0.25">
      <c r="A12895" s="5">
        <v>1998</v>
      </c>
      <c r="B12895" s="5" t="s">
        <v>11</v>
      </c>
      <c r="C12895" s="5" t="s">
        <v>72</v>
      </c>
      <c r="D12895" s="3">
        <v>128578</v>
      </c>
    </row>
    <row r="12896" spans="1:4" x14ac:dyDescent="0.25">
      <c r="A12896" s="5">
        <v>1999</v>
      </c>
      <c r="B12896" s="5" t="s">
        <v>12</v>
      </c>
      <c r="C12896" s="5" t="s">
        <v>72</v>
      </c>
      <c r="D12896" s="3">
        <v>69964</v>
      </c>
    </row>
    <row r="12897" spans="1:4" x14ac:dyDescent="0.25">
      <c r="A12897" s="5">
        <v>1999</v>
      </c>
      <c r="B12897" s="5" t="s">
        <v>13</v>
      </c>
      <c r="C12897" s="5" t="s">
        <v>72</v>
      </c>
      <c r="D12897" s="3">
        <v>57921</v>
      </c>
    </row>
    <row r="12898" spans="1:4" x14ac:dyDescent="0.25">
      <c r="A12898" s="5">
        <v>1999</v>
      </c>
      <c r="B12898" s="5" t="s">
        <v>14</v>
      </c>
      <c r="C12898" s="5" t="s">
        <v>72</v>
      </c>
      <c r="D12898" s="3">
        <v>70244</v>
      </c>
    </row>
    <row r="12899" spans="1:4" x14ac:dyDescent="0.25">
      <c r="A12899" s="5">
        <v>1999</v>
      </c>
      <c r="B12899" s="5" t="s">
        <v>15</v>
      </c>
      <c r="C12899" s="5" t="s">
        <v>72</v>
      </c>
      <c r="D12899" s="3">
        <v>78895</v>
      </c>
    </row>
    <row r="12900" spans="1:4" x14ac:dyDescent="0.25">
      <c r="A12900" s="5">
        <v>1999</v>
      </c>
      <c r="B12900" s="5" t="s">
        <v>4</v>
      </c>
      <c r="C12900" s="5" t="s">
        <v>72</v>
      </c>
      <c r="D12900" s="3">
        <v>70476</v>
      </c>
    </row>
    <row r="12901" spans="1:4" x14ac:dyDescent="0.25">
      <c r="A12901" s="5">
        <v>1999</v>
      </c>
      <c r="B12901" s="5" t="s">
        <v>5</v>
      </c>
      <c r="C12901" s="5" t="s">
        <v>72</v>
      </c>
      <c r="D12901" s="3">
        <v>54380</v>
      </c>
    </row>
    <row r="12902" spans="1:4" x14ac:dyDescent="0.25">
      <c r="A12902" s="5">
        <v>1999</v>
      </c>
      <c r="B12902" s="5" t="s">
        <v>6</v>
      </c>
      <c r="C12902" s="5" t="s">
        <v>72</v>
      </c>
      <c r="D12902" s="3">
        <v>55317</v>
      </c>
    </row>
    <row r="12903" spans="1:4" x14ac:dyDescent="0.25">
      <c r="A12903" s="5">
        <v>1999</v>
      </c>
      <c r="B12903" s="5" t="s">
        <v>7</v>
      </c>
      <c r="C12903" s="5" t="s">
        <v>72</v>
      </c>
      <c r="D12903" s="3">
        <v>59077</v>
      </c>
    </row>
    <row r="12904" spans="1:4" x14ac:dyDescent="0.25">
      <c r="A12904" s="5">
        <v>1999</v>
      </c>
      <c r="B12904" s="5" t="s">
        <v>8</v>
      </c>
      <c r="C12904" s="5" t="s">
        <v>72</v>
      </c>
      <c r="D12904" s="3">
        <v>61022</v>
      </c>
    </row>
    <row r="12905" spans="1:4" x14ac:dyDescent="0.25">
      <c r="A12905" s="5">
        <v>1999</v>
      </c>
      <c r="B12905" s="5" t="s">
        <v>9</v>
      </c>
      <c r="C12905" s="5" t="s">
        <v>72</v>
      </c>
      <c r="D12905" s="3">
        <v>64530</v>
      </c>
    </row>
    <row r="12906" spans="1:4" x14ac:dyDescent="0.25">
      <c r="A12906" s="5">
        <v>1999</v>
      </c>
      <c r="B12906" s="5" t="s">
        <v>10</v>
      </c>
      <c r="C12906" s="5" t="s">
        <v>72</v>
      </c>
      <c r="D12906" s="3">
        <v>61127</v>
      </c>
    </row>
    <row r="12907" spans="1:4" x14ac:dyDescent="0.25">
      <c r="A12907" s="5">
        <v>1999</v>
      </c>
      <c r="B12907" s="5" t="s">
        <v>11</v>
      </c>
      <c r="C12907" s="5" t="s">
        <v>72</v>
      </c>
      <c r="D12907" s="3">
        <v>35323</v>
      </c>
    </row>
    <row r="12908" spans="1:4" x14ac:dyDescent="0.25">
      <c r="A12908" s="5">
        <v>2000</v>
      </c>
      <c r="B12908" s="5" t="s">
        <v>12</v>
      </c>
      <c r="C12908" s="5" t="s">
        <v>72</v>
      </c>
      <c r="D12908" s="3">
        <v>18178</v>
      </c>
    </row>
    <row r="12909" spans="1:4" x14ac:dyDescent="0.25">
      <c r="A12909" s="5">
        <v>2000</v>
      </c>
      <c r="B12909" s="5" t="s">
        <v>13</v>
      </c>
      <c r="C12909" s="5" t="s">
        <v>72</v>
      </c>
      <c r="D12909" s="3">
        <v>27322</v>
      </c>
    </row>
    <row r="12910" spans="1:4" x14ac:dyDescent="0.25">
      <c r="A12910" s="5">
        <v>2000</v>
      </c>
      <c r="B12910" s="5" t="s">
        <v>14</v>
      </c>
      <c r="C12910" s="5" t="s">
        <v>72</v>
      </c>
      <c r="D12910" s="3">
        <v>32221</v>
      </c>
    </row>
    <row r="12911" spans="1:4" x14ac:dyDescent="0.25">
      <c r="A12911" s="5">
        <v>2000</v>
      </c>
      <c r="B12911" s="5" t="s">
        <v>15</v>
      </c>
      <c r="C12911" s="5" t="s">
        <v>72</v>
      </c>
      <c r="D12911" s="3">
        <v>31402</v>
      </c>
    </row>
    <row r="12912" spans="1:4" x14ac:dyDescent="0.25">
      <c r="A12912" s="5">
        <v>2000</v>
      </c>
      <c r="B12912" s="5" t="s">
        <v>4</v>
      </c>
      <c r="C12912" s="5" t="s">
        <v>72</v>
      </c>
      <c r="D12912" s="3">
        <v>33157</v>
      </c>
    </row>
    <row r="12913" spans="1:4" x14ac:dyDescent="0.25">
      <c r="A12913" s="5">
        <v>2000</v>
      </c>
      <c r="B12913" s="5" t="s">
        <v>5</v>
      </c>
      <c r="C12913" s="5" t="s">
        <v>72</v>
      </c>
      <c r="D12913" s="3">
        <v>33534</v>
      </c>
    </row>
    <row r="12914" spans="1:4" x14ac:dyDescent="0.25">
      <c r="A12914" s="5">
        <v>2000</v>
      </c>
      <c r="B12914" s="5" t="s">
        <v>6</v>
      </c>
      <c r="C12914" s="5" t="s">
        <v>72</v>
      </c>
      <c r="D12914" s="3">
        <v>31960</v>
      </c>
    </row>
    <row r="12915" spans="1:4" x14ac:dyDescent="0.25">
      <c r="A12915" s="5">
        <v>2000</v>
      </c>
      <c r="B12915" s="5" t="s">
        <v>7</v>
      </c>
      <c r="C12915" s="5" t="s">
        <v>72</v>
      </c>
      <c r="D12915" s="3">
        <v>40335</v>
      </c>
    </row>
    <row r="12916" spans="1:4" x14ac:dyDescent="0.25">
      <c r="A12916" s="5">
        <v>2000</v>
      </c>
      <c r="B12916" s="5" t="s">
        <v>8</v>
      </c>
      <c r="C12916" s="5" t="s">
        <v>72</v>
      </c>
      <c r="D12916" s="3">
        <v>41380</v>
      </c>
    </row>
    <row r="12917" spans="1:4" x14ac:dyDescent="0.25">
      <c r="A12917" s="5">
        <v>2000</v>
      </c>
      <c r="B12917" s="5" t="s">
        <v>9</v>
      </c>
      <c r="C12917" s="5" t="s">
        <v>72</v>
      </c>
      <c r="D12917" s="3">
        <v>37889</v>
      </c>
    </row>
    <row r="12918" spans="1:4" x14ac:dyDescent="0.25">
      <c r="A12918" s="5">
        <v>2000</v>
      </c>
      <c r="B12918" s="5" t="s">
        <v>10</v>
      </c>
      <c r="C12918" s="5" t="s">
        <v>72</v>
      </c>
      <c r="D12918" s="3">
        <v>36047</v>
      </c>
    </row>
    <row r="12919" spans="1:4" x14ac:dyDescent="0.25">
      <c r="A12919" s="5">
        <v>2000</v>
      </c>
      <c r="B12919" s="5" t="s">
        <v>11</v>
      </c>
      <c r="C12919" s="5" t="s">
        <v>72</v>
      </c>
      <c r="D12919" s="3">
        <v>39767</v>
      </c>
    </row>
    <row r="12920" spans="1:4" x14ac:dyDescent="0.25">
      <c r="A12920" s="5">
        <v>2001</v>
      </c>
      <c r="B12920" s="5" t="s">
        <v>12</v>
      </c>
      <c r="C12920" s="5" t="s">
        <v>72</v>
      </c>
      <c r="D12920" s="3">
        <v>40256</v>
      </c>
    </row>
    <row r="12921" spans="1:4" x14ac:dyDescent="0.25">
      <c r="A12921" s="5">
        <v>2001</v>
      </c>
      <c r="B12921" s="5" t="s">
        <v>13</v>
      </c>
      <c r="C12921" s="5" t="s">
        <v>72</v>
      </c>
      <c r="D12921" s="3">
        <v>42539</v>
      </c>
    </row>
    <row r="12922" spans="1:4" x14ac:dyDescent="0.25">
      <c r="A12922" s="5">
        <v>2001</v>
      </c>
      <c r="B12922" s="5" t="s">
        <v>14</v>
      </c>
      <c r="C12922" s="5" t="s">
        <v>72</v>
      </c>
      <c r="D12922" s="3">
        <v>47324</v>
      </c>
    </row>
    <row r="12923" spans="1:4" x14ac:dyDescent="0.25">
      <c r="A12923" s="5">
        <v>2001</v>
      </c>
      <c r="B12923" s="5" t="s">
        <v>15</v>
      </c>
      <c r="C12923" s="5" t="s">
        <v>72</v>
      </c>
      <c r="D12923" s="3">
        <v>46952</v>
      </c>
    </row>
    <row r="12924" spans="1:4" x14ac:dyDescent="0.25">
      <c r="A12924" s="5">
        <v>2001</v>
      </c>
      <c r="B12924" s="5" t="s">
        <v>4</v>
      </c>
      <c r="C12924" s="5" t="s">
        <v>72</v>
      </c>
      <c r="D12924" s="3">
        <v>50128</v>
      </c>
    </row>
    <row r="12925" spans="1:4" x14ac:dyDescent="0.25">
      <c r="A12925" s="5">
        <v>2001</v>
      </c>
      <c r="B12925" s="5" t="s">
        <v>5</v>
      </c>
      <c r="C12925" s="5" t="s">
        <v>72</v>
      </c>
      <c r="D12925" s="3">
        <v>47928</v>
      </c>
    </row>
    <row r="12926" spans="1:4" x14ac:dyDescent="0.25">
      <c r="A12926" s="5">
        <v>2001</v>
      </c>
      <c r="B12926" s="5" t="s">
        <v>6</v>
      </c>
      <c r="C12926" s="5" t="s">
        <v>72</v>
      </c>
      <c r="D12926" s="3">
        <v>53710</v>
      </c>
    </row>
    <row r="12927" spans="1:4" x14ac:dyDescent="0.25">
      <c r="A12927" s="5">
        <v>2001</v>
      </c>
      <c r="B12927" s="5" t="s">
        <v>7</v>
      </c>
      <c r="C12927" s="5" t="s">
        <v>72</v>
      </c>
      <c r="D12927" s="3">
        <v>59069</v>
      </c>
    </row>
    <row r="12928" spans="1:4" x14ac:dyDescent="0.25">
      <c r="A12928" s="5">
        <v>2001</v>
      </c>
      <c r="B12928" s="5" t="s">
        <v>8</v>
      </c>
      <c r="C12928" s="5" t="s">
        <v>72</v>
      </c>
      <c r="D12928" s="3">
        <v>63890</v>
      </c>
    </row>
    <row r="12929" spans="1:4" x14ac:dyDescent="0.25">
      <c r="A12929" s="5">
        <v>2001</v>
      </c>
      <c r="B12929" s="5" t="s">
        <v>9</v>
      </c>
      <c r="C12929" s="5" t="s">
        <v>72</v>
      </c>
      <c r="D12929" s="3">
        <v>55362</v>
      </c>
    </row>
    <row r="12930" spans="1:4" x14ac:dyDescent="0.25">
      <c r="A12930" s="5">
        <v>2001</v>
      </c>
      <c r="B12930" s="5" t="s">
        <v>10</v>
      </c>
      <c r="C12930" s="5" t="s">
        <v>72</v>
      </c>
      <c r="D12930" s="3">
        <v>61101</v>
      </c>
    </row>
    <row r="12931" spans="1:4" x14ac:dyDescent="0.25">
      <c r="A12931" s="5">
        <v>2001</v>
      </c>
      <c r="B12931" s="5" t="s">
        <v>11</v>
      </c>
      <c r="C12931" s="5" t="s">
        <v>72</v>
      </c>
      <c r="D12931" s="3">
        <v>42187</v>
      </c>
    </row>
    <row r="12932" spans="1:4" x14ac:dyDescent="0.25">
      <c r="A12932" s="5">
        <v>2002</v>
      </c>
      <c r="B12932" s="5" t="s">
        <v>12</v>
      </c>
      <c r="C12932" s="5" t="s">
        <v>72</v>
      </c>
      <c r="D12932" s="3">
        <v>53371</v>
      </c>
    </row>
    <row r="12933" spans="1:4" x14ac:dyDescent="0.25">
      <c r="A12933" s="5">
        <v>2002</v>
      </c>
      <c r="B12933" s="5" t="s">
        <v>13</v>
      </c>
      <c r="C12933" s="5" t="s">
        <v>72</v>
      </c>
      <c r="D12933" s="3">
        <v>52893</v>
      </c>
    </row>
    <row r="12934" spans="1:4" x14ac:dyDescent="0.25">
      <c r="A12934" s="5">
        <v>2002</v>
      </c>
      <c r="B12934" s="5" t="s">
        <v>14</v>
      </c>
      <c r="C12934" s="5" t="s">
        <v>72</v>
      </c>
      <c r="D12934" s="3">
        <v>64449</v>
      </c>
    </row>
    <row r="12935" spans="1:4" x14ac:dyDescent="0.25">
      <c r="A12935" s="5">
        <v>2002</v>
      </c>
      <c r="B12935" s="5" t="s">
        <v>15</v>
      </c>
      <c r="C12935" s="5" t="s">
        <v>72</v>
      </c>
      <c r="D12935" s="3">
        <v>62205</v>
      </c>
    </row>
    <row r="12936" spans="1:4" x14ac:dyDescent="0.25">
      <c r="A12936" s="5">
        <v>2002</v>
      </c>
      <c r="B12936" s="5" t="s">
        <v>4</v>
      </c>
      <c r="C12936" s="5" t="s">
        <v>72</v>
      </c>
      <c r="D12936" s="3">
        <v>72462.591559392531</v>
      </c>
    </row>
    <row r="12937" spans="1:4" x14ac:dyDescent="0.25">
      <c r="A12937" s="5">
        <v>2002</v>
      </c>
      <c r="B12937" s="5" t="s">
        <v>5</v>
      </c>
      <c r="C12937" s="5" t="s">
        <v>72</v>
      </c>
      <c r="D12937" s="3">
        <v>65198</v>
      </c>
    </row>
    <row r="12938" spans="1:4" x14ac:dyDescent="0.25">
      <c r="A12938" s="5">
        <v>2002</v>
      </c>
      <c r="B12938" s="5" t="s">
        <v>6</v>
      </c>
      <c r="C12938" s="5" t="s">
        <v>72</v>
      </c>
      <c r="D12938" s="3">
        <v>73988</v>
      </c>
    </row>
    <row r="12939" spans="1:4" x14ac:dyDescent="0.25">
      <c r="A12939" s="5">
        <v>2002</v>
      </c>
      <c r="B12939" s="5" t="s">
        <v>7</v>
      </c>
      <c r="C12939" s="5" t="s">
        <v>72</v>
      </c>
      <c r="D12939" s="3">
        <v>77358</v>
      </c>
    </row>
    <row r="12940" spans="1:4" x14ac:dyDescent="0.25">
      <c r="A12940" s="5">
        <v>2002</v>
      </c>
      <c r="B12940" s="5" t="s">
        <v>8</v>
      </c>
      <c r="C12940" s="5" t="s">
        <v>72</v>
      </c>
      <c r="D12940" s="3">
        <v>81178</v>
      </c>
    </row>
    <row r="12941" spans="1:4" x14ac:dyDescent="0.25">
      <c r="A12941" s="5">
        <v>2002</v>
      </c>
      <c r="B12941" s="5" t="s">
        <v>9</v>
      </c>
      <c r="C12941" s="5" t="s">
        <v>72</v>
      </c>
      <c r="D12941" s="3">
        <v>95002</v>
      </c>
    </row>
    <row r="12942" spans="1:4" x14ac:dyDescent="0.25">
      <c r="A12942" s="5">
        <v>2002</v>
      </c>
      <c r="B12942" s="5" t="s">
        <v>10</v>
      </c>
      <c r="C12942" s="5" t="s">
        <v>72</v>
      </c>
      <c r="D12942" s="3">
        <v>84906</v>
      </c>
    </row>
    <row r="12943" spans="1:4" x14ac:dyDescent="0.25">
      <c r="A12943" s="5">
        <v>2002</v>
      </c>
      <c r="B12943" s="5" t="s">
        <v>11</v>
      </c>
      <c r="C12943" s="5" t="s">
        <v>72</v>
      </c>
      <c r="D12943" s="3">
        <v>90739.564539258965</v>
      </c>
    </row>
    <row r="12944" spans="1:4" x14ac:dyDescent="0.25">
      <c r="A12944" s="5">
        <v>2003</v>
      </c>
      <c r="B12944" s="5" t="s">
        <v>12</v>
      </c>
      <c r="C12944" s="5" t="s">
        <v>72</v>
      </c>
      <c r="D12944" s="3">
        <v>79607</v>
      </c>
    </row>
    <row r="12945" spans="1:4" x14ac:dyDescent="0.25">
      <c r="A12945" s="5">
        <v>2003</v>
      </c>
      <c r="B12945" s="5" t="s">
        <v>13</v>
      </c>
      <c r="C12945" s="5" t="s">
        <v>72</v>
      </c>
      <c r="D12945" s="3">
        <v>79043</v>
      </c>
    </row>
    <row r="12946" spans="1:4" x14ac:dyDescent="0.25">
      <c r="A12946" s="5">
        <v>2003</v>
      </c>
      <c r="B12946" s="5" t="s">
        <v>14</v>
      </c>
      <c r="C12946" s="5" t="s">
        <v>72</v>
      </c>
      <c r="D12946" s="3">
        <v>77881.670628148684</v>
      </c>
    </row>
    <row r="12947" spans="1:4" x14ac:dyDescent="0.25">
      <c r="A12947" s="5">
        <v>2003</v>
      </c>
      <c r="B12947" s="5" t="s">
        <v>15</v>
      </c>
      <c r="C12947" s="5" t="s">
        <v>72</v>
      </c>
      <c r="D12947" s="3">
        <v>95789</v>
      </c>
    </row>
    <row r="12948" spans="1:4" x14ac:dyDescent="0.25">
      <c r="A12948" s="5">
        <v>2003</v>
      </c>
      <c r="B12948" s="5" t="s">
        <v>4</v>
      </c>
      <c r="C12948" s="5" t="s">
        <v>72</v>
      </c>
      <c r="D12948" s="3">
        <v>86631</v>
      </c>
    </row>
    <row r="12949" spans="1:4" x14ac:dyDescent="0.25">
      <c r="A12949" s="5">
        <v>2003</v>
      </c>
      <c r="B12949" s="5" t="s">
        <v>5</v>
      </c>
      <c r="C12949" s="5" t="s">
        <v>72</v>
      </c>
      <c r="D12949" s="3">
        <v>81425</v>
      </c>
    </row>
    <row r="12950" spans="1:4" x14ac:dyDescent="0.25">
      <c r="A12950" s="5">
        <v>2003</v>
      </c>
      <c r="B12950" s="5" t="s">
        <v>6</v>
      </c>
      <c r="C12950" s="5" t="s">
        <v>72</v>
      </c>
      <c r="D12950" s="3">
        <v>70178</v>
      </c>
    </row>
    <row r="12951" spans="1:4" x14ac:dyDescent="0.25">
      <c r="A12951" s="5">
        <v>2003</v>
      </c>
      <c r="B12951" s="5" t="s">
        <v>7</v>
      </c>
      <c r="C12951" s="5" t="s">
        <v>72</v>
      </c>
      <c r="D12951" s="3">
        <v>83101</v>
      </c>
    </row>
    <row r="12952" spans="1:4" x14ac:dyDescent="0.25">
      <c r="A12952" s="5">
        <v>2003</v>
      </c>
      <c r="B12952" s="5" t="s">
        <v>8</v>
      </c>
      <c r="C12952" s="5" t="s">
        <v>72</v>
      </c>
      <c r="D12952" s="3">
        <v>87188</v>
      </c>
    </row>
    <row r="12953" spans="1:4" x14ac:dyDescent="0.25">
      <c r="A12953" s="5">
        <v>2003</v>
      </c>
      <c r="B12953" s="5" t="s">
        <v>9</v>
      </c>
      <c r="C12953" s="5" t="s">
        <v>72</v>
      </c>
      <c r="D12953" s="3">
        <v>96564</v>
      </c>
    </row>
    <row r="12954" spans="1:4" x14ac:dyDescent="0.25">
      <c r="A12954" s="5">
        <v>2003</v>
      </c>
      <c r="B12954" s="5" t="s">
        <v>10</v>
      </c>
      <c r="C12954" s="5" t="s">
        <v>72</v>
      </c>
      <c r="D12954" s="3">
        <v>80275</v>
      </c>
    </row>
    <row r="12955" spans="1:4" x14ac:dyDescent="0.25">
      <c r="A12955" s="5">
        <v>2003</v>
      </c>
      <c r="B12955" s="5" t="s">
        <v>11</v>
      </c>
      <c r="C12955" s="5" t="s">
        <v>72</v>
      </c>
      <c r="D12955" s="3">
        <v>86149</v>
      </c>
    </row>
    <row r="12956" spans="1:4" x14ac:dyDescent="0.25">
      <c r="A12956" s="5">
        <v>2004</v>
      </c>
      <c r="B12956" s="5" t="s">
        <v>12</v>
      </c>
      <c r="C12956" s="5" t="s">
        <v>72</v>
      </c>
      <c r="D12956" s="3">
        <v>77206</v>
      </c>
    </row>
    <row r="12957" spans="1:4" x14ac:dyDescent="0.25">
      <c r="A12957" s="5">
        <v>2004</v>
      </c>
      <c r="B12957" s="5" t="s">
        <v>13</v>
      </c>
      <c r="C12957" s="5" t="s">
        <v>72</v>
      </c>
      <c r="D12957" s="3">
        <v>83440.533750201706</v>
      </c>
    </row>
    <row r="12958" spans="1:4" x14ac:dyDescent="0.25">
      <c r="A12958" s="5">
        <v>2004</v>
      </c>
      <c r="B12958" s="5" t="s">
        <v>14</v>
      </c>
      <c r="C12958" s="5" t="s">
        <v>72</v>
      </c>
      <c r="D12958" s="3">
        <v>93014</v>
      </c>
    </row>
    <row r="12959" spans="1:4" x14ac:dyDescent="0.25">
      <c r="A12959" s="5">
        <v>2004</v>
      </c>
      <c r="B12959" s="5" t="s">
        <v>15</v>
      </c>
      <c r="C12959" s="5" t="s">
        <v>72</v>
      </c>
      <c r="D12959" s="3">
        <v>81840</v>
      </c>
    </row>
    <row r="12960" spans="1:4" x14ac:dyDescent="0.25">
      <c r="A12960" s="5">
        <v>2004</v>
      </c>
      <c r="B12960" s="5" t="s">
        <v>4</v>
      </c>
      <c r="C12960" s="5" t="s">
        <v>72</v>
      </c>
      <c r="D12960" s="3">
        <v>82462</v>
      </c>
    </row>
    <row r="12961" spans="1:4" x14ac:dyDescent="0.25">
      <c r="A12961" s="5">
        <v>2004</v>
      </c>
      <c r="B12961" s="5" t="s">
        <v>5</v>
      </c>
      <c r="C12961" s="5" t="s">
        <v>72</v>
      </c>
      <c r="D12961" s="3">
        <v>84647</v>
      </c>
    </row>
    <row r="12962" spans="1:4" x14ac:dyDescent="0.25">
      <c r="A12962" s="5">
        <v>2004</v>
      </c>
      <c r="B12962" s="5" t="s">
        <v>6</v>
      </c>
      <c r="C12962" s="5" t="s">
        <v>72</v>
      </c>
      <c r="D12962" s="3">
        <v>82357</v>
      </c>
    </row>
    <row r="12963" spans="1:4" x14ac:dyDescent="0.25">
      <c r="A12963" s="5">
        <v>2004</v>
      </c>
      <c r="B12963" s="5" t="s">
        <v>7</v>
      </c>
      <c r="C12963" s="5" t="s">
        <v>72</v>
      </c>
      <c r="D12963" s="3">
        <v>78605</v>
      </c>
    </row>
    <row r="12964" spans="1:4" x14ac:dyDescent="0.25">
      <c r="A12964" s="5">
        <v>2004</v>
      </c>
      <c r="B12964" s="5" t="s">
        <v>8</v>
      </c>
      <c r="C12964" s="5" t="s">
        <v>72</v>
      </c>
      <c r="D12964" s="3">
        <v>79917.757915063354</v>
      </c>
    </row>
    <row r="12965" spans="1:4" x14ac:dyDescent="0.25">
      <c r="A12965" s="5">
        <v>2004</v>
      </c>
      <c r="B12965" s="5" t="s">
        <v>9</v>
      </c>
      <c r="C12965" s="5" t="s">
        <v>72</v>
      </c>
      <c r="D12965" s="3">
        <v>90533</v>
      </c>
    </row>
    <row r="12966" spans="1:4" x14ac:dyDescent="0.25">
      <c r="A12966" s="5">
        <v>2004</v>
      </c>
      <c r="B12966" s="5" t="s">
        <v>10</v>
      </c>
      <c r="C12966" s="5" t="s">
        <v>72</v>
      </c>
      <c r="D12966" s="3">
        <v>77713.829034298047</v>
      </c>
    </row>
    <row r="12967" spans="1:4" x14ac:dyDescent="0.25">
      <c r="A12967" s="5">
        <v>2004</v>
      </c>
      <c r="B12967" s="5" t="s">
        <v>11</v>
      </c>
      <c r="C12967" s="5" t="s">
        <v>72</v>
      </c>
      <c r="D12967" s="3">
        <v>82321.43618116861</v>
      </c>
    </row>
    <row r="12968" spans="1:4" x14ac:dyDescent="0.25">
      <c r="A12968" s="5">
        <v>2005</v>
      </c>
      <c r="B12968" s="5" t="s">
        <v>12</v>
      </c>
      <c r="C12968" s="5" t="s">
        <v>72</v>
      </c>
      <c r="D12968" s="3">
        <v>73911</v>
      </c>
    </row>
    <row r="12969" spans="1:4" x14ac:dyDescent="0.25">
      <c r="A12969" s="5">
        <v>2005</v>
      </c>
      <c r="B12969" s="5" t="s">
        <v>13</v>
      </c>
      <c r="C12969" s="5" t="s">
        <v>72</v>
      </c>
      <c r="D12969" s="3">
        <v>78972</v>
      </c>
    </row>
    <row r="12970" spans="1:4" x14ac:dyDescent="0.25">
      <c r="A12970" s="5">
        <v>2005</v>
      </c>
      <c r="B12970" s="5" t="s">
        <v>14</v>
      </c>
      <c r="C12970" s="5" t="s">
        <v>72</v>
      </c>
      <c r="D12970" s="3">
        <v>91063</v>
      </c>
    </row>
    <row r="12971" spans="1:4" x14ac:dyDescent="0.25">
      <c r="A12971" s="5">
        <v>2005</v>
      </c>
      <c r="B12971" s="5" t="s">
        <v>15</v>
      </c>
      <c r="C12971" s="5" t="s">
        <v>72</v>
      </c>
      <c r="D12971" s="3">
        <v>77911</v>
      </c>
    </row>
    <row r="12972" spans="1:4" x14ac:dyDescent="0.25">
      <c r="A12972" s="5">
        <v>2005</v>
      </c>
      <c r="B12972" s="5" t="s">
        <v>4</v>
      </c>
      <c r="C12972" s="5" t="s">
        <v>72</v>
      </c>
      <c r="D12972" s="3">
        <v>73917</v>
      </c>
    </row>
    <row r="12973" spans="1:4" x14ac:dyDescent="0.25">
      <c r="A12973" s="5">
        <v>2005</v>
      </c>
      <c r="B12973" s="5" t="s">
        <v>5</v>
      </c>
      <c r="C12973" s="5" t="s">
        <v>72</v>
      </c>
      <c r="D12973" s="3">
        <v>74023</v>
      </c>
    </row>
    <row r="12974" spans="1:4" x14ac:dyDescent="0.25">
      <c r="A12974" s="5">
        <v>2005</v>
      </c>
      <c r="B12974" s="5" t="s">
        <v>6</v>
      </c>
      <c r="C12974" s="5" t="s">
        <v>72</v>
      </c>
      <c r="D12974" s="3">
        <v>54511</v>
      </c>
    </row>
    <row r="12975" spans="1:4" x14ac:dyDescent="0.25">
      <c r="A12975" s="5">
        <v>2005</v>
      </c>
      <c r="B12975" s="5" t="s">
        <v>7</v>
      </c>
      <c r="C12975" s="5" t="s">
        <v>72</v>
      </c>
      <c r="D12975" s="3">
        <v>67395.231377535165</v>
      </c>
    </row>
    <row r="12976" spans="1:4" x14ac:dyDescent="0.25">
      <c r="A12976" s="5">
        <v>2005</v>
      </c>
      <c r="B12976" s="5" t="s">
        <v>8</v>
      </c>
      <c r="C12976" s="5" t="s">
        <v>72</v>
      </c>
      <c r="D12976" s="3">
        <v>73171.601681319138</v>
      </c>
    </row>
    <row r="12977" spans="1:4" x14ac:dyDescent="0.25">
      <c r="A12977" s="5">
        <v>2005</v>
      </c>
      <c r="B12977" s="5" t="s">
        <v>9</v>
      </c>
      <c r="C12977" s="5" t="s">
        <v>72</v>
      </c>
      <c r="D12977" s="3">
        <v>80528.817343717194</v>
      </c>
    </row>
    <row r="12978" spans="1:4" x14ac:dyDescent="0.25">
      <c r="A12978" s="5">
        <v>2005</v>
      </c>
      <c r="B12978" s="5" t="s">
        <v>10</v>
      </c>
      <c r="C12978" s="5" t="s">
        <v>72</v>
      </c>
      <c r="D12978" s="3">
        <v>69424</v>
      </c>
    </row>
    <row r="12979" spans="1:4" x14ac:dyDescent="0.25">
      <c r="A12979" s="5">
        <v>2005</v>
      </c>
      <c r="B12979" s="5" t="s">
        <v>11</v>
      </c>
      <c r="C12979" s="5" t="s">
        <v>72</v>
      </c>
      <c r="D12979" s="3">
        <v>71668.819960945708</v>
      </c>
    </row>
    <row r="12980" spans="1:4" x14ac:dyDescent="0.25">
      <c r="A12980" s="5">
        <v>2006</v>
      </c>
      <c r="B12980" s="5" t="s">
        <v>12</v>
      </c>
      <c r="C12980" s="5" t="s">
        <v>72</v>
      </c>
      <c r="D12980" s="3">
        <v>62872</v>
      </c>
    </row>
    <row r="12981" spans="1:4" x14ac:dyDescent="0.25">
      <c r="A12981" s="5">
        <v>2006</v>
      </c>
      <c r="B12981" s="5" t="s">
        <v>13</v>
      </c>
      <c r="C12981" s="5" t="s">
        <v>72</v>
      </c>
      <c r="D12981" s="3">
        <v>62922</v>
      </c>
    </row>
    <row r="12982" spans="1:4" x14ac:dyDescent="0.25">
      <c r="A12982" s="5">
        <v>2006</v>
      </c>
      <c r="B12982" s="5" t="s">
        <v>14</v>
      </c>
      <c r="C12982" s="5" t="s">
        <v>72</v>
      </c>
      <c r="D12982" s="3">
        <v>75957</v>
      </c>
    </row>
    <row r="12983" spans="1:4" x14ac:dyDescent="0.25">
      <c r="A12983" s="5">
        <v>2006</v>
      </c>
      <c r="B12983" s="5" t="s">
        <v>15</v>
      </c>
      <c r="C12983" s="5" t="s">
        <v>72</v>
      </c>
      <c r="D12983" s="3">
        <v>63172</v>
      </c>
    </row>
    <row r="12984" spans="1:4" x14ac:dyDescent="0.25">
      <c r="A12984" s="5">
        <v>2006</v>
      </c>
      <c r="B12984" s="5" t="s">
        <v>4</v>
      </c>
      <c r="C12984" s="5" t="s">
        <v>72</v>
      </c>
      <c r="D12984" s="3">
        <v>55128</v>
      </c>
    </row>
    <row r="12985" spans="1:4" x14ac:dyDescent="0.25">
      <c r="A12985" s="5">
        <v>2006</v>
      </c>
      <c r="B12985" s="5" t="s">
        <v>5</v>
      </c>
      <c r="C12985" s="5" t="s">
        <v>72</v>
      </c>
      <c r="D12985" s="3">
        <v>59718</v>
      </c>
    </row>
    <row r="12986" spans="1:4" x14ac:dyDescent="0.25">
      <c r="A12986" s="5">
        <v>2006</v>
      </c>
      <c r="B12986" s="5" t="s">
        <v>6</v>
      </c>
      <c r="C12986" s="5" t="s">
        <v>72</v>
      </c>
      <c r="D12986" s="3">
        <v>61305</v>
      </c>
    </row>
    <row r="12987" spans="1:4" x14ac:dyDescent="0.25">
      <c r="A12987" s="5">
        <v>2006</v>
      </c>
      <c r="B12987" s="5" t="s">
        <v>7</v>
      </c>
      <c r="C12987" s="5" t="s">
        <v>72</v>
      </c>
      <c r="D12987" s="3">
        <v>56095.548445608576</v>
      </c>
    </row>
    <row r="12988" spans="1:4" x14ac:dyDescent="0.25">
      <c r="A12988" s="5">
        <v>2006</v>
      </c>
      <c r="B12988" s="5" t="s">
        <v>8</v>
      </c>
      <c r="C12988" s="5" t="s">
        <v>72</v>
      </c>
      <c r="D12988" s="3">
        <v>58620</v>
      </c>
    </row>
    <row r="12989" spans="1:4" x14ac:dyDescent="0.25">
      <c r="A12989" s="5">
        <v>2006</v>
      </c>
      <c r="B12989" s="5" t="s">
        <v>9</v>
      </c>
      <c r="C12989" s="5" t="s">
        <v>72</v>
      </c>
      <c r="D12989" s="3">
        <v>64978</v>
      </c>
    </row>
    <row r="12990" spans="1:4" x14ac:dyDescent="0.25">
      <c r="A12990" s="5">
        <v>2006</v>
      </c>
      <c r="B12990" s="5" t="s">
        <v>10</v>
      </c>
      <c r="C12990" s="5" t="s">
        <v>72</v>
      </c>
      <c r="D12990" s="3">
        <v>62182.711735320103</v>
      </c>
    </row>
    <row r="12991" spans="1:4" x14ac:dyDescent="0.25">
      <c r="A12991" s="5">
        <v>2006</v>
      </c>
      <c r="B12991" s="5" t="s">
        <v>11</v>
      </c>
      <c r="C12991" s="5" t="s">
        <v>72</v>
      </c>
      <c r="D12991" s="3">
        <v>55215</v>
      </c>
    </row>
    <row r="12992" spans="1:4" x14ac:dyDescent="0.25">
      <c r="A12992" s="5">
        <v>2007</v>
      </c>
      <c r="B12992" s="5" t="s">
        <v>12</v>
      </c>
      <c r="C12992" s="5" t="s">
        <v>72</v>
      </c>
      <c r="D12992" s="3">
        <v>68523</v>
      </c>
    </row>
    <row r="12993" spans="1:4" x14ac:dyDescent="0.25">
      <c r="A12993" s="5">
        <v>2007</v>
      </c>
      <c r="B12993" s="5" t="s">
        <v>13</v>
      </c>
      <c r="C12993" s="5" t="s">
        <v>72</v>
      </c>
      <c r="D12993" s="3">
        <v>66472</v>
      </c>
    </row>
    <row r="12994" spans="1:4" x14ac:dyDescent="0.25">
      <c r="A12994" s="5">
        <v>2007</v>
      </c>
      <c r="B12994" s="5" t="s">
        <v>14</v>
      </c>
      <c r="C12994" s="5" t="s">
        <v>72</v>
      </c>
      <c r="D12994" s="3">
        <v>62826</v>
      </c>
    </row>
    <row r="12995" spans="1:4" x14ac:dyDescent="0.25">
      <c r="A12995" s="5">
        <v>2007</v>
      </c>
      <c r="B12995" s="5" t="s">
        <v>15</v>
      </c>
      <c r="C12995" s="5" t="s">
        <v>72</v>
      </c>
      <c r="D12995" s="3">
        <v>62507</v>
      </c>
    </row>
    <row r="12996" spans="1:4" x14ac:dyDescent="0.25">
      <c r="A12996" s="5">
        <v>2007</v>
      </c>
      <c r="B12996" s="5" t="s">
        <v>4</v>
      </c>
      <c r="C12996" s="5" t="s">
        <v>72</v>
      </c>
      <c r="D12996" s="3">
        <v>66330</v>
      </c>
    </row>
    <row r="12997" spans="1:4" x14ac:dyDescent="0.25">
      <c r="A12997" s="5">
        <v>2007</v>
      </c>
      <c r="B12997" s="5" t="s">
        <v>5</v>
      </c>
      <c r="C12997" s="5" t="s">
        <v>72</v>
      </c>
      <c r="D12997" s="3">
        <v>59702</v>
      </c>
    </row>
    <row r="12998" spans="1:4" x14ac:dyDescent="0.25">
      <c r="A12998" s="5">
        <v>2007</v>
      </c>
      <c r="B12998" s="5" t="s">
        <v>6</v>
      </c>
      <c r="C12998" s="5" t="s">
        <v>72</v>
      </c>
      <c r="D12998" s="3">
        <v>52738.557162712248</v>
      </c>
    </row>
    <row r="12999" spans="1:4" x14ac:dyDescent="0.25">
      <c r="A12999" s="5">
        <v>2007</v>
      </c>
      <c r="B12999" s="5" t="s">
        <v>7</v>
      </c>
      <c r="C12999" s="5" t="s">
        <v>72</v>
      </c>
      <c r="D12999" s="3">
        <v>55615</v>
      </c>
    </row>
    <row r="13000" spans="1:4" x14ac:dyDescent="0.25">
      <c r="A13000" s="5">
        <v>2007</v>
      </c>
      <c r="B13000" s="5" t="s">
        <v>8</v>
      </c>
      <c r="C13000" s="5" t="s">
        <v>72</v>
      </c>
      <c r="D13000" s="3">
        <v>59221</v>
      </c>
    </row>
    <row r="13001" spans="1:4" x14ac:dyDescent="0.25">
      <c r="A13001" s="5">
        <v>2007</v>
      </c>
      <c r="B13001" s="5" t="s">
        <v>9</v>
      </c>
      <c r="C13001" s="5" t="s">
        <v>72</v>
      </c>
      <c r="D13001" s="3">
        <v>72833.808466422124</v>
      </c>
    </row>
    <row r="13002" spans="1:4" x14ac:dyDescent="0.25">
      <c r="A13002" s="5">
        <v>2007</v>
      </c>
      <c r="B13002" s="5" t="s">
        <v>10</v>
      </c>
      <c r="C13002" s="5" t="s">
        <v>72</v>
      </c>
      <c r="D13002" s="3">
        <v>61707.418537883299</v>
      </c>
    </row>
    <row r="13003" spans="1:4" x14ac:dyDescent="0.25">
      <c r="A13003" s="5">
        <v>2007</v>
      </c>
      <c r="B13003" s="5" t="s">
        <v>11</v>
      </c>
      <c r="C13003" s="5" t="s">
        <v>72</v>
      </c>
      <c r="D13003" s="3">
        <v>60844</v>
      </c>
    </row>
    <row r="13004" spans="1:4" x14ac:dyDescent="0.25">
      <c r="A13004" s="5">
        <v>2008</v>
      </c>
      <c r="B13004" s="5" t="s">
        <v>12</v>
      </c>
      <c r="C13004" s="5" t="s">
        <v>72</v>
      </c>
      <c r="D13004" s="3">
        <v>55061</v>
      </c>
    </row>
    <row r="13005" spans="1:4" x14ac:dyDescent="0.25">
      <c r="A13005" s="5">
        <v>2008</v>
      </c>
      <c r="B13005" s="5" t="s">
        <v>13</v>
      </c>
      <c r="C13005" s="5" t="s">
        <v>72</v>
      </c>
      <c r="D13005" s="3">
        <v>55916</v>
      </c>
    </row>
    <row r="13006" spans="1:4" x14ac:dyDescent="0.25">
      <c r="A13006" s="5">
        <v>2008</v>
      </c>
      <c r="B13006" s="5" t="s">
        <v>14</v>
      </c>
      <c r="C13006" s="5" t="s">
        <v>72</v>
      </c>
      <c r="D13006" s="3">
        <v>53628</v>
      </c>
    </row>
    <row r="13007" spans="1:4" x14ac:dyDescent="0.25">
      <c r="A13007" s="5">
        <v>2008</v>
      </c>
      <c r="B13007" s="5" t="s">
        <v>15</v>
      </c>
      <c r="C13007" s="5" t="s">
        <v>72</v>
      </c>
      <c r="D13007" s="3">
        <v>62867</v>
      </c>
    </row>
    <row r="13008" spans="1:4" x14ac:dyDescent="0.25">
      <c r="A13008" s="5">
        <v>2008</v>
      </c>
      <c r="B13008" s="5" t="s">
        <v>4</v>
      </c>
      <c r="C13008" s="5" t="s">
        <v>72</v>
      </c>
      <c r="D13008" s="3">
        <v>62196</v>
      </c>
    </row>
    <row r="13009" spans="1:4" x14ac:dyDescent="0.25">
      <c r="A13009" s="5">
        <v>2008</v>
      </c>
      <c r="B13009" s="5" t="s">
        <v>5</v>
      </c>
      <c r="C13009" s="5" t="s">
        <v>72</v>
      </c>
      <c r="D13009" s="3">
        <v>59416</v>
      </c>
    </row>
    <row r="13010" spans="1:4" x14ac:dyDescent="0.25">
      <c r="A13010" s="5">
        <v>2008</v>
      </c>
      <c r="B13010" s="5" t="s">
        <v>6</v>
      </c>
      <c r="C13010" s="5" t="s">
        <v>72</v>
      </c>
      <c r="D13010" s="3">
        <v>59281</v>
      </c>
    </row>
    <row r="13011" spans="1:4" x14ac:dyDescent="0.25">
      <c r="A13011" s="5">
        <v>2008</v>
      </c>
      <c r="B13011" s="5" t="s">
        <v>7</v>
      </c>
      <c r="C13011" s="5" t="s">
        <v>72</v>
      </c>
      <c r="D13011" s="3">
        <v>64230.823234983494</v>
      </c>
    </row>
    <row r="13012" spans="1:4" x14ac:dyDescent="0.25">
      <c r="A13012" s="5">
        <v>2008</v>
      </c>
      <c r="B13012" s="5" t="s">
        <v>8</v>
      </c>
      <c r="C13012" s="5" t="s">
        <v>72</v>
      </c>
      <c r="D13012" s="3">
        <v>71575.829633672678</v>
      </c>
    </row>
    <row r="13013" spans="1:4" x14ac:dyDescent="0.25">
      <c r="A13013" s="5">
        <v>2008</v>
      </c>
      <c r="B13013" s="5" t="s">
        <v>9</v>
      </c>
      <c r="C13013" s="5" t="s">
        <v>72</v>
      </c>
      <c r="D13013" s="3">
        <v>76056</v>
      </c>
    </row>
    <row r="13014" spans="1:4" x14ac:dyDescent="0.25">
      <c r="A13014" s="5">
        <v>2008</v>
      </c>
      <c r="B13014" s="5" t="s">
        <v>10</v>
      </c>
      <c r="C13014" s="5" t="s">
        <v>72</v>
      </c>
      <c r="D13014" s="3">
        <v>62498</v>
      </c>
    </row>
    <row r="13015" spans="1:4" x14ac:dyDescent="0.25">
      <c r="A13015" s="5">
        <v>2008</v>
      </c>
      <c r="B13015" s="5" t="s">
        <v>11</v>
      </c>
      <c r="C13015" s="5" t="s">
        <v>72</v>
      </c>
      <c r="D13015" s="3">
        <v>65421.88927281223</v>
      </c>
    </row>
    <row r="13016" spans="1:4" x14ac:dyDescent="0.25">
      <c r="A13016" s="5">
        <v>2009</v>
      </c>
      <c r="B13016" s="5" t="s">
        <v>12</v>
      </c>
      <c r="C13016" s="5" t="s">
        <v>72</v>
      </c>
      <c r="D13016" s="3">
        <v>67179.467916458234</v>
      </c>
    </row>
    <row r="13017" spans="1:4" x14ac:dyDescent="0.25">
      <c r="A13017" s="5">
        <v>2009</v>
      </c>
      <c r="B13017" s="5" t="s">
        <v>13</v>
      </c>
      <c r="C13017" s="5" t="s">
        <v>72</v>
      </c>
      <c r="D13017" s="3">
        <v>57947.431306531515</v>
      </c>
    </row>
    <row r="13018" spans="1:4" x14ac:dyDescent="0.25">
      <c r="A13018" s="5">
        <v>2009</v>
      </c>
      <c r="B13018" s="5" t="s">
        <v>14</v>
      </c>
      <c r="C13018" s="5" t="s">
        <v>72</v>
      </c>
      <c r="D13018" s="3">
        <v>63647.751930560167</v>
      </c>
    </row>
    <row r="13019" spans="1:4" x14ac:dyDescent="0.25">
      <c r="A13019" s="5">
        <v>2009</v>
      </c>
      <c r="B13019" s="5" t="s">
        <v>15</v>
      </c>
      <c r="C13019" s="5" t="s">
        <v>72</v>
      </c>
      <c r="D13019" s="3">
        <v>63163.030789720244</v>
      </c>
    </row>
    <row r="13020" spans="1:4" x14ac:dyDescent="0.25">
      <c r="A13020" s="5">
        <v>2009</v>
      </c>
      <c r="B13020" s="5" t="s">
        <v>4</v>
      </c>
      <c r="C13020" s="5" t="s">
        <v>72</v>
      </c>
      <c r="D13020" s="3">
        <v>67046</v>
      </c>
    </row>
    <row r="13021" spans="1:4" x14ac:dyDescent="0.25">
      <c r="A13021" s="5">
        <v>2009</v>
      </c>
      <c r="B13021" s="5" t="s">
        <v>5</v>
      </c>
      <c r="C13021" s="5" t="s">
        <v>72</v>
      </c>
      <c r="D13021" s="3">
        <v>62764.981669747765</v>
      </c>
    </row>
    <row r="13022" spans="1:4" x14ac:dyDescent="0.25">
      <c r="A13022" s="5">
        <v>2009</v>
      </c>
      <c r="B13022" s="5" t="s">
        <v>6</v>
      </c>
      <c r="C13022" s="5" t="s">
        <v>72</v>
      </c>
      <c r="D13022" s="3">
        <v>48149.286119000259</v>
      </c>
    </row>
    <row r="13023" spans="1:4" x14ac:dyDescent="0.25">
      <c r="A13023" s="5">
        <v>2009</v>
      </c>
      <c r="B13023" s="5" t="s">
        <v>7</v>
      </c>
      <c r="C13023" s="5" t="s">
        <v>72</v>
      </c>
      <c r="D13023" s="3">
        <v>60854.723762885806</v>
      </c>
    </row>
    <row r="13024" spans="1:4" x14ac:dyDescent="0.25">
      <c r="A13024" s="5">
        <v>2009</v>
      </c>
      <c r="B13024" s="5" t="s">
        <v>8</v>
      </c>
      <c r="C13024" s="5" t="s">
        <v>72</v>
      </c>
      <c r="D13024" s="3">
        <v>77240</v>
      </c>
    </row>
    <row r="13025" spans="1:4" x14ac:dyDescent="0.25">
      <c r="A13025" s="5">
        <v>2009</v>
      </c>
      <c r="B13025" s="5" t="s">
        <v>9</v>
      </c>
      <c r="C13025" s="5" t="s">
        <v>72</v>
      </c>
      <c r="D13025" s="3">
        <v>70240.048602623749</v>
      </c>
    </row>
    <row r="13026" spans="1:4" x14ac:dyDescent="0.25">
      <c r="A13026" s="5">
        <v>2009</v>
      </c>
      <c r="B13026" s="5" t="s">
        <v>10</v>
      </c>
      <c r="C13026" s="5" t="s">
        <v>72</v>
      </c>
      <c r="D13026" s="3">
        <v>68678</v>
      </c>
    </row>
    <row r="13027" spans="1:4" x14ac:dyDescent="0.25">
      <c r="A13027" s="5">
        <v>2009</v>
      </c>
      <c r="B13027" s="5" t="s">
        <v>11</v>
      </c>
      <c r="C13027" s="5" t="s">
        <v>72</v>
      </c>
      <c r="D13027" s="3">
        <v>67967</v>
      </c>
    </row>
    <row r="13028" spans="1:4" x14ac:dyDescent="0.25">
      <c r="A13028" s="5">
        <v>2010</v>
      </c>
      <c r="B13028" s="5" t="s">
        <v>12</v>
      </c>
      <c r="C13028" s="5" t="s">
        <v>72</v>
      </c>
      <c r="D13028" s="3">
        <v>54813.395559837678</v>
      </c>
    </row>
    <row r="13029" spans="1:4" x14ac:dyDescent="0.25">
      <c r="A13029" s="5">
        <v>2010</v>
      </c>
      <c r="B13029" s="5" t="s">
        <v>13</v>
      </c>
      <c r="C13029" s="5" t="s">
        <v>72</v>
      </c>
      <c r="D13029" s="3">
        <v>55925.65763494798</v>
      </c>
    </row>
    <row r="13030" spans="1:4" x14ac:dyDescent="0.25">
      <c r="A13030" s="5">
        <v>2010</v>
      </c>
      <c r="B13030" s="5" t="s">
        <v>14</v>
      </c>
      <c r="C13030" s="5" t="s">
        <v>72</v>
      </c>
      <c r="D13030" s="3">
        <v>74669.97425134205</v>
      </c>
    </row>
    <row r="13031" spans="1:4" x14ac:dyDescent="0.25">
      <c r="A13031" s="5">
        <v>2010</v>
      </c>
      <c r="B13031" s="5" t="s">
        <v>15</v>
      </c>
      <c r="C13031" s="5" t="s">
        <v>72</v>
      </c>
      <c r="D13031" s="3">
        <v>66086</v>
      </c>
    </row>
    <row r="13032" spans="1:4" x14ac:dyDescent="0.25">
      <c r="A13032" s="5">
        <v>2010</v>
      </c>
      <c r="B13032" s="5" t="s">
        <v>4</v>
      </c>
      <c r="C13032" s="5" t="s">
        <v>72</v>
      </c>
      <c r="D13032" s="3">
        <v>52807.386983911536</v>
      </c>
    </row>
    <row r="13033" spans="1:4" x14ac:dyDescent="0.25">
      <c r="A13033" s="5">
        <v>2010</v>
      </c>
      <c r="B13033" s="5" t="s">
        <v>5</v>
      </c>
      <c r="C13033" s="5" t="s">
        <v>72</v>
      </c>
      <c r="D13033" s="3">
        <v>61283.548427110843</v>
      </c>
    </row>
    <row r="13034" spans="1:4" x14ac:dyDescent="0.25">
      <c r="A13034" s="5">
        <v>2010</v>
      </c>
      <c r="B13034" s="5" t="s">
        <v>6</v>
      </c>
      <c r="C13034" s="5" t="s">
        <v>72</v>
      </c>
      <c r="D13034" s="3">
        <v>61283.548427110843</v>
      </c>
    </row>
    <row r="13035" spans="1:4" x14ac:dyDescent="0.25">
      <c r="A13035" s="5">
        <v>2010</v>
      </c>
      <c r="B13035" s="5" t="s">
        <v>7</v>
      </c>
      <c r="C13035" s="5" t="s">
        <v>72</v>
      </c>
      <c r="D13035" s="3">
        <v>47416.399987364464</v>
      </c>
    </row>
    <row r="13036" spans="1:4" x14ac:dyDescent="0.25">
      <c r="A13036" s="5">
        <v>2010</v>
      </c>
      <c r="B13036" s="5" t="s">
        <v>8</v>
      </c>
      <c r="C13036" s="5" t="s">
        <v>72</v>
      </c>
      <c r="D13036" s="3">
        <v>58146.092527916342</v>
      </c>
    </row>
    <row r="13037" spans="1:4" x14ac:dyDescent="0.25">
      <c r="A13037" s="5">
        <v>2010</v>
      </c>
      <c r="B13037" s="5" t="s">
        <v>9</v>
      </c>
      <c r="C13037" s="5" t="s">
        <v>72</v>
      </c>
      <c r="D13037" s="3">
        <v>58560.852390197688</v>
      </c>
    </row>
    <row r="13038" spans="1:4" x14ac:dyDescent="0.25">
      <c r="A13038" s="5">
        <v>2010</v>
      </c>
      <c r="B13038" s="5" t="s">
        <v>10</v>
      </c>
      <c r="C13038" s="5" t="s">
        <v>72</v>
      </c>
      <c r="D13038" s="3">
        <v>50293.001802892322</v>
      </c>
    </row>
    <row r="13039" spans="1:4" x14ac:dyDescent="0.25">
      <c r="A13039" s="5">
        <v>2010</v>
      </c>
      <c r="B13039" s="5" t="s">
        <v>11</v>
      </c>
      <c r="C13039" s="5" t="s">
        <v>72</v>
      </c>
      <c r="D13039" s="3">
        <v>48729.794610651385</v>
      </c>
    </row>
    <row r="13040" spans="1:4" x14ac:dyDescent="0.25">
      <c r="A13040" s="5">
        <v>2011</v>
      </c>
      <c r="B13040" s="5" t="s">
        <v>12</v>
      </c>
      <c r="C13040" s="5" t="s">
        <v>72</v>
      </c>
      <c r="D13040" s="3">
        <v>43504.787538949073</v>
      </c>
    </row>
    <row r="13041" spans="1:4" x14ac:dyDescent="0.25">
      <c r="A13041" s="5">
        <v>2011</v>
      </c>
      <c r="B13041" s="5" t="s">
        <v>13</v>
      </c>
      <c r="C13041" s="5" t="s">
        <v>72</v>
      </c>
      <c r="D13041" s="3">
        <v>39949.366691513096</v>
      </c>
    </row>
    <row r="13042" spans="1:4" x14ac:dyDescent="0.25">
      <c r="A13042" s="5">
        <v>2011</v>
      </c>
      <c r="B13042" s="5" t="s">
        <v>14</v>
      </c>
      <c r="C13042" s="5" t="s">
        <v>72</v>
      </c>
      <c r="D13042" s="3">
        <v>43291.459379813175</v>
      </c>
    </row>
    <row r="13043" spans="1:4" x14ac:dyDescent="0.25">
      <c r="A13043" s="5">
        <v>2011</v>
      </c>
      <c r="B13043" s="5" t="s">
        <v>15</v>
      </c>
      <c r="C13043" s="5" t="s">
        <v>72</v>
      </c>
      <c r="D13043" s="3">
        <v>42968.404976588645</v>
      </c>
    </row>
    <row r="13044" spans="1:4" x14ac:dyDescent="0.25">
      <c r="A13044" s="5">
        <v>2011</v>
      </c>
      <c r="B13044" s="5" t="s">
        <v>4</v>
      </c>
      <c r="C13044" s="5" t="s">
        <v>72</v>
      </c>
      <c r="D13044" s="3">
        <v>45366.794637890001</v>
      </c>
    </row>
    <row r="13045" spans="1:4" x14ac:dyDescent="0.25">
      <c r="A13045" s="5">
        <v>2011</v>
      </c>
      <c r="B13045" s="5" t="s">
        <v>5</v>
      </c>
      <c r="C13045" s="5" t="s">
        <v>72</v>
      </c>
      <c r="D13045" s="3">
        <v>43723.301958621974</v>
      </c>
    </row>
    <row r="13046" spans="1:4" x14ac:dyDescent="0.25">
      <c r="A13046" s="5">
        <v>2011</v>
      </c>
      <c r="B13046" s="5" t="s">
        <v>6</v>
      </c>
      <c r="C13046" s="5" t="s">
        <v>72</v>
      </c>
      <c r="D13046" s="3">
        <v>39037.28914239016</v>
      </c>
    </row>
    <row r="13047" spans="1:4" x14ac:dyDescent="0.25">
      <c r="A13047" s="5">
        <v>2011</v>
      </c>
      <c r="B13047" s="5" t="s">
        <v>7</v>
      </c>
      <c r="C13047" s="5" t="s">
        <v>72</v>
      </c>
      <c r="D13047" s="3">
        <v>39270.628027036546</v>
      </c>
    </row>
    <row r="13048" spans="1:4" x14ac:dyDescent="0.25">
      <c r="A13048" s="5">
        <v>2011</v>
      </c>
      <c r="B13048" s="5" t="s">
        <v>8</v>
      </c>
      <c r="C13048" s="5" t="s">
        <v>72</v>
      </c>
      <c r="D13048" s="3">
        <v>41493.216504102733</v>
      </c>
    </row>
    <row r="13049" spans="1:4" x14ac:dyDescent="0.25">
      <c r="A13049" s="5">
        <v>2011</v>
      </c>
      <c r="B13049" s="5" t="s">
        <v>9</v>
      </c>
      <c r="C13049" s="5" t="s">
        <v>72</v>
      </c>
      <c r="D13049" s="3">
        <v>50372.678836645362</v>
      </c>
    </row>
    <row r="13050" spans="1:4" x14ac:dyDescent="0.25">
      <c r="A13050" s="5">
        <v>2011</v>
      </c>
      <c r="B13050" s="5" t="s">
        <v>10</v>
      </c>
      <c r="C13050" s="5" t="s">
        <v>72</v>
      </c>
      <c r="D13050" s="3">
        <v>48537.95795598079</v>
      </c>
    </row>
    <row r="13051" spans="1:4" x14ac:dyDescent="0.25">
      <c r="A13051" s="5">
        <v>2011</v>
      </c>
      <c r="B13051" s="5" t="s">
        <v>11</v>
      </c>
      <c r="C13051" s="5" t="s">
        <v>72</v>
      </c>
      <c r="D13051" s="3">
        <v>37102.013869323164</v>
      </c>
    </row>
    <row r="13052" spans="1:4" x14ac:dyDescent="0.25">
      <c r="A13052" s="5">
        <v>2012</v>
      </c>
      <c r="B13052" s="5" t="s">
        <v>12</v>
      </c>
      <c r="C13052" s="5" t="s">
        <v>72</v>
      </c>
      <c r="D13052" s="3">
        <v>37438.92675720877</v>
      </c>
    </row>
    <row r="13053" spans="1:4" x14ac:dyDescent="0.25">
      <c r="A13053" s="5">
        <v>2012</v>
      </c>
      <c r="B13053" s="5" t="s">
        <v>13</v>
      </c>
      <c r="C13053" s="5" t="s">
        <v>72</v>
      </c>
      <c r="D13053" s="3">
        <v>37240.41853394558</v>
      </c>
    </row>
    <row r="13054" spans="1:4" x14ac:dyDescent="0.25">
      <c r="A13054" s="5">
        <v>2012</v>
      </c>
      <c r="B13054" s="5" t="s">
        <v>14</v>
      </c>
      <c r="C13054" s="5" t="s">
        <v>72</v>
      </c>
      <c r="D13054" s="3">
        <v>35815.946966899442</v>
      </c>
    </row>
    <row r="13055" spans="1:4" x14ac:dyDescent="0.25">
      <c r="A13055" s="5">
        <v>2012</v>
      </c>
      <c r="B13055" s="5" t="s">
        <v>15</v>
      </c>
      <c r="C13055" s="5" t="s">
        <v>72</v>
      </c>
      <c r="D13055" s="3">
        <v>28506.254830613867</v>
      </c>
    </row>
    <row r="13056" spans="1:4" x14ac:dyDescent="0.25">
      <c r="A13056" s="5">
        <v>2012</v>
      </c>
      <c r="B13056" s="5" t="s">
        <v>4</v>
      </c>
      <c r="C13056" s="5" t="s">
        <v>72</v>
      </c>
      <c r="D13056" s="3">
        <v>37874.813894030136</v>
      </c>
    </row>
    <row r="13057" spans="1:4" x14ac:dyDescent="0.25">
      <c r="A13057" s="5">
        <v>2012</v>
      </c>
      <c r="B13057" s="5" t="s">
        <v>5</v>
      </c>
      <c r="C13057" s="5" t="s">
        <v>72</v>
      </c>
      <c r="D13057" s="3">
        <v>23313.70524817082</v>
      </c>
    </row>
    <row r="13058" spans="1:4" x14ac:dyDescent="0.25">
      <c r="A13058" s="5">
        <v>2012</v>
      </c>
      <c r="B13058" s="5" t="s">
        <v>6</v>
      </c>
      <c r="C13058" s="5" t="s">
        <v>72</v>
      </c>
      <c r="D13058" s="3">
        <v>33846.171088895353</v>
      </c>
    </row>
    <row r="13059" spans="1:4" x14ac:dyDescent="0.25">
      <c r="A13059" s="5">
        <v>2012</v>
      </c>
      <c r="B13059" s="5" t="s">
        <v>7</v>
      </c>
      <c r="C13059" s="5" t="s">
        <v>72</v>
      </c>
      <c r="D13059" s="3">
        <v>20735.61195346664</v>
      </c>
    </row>
    <row r="13060" spans="1:4" x14ac:dyDescent="0.25">
      <c r="A13060" s="5">
        <v>2012</v>
      </c>
      <c r="B13060" s="5" t="s">
        <v>8</v>
      </c>
      <c r="C13060" s="5" t="s">
        <v>72</v>
      </c>
      <c r="D13060" s="3">
        <v>23536.023875899187</v>
      </c>
    </row>
    <row r="13061" spans="1:4" x14ac:dyDescent="0.25">
      <c r="A13061" s="5">
        <v>2012</v>
      </c>
      <c r="B13061" s="5" t="s">
        <v>9</v>
      </c>
      <c r="C13061" s="5" t="s">
        <v>72</v>
      </c>
      <c r="D13061" s="3">
        <v>30875.27569955587</v>
      </c>
    </row>
    <row r="13062" spans="1:4" x14ac:dyDescent="0.25">
      <c r="A13062" s="5">
        <v>2012</v>
      </c>
      <c r="B13062" s="5" t="s">
        <v>10</v>
      </c>
      <c r="C13062" s="5" t="s">
        <v>72</v>
      </c>
      <c r="D13062" s="3">
        <v>26070.624180893949</v>
      </c>
    </row>
    <row r="13063" spans="1:4" x14ac:dyDescent="0.25">
      <c r="A13063" s="5">
        <v>2012</v>
      </c>
      <c r="B13063" s="5" t="s">
        <v>11</v>
      </c>
      <c r="C13063" s="5" t="s">
        <v>72</v>
      </c>
      <c r="D13063" s="3">
        <v>24030.860973709194</v>
      </c>
    </row>
    <row r="13064" spans="1:4" x14ac:dyDescent="0.25">
      <c r="A13064" s="5">
        <v>2013</v>
      </c>
      <c r="B13064" s="5" t="s">
        <v>12</v>
      </c>
      <c r="C13064" s="5" t="s">
        <v>72</v>
      </c>
      <c r="D13064" s="3">
        <v>490.17772525011173</v>
      </c>
    </row>
    <row r="13065" spans="1:4" x14ac:dyDescent="0.25">
      <c r="A13065" s="5">
        <v>2013</v>
      </c>
      <c r="B13065" s="5" t="s">
        <v>13</v>
      </c>
      <c r="C13065" s="5" t="s">
        <v>72</v>
      </c>
      <c r="D13065" s="3">
        <v>0</v>
      </c>
    </row>
    <row r="13066" spans="1:4" x14ac:dyDescent="0.25">
      <c r="A13066" s="5">
        <v>2013</v>
      </c>
      <c r="B13066" s="5" t="s">
        <v>14</v>
      </c>
      <c r="C13066" s="5" t="s">
        <v>72</v>
      </c>
      <c r="D13066" s="3">
        <v>0</v>
      </c>
    </row>
    <row r="13067" spans="1:4" x14ac:dyDescent="0.25">
      <c r="A13067" s="5">
        <v>2013</v>
      </c>
      <c r="B13067" s="5" t="s">
        <v>15</v>
      </c>
      <c r="C13067" s="5" t="s">
        <v>72</v>
      </c>
      <c r="D13067" s="3">
        <v>0</v>
      </c>
    </row>
    <row r="13068" spans="1:4" x14ac:dyDescent="0.25">
      <c r="A13068" s="5">
        <v>2013</v>
      </c>
      <c r="B13068" s="5" t="s">
        <v>4</v>
      </c>
      <c r="C13068" s="5" t="s">
        <v>72</v>
      </c>
      <c r="D13068" s="3">
        <v>3451.3514126858049</v>
      </c>
    </row>
    <row r="13069" spans="1:4" x14ac:dyDescent="0.25">
      <c r="A13069" s="5">
        <v>2013</v>
      </c>
      <c r="B13069" s="5" t="s">
        <v>5</v>
      </c>
      <c r="C13069" s="5" t="s">
        <v>72</v>
      </c>
      <c r="D13069" s="3">
        <v>9118.3970972718525</v>
      </c>
    </row>
    <row r="13070" spans="1:4" x14ac:dyDescent="0.25">
      <c r="A13070" s="5">
        <v>2013</v>
      </c>
      <c r="B13070" s="5" t="s">
        <v>6</v>
      </c>
      <c r="C13070" s="5" t="s">
        <v>72</v>
      </c>
      <c r="D13070" s="3">
        <v>11548.75953999464</v>
      </c>
    </row>
    <row r="13071" spans="1:4" x14ac:dyDescent="0.25">
      <c r="A13071" s="5">
        <v>2013</v>
      </c>
      <c r="B13071" s="5" t="s">
        <v>7</v>
      </c>
      <c r="C13071" s="5" t="s">
        <v>72</v>
      </c>
      <c r="D13071" s="3">
        <v>15283.673771145232</v>
      </c>
    </row>
    <row r="13072" spans="1:4" x14ac:dyDescent="0.25">
      <c r="A13072" s="5">
        <v>2013</v>
      </c>
      <c r="B13072" s="5" t="s">
        <v>8</v>
      </c>
      <c r="C13072" s="5" t="s">
        <v>72</v>
      </c>
      <c r="D13072" s="3">
        <v>20747.48580215274</v>
      </c>
    </row>
    <row r="13073" spans="1:4" x14ac:dyDescent="0.25">
      <c r="A13073" s="5">
        <v>2013</v>
      </c>
      <c r="B13073" s="5" t="s">
        <v>9</v>
      </c>
      <c r="C13073" s="5" t="s">
        <v>72</v>
      </c>
      <c r="D13073" s="3">
        <v>20133.383415638298</v>
      </c>
    </row>
    <row r="13074" spans="1:4" x14ac:dyDescent="0.25">
      <c r="A13074" s="5">
        <v>2013</v>
      </c>
      <c r="B13074" s="5" t="s">
        <v>10</v>
      </c>
      <c r="C13074" s="5" t="s">
        <v>72</v>
      </c>
      <c r="D13074" s="3">
        <v>16783.920957126535</v>
      </c>
    </row>
    <row r="13075" spans="1:4" x14ac:dyDescent="0.25">
      <c r="A13075" s="5">
        <v>2013</v>
      </c>
      <c r="B13075" s="5" t="s">
        <v>11</v>
      </c>
      <c r="C13075" s="5" t="s">
        <v>72</v>
      </c>
      <c r="D13075" s="3">
        <v>16181.111109767426</v>
      </c>
    </row>
    <row r="13076" spans="1:4" x14ac:dyDescent="0.25">
      <c r="A13076" s="5">
        <v>2014</v>
      </c>
      <c r="B13076" s="5" t="s">
        <v>12</v>
      </c>
      <c r="C13076" s="5" t="s">
        <v>72</v>
      </c>
      <c r="D13076" s="3">
        <v>13975</v>
      </c>
    </row>
    <row r="13077" spans="1:4" x14ac:dyDescent="0.25">
      <c r="A13077" s="5">
        <v>2014</v>
      </c>
      <c r="B13077" s="5" t="s">
        <v>13</v>
      </c>
      <c r="C13077" s="5" t="s">
        <v>72</v>
      </c>
      <c r="D13077" s="3">
        <v>14193</v>
      </c>
    </row>
    <row r="13078" spans="1:4" x14ac:dyDescent="0.25">
      <c r="A13078" s="5">
        <v>2014</v>
      </c>
      <c r="B13078" s="5" t="s">
        <v>14</v>
      </c>
      <c r="C13078" s="5" t="s">
        <v>72</v>
      </c>
      <c r="D13078" s="3">
        <v>23045</v>
      </c>
    </row>
    <row r="13079" spans="1:4" x14ac:dyDescent="0.25">
      <c r="A13079" s="5">
        <v>2014</v>
      </c>
      <c r="B13079" s="5" t="s">
        <v>15</v>
      </c>
      <c r="C13079" s="5" t="s">
        <v>72</v>
      </c>
      <c r="D13079" s="3">
        <v>23648</v>
      </c>
    </row>
    <row r="13080" spans="1:4" x14ac:dyDescent="0.25">
      <c r="A13080" s="5">
        <v>2014</v>
      </c>
      <c r="B13080" s="5" t="s">
        <v>4</v>
      </c>
      <c r="C13080" s="5" t="s">
        <v>72</v>
      </c>
      <c r="D13080" s="3">
        <v>12058</v>
      </c>
    </row>
    <row r="13081" spans="1:4" x14ac:dyDescent="0.25">
      <c r="A13081" s="5">
        <v>2014</v>
      </c>
      <c r="B13081" s="5" t="s">
        <v>5</v>
      </c>
      <c r="C13081" s="5" t="s">
        <v>72</v>
      </c>
      <c r="D13081" s="3">
        <v>12380</v>
      </c>
    </row>
    <row r="13082" spans="1:4" x14ac:dyDescent="0.25">
      <c r="A13082" s="5">
        <v>2014</v>
      </c>
      <c r="B13082" s="5" t="s">
        <v>6</v>
      </c>
      <c r="C13082" s="5" t="s">
        <v>72</v>
      </c>
      <c r="D13082" s="3">
        <v>9287</v>
      </c>
    </row>
    <row r="13083" spans="1:4" x14ac:dyDescent="0.25">
      <c r="A13083" s="5">
        <v>2014</v>
      </c>
      <c r="B13083" s="5" t="s">
        <v>7</v>
      </c>
      <c r="C13083" s="5" t="s">
        <v>72</v>
      </c>
      <c r="D13083" s="3">
        <v>12987</v>
      </c>
    </row>
    <row r="13084" spans="1:4" x14ac:dyDescent="0.25">
      <c r="A13084" s="5">
        <v>2014</v>
      </c>
      <c r="B13084" s="5" t="s">
        <v>8</v>
      </c>
      <c r="C13084" s="5" t="s">
        <v>72</v>
      </c>
      <c r="D13084" s="3">
        <v>5982</v>
      </c>
    </row>
    <row r="13085" spans="1:4" x14ac:dyDescent="0.25">
      <c r="A13085" s="5">
        <v>2014</v>
      </c>
      <c r="B13085" s="5" t="s">
        <v>9</v>
      </c>
      <c r="C13085" s="5" t="s">
        <v>72</v>
      </c>
      <c r="D13085" s="3">
        <v>6934</v>
      </c>
    </row>
    <row r="13086" spans="1:4" x14ac:dyDescent="0.25">
      <c r="A13086" s="5">
        <v>2014</v>
      </c>
      <c r="B13086" s="5" t="s">
        <v>10</v>
      </c>
      <c r="C13086" s="5" t="s">
        <v>72</v>
      </c>
      <c r="D13086" s="3">
        <v>4244</v>
      </c>
    </row>
    <row r="13087" spans="1:4" x14ac:dyDescent="0.25">
      <c r="A13087" s="5">
        <v>2014</v>
      </c>
      <c r="B13087" s="5" t="s">
        <v>11</v>
      </c>
      <c r="C13087" s="5" t="s">
        <v>72</v>
      </c>
      <c r="D13087" s="3">
        <v>1853</v>
      </c>
    </row>
    <row r="13088" spans="1:4" x14ac:dyDescent="0.25">
      <c r="A13088" s="5">
        <v>2015</v>
      </c>
      <c r="B13088" s="5" t="s">
        <v>12</v>
      </c>
      <c r="C13088" s="5" t="s">
        <v>72</v>
      </c>
      <c r="D13088" s="3">
        <v>2328</v>
      </c>
    </row>
    <row r="13089" spans="1:4" x14ac:dyDescent="0.25">
      <c r="A13089" s="5">
        <v>2015</v>
      </c>
      <c r="B13089" s="5" t="s">
        <v>13</v>
      </c>
      <c r="C13089" s="5" t="s">
        <v>72</v>
      </c>
      <c r="D13089" s="3">
        <v>1033</v>
      </c>
    </row>
    <row r="13090" spans="1:4" x14ac:dyDescent="0.25">
      <c r="A13090" s="5">
        <v>2015</v>
      </c>
      <c r="B13090" s="5" t="s">
        <v>14</v>
      </c>
      <c r="C13090" s="5" t="s">
        <v>72</v>
      </c>
      <c r="D13090" s="3">
        <v>566</v>
      </c>
    </row>
    <row r="13091" spans="1:4" x14ac:dyDescent="0.25">
      <c r="A13091" s="5">
        <v>2015</v>
      </c>
      <c r="B13091" s="5" t="s">
        <v>15</v>
      </c>
      <c r="C13091" s="5" t="s">
        <v>72</v>
      </c>
      <c r="D13091" s="3">
        <v>760</v>
      </c>
    </row>
    <row r="13092" spans="1:4" x14ac:dyDescent="0.25">
      <c r="A13092" s="5">
        <v>2015</v>
      </c>
      <c r="B13092" s="5" t="s">
        <v>4</v>
      </c>
      <c r="C13092" s="5" t="s">
        <v>72</v>
      </c>
      <c r="D13092" s="3">
        <v>1661</v>
      </c>
    </row>
    <row r="13093" spans="1:4" x14ac:dyDescent="0.25">
      <c r="A13093" s="5">
        <v>2015</v>
      </c>
      <c r="B13093" s="5" t="s">
        <v>5</v>
      </c>
      <c r="C13093" s="5" t="s">
        <v>72</v>
      </c>
      <c r="D13093" s="3">
        <v>503</v>
      </c>
    </row>
    <row r="13094" spans="1:4" x14ac:dyDescent="0.25">
      <c r="A13094" s="5">
        <v>2015</v>
      </c>
      <c r="B13094" s="5" t="s">
        <v>6</v>
      </c>
      <c r="C13094" s="5" t="s">
        <v>72</v>
      </c>
      <c r="D13094" s="3">
        <v>207</v>
      </c>
    </row>
    <row r="13095" spans="1:4" x14ac:dyDescent="0.25">
      <c r="A13095" s="5">
        <v>2015</v>
      </c>
      <c r="B13095" s="5" t="s">
        <v>7</v>
      </c>
      <c r="C13095" s="5" t="s">
        <v>72</v>
      </c>
      <c r="D13095" s="3">
        <v>0</v>
      </c>
    </row>
    <row r="13096" spans="1:4" x14ac:dyDescent="0.25">
      <c r="A13096" s="5">
        <v>2015</v>
      </c>
      <c r="B13096" s="5" t="s">
        <v>8</v>
      </c>
      <c r="C13096" s="5" t="s">
        <v>72</v>
      </c>
      <c r="D13096" s="3">
        <v>0</v>
      </c>
    </row>
    <row r="13097" spans="1:4" x14ac:dyDescent="0.25">
      <c r="A13097" s="5">
        <v>2015</v>
      </c>
      <c r="B13097" s="5" t="s">
        <v>9</v>
      </c>
      <c r="C13097" s="5" t="s">
        <v>72</v>
      </c>
      <c r="D13097" s="3">
        <v>97</v>
      </c>
    </row>
    <row r="13098" spans="1:4" x14ac:dyDescent="0.25">
      <c r="A13098" s="5">
        <v>2015</v>
      </c>
      <c r="B13098" s="5" t="s">
        <v>10</v>
      </c>
      <c r="C13098" s="5" t="s">
        <v>72</v>
      </c>
      <c r="D13098" s="3">
        <v>0</v>
      </c>
    </row>
    <row r="13099" spans="1:4" x14ac:dyDescent="0.25">
      <c r="A13099" s="5">
        <v>2015</v>
      </c>
      <c r="B13099" s="5" t="s">
        <v>11</v>
      </c>
      <c r="C13099" s="5" t="s">
        <v>72</v>
      </c>
      <c r="D13099" s="3">
        <v>0</v>
      </c>
    </row>
    <row r="13100" spans="1:4" x14ac:dyDescent="0.25">
      <c r="A13100" s="5">
        <v>2016</v>
      </c>
      <c r="B13100" s="5" t="s">
        <v>12</v>
      </c>
      <c r="C13100" s="5" t="s">
        <v>72</v>
      </c>
      <c r="D13100" s="3">
        <v>0</v>
      </c>
    </row>
    <row r="13101" spans="1:4" x14ac:dyDescent="0.25">
      <c r="A13101" s="5">
        <v>2016</v>
      </c>
      <c r="B13101" s="5" t="s">
        <v>13</v>
      </c>
      <c r="C13101" s="5" t="s">
        <v>72</v>
      </c>
      <c r="D13101" s="3">
        <v>0</v>
      </c>
    </row>
    <row r="13102" spans="1:4" x14ac:dyDescent="0.25">
      <c r="A13102" s="5">
        <v>2016</v>
      </c>
      <c r="B13102" s="5" t="s">
        <v>14</v>
      </c>
      <c r="C13102" s="5" t="s">
        <v>72</v>
      </c>
      <c r="D13102" s="3">
        <v>0</v>
      </c>
    </row>
    <row r="13103" spans="1:4" x14ac:dyDescent="0.25">
      <c r="A13103" s="5">
        <v>2016</v>
      </c>
      <c r="B13103" s="5" t="s">
        <v>15</v>
      </c>
      <c r="C13103" s="5" t="s">
        <v>72</v>
      </c>
      <c r="D13103" s="3">
        <v>0</v>
      </c>
    </row>
    <row r="13104" spans="1:4" x14ac:dyDescent="0.25">
      <c r="A13104" s="5">
        <v>2016</v>
      </c>
      <c r="B13104" s="5" t="s">
        <v>4</v>
      </c>
      <c r="C13104" s="5" t="s">
        <v>72</v>
      </c>
      <c r="D13104" s="3">
        <v>0</v>
      </c>
    </row>
    <row r="13105" spans="1:4" x14ac:dyDescent="0.25">
      <c r="A13105" s="5">
        <v>2016</v>
      </c>
      <c r="B13105" s="5" t="s">
        <v>5</v>
      </c>
      <c r="C13105" s="5" t="s">
        <v>72</v>
      </c>
      <c r="D13105" s="3">
        <v>0</v>
      </c>
    </row>
    <row r="13106" spans="1:4" x14ac:dyDescent="0.25">
      <c r="A13106" s="5">
        <v>2016</v>
      </c>
      <c r="B13106" s="5" t="s">
        <v>6</v>
      </c>
      <c r="C13106" s="5" t="s">
        <v>72</v>
      </c>
      <c r="D13106" s="3">
        <v>0</v>
      </c>
    </row>
    <row r="13107" spans="1:4" x14ac:dyDescent="0.25">
      <c r="A13107" s="5">
        <v>2016</v>
      </c>
      <c r="B13107" s="5" t="s">
        <v>7</v>
      </c>
      <c r="C13107" s="5" t="s">
        <v>72</v>
      </c>
      <c r="D13107" s="3">
        <v>0</v>
      </c>
    </row>
    <row r="13108" spans="1:4" x14ac:dyDescent="0.25">
      <c r="A13108" s="5">
        <v>2016</v>
      </c>
      <c r="B13108" s="5" t="s">
        <v>8</v>
      </c>
      <c r="C13108" s="5" t="s">
        <v>72</v>
      </c>
      <c r="D13108" s="3">
        <v>0</v>
      </c>
    </row>
    <row r="13109" spans="1:4" x14ac:dyDescent="0.25">
      <c r="A13109" s="5">
        <v>2016</v>
      </c>
      <c r="B13109" s="5" t="s">
        <v>9</v>
      </c>
      <c r="C13109" s="5" t="s">
        <v>72</v>
      </c>
      <c r="D13109" s="3">
        <v>0</v>
      </c>
    </row>
    <row r="13110" spans="1:4" x14ac:dyDescent="0.25">
      <c r="A13110" s="5">
        <v>2016</v>
      </c>
      <c r="B13110" s="5" t="s">
        <v>10</v>
      </c>
      <c r="C13110" s="5" t="s">
        <v>72</v>
      </c>
      <c r="D13110" s="3">
        <v>0</v>
      </c>
    </row>
    <row r="13111" spans="1:4" x14ac:dyDescent="0.25">
      <c r="A13111" s="5">
        <v>2016</v>
      </c>
      <c r="B13111" s="5" t="s">
        <v>11</v>
      </c>
      <c r="C13111" s="5" t="s">
        <v>72</v>
      </c>
      <c r="D13111" s="3">
        <v>0</v>
      </c>
    </row>
    <row r="13112" spans="1:4" x14ac:dyDescent="0.25">
      <c r="A13112" s="5">
        <v>2017</v>
      </c>
      <c r="B13112" s="5" t="s">
        <v>12</v>
      </c>
      <c r="C13112" s="5" t="s">
        <v>72</v>
      </c>
      <c r="D13112" s="3">
        <v>0</v>
      </c>
    </row>
    <row r="13113" spans="1:4" x14ac:dyDescent="0.25">
      <c r="A13113" s="5">
        <v>2017</v>
      </c>
      <c r="B13113" s="5" t="s">
        <v>13</v>
      </c>
      <c r="C13113" s="5" t="s">
        <v>72</v>
      </c>
      <c r="D13113" s="3">
        <v>0</v>
      </c>
    </row>
    <row r="13114" spans="1:4" x14ac:dyDescent="0.25">
      <c r="A13114" s="5">
        <v>2017</v>
      </c>
      <c r="B13114" s="5" t="s">
        <v>14</v>
      </c>
      <c r="C13114" s="5" t="s">
        <v>72</v>
      </c>
      <c r="D13114" s="3">
        <v>0</v>
      </c>
    </row>
    <row r="13115" spans="1:4" x14ac:dyDescent="0.25">
      <c r="A13115" s="5">
        <v>2017</v>
      </c>
      <c r="B13115" s="5" t="s">
        <v>15</v>
      </c>
      <c r="C13115" s="5" t="s">
        <v>72</v>
      </c>
      <c r="D13115" s="3">
        <v>0</v>
      </c>
    </row>
    <row r="13116" spans="1:4" x14ac:dyDescent="0.25">
      <c r="A13116" s="5">
        <v>2017</v>
      </c>
      <c r="B13116" s="5" t="s">
        <v>4</v>
      </c>
      <c r="C13116" s="5" t="s">
        <v>72</v>
      </c>
      <c r="D13116" s="3">
        <v>0</v>
      </c>
    </row>
    <row r="13117" spans="1:4" x14ac:dyDescent="0.25">
      <c r="A13117" s="5">
        <v>2017</v>
      </c>
      <c r="B13117" s="5" t="s">
        <v>5</v>
      </c>
      <c r="C13117" s="5" t="s">
        <v>72</v>
      </c>
      <c r="D13117" s="3">
        <v>0</v>
      </c>
    </row>
    <row r="13118" spans="1:4" x14ac:dyDescent="0.25">
      <c r="A13118" s="5">
        <v>2017</v>
      </c>
      <c r="B13118" s="5" t="s">
        <v>6</v>
      </c>
      <c r="C13118" s="5" t="s">
        <v>72</v>
      </c>
      <c r="D13118" s="3">
        <v>0</v>
      </c>
    </row>
    <row r="13119" spans="1:4" x14ac:dyDescent="0.25">
      <c r="A13119" s="5">
        <v>2017</v>
      </c>
      <c r="B13119" s="5" t="s">
        <v>7</v>
      </c>
      <c r="C13119" s="5" t="s">
        <v>72</v>
      </c>
      <c r="D13119" s="3">
        <v>0</v>
      </c>
    </row>
    <row r="13120" spans="1:4" x14ac:dyDescent="0.25">
      <c r="A13120" s="5">
        <v>2017</v>
      </c>
      <c r="B13120" s="5" t="s">
        <v>8</v>
      </c>
      <c r="C13120" s="5" t="s">
        <v>72</v>
      </c>
      <c r="D13120" s="3">
        <v>0</v>
      </c>
    </row>
    <row r="13121" spans="1:4" x14ac:dyDescent="0.25">
      <c r="A13121" s="5">
        <v>2017</v>
      </c>
      <c r="B13121" s="5" t="s">
        <v>9</v>
      </c>
      <c r="C13121" s="5" t="s">
        <v>72</v>
      </c>
      <c r="D13121" s="3">
        <v>0</v>
      </c>
    </row>
    <row r="13122" spans="1:4" x14ac:dyDescent="0.25">
      <c r="A13122" s="5">
        <v>2017</v>
      </c>
      <c r="B13122" s="5" t="s">
        <v>10</v>
      </c>
      <c r="C13122" s="5" t="s">
        <v>72</v>
      </c>
      <c r="D13122" s="3">
        <v>0</v>
      </c>
    </row>
    <row r="13123" spans="1:4" x14ac:dyDescent="0.25">
      <c r="A13123" s="5">
        <v>2017</v>
      </c>
      <c r="B13123" s="5" t="s">
        <v>11</v>
      </c>
      <c r="C13123" s="5" t="s">
        <v>72</v>
      </c>
      <c r="D13123" s="3">
        <v>0</v>
      </c>
    </row>
    <row r="13124" spans="1:4" x14ac:dyDescent="0.25">
      <c r="A13124" s="5">
        <v>2018</v>
      </c>
      <c r="B13124" s="5" t="s">
        <v>12</v>
      </c>
      <c r="C13124" s="5" t="s">
        <v>72</v>
      </c>
      <c r="D13124" s="3">
        <v>0</v>
      </c>
    </row>
    <row r="13125" spans="1:4" x14ac:dyDescent="0.25">
      <c r="A13125" s="5">
        <v>2018</v>
      </c>
      <c r="B13125" s="5" t="s">
        <v>13</v>
      </c>
      <c r="C13125" s="5" t="s">
        <v>72</v>
      </c>
      <c r="D13125" s="3">
        <v>0</v>
      </c>
    </row>
    <row r="13126" spans="1:4" x14ac:dyDescent="0.25">
      <c r="A13126" s="5">
        <v>2018</v>
      </c>
      <c r="B13126" s="5" t="s">
        <v>14</v>
      </c>
      <c r="C13126" s="5" t="s">
        <v>72</v>
      </c>
      <c r="D13126" s="3">
        <v>0</v>
      </c>
    </row>
    <row r="13127" spans="1:4" x14ac:dyDescent="0.25">
      <c r="A13127" s="5">
        <v>2018</v>
      </c>
      <c r="B13127" s="5" t="s">
        <v>15</v>
      </c>
      <c r="C13127" s="5" t="s">
        <v>72</v>
      </c>
      <c r="D13127" s="3">
        <v>0</v>
      </c>
    </row>
    <row r="13128" spans="1:4" x14ac:dyDescent="0.25">
      <c r="A13128" s="5">
        <v>2018</v>
      </c>
      <c r="B13128" s="5" t="s">
        <v>4</v>
      </c>
      <c r="C13128" s="5" t="s">
        <v>72</v>
      </c>
      <c r="D13128" s="3">
        <v>0</v>
      </c>
    </row>
    <row r="13129" spans="1:4" x14ac:dyDescent="0.25">
      <c r="A13129" s="5">
        <v>2018</v>
      </c>
      <c r="B13129" s="5" t="s">
        <v>5</v>
      </c>
      <c r="C13129" s="5" t="s">
        <v>72</v>
      </c>
      <c r="D13129" s="3">
        <v>0</v>
      </c>
    </row>
    <row r="13130" spans="1:4" x14ac:dyDescent="0.25">
      <c r="A13130" s="5">
        <v>2018</v>
      </c>
      <c r="B13130" s="5" t="s">
        <v>6</v>
      </c>
      <c r="C13130" s="5" t="s">
        <v>72</v>
      </c>
      <c r="D13130" s="3">
        <v>0</v>
      </c>
    </row>
    <row r="13131" spans="1:4" x14ac:dyDescent="0.25">
      <c r="A13131" s="5">
        <v>2018</v>
      </c>
      <c r="B13131" s="5" t="s">
        <v>7</v>
      </c>
      <c r="C13131" s="5" t="s">
        <v>72</v>
      </c>
      <c r="D13131" s="3">
        <v>0</v>
      </c>
    </row>
    <row r="13132" spans="1:4" x14ac:dyDescent="0.25">
      <c r="A13132" s="5">
        <v>2018</v>
      </c>
      <c r="B13132" s="5" t="s">
        <v>8</v>
      </c>
      <c r="C13132" s="5" t="s">
        <v>72</v>
      </c>
      <c r="D13132" s="3">
        <v>0</v>
      </c>
    </row>
    <row r="13133" spans="1:4" x14ac:dyDescent="0.25">
      <c r="A13133" s="5">
        <v>2018</v>
      </c>
      <c r="B13133" s="5" t="s">
        <v>9</v>
      </c>
      <c r="C13133" s="5" t="s">
        <v>72</v>
      </c>
      <c r="D13133" s="3">
        <v>0</v>
      </c>
    </row>
    <row r="13134" spans="1:4" x14ac:dyDescent="0.25">
      <c r="A13134" s="5">
        <v>2018</v>
      </c>
      <c r="B13134" s="5" t="s">
        <v>10</v>
      </c>
      <c r="C13134" s="5" t="s">
        <v>72</v>
      </c>
      <c r="D13134" s="3">
        <v>0</v>
      </c>
    </row>
    <row r="13135" spans="1:4" x14ac:dyDescent="0.25">
      <c r="A13135" s="5">
        <v>2018</v>
      </c>
      <c r="B13135" s="5" t="s">
        <v>11</v>
      </c>
      <c r="C13135" s="5" t="s">
        <v>72</v>
      </c>
      <c r="D13135" s="3">
        <v>0</v>
      </c>
    </row>
    <row r="13136" spans="1:4" x14ac:dyDescent="0.25">
      <c r="A13136" s="5">
        <v>2019</v>
      </c>
      <c r="B13136" s="5" t="s">
        <v>12</v>
      </c>
      <c r="C13136" s="5" t="s">
        <v>72</v>
      </c>
      <c r="D13136" s="3">
        <v>0</v>
      </c>
    </row>
    <row r="13137" spans="1:4" x14ac:dyDescent="0.25">
      <c r="A13137" s="5">
        <v>2019</v>
      </c>
      <c r="B13137" s="5" t="s">
        <v>13</v>
      </c>
      <c r="C13137" s="5" t="s">
        <v>72</v>
      </c>
      <c r="D13137" s="3">
        <v>0</v>
      </c>
    </row>
    <row r="13138" spans="1:4" x14ac:dyDescent="0.25">
      <c r="A13138" s="5">
        <v>2019</v>
      </c>
      <c r="B13138" s="5" t="s">
        <v>14</v>
      </c>
      <c r="C13138" s="5" t="s">
        <v>72</v>
      </c>
      <c r="D13138" s="3">
        <v>0</v>
      </c>
    </row>
    <row r="13139" spans="1:4" x14ac:dyDescent="0.25">
      <c r="A13139" s="5">
        <v>2019</v>
      </c>
      <c r="B13139" s="5" t="s">
        <v>15</v>
      </c>
      <c r="C13139" s="5" t="s">
        <v>72</v>
      </c>
      <c r="D13139" s="3">
        <v>0</v>
      </c>
    </row>
    <row r="13140" spans="1:4" x14ac:dyDescent="0.25">
      <c r="A13140" s="5">
        <v>2019</v>
      </c>
      <c r="B13140" s="5" t="s">
        <v>4</v>
      </c>
      <c r="C13140" s="5" t="s">
        <v>72</v>
      </c>
      <c r="D13140" s="3">
        <v>0</v>
      </c>
    </row>
    <row r="13141" spans="1:4" x14ac:dyDescent="0.25">
      <c r="A13141" s="5">
        <v>2019</v>
      </c>
      <c r="B13141" s="5" t="s">
        <v>5</v>
      </c>
      <c r="C13141" s="5" t="s">
        <v>72</v>
      </c>
      <c r="D13141" s="3">
        <v>0</v>
      </c>
    </row>
    <row r="13142" spans="1:4" x14ac:dyDescent="0.25">
      <c r="A13142" s="5">
        <v>2019</v>
      </c>
      <c r="B13142" s="5" t="s">
        <v>6</v>
      </c>
      <c r="C13142" s="5" t="s">
        <v>72</v>
      </c>
      <c r="D13142" s="3">
        <v>0</v>
      </c>
    </row>
    <row r="13143" spans="1:4" x14ac:dyDescent="0.25">
      <c r="A13143" s="5">
        <v>2019</v>
      </c>
      <c r="B13143" s="5" t="s">
        <v>7</v>
      </c>
      <c r="C13143" s="5" t="s">
        <v>72</v>
      </c>
      <c r="D13143" s="3">
        <v>0</v>
      </c>
    </row>
    <row r="13144" spans="1:4" x14ac:dyDescent="0.25">
      <c r="A13144" s="5">
        <v>2019</v>
      </c>
      <c r="B13144" s="5" t="s">
        <v>8</v>
      </c>
      <c r="C13144" s="5" t="s">
        <v>72</v>
      </c>
      <c r="D13144" s="3">
        <v>0</v>
      </c>
    </row>
    <row r="13145" spans="1:4" x14ac:dyDescent="0.25">
      <c r="A13145" s="5">
        <v>2019</v>
      </c>
      <c r="B13145" s="5" t="s">
        <v>9</v>
      </c>
      <c r="C13145" s="5" t="s">
        <v>72</v>
      </c>
      <c r="D13145" s="3">
        <v>0</v>
      </c>
    </row>
    <row r="13146" spans="1:4" x14ac:dyDescent="0.25">
      <c r="A13146" s="5">
        <v>2019</v>
      </c>
      <c r="B13146" s="5" t="s">
        <v>10</v>
      </c>
      <c r="C13146" s="5" t="s">
        <v>72</v>
      </c>
      <c r="D13146" s="3">
        <v>0</v>
      </c>
    </row>
    <row r="13147" spans="1:4" x14ac:dyDescent="0.25">
      <c r="A13147" s="5">
        <v>2019</v>
      </c>
      <c r="B13147" s="5" t="s">
        <v>11</v>
      </c>
      <c r="C13147" s="5" t="s">
        <v>72</v>
      </c>
      <c r="D13147" s="3">
        <v>0</v>
      </c>
    </row>
    <row r="13148" spans="1:4" x14ac:dyDescent="0.25">
      <c r="A13148" s="5">
        <v>2020</v>
      </c>
      <c r="B13148" s="5" t="s">
        <v>12</v>
      </c>
      <c r="C13148" s="5" t="s">
        <v>72</v>
      </c>
      <c r="D13148" s="3">
        <v>0</v>
      </c>
    </row>
    <row r="13149" spans="1:4" x14ac:dyDescent="0.25">
      <c r="A13149" s="5">
        <v>2020</v>
      </c>
      <c r="B13149" s="5" t="s">
        <v>13</v>
      </c>
      <c r="C13149" s="5" t="s">
        <v>72</v>
      </c>
      <c r="D13149" s="3">
        <v>0</v>
      </c>
    </row>
    <row r="13150" spans="1:4" x14ac:dyDescent="0.25">
      <c r="A13150" s="5">
        <v>2020</v>
      </c>
      <c r="B13150" s="5" t="s">
        <v>14</v>
      </c>
      <c r="C13150" s="5" t="s">
        <v>72</v>
      </c>
      <c r="D13150" s="3">
        <v>0</v>
      </c>
    </row>
    <row r="13151" spans="1:4" x14ac:dyDescent="0.25">
      <c r="A13151" s="5">
        <v>2020</v>
      </c>
      <c r="B13151" s="5" t="s">
        <v>15</v>
      </c>
      <c r="C13151" s="5" t="s">
        <v>72</v>
      </c>
      <c r="D13151" s="3">
        <v>0</v>
      </c>
    </row>
    <row r="13152" spans="1:4" x14ac:dyDescent="0.25">
      <c r="A13152" s="5">
        <v>2020</v>
      </c>
      <c r="B13152" s="5" t="s">
        <v>4</v>
      </c>
      <c r="C13152" s="5" t="s">
        <v>72</v>
      </c>
      <c r="D13152" s="3">
        <v>0</v>
      </c>
    </row>
    <row r="13153" spans="1:4" x14ac:dyDescent="0.25">
      <c r="A13153" s="5">
        <v>2020</v>
      </c>
      <c r="B13153" s="5" t="s">
        <v>5</v>
      </c>
      <c r="C13153" s="5" t="s">
        <v>72</v>
      </c>
      <c r="D13153" s="3">
        <v>0</v>
      </c>
    </row>
    <row r="13154" spans="1:4" x14ac:dyDescent="0.25">
      <c r="A13154" s="5">
        <v>2020</v>
      </c>
      <c r="B13154" s="5" t="s">
        <v>6</v>
      </c>
      <c r="C13154" s="5" t="s">
        <v>72</v>
      </c>
      <c r="D13154" s="3">
        <v>0</v>
      </c>
    </row>
    <row r="13155" spans="1:4" x14ac:dyDescent="0.25">
      <c r="A13155" s="5">
        <v>2020</v>
      </c>
      <c r="B13155" s="5" t="s">
        <v>7</v>
      </c>
      <c r="C13155" s="5" t="s">
        <v>72</v>
      </c>
      <c r="D13155" s="3">
        <v>0</v>
      </c>
    </row>
    <row r="13156" spans="1:4" x14ac:dyDescent="0.25">
      <c r="A13156" s="5">
        <v>2020</v>
      </c>
      <c r="B13156" s="5" t="s">
        <v>8</v>
      </c>
      <c r="C13156" s="5" t="s">
        <v>72</v>
      </c>
      <c r="D13156" s="3">
        <v>0</v>
      </c>
    </row>
    <row r="13157" spans="1:4" x14ac:dyDescent="0.25">
      <c r="A13157" s="5">
        <v>2020</v>
      </c>
      <c r="B13157" s="5" t="s">
        <v>9</v>
      </c>
      <c r="C13157" s="5" t="s">
        <v>72</v>
      </c>
      <c r="D13157" s="3">
        <v>0</v>
      </c>
    </row>
    <row r="13158" spans="1:4" x14ac:dyDescent="0.25">
      <c r="A13158" s="5">
        <v>2020</v>
      </c>
      <c r="B13158" s="5" t="s">
        <v>10</v>
      </c>
      <c r="C13158" s="5" t="s">
        <v>72</v>
      </c>
      <c r="D13158" s="3">
        <v>0</v>
      </c>
    </row>
    <row r="13159" spans="1:4" x14ac:dyDescent="0.25">
      <c r="A13159" s="5">
        <v>2020</v>
      </c>
      <c r="B13159" s="5" t="s">
        <v>11</v>
      </c>
      <c r="C13159" s="5" t="s">
        <v>72</v>
      </c>
      <c r="D13159" s="3">
        <v>0</v>
      </c>
    </row>
    <row r="13160" spans="1:4" x14ac:dyDescent="0.25">
      <c r="A13160" s="5">
        <v>1995</v>
      </c>
      <c r="B13160" s="5" t="s">
        <v>6</v>
      </c>
      <c r="C13160" s="5" t="s">
        <v>23</v>
      </c>
      <c r="D13160" s="3">
        <v>0</v>
      </c>
    </row>
    <row r="13161" spans="1:4" x14ac:dyDescent="0.25">
      <c r="A13161" s="5">
        <v>1995</v>
      </c>
      <c r="B13161" s="5" t="s">
        <v>7</v>
      </c>
      <c r="C13161" s="5" t="s">
        <v>23</v>
      </c>
      <c r="D13161" s="3">
        <v>0</v>
      </c>
    </row>
    <row r="13162" spans="1:4" x14ac:dyDescent="0.25">
      <c r="A13162" s="5">
        <v>1995</v>
      </c>
      <c r="B13162" s="5" t="s">
        <v>8</v>
      </c>
      <c r="C13162" s="5" t="s">
        <v>23</v>
      </c>
      <c r="D13162" s="3">
        <v>0</v>
      </c>
    </row>
    <row r="13163" spans="1:4" x14ac:dyDescent="0.25">
      <c r="A13163" s="5">
        <v>1995</v>
      </c>
      <c r="B13163" s="5" t="s">
        <v>9</v>
      </c>
      <c r="C13163" s="5" t="s">
        <v>23</v>
      </c>
      <c r="D13163" s="3">
        <v>0</v>
      </c>
    </row>
    <row r="13164" spans="1:4" x14ac:dyDescent="0.25">
      <c r="A13164" s="5">
        <v>1995</v>
      </c>
      <c r="B13164" s="5" t="s">
        <v>10</v>
      </c>
      <c r="C13164" s="5" t="s">
        <v>23</v>
      </c>
      <c r="D13164" s="3">
        <v>0</v>
      </c>
    </row>
    <row r="13165" spans="1:4" x14ac:dyDescent="0.25">
      <c r="A13165" s="5">
        <v>1995</v>
      </c>
      <c r="B13165" s="5" t="s">
        <v>11</v>
      </c>
      <c r="C13165" s="5" t="s">
        <v>23</v>
      </c>
      <c r="D13165" s="3">
        <v>0</v>
      </c>
    </row>
    <row r="13166" spans="1:4" x14ac:dyDescent="0.25">
      <c r="A13166" s="5">
        <v>1996</v>
      </c>
      <c r="B13166" s="5" t="s">
        <v>12</v>
      </c>
      <c r="C13166" s="5" t="s">
        <v>23</v>
      </c>
      <c r="D13166" s="3">
        <v>0</v>
      </c>
    </row>
    <row r="13167" spans="1:4" x14ac:dyDescent="0.25">
      <c r="A13167" s="5">
        <v>1996</v>
      </c>
      <c r="B13167" s="5" t="s">
        <v>13</v>
      </c>
      <c r="C13167" s="5" t="s">
        <v>23</v>
      </c>
      <c r="D13167" s="3">
        <v>0</v>
      </c>
    </row>
    <row r="13168" spans="1:4" x14ac:dyDescent="0.25">
      <c r="A13168" s="5">
        <v>1996</v>
      </c>
      <c r="B13168" s="5" t="s">
        <v>14</v>
      </c>
      <c r="C13168" s="5" t="s">
        <v>23</v>
      </c>
      <c r="D13168" s="3">
        <v>0</v>
      </c>
    </row>
    <row r="13169" spans="1:4" x14ac:dyDescent="0.25">
      <c r="A13169" s="5">
        <v>1996</v>
      </c>
      <c r="B13169" s="5" t="s">
        <v>15</v>
      </c>
      <c r="C13169" s="5" t="s">
        <v>23</v>
      </c>
      <c r="D13169" s="3">
        <v>0</v>
      </c>
    </row>
    <row r="13170" spans="1:4" x14ac:dyDescent="0.25">
      <c r="A13170" s="5">
        <v>1996</v>
      </c>
      <c r="B13170" s="5" t="s">
        <v>4</v>
      </c>
      <c r="C13170" s="5" t="s">
        <v>23</v>
      </c>
      <c r="D13170" s="3">
        <v>0</v>
      </c>
    </row>
    <row r="13171" spans="1:4" x14ac:dyDescent="0.25">
      <c r="A13171" s="5">
        <v>1996</v>
      </c>
      <c r="B13171" s="5" t="s">
        <v>5</v>
      </c>
      <c r="C13171" s="5" t="s">
        <v>23</v>
      </c>
      <c r="D13171" s="3">
        <v>0</v>
      </c>
    </row>
    <row r="13172" spans="1:4" x14ac:dyDescent="0.25">
      <c r="A13172" s="5">
        <v>1996</v>
      </c>
      <c r="B13172" s="5" t="s">
        <v>6</v>
      </c>
      <c r="C13172" s="5" t="s">
        <v>23</v>
      </c>
      <c r="D13172" s="3">
        <v>0</v>
      </c>
    </row>
    <row r="13173" spans="1:4" x14ac:dyDescent="0.25">
      <c r="A13173" s="5">
        <v>1996</v>
      </c>
      <c r="B13173" s="5" t="s">
        <v>7</v>
      </c>
      <c r="C13173" s="5" t="s">
        <v>23</v>
      </c>
      <c r="D13173" s="3">
        <v>0</v>
      </c>
    </row>
    <row r="13174" spans="1:4" x14ac:dyDescent="0.25">
      <c r="A13174" s="5">
        <v>1996</v>
      </c>
      <c r="B13174" s="5" t="s">
        <v>8</v>
      </c>
      <c r="C13174" s="5" t="s">
        <v>23</v>
      </c>
      <c r="D13174" s="3">
        <v>0</v>
      </c>
    </row>
    <row r="13175" spans="1:4" x14ac:dyDescent="0.25">
      <c r="A13175" s="5">
        <v>1996</v>
      </c>
      <c r="B13175" s="5" t="s">
        <v>9</v>
      </c>
      <c r="C13175" s="5" t="s">
        <v>23</v>
      </c>
      <c r="D13175" s="3">
        <v>0</v>
      </c>
    </row>
    <row r="13176" spans="1:4" x14ac:dyDescent="0.25">
      <c r="A13176" s="5">
        <v>1996</v>
      </c>
      <c r="B13176" s="5" t="s">
        <v>10</v>
      </c>
      <c r="C13176" s="5" t="s">
        <v>23</v>
      </c>
      <c r="D13176" s="3">
        <v>0</v>
      </c>
    </row>
    <row r="13177" spans="1:4" x14ac:dyDescent="0.25">
      <c r="A13177" s="5">
        <v>1996</v>
      </c>
      <c r="B13177" s="5" t="s">
        <v>11</v>
      </c>
      <c r="C13177" s="5" t="s">
        <v>23</v>
      </c>
      <c r="D13177" s="3">
        <v>0</v>
      </c>
    </row>
    <row r="13178" spans="1:4" x14ac:dyDescent="0.25">
      <c r="A13178" s="5">
        <v>1997</v>
      </c>
      <c r="B13178" s="5" t="s">
        <v>12</v>
      </c>
      <c r="C13178" s="5" t="s">
        <v>23</v>
      </c>
      <c r="D13178" s="3">
        <v>0</v>
      </c>
    </row>
    <row r="13179" spans="1:4" x14ac:dyDescent="0.25">
      <c r="A13179" s="5">
        <v>1997</v>
      </c>
      <c r="B13179" s="5" t="s">
        <v>13</v>
      </c>
      <c r="C13179" s="5" t="s">
        <v>23</v>
      </c>
      <c r="D13179" s="3">
        <v>0</v>
      </c>
    </row>
    <row r="13180" spans="1:4" x14ac:dyDescent="0.25">
      <c r="A13180" s="5">
        <v>1997</v>
      </c>
      <c r="B13180" s="5" t="s">
        <v>14</v>
      </c>
      <c r="C13180" s="5" t="s">
        <v>23</v>
      </c>
      <c r="D13180" s="3">
        <v>0</v>
      </c>
    </row>
    <row r="13181" spans="1:4" x14ac:dyDescent="0.25">
      <c r="A13181" s="5">
        <v>1997</v>
      </c>
      <c r="B13181" s="5" t="s">
        <v>15</v>
      </c>
      <c r="C13181" s="5" t="s">
        <v>23</v>
      </c>
      <c r="D13181" s="3">
        <v>0</v>
      </c>
    </row>
    <row r="13182" spans="1:4" x14ac:dyDescent="0.25">
      <c r="A13182" s="5">
        <v>1997</v>
      </c>
      <c r="B13182" s="5" t="s">
        <v>4</v>
      </c>
      <c r="C13182" s="5" t="s">
        <v>23</v>
      </c>
      <c r="D13182" s="3">
        <v>0</v>
      </c>
    </row>
    <row r="13183" spans="1:4" x14ac:dyDescent="0.25">
      <c r="A13183" s="5">
        <v>1997</v>
      </c>
      <c r="B13183" s="5" t="s">
        <v>5</v>
      </c>
      <c r="C13183" s="5" t="s">
        <v>23</v>
      </c>
      <c r="D13183" s="3">
        <v>0</v>
      </c>
    </row>
    <row r="13184" spans="1:4" x14ac:dyDescent="0.25">
      <c r="A13184" s="5">
        <v>1997</v>
      </c>
      <c r="B13184" s="5" t="s">
        <v>6</v>
      </c>
      <c r="C13184" s="5" t="s">
        <v>23</v>
      </c>
      <c r="D13184" s="3">
        <v>0</v>
      </c>
    </row>
    <row r="13185" spans="1:4" x14ac:dyDescent="0.25">
      <c r="A13185" s="5">
        <v>1997</v>
      </c>
      <c r="B13185" s="5" t="s">
        <v>7</v>
      </c>
      <c r="C13185" s="5" t="s">
        <v>23</v>
      </c>
      <c r="D13185" s="3">
        <v>0</v>
      </c>
    </row>
    <row r="13186" spans="1:4" x14ac:dyDescent="0.25">
      <c r="A13186" s="5">
        <v>1997</v>
      </c>
      <c r="B13186" s="5" t="s">
        <v>8</v>
      </c>
      <c r="C13186" s="5" t="s">
        <v>23</v>
      </c>
      <c r="D13186" s="3">
        <v>0</v>
      </c>
    </row>
    <row r="13187" spans="1:4" x14ac:dyDescent="0.25">
      <c r="A13187" s="5">
        <v>1997</v>
      </c>
      <c r="B13187" s="5" t="s">
        <v>9</v>
      </c>
      <c r="C13187" s="5" t="s">
        <v>23</v>
      </c>
      <c r="D13187" s="3">
        <v>0</v>
      </c>
    </row>
    <row r="13188" spans="1:4" x14ac:dyDescent="0.25">
      <c r="A13188" s="5">
        <v>1997</v>
      </c>
      <c r="B13188" s="5" t="s">
        <v>10</v>
      </c>
      <c r="C13188" s="5" t="s">
        <v>23</v>
      </c>
      <c r="D13188" s="3">
        <v>0</v>
      </c>
    </row>
    <row r="13189" spans="1:4" x14ac:dyDescent="0.25">
      <c r="A13189" s="5">
        <v>1997</v>
      </c>
      <c r="B13189" s="5" t="s">
        <v>11</v>
      </c>
      <c r="C13189" s="5" t="s">
        <v>23</v>
      </c>
      <c r="D13189" s="3">
        <v>0</v>
      </c>
    </row>
    <row r="13190" spans="1:4" x14ac:dyDescent="0.25">
      <c r="A13190" s="5">
        <v>1998</v>
      </c>
      <c r="B13190" s="5" t="s">
        <v>12</v>
      </c>
      <c r="C13190" s="5" t="s">
        <v>23</v>
      </c>
      <c r="D13190" s="3">
        <v>0</v>
      </c>
    </row>
    <row r="13191" spans="1:4" x14ac:dyDescent="0.25">
      <c r="A13191" s="5">
        <v>1998</v>
      </c>
      <c r="B13191" s="5" t="s">
        <v>13</v>
      </c>
      <c r="C13191" s="5" t="s">
        <v>23</v>
      </c>
      <c r="D13191" s="3">
        <v>0</v>
      </c>
    </row>
    <row r="13192" spans="1:4" x14ac:dyDescent="0.25">
      <c r="A13192" s="5">
        <v>1998</v>
      </c>
      <c r="B13192" s="5" t="s">
        <v>14</v>
      </c>
      <c r="C13192" s="5" t="s">
        <v>23</v>
      </c>
      <c r="D13192" s="3">
        <v>0</v>
      </c>
    </row>
    <row r="13193" spans="1:4" x14ac:dyDescent="0.25">
      <c r="A13193" s="5">
        <v>1998</v>
      </c>
      <c r="B13193" s="5" t="s">
        <v>15</v>
      </c>
      <c r="C13193" s="5" t="s">
        <v>23</v>
      </c>
      <c r="D13193" s="3">
        <v>0</v>
      </c>
    </row>
    <row r="13194" spans="1:4" x14ac:dyDescent="0.25">
      <c r="A13194" s="5">
        <v>1998</v>
      </c>
      <c r="B13194" s="5" t="s">
        <v>4</v>
      </c>
      <c r="C13194" s="5" t="s">
        <v>23</v>
      </c>
      <c r="D13194" s="3">
        <v>0</v>
      </c>
    </row>
    <row r="13195" spans="1:4" x14ac:dyDescent="0.25">
      <c r="A13195" s="5">
        <v>1998</v>
      </c>
      <c r="B13195" s="5" t="s">
        <v>5</v>
      </c>
      <c r="C13195" s="5" t="s">
        <v>23</v>
      </c>
      <c r="D13195" s="3">
        <v>0</v>
      </c>
    </row>
    <row r="13196" spans="1:4" x14ac:dyDescent="0.25">
      <c r="A13196" s="5">
        <v>1998</v>
      </c>
      <c r="B13196" s="5" t="s">
        <v>6</v>
      </c>
      <c r="C13196" s="5" t="s">
        <v>23</v>
      </c>
      <c r="D13196" s="3">
        <v>0</v>
      </c>
    </row>
    <row r="13197" spans="1:4" x14ac:dyDescent="0.25">
      <c r="A13197" s="5">
        <v>1998</v>
      </c>
      <c r="B13197" s="5" t="s">
        <v>7</v>
      </c>
      <c r="C13197" s="5" t="s">
        <v>23</v>
      </c>
      <c r="D13197" s="3">
        <v>0</v>
      </c>
    </row>
    <row r="13198" spans="1:4" x14ac:dyDescent="0.25">
      <c r="A13198" s="5">
        <v>1998</v>
      </c>
      <c r="B13198" s="5" t="s">
        <v>8</v>
      </c>
      <c r="C13198" s="5" t="s">
        <v>23</v>
      </c>
      <c r="D13198" s="3">
        <v>0</v>
      </c>
    </row>
    <row r="13199" spans="1:4" x14ac:dyDescent="0.25">
      <c r="A13199" s="5">
        <v>1998</v>
      </c>
      <c r="B13199" s="5" t="s">
        <v>9</v>
      </c>
      <c r="C13199" s="5" t="s">
        <v>23</v>
      </c>
      <c r="D13199" s="3">
        <v>0</v>
      </c>
    </row>
    <row r="13200" spans="1:4" x14ac:dyDescent="0.25">
      <c r="A13200" s="5">
        <v>1998</v>
      </c>
      <c r="B13200" s="5" t="s">
        <v>10</v>
      </c>
      <c r="C13200" s="5" t="s">
        <v>23</v>
      </c>
      <c r="D13200" s="3">
        <v>0</v>
      </c>
    </row>
    <row r="13201" spans="1:4" x14ac:dyDescent="0.25">
      <c r="A13201" s="5">
        <v>1998</v>
      </c>
      <c r="B13201" s="5" t="s">
        <v>11</v>
      </c>
      <c r="C13201" s="5" t="s">
        <v>23</v>
      </c>
      <c r="D13201" s="3">
        <v>0</v>
      </c>
    </row>
    <row r="13202" spans="1:4" x14ac:dyDescent="0.25">
      <c r="A13202" s="5">
        <v>1999</v>
      </c>
      <c r="B13202" s="5" t="s">
        <v>12</v>
      </c>
      <c r="C13202" s="5" t="s">
        <v>23</v>
      </c>
      <c r="D13202" s="3">
        <v>0</v>
      </c>
    </row>
    <row r="13203" spans="1:4" x14ac:dyDescent="0.25">
      <c r="A13203" s="5">
        <v>1999</v>
      </c>
      <c r="B13203" s="5" t="s">
        <v>13</v>
      </c>
      <c r="C13203" s="5" t="s">
        <v>23</v>
      </c>
      <c r="D13203" s="3">
        <v>0</v>
      </c>
    </row>
    <row r="13204" spans="1:4" x14ac:dyDescent="0.25">
      <c r="A13204" s="5">
        <v>1999</v>
      </c>
      <c r="B13204" s="5" t="s">
        <v>14</v>
      </c>
      <c r="C13204" s="5" t="s">
        <v>23</v>
      </c>
      <c r="D13204" s="3">
        <v>0</v>
      </c>
    </row>
    <row r="13205" spans="1:4" x14ac:dyDescent="0.25">
      <c r="A13205" s="5">
        <v>1999</v>
      </c>
      <c r="B13205" s="5" t="s">
        <v>15</v>
      </c>
      <c r="C13205" s="5" t="s">
        <v>23</v>
      </c>
      <c r="D13205" s="3">
        <v>0</v>
      </c>
    </row>
    <row r="13206" spans="1:4" x14ac:dyDescent="0.25">
      <c r="A13206" s="5">
        <v>1999</v>
      </c>
      <c r="B13206" s="5" t="s">
        <v>4</v>
      </c>
      <c r="C13206" s="5" t="s">
        <v>23</v>
      </c>
      <c r="D13206" s="3">
        <v>0</v>
      </c>
    </row>
    <row r="13207" spans="1:4" x14ac:dyDescent="0.25">
      <c r="A13207" s="5">
        <v>1999</v>
      </c>
      <c r="B13207" s="5" t="s">
        <v>5</v>
      </c>
      <c r="C13207" s="5" t="s">
        <v>23</v>
      </c>
      <c r="D13207" s="3">
        <v>0</v>
      </c>
    </row>
    <row r="13208" spans="1:4" x14ac:dyDescent="0.25">
      <c r="A13208" s="5">
        <v>1999</v>
      </c>
      <c r="B13208" s="5" t="s">
        <v>6</v>
      </c>
      <c r="C13208" s="5" t="s">
        <v>23</v>
      </c>
      <c r="D13208" s="3">
        <v>0</v>
      </c>
    </row>
    <row r="13209" spans="1:4" x14ac:dyDescent="0.25">
      <c r="A13209" s="5">
        <v>1999</v>
      </c>
      <c r="B13209" s="5" t="s">
        <v>7</v>
      </c>
      <c r="C13209" s="5" t="s">
        <v>23</v>
      </c>
      <c r="D13209" s="3">
        <v>0</v>
      </c>
    </row>
    <row r="13210" spans="1:4" x14ac:dyDescent="0.25">
      <c r="A13210" s="5">
        <v>1999</v>
      </c>
      <c r="B13210" s="5" t="s">
        <v>8</v>
      </c>
      <c r="C13210" s="5" t="s">
        <v>23</v>
      </c>
      <c r="D13210" s="3">
        <v>0</v>
      </c>
    </row>
    <row r="13211" spans="1:4" x14ac:dyDescent="0.25">
      <c r="A13211" s="5">
        <v>1999</v>
      </c>
      <c r="B13211" s="5" t="s">
        <v>9</v>
      </c>
      <c r="C13211" s="5" t="s">
        <v>23</v>
      </c>
      <c r="D13211" s="3">
        <v>0</v>
      </c>
    </row>
    <row r="13212" spans="1:4" x14ac:dyDescent="0.25">
      <c r="A13212" s="5">
        <v>1999</v>
      </c>
      <c r="B13212" s="5" t="s">
        <v>10</v>
      </c>
      <c r="C13212" s="5" t="s">
        <v>23</v>
      </c>
      <c r="D13212" s="3">
        <v>0</v>
      </c>
    </row>
    <row r="13213" spans="1:4" x14ac:dyDescent="0.25">
      <c r="A13213" s="5">
        <v>1999</v>
      </c>
      <c r="B13213" s="5" t="s">
        <v>11</v>
      </c>
      <c r="C13213" s="5" t="s">
        <v>23</v>
      </c>
      <c r="D13213" s="3">
        <v>0</v>
      </c>
    </row>
    <row r="13214" spans="1:4" x14ac:dyDescent="0.25">
      <c r="A13214" s="5">
        <v>2000</v>
      </c>
      <c r="B13214" s="5" t="s">
        <v>12</v>
      </c>
      <c r="C13214" s="5" t="s">
        <v>23</v>
      </c>
      <c r="D13214" s="3">
        <v>0</v>
      </c>
    </row>
    <row r="13215" spans="1:4" x14ac:dyDescent="0.25">
      <c r="A13215" s="5">
        <v>2000</v>
      </c>
      <c r="B13215" s="5" t="s">
        <v>13</v>
      </c>
      <c r="C13215" s="5" t="s">
        <v>23</v>
      </c>
      <c r="D13215" s="3">
        <v>0</v>
      </c>
    </row>
    <row r="13216" spans="1:4" x14ac:dyDescent="0.25">
      <c r="A13216" s="5">
        <v>2000</v>
      </c>
      <c r="B13216" s="5" t="s">
        <v>14</v>
      </c>
      <c r="C13216" s="5" t="s">
        <v>23</v>
      </c>
      <c r="D13216" s="3">
        <v>0</v>
      </c>
    </row>
    <row r="13217" spans="1:4" x14ac:dyDescent="0.25">
      <c r="A13217" s="5">
        <v>2000</v>
      </c>
      <c r="B13217" s="5" t="s">
        <v>15</v>
      </c>
      <c r="C13217" s="5" t="s">
        <v>23</v>
      </c>
      <c r="D13217" s="3">
        <v>0</v>
      </c>
    </row>
    <row r="13218" spans="1:4" x14ac:dyDescent="0.25">
      <c r="A13218" s="5">
        <v>2000</v>
      </c>
      <c r="B13218" s="5" t="s">
        <v>4</v>
      </c>
      <c r="C13218" s="5" t="s">
        <v>23</v>
      </c>
      <c r="D13218" s="3">
        <v>0</v>
      </c>
    </row>
    <row r="13219" spans="1:4" x14ac:dyDescent="0.25">
      <c r="A13219" s="5">
        <v>2000</v>
      </c>
      <c r="B13219" s="5" t="s">
        <v>5</v>
      </c>
      <c r="C13219" s="5" t="s">
        <v>23</v>
      </c>
      <c r="D13219" s="3">
        <v>0</v>
      </c>
    </row>
    <row r="13220" spans="1:4" x14ac:dyDescent="0.25">
      <c r="A13220" s="5">
        <v>2000</v>
      </c>
      <c r="B13220" s="5" t="s">
        <v>6</v>
      </c>
      <c r="C13220" s="5" t="s">
        <v>23</v>
      </c>
      <c r="D13220" s="3">
        <v>0</v>
      </c>
    </row>
    <row r="13221" spans="1:4" x14ac:dyDescent="0.25">
      <c r="A13221" s="5">
        <v>2000</v>
      </c>
      <c r="B13221" s="5" t="s">
        <v>7</v>
      </c>
      <c r="C13221" s="5" t="s">
        <v>23</v>
      </c>
      <c r="D13221" s="3">
        <v>0</v>
      </c>
    </row>
    <row r="13222" spans="1:4" x14ac:dyDescent="0.25">
      <c r="A13222" s="5">
        <v>2000</v>
      </c>
      <c r="B13222" s="5" t="s">
        <v>8</v>
      </c>
      <c r="C13222" s="5" t="s">
        <v>23</v>
      </c>
      <c r="D13222" s="3">
        <v>0</v>
      </c>
    </row>
    <row r="13223" spans="1:4" x14ac:dyDescent="0.25">
      <c r="A13223" s="5">
        <v>2000</v>
      </c>
      <c r="B13223" s="5" t="s">
        <v>9</v>
      </c>
      <c r="C13223" s="5" t="s">
        <v>23</v>
      </c>
      <c r="D13223" s="3">
        <v>0</v>
      </c>
    </row>
    <row r="13224" spans="1:4" x14ac:dyDescent="0.25">
      <c r="A13224" s="5">
        <v>2000</v>
      </c>
      <c r="B13224" s="5" t="s">
        <v>10</v>
      </c>
      <c r="C13224" s="5" t="s">
        <v>23</v>
      </c>
      <c r="D13224" s="3">
        <v>0</v>
      </c>
    </row>
    <row r="13225" spans="1:4" x14ac:dyDescent="0.25">
      <c r="A13225" s="5">
        <v>2000</v>
      </c>
      <c r="B13225" s="5" t="s">
        <v>11</v>
      </c>
      <c r="C13225" s="5" t="s">
        <v>23</v>
      </c>
      <c r="D13225" s="3">
        <v>0</v>
      </c>
    </row>
    <row r="13226" spans="1:4" x14ac:dyDescent="0.25">
      <c r="A13226" s="5">
        <v>2001</v>
      </c>
      <c r="B13226" s="5" t="s">
        <v>12</v>
      </c>
      <c r="C13226" s="5" t="s">
        <v>23</v>
      </c>
      <c r="D13226" s="3">
        <v>0</v>
      </c>
    </row>
    <row r="13227" spans="1:4" x14ac:dyDescent="0.25">
      <c r="A13227" s="5">
        <v>2001</v>
      </c>
      <c r="B13227" s="5" t="s">
        <v>13</v>
      </c>
      <c r="C13227" s="5" t="s">
        <v>23</v>
      </c>
      <c r="D13227" s="3">
        <v>0</v>
      </c>
    </row>
    <row r="13228" spans="1:4" x14ac:dyDescent="0.25">
      <c r="A13228" s="5">
        <v>2001</v>
      </c>
      <c r="B13228" s="5" t="s">
        <v>14</v>
      </c>
      <c r="C13228" s="5" t="s">
        <v>23</v>
      </c>
      <c r="D13228" s="3">
        <v>0</v>
      </c>
    </row>
    <row r="13229" spans="1:4" x14ac:dyDescent="0.25">
      <c r="A13229" s="5">
        <v>2001</v>
      </c>
      <c r="B13229" s="5" t="s">
        <v>15</v>
      </c>
      <c r="C13229" s="5" t="s">
        <v>23</v>
      </c>
      <c r="D13229" s="3">
        <v>0</v>
      </c>
    </row>
    <row r="13230" spans="1:4" x14ac:dyDescent="0.25">
      <c r="A13230" s="5">
        <v>2001</v>
      </c>
      <c r="B13230" s="5" t="s">
        <v>4</v>
      </c>
      <c r="C13230" s="5" t="s">
        <v>23</v>
      </c>
      <c r="D13230" s="3">
        <v>0</v>
      </c>
    </row>
    <row r="13231" spans="1:4" x14ac:dyDescent="0.25">
      <c r="A13231" s="5">
        <v>2001</v>
      </c>
      <c r="B13231" s="5" t="s">
        <v>5</v>
      </c>
      <c r="C13231" s="5" t="s">
        <v>23</v>
      </c>
      <c r="D13231" s="3">
        <v>0</v>
      </c>
    </row>
    <row r="13232" spans="1:4" x14ac:dyDescent="0.25">
      <c r="A13232" s="5">
        <v>2001</v>
      </c>
      <c r="B13232" s="5" t="s">
        <v>6</v>
      </c>
      <c r="C13232" s="5" t="s">
        <v>23</v>
      </c>
      <c r="D13232" s="3">
        <v>0</v>
      </c>
    </row>
    <row r="13233" spans="1:4" x14ac:dyDescent="0.25">
      <c r="A13233" s="5">
        <v>2001</v>
      </c>
      <c r="B13233" s="5" t="s">
        <v>7</v>
      </c>
      <c r="C13233" s="5" t="s">
        <v>23</v>
      </c>
      <c r="D13233" s="3">
        <v>0</v>
      </c>
    </row>
    <row r="13234" spans="1:4" x14ac:dyDescent="0.25">
      <c r="A13234" s="5">
        <v>2001</v>
      </c>
      <c r="B13234" s="5" t="s">
        <v>8</v>
      </c>
      <c r="C13234" s="5" t="s">
        <v>23</v>
      </c>
      <c r="D13234" s="3">
        <v>0</v>
      </c>
    </row>
    <row r="13235" spans="1:4" x14ac:dyDescent="0.25">
      <c r="A13235" s="5">
        <v>2001</v>
      </c>
      <c r="B13235" s="5" t="s">
        <v>9</v>
      </c>
      <c r="C13235" s="5" t="s">
        <v>23</v>
      </c>
      <c r="D13235" s="3">
        <v>0</v>
      </c>
    </row>
    <row r="13236" spans="1:4" x14ac:dyDescent="0.25">
      <c r="A13236" s="5">
        <v>2001</v>
      </c>
      <c r="B13236" s="5" t="s">
        <v>10</v>
      </c>
      <c r="C13236" s="5" t="s">
        <v>23</v>
      </c>
      <c r="D13236" s="3">
        <v>0</v>
      </c>
    </row>
    <row r="13237" spans="1:4" x14ac:dyDescent="0.25">
      <c r="A13237" s="5">
        <v>2001</v>
      </c>
      <c r="B13237" s="5" t="s">
        <v>11</v>
      </c>
      <c r="C13237" s="5" t="s">
        <v>23</v>
      </c>
      <c r="D13237" s="3">
        <v>0</v>
      </c>
    </row>
    <row r="13238" spans="1:4" x14ac:dyDescent="0.25">
      <c r="A13238" s="5">
        <v>2002</v>
      </c>
      <c r="B13238" s="5" t="s">
        <v>12</v>
      </c>
      <c r="C13238" s="5" t="s">
        <v>23</v>
      </c>
      <c r="D13238" s="3">
        <v>0</v>
      </c>
    </row>
    <row r="13239" spans="1:4" x14ac:dyDescent="0.25">
      <c r="A13239" s="5">
        <v>2002</v>
      </c>
      <c r="B13239" s="5" t="s">
        <v>13</v>
      </c>
      <c r="C13239" s="5" t="s">
        <v>23</v>
      </c>
      <c r="D13239" s="3">
        <v>0</v>
      </c>
    </row>
    <row r="13240" spans="1:4" x14ac:dyDescent="0.25">
      <c r="A13240" s="5">
        <v>2002</v>
      </c>
      <c r="B13240" s="5" t="s">
        <v>14</v>
      </c>
      <c r="C13240" s="5" t="s">
        <v>23</v>
      </c>
      <c r="D13240" s="3">
        <v>0</v>
      </c>
    </row>
    <row r="13241" spans="1:4" x14ac:dyDescent="0.25">
      <c r="A13241" s="5">
        <v>2002</v>
      </c>
      <c r="B13241" s="5" t="s">
        <v>15</v>
      </c>
      <c r="C13241" s="5" t="s">
        <v>23</v>
      </c>
      <c r="D13241" s="3">
        <v>0</v>
      </c>
    </row>
    <row r="13242" spans="1:4" x14ac:dyDescent="0.25">
      <c r="A13242" s="5">
        <v>2002</v>
      </c>
      <c r="B13242" s="5" t="s">
        <v>4</v>
      </c>
      <c r="C13242" s="5" t="s">
        <v>23</v>
      </c>
      <c r="D13242" s="3">
        <v>0</v>
      </c>
    </row>
    <row r="13243" spans="1:4" x14ac:dyDescent="0.25">
      <c r="A13243" s="5">
        <v>2002</v>
      </c>
      <c r="B13243" s="5" t="s">
        <v>5</v>
      </c>
      <c r="C13243" s="5" t="s">
        <v>23</v>
      </c>
      <c r="D13243" s="3">
        <v>0</v>
      </c>
    </row>
    <row r="13244" spans="1:4" x14ac:dyDescent="0.25">
      <c r="A13244" s="5">
        <v>2002</v>
      </c>
      <c r="B13244" s="5" t="s">
        <v>6</v>
      </c>
      <c r="C13244" s="5" t="s">
        <v>23</v>
      </c>
      <c r="D13244" s="3">
        <v>0</v>
      </c>
    </row>
    <row r="13245" spans="1:4" x14ac:dyDescent="0.25">
      <c r="A13245" s="5">
        <v>2002</v>
      </c>
      <c r="B13245" s="5" t="s">
        <v>7</v>
      </c>
      <c r="C13245" s="5" t="s">
        <v>23</v>
      </c>
      <c r="D13245" s="3">
        <v>0</v>
      </c>
    </row>
    <row r="13246" spans="1:4" x14ac:dyDescent="0.25">
      <c r="A13246" s="5">
        <v>2002</v>
      </c>
      <c r="B13246" s="5" t="s">
        <v>8</v>
      </c>
      <c r="C13246" s="5" t="s">
        <v>23</v>
      </c>
      <c r="D13246" s="3">
        <v>0</v>
      </c>
    </row>
    <row r="13247" spans="1:4" x14ac:dyDescent="0.25">
      <c r="A13247" s="5">
        <v>2002</v>
      </c>
      <c r="B13247" s="5" t="s">
        <v>9</v>
      </c>
      <c r="C13247" s="5" t="s">
        <v>23</v>
      </c>
      <c r="D13247" s="3">
        <v>0</v>
      </c>
    </row>
    <row r="13248" spans="1:4" x14ac:dyDescent="0.25">
      <c r="A13248" s="5">
        <v>2002</v>
      </c>
      <c r="B13248" s="5" t="s">
        <v>10</v>
      </c>
      <c r="C13248" s="5" t="s">
        <v>23</v>
      </c>
      <c r="D13248" s="3">
        <v>0</v>
      </c>
    </row>
    <row r="13249" spans="1:4" x14ac:dyDescent="0.25">
      <c r="A13249" s="5">
        <v>2002</v>
      </c>
      <c r="B13249" s="5" t="s">
        <v>11</v>
      </c>
      <c r="C13249" s="5" t="s">
        <v>23</v>
      </c>
      <c r="D13249" s="3">
        <v>0</v>
      </c>
    </row>
    <row r="13250" spans="1:4" x14ac:dyDescent="0.25">
      <c r="A13250" s="5">
        <v>2003</v>
      </c>
      <c r="B13250" s="5" t="s">
        <v>12</v>
      </c>
      <c r="C13250" s="5" t="s">
        <v>23</v>
      </c>
      <c r="D13250" s="3">
        <v>0</v>
      </c>
    </row>
    <row r="13251" spans="1:4" x14ac:dyDescent="0.25">
      <c r="A13251" s="5">
        <v>2003</v>
      </c>
      <c r="B13251" s="5" t="s">
        <v>13</v>
      </c>
      <c r="C13251" s="5" t="s">
        <v>23</v>
      </c>
      <c r="D13251" s="3">
        <v>0</v>
      </c>
    </row>
    <row r="13252" spans="1:4" x14ac:dyDescent="0.25">
      <c r="A13252" s="5">
        <v>2003</v>
      </c>
      <c r="B13252" s="5" t="s">
        <v>14</v>
      </c>
      <c r="C13252" s="5" t="s">
        <v>23</v>
      </c>
      <c r="D13252" s="3">
        <v>0</v>
      </c>
    </row>
    <row r="13253" spans="1:4" x14ac:dyDescent="0.25">
      <c r="A13253" s="5">
        <v>2003</v>
      </c>
      <c r="B13253" s="5" t="s">
        <v>15</v>
      </c>
      <c r="C13253" s="5" t="s">
        <v>23</v>
      </c>
      <c r="D13253" s="3">
        <v>0</v>
      </c>
    </row>
    <row r="13254" spans="1:4" x14ac:dyDescent="0.25">
      <c r="A13254" s="5">
        <v>2003</v>
      </c>
      <c r="B13254" s="5" t="s">
        <v>4</v>
      </c>
      <c r="C13254" s="5" t="s">
        <v>23</v>
      </c>
      <c r="D13254" s="3">
        <v>0</v>
      </c>
    </row>
    <row r="13255" spans="1:4" x14ac:dyDescent="0.25">
      <c r="A13255" s="5">
        <v>2003</v>
      </c>
      <c r="B13255" s="5" t="s">
        <v>5</v>
      </c>
      <c r="C13255" s="5" t="s">
        <v>23</v>
      </c>
      <c r="D13255" s="3">
        <v>0</v>
      </c>
    </row>
    <row r="13256" spans="1:4" x14ac:dyDescent="0.25">
      <c r="A13256" s="5">
        <v>2003</v>
      </c>
      <c r="B13256" s="5" t="s">
        <v>6</v>
      </c>
      <c r="C13256" s="5" t="s">
        <v>23</v>
      </c>
      <c r="D13256" s="3">
        <v>0</v>
      </c>
    </row>
    <row r="13257" spans="1:4" x14ac:dyDescent="0.25">
      <c r="A13257" s="5">
        <v>2003</v>
      </c>
      <c r="B13257" s="5" t="s">
        <v>7</v>
      </c>
      <c r="C13257" s="5" t="s">
        <v>23</v>
      </c>
      <c r="D13257" s="3">
        <v>0</v>
      </c>
    </row>
    <row r="13258" spans="1:4" x14ac:dyDescent="0.25">
      <c r="A13258" s="5">
        <v>2003</v>
      </c>
      <c r="B13258" s="5" t="s">
        <v>8</v>
      </c>
      <c r="C13258" s="5" t="s">
        <v>23</v>
      </c>
      <c r="D13258" s="3">
        <v>0</v>
      </c>
    </row>
    <row r="13259" spans="1:4" x14ac:dyDescent="0.25">
      <c r="A13259" s="5">
        <v>2003</v>
      </c>
      <c r="B13259" s="5" t="s">
        <v>9</v>
      </c>
      <c r="C13259" s="5" t="s">
        <v>23</v>
      </c>
      <c r="D13259" s="3">
        <v>0</v>
      </c>
    </row>
    <row r="13260" spans="1:4" x14ac:dyDescent="0.25">
      <c r="A13260" s="5">
        <v>2003</v>
      </c>
      <c r="B13260" s="5" t="s">
        <v>10</v>
      </c>
      <c r="C13260" s="5" t="s">
        <v>23</v>
      </c>
      <c r="D13260" s="3">
        <v>0</v>
      </c>
    </row>
    <row r="13261" spans="1:4" x14ac:dyDescent="0.25">
      <c r="A13261" s="5">
        <v>2003</v>
      </c>
      <c r="B13261" s="5" t="s">
        <v>11</v>
      </c>
      <c r="C13261" s="5" t="s">
        <v>23</v>
      </c>
      <c r="D13261" s="3">
        <v>0</v>
      </c>
    </row>
    <row r="13262" spans="1:4" x14ac:dyDescent="0.25">
      <c r="A13262" s="5">
        <v>2004</v>
      </c>
      <c r="B13262" s="5" t="s">
        <v>12</v>
      </c>
      <c r="C13262" s="5" t="s">
        <v>23</v>
      </c>
      <c r="D13262" s="3">
        <v>0</v>
      </c>
    </row>
    <row r="13263" spans="1:4" x14ac:dyDescent="0.25">
      <c r="A13263" s="5">
        <v>2004</v>
      </c>
      <c r="B13263" s="5" t="s">
        <v>13</v>
      </c>
      <c r="C13263" s="5" t="s">
        <v>23</v>
      </c>
      <c r="D13263" s="3">
        <v>0</v>
      </c>
    </row>
    <row r="13264" spans="1:4" x14ac:dyDescent="0.25">
      <c r="A13264" s="5">
        <v>2004</v>
      </c>
      <c r="B13264" s="5" t="s">
        <v>14</v>
      </c>
      <c r="C13264" s="5" t="s">
        <v>23</v>
      </c>
      <c r="D13264" s="3">
        <v>0</v>
      </c>
    </row>
    <row r="13265" spans="1:4" x14ac:dyDescent="0.25">
      <c r="A13265" s="5">
        <v>2004</v>
      </c>
      <c r="B13265" s="5" t="s">
        <v>15</v>
      </c>
      <c r="C13265" s="5" t="s">
        <v>23</v>
      </c>
      <c r="D13265" s="3">
        <v>0</v>
      </c>
    </row>
    <row r="13266" spans="1:4" x14ac:dyDescent="0.25">
      <c r="A13266" s="5">
        <v>2004</v>
      </c>
      <c r="B13266" s="5" t="s">
        <v>4</v>
      </c>
      <c r="C13266" s="5" t="s">
        <v>23</v>
      </c>
      <c r="D13266" s="3">
        <v>0</v>
      </c>
    </row>
    <row r="13267" spans="1:4" x14ac:dyDescent="0.25">
      <c r="A13267" s="5">
        <v>2004</v>
      </c>
      <c r="B13267" s="5" t="s">
        <v>5</v>
      </c>
      <c r="C13267" s="5" t="s">
        <v>23</v>
      </c>
      <c r="D13267" s="3">
        <v>0</v>
      </c>
    </row>
    <row r="13268" spans="1:4" x14ac:dyDescent="0.25">
      <c r="A13268" s="5">
        <v>2004</v>
      </c>
      <c r="B13268" s="5" t="s">
        <v>6</v>
      </c>
      <c r="C13268" s="5" t="s">
        <v>23</v>
      </c>
      <c r="D13268" s="3">
        <v>0</v>
      </c>
    </row>
    <row r="13269" spans="1:4" x14ac:dyDescent="0.25">
      <c r="A13269" s="5">
        <v>2004</v>
      </c>
      <c r="B13269" s="5" t="s">
        <v>7</v>
      </c>
      <c r="C13269" s="5" t="s">
        <v>23</v>
      </c>
      <c r="D13269" s="3">
        <v>0</v>
      </c>
    </row>
    <row r="13270" spans="1:4" x14ac:dyDescent="0.25">
      <c r="A13270" s="5">
        <v>2004</v>
      </c>
      <c r="B13270" s="5" t="s">
        <v>8</v>
      </c>
      <c r="C13270" s="5" t="s">
        <v>23</v>
      </c>
      <c r="D13270" s="3">
        <v>0</v>
      </c>
    </row>
    <row r="13271" spans="1:4" x14ac:dyDescent="0.25">
      <c r="A13271" s="5">
        <v>2004</v>
      </c>
      <c r="B13271" s="5" t="s">
        <v>9</v>
      </c>
      <c r="C13271" s="5" t="s">
        <v>23</v>
      </c>
      <c r="D13271" s="3">
        <v>0</v>
      </c>
    </row>
    <row r="13272" spans="1:4" x14ac:dyDescent="0.25">
      <c r="A13272" s="5">
        <v>2004</v>
      </c>
      <c r="B13272" s="5" t="s">
        <v>10</v>
      </c>
      <c r="C13272" s="5" t="s">
        <v>23</v>
      </c>
      <c r="D13272" s="3">
        <v>0</v>
      </c>
    </row>
    <row r="13273" spans="1:4" x14ac:dyDescent="0.25">
      <c r="A13273" s="5">
        <v>2004</v>
      </c>
      <c r="B13273" s="5" t="s">
        <v>11</v>
      </c>
      <c r="C13273" s="5" t="s">
        <v>23</v>
      </c>
      <c r="D13273" s="3">
        <v>0</v>
      </c>
    </row>
    <row r="13274" spans="1:4" x14ac:dyDescent="0.25">
      <c r="A13274" s="5">
        <v>2005</v>
      </c>
      <c r="B13274" s="5" t="s">
        <v>12</v>
      </c>
      <c r="C13274" s="5" t="s">
        <v>23</v>
      </c>
      <c r="D13274" s="3">
        <v>0</v>
      </c>
    </row>
    <row r="13275" spans="1:4" x14ac:dyDescent="0.25">
      <c r="A13275" s="5">
        <v>2005</v>
      </c>
      <c r="B13275" s="5" t="s">
        <v>13</v>
      </c>
      <c r="C13275" s="5" t="s">
        <v>23</v>
      </c>
      <c r="D13275" s="3">
        <v>0</v>
      </c>
    </row>
    <row r="13276" spans="1:4" x14ac:dyDescent="0.25">
      <c r="A13276" s="5">
        <v>2005</v>
      </c>
      <c r="B13276" s="5" t="s">
        <v>14</v>
      </c>
      <c r="C13276" s="5" t="s">
        <v>23</v>
      </c>
      <c r="D13276" s="3">
        <v>0</v>
      </c>
    </row>
    <row r="13277" spans="1:4" x14ac:dyDescent="0.25">
      <c r="A13277" s="5">
        <v>2005</v>
      </c>
      <c r="B13277" s="5" t="s">
        <v>15</v>
      </c>
      <c r="C13277" s="5" t="s">
        <v>23</v>
      </c>
      <c r="D13277" s="3">
        <v>0</v>
      </c>
    </row>
    <row r="13278" spans="1:4" x14ac:dyDescent="0.25">
      <c r="A13278" s="5">
        <v>2005</v>
      </c>
      <c r="B13278" s="5" t="s">
        <v>4</v>
      </c>
      <c r="C13278" s="5" t="s">
        <v>23</v>
      </c>
      <c r="D13278" s="3">
        <v>0</v>
      </c>
    </row>
    <row r="13279" spans="1:4" x14ac:dyDescent="0.25">
      <c r="A13279" s="5">
        <v>2005</v>
      </c>
      <c r="B13279" s="5" t="s">
        <v>5</v>
      </c>
      <c r="C13279" s="5" t="s">
        <v>23</v>
      </c>
      <c r="D13279" s="3">
        <v>0</v>
      </c>
    </row>
    <row r="13280" spans="1:4" x14ac:dyDescent="0.25">
      <c r="A13280" s="5">
        <v>2005</v>
      </c>
      <c r="B13280" s="5" t="s">
        <v>6</v>
      </c>
      <c r="C13280" s="5" t="s">
        <v>23</v>
      </c>
      <c r="D13280" s="3">
        <v>0</v>
      </c>
    </row>
    <row r="13281" spans="1:4" x14ac:dyDescent="0.25">
      <c r="A13281" s="5">
        <v>2005</v>
      </c>
      <c r="B13281" s="5" t="s">
        <v>7</v>
      </c>
      <c r="C13281" s="5" t="s">
        <v>23</v>
      </c>
      <c r="D13281" s="3">
        <v>0</v>
      </c>
    </row>
    <row r="13282" spans="1:4" x14ac:dyDescent="0.25">
      <c r="A13282" s="5">
        <v>2005</v>
      </c>
      <c r="B13282" s="5" t="s">
        <v>8</v>
      </c>
      <c r="C13282" s="5" t="s">
        <v>23</v>
      </c>
      <c r="D13282" s="3">
        <v>0</v>
      </c>
    </row>
    <row r="13283" spans="1:4" x14ac:dyDescent="0.25">
      <c r="A13283" s="5">
        <v>2005</v>
      </c>
      <c r="B13283" s="5" t="s">
        <v>9</v>
      </c>
      <c r="C13283" s="5" t="s">
        <v>23</v>
      </c>
      <c r="D13283" s="3">
        <v>0</v>
      </c>
    </row>
    <row r="13284" spans="1:4" x14ac:dyDescent="0.25">
      <c r="A13284" s="5">
        <v>2005</v>
      </c>
      <c r="B13284" s="5" t="s">
        <v>10</v>
      </c>
      <c r="C13284" s="5" t="s">
        <v>23</v>
      </c>
      <c r="D13284" s="3">
        <v>0</v>
      </c>
    </row>
    <row r="13285" spans="1:4" x14ac:dyDescent="0.25">
      <c r="A13285" s="5">
        <v>2005</v>
      </c>
      <c r="B13285" s="5" t="s">
        <v>11</v>
      </c>
      <c r="C13285" s="5" t="s">
        <v>23</v>
      </c>
      <c r="D13285" s="3">
        <v>0</v>
      </c>
    </row>
    <row r="13286" spans="1:4" x14ac:dyDescent="0.25">
      <c r="A13286" s="5">
        <v>2006</v>
      </c>
      <c r="B13286" s="5" t="s">
        <v>12</v>
      </c>
      <c r="C13286" s="5" t="s">
        <v>23</v>
      </c>
      <c r="D13286" s="3">
        <v>0</v>
      </c>
    </row>
    <row r="13287" spans="1:4" x14ac:dyDescent="0.25">
      <c r="A13287" s="5">
        <v>2006</v>
      </c>
      <c r="B13287" s="5" t="s">
        <v>13</v>
      </c>
      <c r="C13287" s="5" t="s">
        <v>23</v>
      </c>
      <c r="D13287" s="3">
        <v>0</v>
      </c>
    </row>
    <row r="13288" spans="1:4" x14ac:dyDescent="0.25">
      <c r="A13288" s="5">
        <v>2006</v>
      </c>
      <c r="B13288" s="5" t="s">
        <v>14</v>
      </c>
      <c r="C13288" s="5" t="s">
        <v>23</v>
      </c>
      <c r="D13288" s="3">
        <v>0</v>
      </c>
    </row>
    <row r="13289" spans="1:4" x14ac:dyDescent="0.25">
      <c r="A13289" s="5">
        <v>2006</v>
      </c>
      <c r="B13289" s="5" t="s">
        <v>15</v>
      </c>
      <c r="C13289" s="5" t="s">
        <v>23</v>
      </c>
      <c r="D13289" s="3">
        <v>0</v>
      </c>
    </row>
    <row r="13290" spans="1:4" x14ac:dyDescent="0.25">
      <c r="A13290" s="5">
        <v>2006</v>
      </c>
      <c r="B13290" s="5" t="s">
        <v>4</v>
      </c>
      <c r="C13290" s="5" t="s">
        <v>23</v>
      </c>
      <c r="D13290" s="3">
        <v>0</v>
      </c>
    </row>
    <row r="13291" spans="1:4" x14ac:dyDescent="0.25">
      <c r="A13291" s="5">
        <v>2006</v>
      </c>
      <c r="B13291" s="5" t="s">
        <v>5</v>
      </c>
      <c r="C13291" s="5" t="s">
        <v>23</v>
      </c>
      <c r="D13291" s="3">
        <v>0</v>
      </c>
    </row>
    <row r="13292" spans="1:4" x14ac:dyDescent="0.25">
      <c r="A13292" s="5">
        <v>2006</v>
      </c>
      <c r="B13292" s="5" t="s">
        <v>6</v>
      </c>
      <c r="C13292" s="5" t="s">
        <v>23</v>
      </c>
      <c r="D13292" s="3">
        <v>0</v>
      </c>
    </row>
    <row r="13293" spans="1:4" x14ac:dyDescent="0.25">
      <c r="A13293" s="5">
        <v>2006</v>
      </c>
      <c r="B13293" s="5" t="s">
        <v>7</v>
      </c>
      <c r="C13293" s="5" t="s">
        <v>23</v>
      </c>
      <c r="D13293" s="3">
        <v>0</v>
      </c>
    </row>
    <row r="13294" spans="1:4" x14ac:dyDescent="0.25">
      <c r="A13294" s="5">
        <v>2006</v>
      </c>
      <c r="B13294" s="5" t="s">
        <v>8</v>
      </c>
      <c r="C13294" s="5" t="s">
        <v>23</v>
      </c>
      <c r="D13294" s="3">
        <v>0</v>
      </c>
    </row>
    <row r="13295" spans="1:4" x14ac:dyDescent="0.25">
      <c r="A13295" s="5">
        <v>2006</v>
      </c>
      <c r="B13295" s="5" t="s">
        <v>9</v>
      </c>
      <c r="C13295" s="5" t="s">
        <v>23</v>
      </c>
      <c r="D13295" s="3">
        <v>0</v>
      </c>
    </row>
    <row r="13296" spans="1:4" x14ac:dyDescent="0.25">
      <c r="A13296" s="5">
        <v>2006</v>
      </c>
      <c r="B13296" s="5" t="s">
        <v>10</v>
      </c>
      <c r="C13296" s="5" t="s">
        <v>23</v>
      </c>
      <c r="D13296" s="3">
        <v>0</v>
      </c>
    </row>
    <row r="13297" spans="1:4" x14ac:dyDescent="0.25">
      <c r="A13297" s="5">
        <v>2006</v>
      </c>
      <c r="B13297" s="5" t="s">
        <v>11</v>
      </c>
      <c r="C13297" s="5" t="s">
        <v>23</v>
      </c>
      <c r="D13297" s="3">
        <v>0</v>
      </c>
    </row>
    <row r="13298" spans="1:4" x14ac:dyDescent="0.25">
      <c r="A13298" s="5">
        <v>2007</v>
      </c>
      <c r="B13298" s="5" t="s">
        <v>12</v>
      </c>
      <c r="C13298" s="5" t="s">
        <v>23</v>
      </c>
      <c r="D13298" s="3">
        <v>0</v>
      </c>
    </row>
    <row r="13299" spans="1:4" x14ac:dyDescent="0.25">
      <c r="A13299" s="5">
        <v>2007</v>
      </c>
      <c r="B13299" s="5" t="s">
        <v>13</v>
      </c>
      <c r="C13299" s="5" t="s">
        <v>23</v>
      </c>
      <c r="D13299" s="3">
        <v>0</v>
      </c>
    </row>
    <row r="13300" spans="1:4" x14ac:dyDescent="0.25">
      <c r="A13300" s="5">
        <v>2007</v>
      </c>
      <c r="B13300" s="5" t="s">
        <v>14</v>
      </c>
      <c r="C13300" s="5" t="s">
        <v>23</v>
      </c>
      <c r="D13300" s="3">
        <v>0</v>
      </c>
    </row>
    <row r="13301" spans="1:4" x14ac:dyDescent="0.25">
      <c r="A13301" s="5">
        <v>2007</v>
      </c>
      <c r="B13301" s="5" t="s">
        <v>15</v>
      </c>
      <c r="C13301" s="5" t="s">
        <v>23</v>
      </c>
      <c r="D13301" s="3">
        <v>0</v>
      </c>
    </row>
    <row r="13302" spans="1:4" x14ac:dyDescent="0.25">
      <c r="A13302" s="5">
        <v>2007</v>
      </c>
      <c r="B13302" s="5" t="s">
        <v>4</v>
      </c>
      <c r="C13302" s="5" t="s">
        <v>23</v>
      </c>
      <c r="D13302" s="3">
        <v>0</v>
      </c>
    </row>
    <row r="13303" spans="1:4" x14ac:dyDescent="0.25">
      <c r="A13303" s="5">
        <v>2007</v>
      </c>
      <c r="B13303" s="5" t="s">
        <v>5</v>
      </c>
      <c r="C13303" s="5" t="s">
        <v>23</v>
      </c>
      <c r="D13303" s="3">
        <v>0</v>
      </c>
    </row>
    <row r="13304" spans="1:4" x14ac:dyDescent="0.25">
      <c r="A13304" s="5">
        <v>2007</v>
      </c>
      <c r="B13304" s="5" t="s">
        <v>6</v>
      </c>
      <c r="C13304" s="5" t="s">
        <v>23</v>
      </c>
      <c r="D13304" s="3">
        <v>0</v>
      </c>
    </row>
    <row r="13305" spans="1:4" x14ac:dyDescent="0.25">
      <c r="A13305" s="5">
        <v>2007</v>
      </c>
      <c r="B13305" s="5" t="s">
        <v>7</v>
      </c>
      <c r="C13305" s="5" t="s">
        <v>23</v>
      </c>
      <c r="D13305" s="3">
        <v>0</v>
      </c>
    </row>
    <row r="13306" spans="1:4" x14ac:dyDescent="0.25">
      <c r="A13306" s="5">
        <v>2007</v>
      </c>
      <c r="B13306" s="5" t="s">
        <v>8</v>
      </c>
      <c r="C13306" s="5" t="s">
        <v>23</v>
      </c>
      <c r="D13306" s="3">
        <v>0</v>
      </c>
    </row>
    <row r="13307" spans="1:4" x14ac:dyDescent="0.25">
      <c r="A13307" s="5">
        <v>2007</v>
      </c>
      <c r="B13307" s="5" t="s">
        <v>9</v>
      </c>
      <c r="C13307" s="5" t="s">
        <v>23</v>
      </c>
      <c r="D13307" s="3">
        <v>0</v>
      </c>
    </row>
    <row r="13308" spans="1:4" x14ac:dyDescent="0.25">
      <c r="A13308" s="5">
        <v>2007</v>
      </c>
      <c r="B13308" s="5" t="s">
        <v>10</v>
      </c>
      <c r="C13308" s="5" t="s">
        <v>23</v>
      </c>
      <c r="D13308" s="3">
        <v>0</v>
      </c>
    </row>
    <row r="13309" spans="1:4" x14ac:dyDescent="0.25">
      <c r="A13309" s="5">
        <v>2007</v>
      </c>
      <c r="B13309" s="5" t="s">
        <v>11</v>
      </c>
      <c r="C13309" s="5" t="s">
        <v>23</v>
      </c>
      <c r="D13309" s="3">
        <v>0</v>
      </c>
    </row>
    <row r="13310" spans="1:4" x14ac:dyDescent="0.25">
      <c r="A13310" s="5">
        <v>2008</v>
      </c>
      <c r="B13310" s="5" t="s">
        <v>12</v>
      </c>
      <c r="C13310" s="5" t="s">
        <v>23</v>
      </c>
      <c r="D13310" s="3">
        <v>0</v>
      </c>
    </row>
    <row r="13311" spans="1:4" x14ac:dyDescent="0.25">
      <c r="A13311" s="5">
        <v>2008</v>
      </c>
      <c r="B13311" s="5" t="s">
        <v>13</v>
      </c>
      <c r="C13311" s="5" t="s">
        <v>23</v>
      </c>
      <c r="D13311" s="3">
        <v>0</v>
      </c>
    </row>
    <row r="13312" spans="1:4" x14ac:dyDescent="0.25">
      <c r="A13312" s="5">
        <v>2008</v>
      </c>
      <c r="B13312" s="5" t="s">
        <v>14</v>
      </c>
      <c r="C13312" s="5" t="s">
        <v>23</v>
      </c>
      <c r="D13312" s="3">
        <v>0</v>
      </c>
    </row>
    <row r="13313" spans="1:4" x14ac:dyDescent="0.25">
      <c r="A13313" s="5">
        <v>2008</v>
      </c>
      <c r="B13313" s="5" t="s">
        <v>15</v>
      </c>
      <c r="C13313" s="5" t="s">
        <v>23</v>
      </c>
      <c r="D13313" s="3">
        <v>0</v>
      </c>
    </row>
    <row r="13314" spans="1:4" x14ac:dyDescent="0.25">
      <c r="A13314" s="5">
        <v>2008</v>
      </c>
      <c r="B13314" s="5" t="s">
        <v>4</v>
      </c>
      <c r="C13314" s="5" t="s">
        <v>23</v>
      </c>
      <c r="D13314" s="3">
        <v>0</v>
      </c>
    </row>
    <row r="13315" spans="1:4" x14ac:dyDescent="0.25">
      <c r="A13315" s="5">
        <v>2008</v>
      </c>
      <c r="B13315" s="5" t="s">
        <v>5</v>
      </c>
      <c r="C13315" s="5" t="s">
        <v>23</v>
      </c>
      <c r="D13315" s="3">
        <v>0</v>
      </c>
    </row>
    <row r="13316" spans="1:4" x14ac:dyDescent="0.25">
      <c r="A13316" s="5">
        <v>2008</v>
      </c>
      <c r="B13316" s="5" t="s">
        <v>6</v>
      </c>
      <c r="C13316" s="5" t="s">
        <v>23</v>
      </c>
      <c r="D13316" s="3">
        <v>0</v>
      </c>
    </row>
    <row r="13317" spans="1:4" x14ac:dyDescent="0.25">
      <c r="A13317" s="5">
        <v>2008</v>
      </c>
      <c r="B13317" s="5" t="s">
        <v>7</v>
      </c>
      <c r="C13317" s="5" t="s">
        <v>23</v>
      </c>
      <c r="D13317" s="3">
        <v>0</v>
      </c>
    </row>
    <row r="13318" spans="1:4" x14ac:dyDescent="0.25">
      <c r="A13318" s="5">
        <v>2008</v>
      </c>
      <c r="B13318" s="5" t="s">
        <v>8</v>
      </c>
      <c r="C13318" s="5" t="s">
        <v>23</v>
      </c>
      <c r="D13318" s="3">
        <v>0</v>
      </c>
    </row>
    <row r="13319" spans="1:4" x14ac:dyDescent="0.25">
      <c r="A13319" s="5">
        <v>2008</v>
      </c>
      <c r="B13319" s="5" t="s">
        <v>9</v>
      </c>
      <c r="C13319" s="5" t="s">
        <v>23</v>
      </c>
      <c r="D13319" s="3">
        <v>0</v>
      </c>
    </row>
    <row r="13320" spans="1:4" x14ac:dyDescent="0.25">
      <c r="A13320" s="5">
        <v>2008</v>
      </c>
      <c r="B13320" s="5" t="s">
        <v>10</v>
      </c>
      <c r="C13320" s="5" t="s">
        <v>23</v>
      </c>
      <c r="D13320" s="3">
        <v>0</v>
      </c>
    </row>
    <row r="13321" spans="1:4" x14ac:dyDescent="0.25">
      <c r="A13321" s="5">
        <v>2008</v>
      </c>
      <c r="B13321" s="5" t="s">
        <v>11</v>
      </c>
      <c r="C13321" s="5" t="s">
        <v>23</v>
      </c>
      <c r="D13321" s="3">
        <v>0</v>
      </c>
    </row>
    <row r="13322" spans="1:4" x14ac:dyDescent="0.25">
      <c r="A13322" s="5">
        <v>2009</v>
      </c>
      <c r="B13322" s="5" t="s">
        <v>12</v>
      </c>
      <c r="C13322" s="5" t="s">
        <v>23</v>
      </c>
      <c r="D13322" s="3">
        <v>0</v>
      </c>
    </row>
    <row r="13323" spans="1:4" x14ac:dyDescent="0.25">
      <c r="A13323" s="5">
        <v>2009</v>
      </c>
      <c r="B13323" s="5" t="s">
        <v>13</v>
      </c>
      <c r="C13323" s="5" t="s">
        <v>23</v>
      </c>
      <c r="D13323" s="3">
        <v>0</v>
      </c>
    </row>
    <row r="13324" spans="1:4" x14ac:dyDescent="0.25">
      <c r="A13324" s="5">
        <v>2009</v>
      </c>
      <c r="B13324" s="5" t="s">
        <v>14</v>
      </c>
      <c r="C13324" s="5" t="s">
        <v>23</v>
      </c>
      <c r="D13324" s="3">
        <v>0</v>
      </c>
    </row>
    <row r="13325" spans="1:4" x14ac:dyDescent="0.25">
      <c r="A13325" s="5">
        <v>2009</v>
      </c>
      <c r="B13325" s="5" t="s">
        <v>15</v>
      </c>
      <c r="C13325" s="5" t="s">
        <v>23</v>
      </c>
      <c r="D13325" s="3">
        <v>0</v>
      </c>
    </row>
    <row r="13326" spans="1:4" x14ac:dyDescent="0.25">
      <c r="A13326" s="5">
        <v>2009</v>
      </c>
      <c r="B13326" s="5" t="s">
        <v>4</v>
      </c>
      <c r="C13326" s="5" t="s">
        <v>23</v>
      </c>
      <c r="D13326" s="3">
        <v>0</v>
      </c>
    </row>
    <row r="13327" spans="1:4" x14ac:dyDescent="0.25">
      <c r="A13327" s="5">
        <v>2009</v>
      </c>
      <c r="B13327" s="5" t="s">
        <v>5</v>
      </c>
      <c r="C13327" s="5" t="s">
        <v>23</v>
      </c>
      <c r="D13327" s="3">
        <v>0</v>
      </c>
    </row>
    <row r="13328" spans="1:4" x14ac:dyDescent="0.25">
      <c r="A13328" s="5">
        <v>2009</v>
      </c>
      <c r="B13328" s="5" t="s">
        <v>6</v>
      </c>
      <c r="C13328" s="5" t="s">
        <v>23</v>
      </c>
      <c r="D13328" s="3">
        <v>0</v>
      </c>
    </row>
    <row r="13329" spans="1:4" x14ac:dyDescent="0.25">
      <c r="A13329" s="5">
        <v>2009</v>
      </c>
      <c r="B13329" s="5" t="s">
        <v>7</v>
      </c>
      <c r="C13329" s="5" t="s">
        <v>23</v>
      </c>
      <c r="D13329" s="3">
        <v>0</v>
      </c>
    </row>
    <row r="13330" spans="1:4" x14ac:dyDescent="0.25">
      <c r="A13330" s="5">
        <v>2009</v>
      </c>
      <c r="B13330" s="5" t="s">
        <v>8</v>
      </c>
      <c r="C13330" s="5" t="s">
        <v>23</v>
      </c>
      <c r="D13330" s="3">
        <v>0</v>
      </c>
    </row>
    <row r="13331" spans="1:4" x14ac:dyDescent="0.25">
      <c r="A13331" s="5">
        <v>2009</v>
      </c>
      <c r="B13331" s="5" t="s">
        <v>9</v>
      </c>
      <c r="C13331" s="5" t="s">
        <v>23</v>
      </c>
      <c r="D13331" s="3">
        <v>0</v>
      </c>
    </row>
    <row r="13332" spans="1:4" x14ac:dyDescent="0.25">
      <c r="A13332" s="5">
        <v>2009</v>
      </c>
      <c r="B13332" s="5" t="s">
        <v>10</v>
      </c>
      <c r="C13332" s="5" t="s">
        <v>23</v>
      </c>
      <c r="D13332" s="3">
        <v>0</v>
      </c>
    </row>
    <row r="13333" spans="1:4" x14ac:dyDescent="0.25">
      <c r="A13333" s="5">
        <v>2009</v>
      </c>
      <c r="B13333" s="5" t="s">
        <v>11</v>
      </c>
      <c r="C13333" s="5" t="s">
        <v>23</v>
      </c>
      <c r="D13333" s="3">
        <v>0</v>
      </c>
    </row>
    <row r="13334" spans="1:4" x14ac:dyDescent="0.25">
      <c r="A13334" s="5">
        <v>2010</v>
      </c>
      <c r="B13334" s="5" t="s">
        <v>12</v>
      </c>
      <c r="C13334" s="5" t="s">
        <v>23</v>
      </c>
      <c r="D13334" s="3">
        <v>0</v>
      </c>
    </row>
    <row r="13335" spans="1:4" x14ac:dyDescent="0.25">
      <c r="A13335" s="5">
        <v>2010</v>
      </c>
      <c r="B13335" s="5" t="s">
        <v>13</v>
      </c>
      <c r="C13335" s="5" t="s">
        <v>23</v>
      </c>
      <c r="D13335" s="3">
        <v>0</v>
      </c>
    </row>
    <row r="13336" spans="1:4" x14ac:dyDescent="0.25">
      <c r="A13336" s="5">
        <v>2010</v>
      </c>
      <c r="B13336" s="5" t="s">
        <v>14</v>
      </c>
      <c r="C13336" s="5" t="s">
        <v>23</v>
      </c>
      <c r="D13336" s="3">
        <v>0</v>
      </c>
    </row>
    <row r="13337" spans="1:4" x14ac:dyDescent="0.25">
      <c r="A13337" s="5">
        <v>2010</v>
      </c>
      <c r="B13337" s="5" t="s">
        <v>15</v>
      </c>
      <c r="C13337" s="5" t="s">
        <v>23</v>
      </c>
      <c r="D13337" s="3">
        <v>0</v>
      </c>
    </row>
    <row r="13338" spans="1:4" x14ac:dyDescent="0.25">
      <c r="A13338" s="5">
        <v>2010</v>
      </c>
      <c r="B13338" s="5" t="s">
        <v>4</v>
      </c>
      <c r="C13338" s="5" t="s">
        <v>23</v>
      </c>
      <c r="D13338" s="3">
        <v>0</v>
      </c>
    </row>
    <row r="13339" spans="1:4" x14ac:dyDescent="0.25">
      <c r="A13339" s="5">
        <v>2010</v>
      </c>
      <c r="B13339" s="5" t="s">
        <v>5</v>
      </c>
      <c r="C13339" s="5" t="s">
        <v>23</v>
      </c>
      <c r="D13339" s="3">
        <v>0</v>
      </c>
    </row>
    <row r="13340" spans="1:4" x14ac:dyDescent="0.25">
      <c r="A13340" s="5">
        <v>2010</v>
      </c>
      <c r="B13340" s="5" t="s">
        <v>6</v>
      </c>
      <c r="C13340" s="5" t="s">
        <v>23</v>
      </c>
      <c r="D13340" s="3">
        <v>0</v>
      </c>
    </row>
    <row r="13341" spans="1:4" x14ac:dyDescent="0.25">
      <c r="A13341" s="5">
        <v>2010</v>
      </c>
      <c r="B13341" s="5" t="s">
        <v>7</v>
      </c>
      <c r="C13341" s="5" t="s">
        <v>23</v>
      </c>
      <c r="D13341" s="3">
        <v>0</v>
      </c>
    </row>
    <row r="13342" spans="1:4" x14ac:dyDescent="0.25">
      <c r="A13342" s="5">
        <v>2010</v>
      </c>
      <c r="B13342" s="5" t="s">
        <v>8</v>
      </c>
      <c r="C13342" s="5" t="s">
        <v>23</v>
      </c>
      <c r="D13342" s="3">
        <v>0</v>
      </c>
    </row>
    <row r="13343" spans="1:4" x14ac:dyDescent="0.25">
      <c r="A13343" s="5">
        <v>2010</v>
      </c>
      <c r="B13343" s="5" t="s">
        <v>9</v>
      </c>
      <c r="C13343" s="5" t="s">
        <v>23</v>
      </c>
      <c r="D13343" s="3">
        <v>0</v>
      </c>
    </row>
    <row r="13344" spans="1:4" x14ac:dyDescent="0.25">
      <c r="A13344" s="5">
        <v>2010</v>
      </c>
      <c r="B13344" s="5" t="s">
        <v>10</v>
      </c>
      <c r="C13344" s="5" t="s">
        <v>23</v>
      </c>
      <c r="D13344" s="3">
        <v>0</v>
      </c>
    </row>
    <row r="13345" spans="1:4" x14ac:dyDescent="0.25">
      <c r="A13345" s="5">
        <v>2010</v>
      </c>
      <c r="B13345" s="5" t="s">
        <v>11</v>
      </c>
      <c r="C13345" s="5" t="s">
        <v>23</v>
      </c>
      <c r="D13345" s="3">
        <v>0</v>
      </c>
    </row>
    <row r="13346" spans="1:4" x14ac:dyDescent="0.25">
      <c r="A13346" s="5">
        <v>2011</v>
      </c>
      <c r="B13346" s="5" t="s">
        <v>12</v>
      </c>
      <c r="C13346" s="5" t="s">
        <v>23</v>
      </c>
      <c r="D13346" s="3">
        <v>0</v>
      </c>
    </row>
    <row r="13347" spans="1:4" x14ac:dyDescent="0.25">
      <c r="A13347" s="5">
        <v>2011</v>
      </c>
      <c r="B13347" s="5" t="s">
        <v>13</v>
      </c>
      <c r="C13347" s="5" t="s">
        <v>23</v>
      </c>
      <c r="D13347" s="3">
        <v>0</v>
      </c>
    </row>
    <row r="13348" spans="1:4" x14ac:dyDescent="0.25">
      <c r="A13348" s="5">
        <v>2011</v>
      </c>
      <c r="B13348" s="5" t="s">
        <v>14</v>
      </c>
      <c r="C13348" s="5" t="s">
        <v>23</v>
      </c>
      <c r="D13348" s="3">
        <v>0</v>
      </c>
    </row>
    <row r="13349" spans="1:4" x14ac:dyDescent="0.25">
      <c r="A13349" s="5">
        <v>2011</v>
      </c>
      <c r="B13349" s="5" t="s">
        <v>15</v>
      </c>
      <c r="C13349" s="5" t="s">
        <v>23</v>
      </c>
      <c r="D13349" s="3">
        <v>0</v>
      </c>
    </row>
    <row r="13350" spans="1:4" x14ac:dyDescent="0.25">
      <c r="A13350" s="5">
        <v>2011</v>
      </c>
      <c r="B13350" s="5" t="s">
        <v>4</v>
      </c>
      <c r="C13350" s="5" t="s">
        <v>23</v>
      </c>
      <c r="D13350" s="3">
        <v>0</v>
      </c>
    </row>
    <row r="13351" spans="1:4" x14ac:dyDescent="0.25">
      <c r="A13351" s="5">
        <v>2011</v>
      </c>
      <c r="B13351" s="5" t="s">
        <v>5</v>
      </c>
      <c r="C13351" s="5" t="s">
        <v>23</v>
      </c>
      <c r="D13351" s="3">
        <v>0</v>
      </c>
    </row>
    <row r="13352" spans="1:4" x14ac:dyDescent="0.25">
      <c r="A13352" s="5">
        <v>2011</v>
      </c>
      <c r="B13352" s="5" t="s">
        <v>6</v>
      </c>
      <c r="C13352" s="5" t="s">
        <v>23</v>
      </c>
      <c r="D13352" s="3">
        <v>0</v>
      </c>
    </row>
    <row r="13353" spans="1:4" x14ac:dyDescent="0.25">
      <c r="A13353" s="5">
        <v>2011</v>
      </c>
      <c r="B13353" s="5" t="s">
        <v>7</v>
      </c>
      <c r="C13353" s="5" t="s">
        <v>23</v>
      </c>
      <c r="D13353" s="3">
        <v>0</v>
      </c>
    </row>
    <row r="13354" spans="1:4" x14ac:dyDescent="0.25">
      <c r="A13354" s="5">
        <v>2011</v>
      </c>
      <c r="B13354" s="5" t="s">
        <v>8</v>
      </c>
      <c r="C13354" s="5" t="s">
        <v>23</v>
      </c>
      <c r="D13354" s="3">
        <v>0</v>
      </c>
    </row>
    <row r="13355" spans="1:4" x14ac:dyDescent="0.25">
      <c r="A13355" s="5">
        <v>2011</v>
      </c>
      <c r="B13355" s="5" t="s">
        <v>9</v>
      </c>
      <c r="C13355" s="5" t="s">
        <v>23</v>
      </c>
      <c r="D13355" s="3">
        <v>0</v>
      </c>
    </row>
    <row r="13356" spans="1:4" x14ac:dyDescent="0.25">
      <c r="A13356" s="5">
        <v>2011</v>
      </c>
      <c r="B13356" s="5" t="s">
        <v>10</v>
      </c>
      <c r="C13356" s="5" t="s">
        <v>23</v>
      </c>
      <c r="D13356" s="3">
        <v>0</v>
      </c>
    </row>
    <row r="13357" spans="1:4" x14ac:dyDescent="0.25">
      <c r="A13357" s="5">
        <v>2011</v>
      </c>
      <c r="B13357" s="5" t="s">
        <v>11</v>
      </c>
      <c r="C13357" s="5" t="s">
        <v>23</v>
      </c>
      <c r="D13357" s="3">
        <v>0</v>
      </c>
    </row>
    <row r="13358" spans="1:4" x14ac:dyDescent="0.25">
      <c r="A13358" s="5">
        <v>2012</v>
      </c>
      <c r="B13358" s="5" t="s">
        <v>12</v>
      </c>
      <c r="C13358" s="5" t="s">
        <v>23</v>
      </c>
      <c r="D13358" s="3">
        <v>0</v>
      </c>
    </row>
    <row r="13359" spans="1:4" x14ac:dyDescent="0.25">
      <c r="A13359" s="5">
        <v>2012</v>
      </c>
      <c r="B13359" s="5" t="s">
        <v>13</v>
      </c>
      <c r="C13359" s="5" t="s">
        <v>23</v>
      </c>
      <c r="D13359" s="3">
        <v>0</v>
      </c>
    </row>
    <row r="13360" spans="1:4" x14ac:dyDescent="0.25">
      <c r="A13360" s="5">
        <v>2012</v>
      </c>
      <c r="B13360" s="5" t="s">
        <v>14</v>
      </c>
      <c r="C13360" s="5" t="s">
        <v>23</v>
      </c>
      <c r="D13360" s="3">
        <v>0</v>
      </c>
    </row>
    <row r="13361" spans="1:4" x14ac:dyDescent="0.25">
      <c r="A13361" s="5">
        <v>2012</v>
      </c>
      <c r="B13361" s="5" t="s">
        <v>15</v>
      </c>
      <c r="C13361" s="5" t="s">
        <v>23</v>
      </c>
      <c r="D13361" s="3">
        <v>0</v>
      </c>
    </row>
    <row r="13362" spans="1:4" x14ac:dyDescent="0.25">
      <c r="A13362" s="5">
        <v>2012</v>
      </c>
      <c r="B13362" s="5" t="s">
        <v>4</v>
      </c>
      <c r="C13362" s="5" t="s">
        <v>23</v>
      </c>
      <c r="D13362" s="3">
        <v>0</v>
      </c>
    </row>
    <row r="13363" spans="1:4" x14ac:dyDescent="0.25">
      <c r="A13363" s="5">
        <v>2012</v>
      </c>
      <c r="B13363" s="5" t="s">
        <v>5</v>
      </c>
      <c r="C13363" s="5" t="s">
        <v>23</v>
      </c>
      <c r="D13363" s="3">
        <v>0</v>
      </c>
    </row>
    <row r="13364" spans="1:4" x14ac:dyDescent="0.25">
      <c r="A13364" s="5">
        <v>2012</v>
      </c>
      <c r="B13364" s="5" t="s">
        <v>6</v>
      </c>
      <c r="C13364" s="5" t="s">
        <v>23</v>
      </c>
      <c r="D13364" s="3">
        <v>0</v>
      </c>
    </row>
    <row r="13365" spans="1:4" x14ac:dyDescent="0.25">
      <c r="A13365" s="5">
        <v>2012</v>
      </c>
      <c r="B13365" s="5" t="s">
        <v>7</v>
      </c>
      <c r="C13365" s="5" t="s">
        <v>23</v>
      </c>
      <c r="D13365" s="3">
        <v>0</v>
      </c>
    </row>
    <row r="13366" spans="1:4" x14ac:dyDescent="0.25">
      <c r="A13366" s="5">
        <v>2012</v>
      </c>
      <c r="B13366" s="5" t="s">
        <v>8</v>
      </c>
      <c r="C13366" s="5" t="s">
        <v>23</v>
      </c>
      <c r="D13366" s="3">
        <v>0</v>
      </c>
    </row>
    <row r="13367" spans="1:4" x14ac:dyDescent="0.25">
      <c r="A13367" s="5">
        <v>2012</v>
      </c>
      <c r="B13367" s="5" t="s">
        <v>9</v>
      </c>
      <c r="C13367" s="5" t="s">
        <v>23</v>
      </c>
      <c r="D13367" s="3">
        <v>0</v>
      </c>
    </row>
    <row r="13368" spans="1:4" x14ac:dyDescent="0.25">
      <c r="A13368" s="5">
        <v>2012</v>
      </c>
      <c r="B13368" s="5" t="s">
        <v>10</v>
      </c>
      <c r="C13368" s="5" t="s">
        <v>23</v>
      </c>
      <c r="D13368" s="3">
        <v>0</v>
      </c>
    </row>
    <row r="13369" spans="1:4" x14ac:dyDescent="0.25">
      <c r="A13369" s="5">
        <v>2012</v>
      </c>
      <c r="B13369" s="5" t="s">
        <v>11</v>
      </c>
      <c r="C13369" s="5" t="s">
        <v>23</v>
      </c>
      <c r="D13369" s="3">
        <v>0</v>
      </c>
    </row>
    <row r="13370" spans="1:4" x14ac:dyDescent="0.25">
      <c r="A13370" s="5">
        <v>2013</v>
      </c>
      <c r="B13370" s="5" t="s">
        <v>12</v>
      </c>
      <c r="C13370" s="5" t="s">
        <v>23</v>
      </c>
      <c r="D13370" s="3">
        <v>0</v>
      </c>
    </row>
    <row r="13371" spans="1:4" x14ac:dyDescent="0.25">
      <c r="A13371" s="5">
        <v>2013</v>
      </c>
      <c r="B13371" s="5" t="s">
        <v>13</v>
      </c>
      <c r="C13371" s="5" t="s">
        <v>23</v>
      </c>
      <c r="D13371" s="3">
        <v>0</v>
      </c>
    </row>
    <row r="13372" spans="1:4" x14ac:dyDescent="0.25">
      <c r="A13372" s="5">
        <v>2013</v>
      </c>
      <c r="B13372" s="5" t="s">
        <v>14</v>
      </c>
      <c r="C13372" s="5" t="s">
        <v>23</v>
      </c>
      <c r="D13372" s="3">
        <v>0</v>
      </c>
    </row>
    <row r="13373" spans="1:4" x14ac:dyDescent="0.25">
      <c r="A13373" s="5">
        <v>2013</v>
      </c>
      <c r="B13373" s="5" t="s">
        <v>15</v>
      </c>
      <c r="C13373" s="5" t="s">
        <v>23</v>
      </c>
      <c r="D13373" s="3">
        <v>0</v>
      </c>
    </row>
    <row r="13374" spans="1:4" x14ac:dyDescent="0.25">
      <c r="A13374" s="5">
        <v>2013</v>
      </c>
      <c r="B13374" s="5" t="s">
        <v>4</v>
      </c>
      <c r="C13374" s="5" t="s">
        <v>23</v>
      </c>
      <c r="D13374" s="3">
        <v>0</v>
      </c>
    </row>
    <row r="13375" spans="1:4" x14ac:dyDescent="0.25">
      <c r="A13375" s="5">
        <v>2013</v>
      </c>
      <c r="B13375" s="5" t="s">
        <v>5</v>
      </c>
      <c r="C13375" s="5" t="s">
        <v>23</v>
      </c>
      <c r="D13375" s="3">
        <v>0</v>
      </c>
    </row>
    <row r="13376" spans="1:4" x14ac:dyDescent="0.25">
      <c r="A13376" s="5">
        <v>2013</v>
      </c>
      <c r="B13376" s="5" t="s">
        <v>6</v>
      </c>
      <c r="C13376" s="5" t="s">
        <v>23</v>
      </c>
      <c r="D13376" s="3">
        <v>0</v>
      </c>
    </row>
    <row r="13377" spans="1:4" x14ac:dyDescent="0.25">
      <c r="A13377" s="5">
        <v>2013</v>
      </c>
      <c r="B13377" s="5" t="s">
        <v>7</v>
      </c>
      <c r="C13377" s="5" t="s">
        <v>23</v>
      </c>
      <c r="D13377" s="3">
        <v>0</v>
      </c>
    </row>
    <row r="13378" spans="1:4" x14ac:dyDescent="0.25">
      <c r="A13378" s="5">
        <v>2013</v>
      </c>
      <c r="B13378" s="5" t="s">
        <v>8</v>
      </c>
      <c r="C13378" s="5" t="s">
        <v>23</v>
      </c>
      <c r="D13378" s="3">
        <v>0</v>
      </c>
    </row>
    <row r="13379" spans="1:4" x14ac:dyDescent="0.25">
      <c r="A13379" s="5">
        <v>2013</v>
      </c>
      <c r="B13379" s="5" t="s">
        <v>9</v>
      </c>
      <c r="C13379" s="5" t="s">
        <v>23</v>
      </c>
      <c r="D13379" s="3">
        <v>0</v>
      </c>
    </row>
    <row r="13380" spans="1:4" x14ac:dyDescent="0.25">
      <c r="A13380" s="5">
        <v>2013</v>
      </c>
      <c r="B13380" s="5" t="s">
        <v>10</v>
      </c>
      <c r="C13380" s="5" t="s">
        <v>23</v>
      </c>
      <c r="D13380" s="3">
        <v>0</v>
      </c>
    </row>
    <row r="13381" spans="1:4" x14ac:dyDescent="0.25">
      <c r="A13381" s="5">
        <v>2013</v>
      </c>
      <c r="B13381" s="5" t="s">
        <v>11</v>
      </c>
      <c r="C13381" s="5" t="s">
        <v>23</v>
      </c>
      <c r="D13381" s="3">
        <v>0</v>
      </c>
    </row>
    <row r="13382" spans="1:4" x14ac:dyDescent="0.25">
      <c r="A13382" s="5">
        <v>2014</v>
      </c>
      <c r="B13382" s="5" t="s">
        <v>12</v>
      </c>
      <c r="C13382" s="5" t="s">
        <v>23</v>
      </c>
      <c r="D13382" s="3">
        <v>0</v>
      </c>
    </row>
    <row r="13383" spans="1:4" x14ac:dyDescent="0.25">
      <c r="A13383" s="5">
        <v>2014</v>
      </c>
      <c r="B13383" s="5" t="s">
        <v>13</v>
      </c>
      <c r="C13383" s="5" t="s">
        <v>23</v>
      </c>
      <c r="D13383" s="3">
        <v>0</v>
      </c>
    </row>
    <row r="13384" spans="1:4" x14ac:dyDescent="0.25">
      <c r="A13384" s="5">
        <v>2014</v>
      </c>
      <c r="B13384" s="5" t="s">
        <v>14</v>
      </c>
      <c r="C13384" s="5" t="s">
        <v>23</v>
      </c>
      <c r="D13384" s="3">
        <v>0</v>
      </c>
    </row>
    <row r="13385" spans="1:4" x14ac:dyDescent="0.25">
      <c r="A13385" s="5">
        <v>2014</v>
      </c>
      <c r="B13385" s="5" t="s">
        <v>15</v>
      </c>
      <c r="C13385" s="5" t="s">
        <v>23</v>
      </c>
      <c r="D13385" s="3">
        <v>0</v>
      </c>
    </row>
    <row r="13386" spans="1:4" x14ac:dyDescent="0.25">
      <c r="A13386" s="5">
        <v>2014</v>
      </c>
      <c r="B13386" s="5" t="s">
        <v>4</v>
      </c>
      <c r="C13386" s="5" t="s">
        <v>23</v>
      </c>
      <c r="D13386" s="3">
        <v>0</v>
      </c>
    </row>
    <row r="13387" spans="1:4" x14ac:dyDescent="0.25">
      <c r="A13387" s="5">
        <v>2014</v>
      </c>
      <c r="B13387" s="5" t="s">
        <v>5</v>
      </c>
      <c r="C13387" s="5" t="s">
        <v>23</v>
      </c>
      <c r="D13387" s="3">
        <v>0</v>
      </c>
    </row>
    <row r="13388" spans="1:4" x14ac:dyDescent="0.25">
      <c r="A13388" s="5">
        <v>2014</v>
      </c>
      <c r="B13388" s="5" t="s">
        <v>6</v>
      </c>
      <c r="C13388" s="5" t="s">
        <v>23</v>
      </c>
      <c r="D13388" s="3">
        <v>0</v>
      </c>
    </row>
    <row r="13389" spans="1:4" x14ac:dyDescent="0.25">
      <c r="A13389" s="5">
        <v>2014</v>
      </c>
      <c r="B13389" s="5" t="s">
        <v>7</v>
      </c>
      <c r="C13389" s="5" t="s">
        <v>23</v>
      </c>
      <c r="D13389" s="3">
        <v>0</v>
      </c>
    </row>
    <row r="13390" spans="1:4" x14ac:dyDescent="0.25">
      <c r="A13390" s="5">
        <v>2014</v>
      </c>
      <c r="B13390" s="5" t="s">
        <v>8</v>
      </c>
      <c r="C13390" s="5" t="s">
        <v>23</v>
      </c>
      <c r="D13390" s="3">
        <v>0</v>
      </c>
    </row>
    <row r="13391" spans="1:4" x14ac:dyDescent="0.25">
      <c r="A13391" s="5">
        <v>2014</v>
      </c>
      <c r="B13391" s="5" t="s">
        <v>9</v>
      </c>
      <c r="C13391" s="5" t="s">
        <v>23</v>
      </c>
      <c r="D13391" s="3">
        <v>0</v>
      </c>
    </row>
    <row r="13392" spans="1:4" x14ac:dyDescent="0.25">
      <c r="A13392" s="5">
        <v>2014</v>
      </c>
      <c r="B13392" s="5" t="s">
        <v>10</v>
      </c>
      <c r="C13392" s="5" t="s">
        <v>23</v>
      </c>
      <c r="D13392" s="3">
        <v>0</v>
      </c>
    </row>
    <row r="13393" spans="1:4" x14ac:dyDescent="0.25">
      <c r="A13393" s="5">
        <v>2014</v>
      </c>
      <c r="B13393" s="5" t="s">
        <v>11</v>
      </c>
      <c r="C13393" s="5" t="s">
        <v>23</v>
      </c>
      <c r="D13393" s="3">
        <v>0</v>
      </c>
    </row>
    <row r="13394" spans="1:4" x14ac:dyDescent="0.25">
      <c r="A13394" s="5">
        <v>2015</v>
      </c>
      <c r="B13394" s="5" t="s">
        <v>12</v>
      </c>
      <c r="C13394" s="5" t="s">
        <v>23</v>
      </c>
      <c r="D13394" s="3">
        <v>0</v>
      </c>
    </row>
    <row r="13395" spans="1:4" x14ac:dyDescent="0.25">
      <c r="A13395" s="5">
        <v>2015</v>
      </c>
      <c r="B13395" s="5" t="s">
        <v>13</v>
      </c>
      <c r="C13395" s="5" t="s">
        <v>23</v>
      </c>
      <c r="D13395" s="3">
        <v>0</v>
      </c>
    </row>
    <row r="13396" spans="1:4" x14ac:dyDescent="0.25">
      <c r="A13396" s="5">
        <v>2015</v>
      </c>
      <c r="B13396" s="5" t="s">
        <v>14</v>
      </c>
      <c r="C13396" s="5" t="s">
        <v>23</v>
      </c>
      <c r="D13396" s="3">
        <v>0</v>
      </c>
    </row>
    <row r="13397" spans="1:4" x14ac:dyDescent="0.25">
      <c r="A13397" s="5">
        <v>2015</v>
      </c>
      <c r="B13397" s="5" t="s">
        <v>15</v>
      </c>
      <c r="C13397" s="5" t="s">
        <v>23</v>
      </c>
      <c r="D13397" s="3">
        <v>0</v>
      </c>
    </row>
    <row r="13398" spans="1:4" x14ac:dyDescent="0.25">
      <c r="A13398" s="5">
        <v>2015</v>
      </c>
      <c r="B13398" s="5" t="s">
        <v>4</v>
      </c>
      <c r="C13398" s="5" t="s">
        <v>23</v>
      </c>
      <c r="D13398" s="3">
        <v>0</v>
      </c>
    </row>
    <row r="13399" spans="1:4" x14ac:dyDescent="0.25">
      <c r="A13399" s="5">
        <v>2015</v>
      </c>
      <c r="B13399" s="5" t="s">
        <v>5</v>
      </c>
      <c r="C13399" s="5" t="s">
        <v>23</v>
      </c>
      <c r="D13399" s="3">
        <v>0</v>
      </c>
    </row>
    <row r="13400" spans="1:4" x14ac:dyDescent="0.25">
      <c r="A13400" s="5">
        <v>2015</v>
      </c>
      <c r="B13400" s="5" t="s">
        <v>6</v>
      </c>
      <c r="C13400" s="5" t="s">
        <v>23</v>
      </c>
      <c r="D13400" s="3">
        <v>0</v>
      </c>
    </row>
    <row r="13401" spans="1:4" x14ac:dyDescent="0.25">
      <c r="A13401" s="5">
        <v>2015</v>
      </c>
      <c r="B13401" s="5" t="s">
        <v>7</v>
      </c>
      <c r="C13401" s="5" t="s">
        <v>23</v>
      </c>
      <c r="D13401" s="3">
        <v>0</v>
      </c>
    </row>
    <row r="13402" spans="1:4" x14ac:dyDescent="0.25">
      <c r="A13402" s="5">
        <v>2015</v>
      </c>
      <c r="B13402" s="5" t="s">
        <v>8</v>
      </c>
      <c r="C13402" s="5" t="s">
        <v>23</v>
      </c>
      <c r="D13402" s="3">
        <v>0</v>
      </c>
    </row>
    <row r="13403" spans="1:4" x14ac:dyDescent="0.25">
      <c r="A13403" s="5">
        <v>2015</v>
      </c>
      <c r="B13403" s="5" t="s">
        <v>9</v>
      </c>
      <c r="C13403" s="5" t="s">
        <v>23</v>
      </c>
      <c r="D13403" s="3">
        <v>0</v>
      </c>
    </row>
    <row r="13404" spans="1:4" x14ac:dyDescent="0.25">
      <c r="A13404" s="5">
        <v>2015</v>
      </c>
      <c r="B13404" s="5" t="s">
        <v>10</v>
      </c>
      <c r="C13404" s="5" t="s">
        <v>23</v>
      </c>
      <c r="D13404" s="3">
        <v>0</v>
      </c>
    </row>
    <row r="13405" spans="1:4" x14ac:dyDescent="0.25">
      <c r="A13405" s="5">
        <v>2015</v>
      </c>
      <c r="B13405" s="5" t="s">
        <v>11</v>
      </c>
      <c r="C13405" s="5" t="s">
        <v>23</v>
      </c>
      <c r="D13405" s="3">
        <v>0</v>
      </c>
    </row>
    <row r="13406" spans="1:4" x14ac:dyDescent="0.25">
      <c r="A13406" s="5">
        <v>2016</v>
      </c>
      <c r="B13406" s="5" t="s">
        <v>12</v>
      </c>
      <c r="C13406" s="5" t="s">
        <v>23</v>
      </c>
      <c r="D13406" s="3">
        <v>0</v>
      </c>
    </row>
    <row r="13407" spans="1:4" x14ac:dyDescent="0.25">
      <c r="A13407" s="5">
        <v>2016</v>
      </c>
      <c r="B13407" s="5" t="s">
        <v>13</v>
      </c>
      <c r="C13407" s="5" t="s">
        <v>23</v>
      </c>
      <c r="D13407" s="3">
        <v>0</v>
      </c>
    </row>
    <row r="13408" spans="1:4" x14ac:dyDescent="0.25">
      <c r="A13408" s="5">
        <v>2016</v>
      </c>
      <c r="B13408" s="5" t="s">
        <v>14</v>
      </c>
      <c r="C13408" s="5" t="s">
        <v>23</v>
      </c>
      <c r="D13408" s="3">
        <v>0</v>
      </c>
    </row>
    <row r="13409" spans="1:4" x14ac:dyDescent="0.25">
      <c r="A13409" s="5">
        <v>2016</v>
      </c>
      <c r="B13409" s="5" t="s">
        <v>15</v>
      </c>
      <c r="C13409" s="5" t="s">
        <v>23</v>
      </c>
      <c r="D13409" s="3">
        <v>0</v>
      </c>
    </row>
    <row r="13410" spans="1:4" x14ac:dyDescent="0.25">
      <c r="A13410" s="5">
        <v>2016</v>
      </c>
      <c r="B13410" s="5" t="s">
        <v>4</v>
      </c>
      <c r="C13410" s="5" t="s">
        <v>23</v>
      </c>
      <c r="D13410" s="3">
        <v>0</v>
      </c>
    </row>
    <row r="13411" spans="1:4" x14ac:dyDescent="0.25">
      <c r="A13411" s="5">
        <v>2016</v>
      </c>
      <c r="B13411" s="5" t="s">
        <v>5</v>
      </c>
      <c r="C13411" s="5" t="s">
        <v>23</v>
      </c>
      <c r="D13411" s="3">
        <v>0</v>
      </c>
    </row>
    <row r="13412" spans="1:4" x14ac:dyDescent="0.25">
      <c r="A13412" s="5">
        <v>2016</v>
      </c>
      <c r="B13412" s="5" t="s">
        <v>6</v>
      </c>
      <c r="C13412" s="5" t="s">
        <v>23</v>
      </c>
      <c r="D13412" s="3">
        <v>0</v>
      </c>
    </row>
    <row r="13413" spans="1:4" x14ac:dyDescent="0.25">
      <c r="A13413" s="5">
        <v>2016</v>
      </c>
      <c r="B13413" s="5" t="s">
        <v>7</v>
      </c>
      <c r="C13413" s="5" t="s">
        <v>23</v>
      </c>
      <c r="D13413" s="3">
        <v>0</v>
      </c>
    </row>
    <row r="13414" spans="1:4" x14ac:dyDescent="0.25">
      <c r="A13414" s="5">
        <v>2016</v>
      </c>
      <c r="B13414" s="5" t="s">
        <v>8</v>
      </c>
      <c r="C13414" s="5" t="s">
        <v>23</v>
      </c>
      <c r="D13414" s="3">
        <v>0</v>
      </c>
    </row>
    <row r="13415" spans="1:4" x14ac:dyDescent="0.25">
      <c r="A13415" s="5">
        <v>2016</v>
      </c>
      <c r="B13415" s="5" t="s">
        <v>9</v>
      </c>
      <c r="C13415" s="5" t="s">
        <v>23</v>
      </c>
      <c r="D13415" s="3">
        <v>0</v>
      </c>
    </row>
    <row r="13416" spans="1:4" x14ac:dyDescent="0.25">
      <c r="A13416" s="5">
        <v>2016</v>
      </c>
      <c r="B13416" s="5" t="s">
        <v>10</v>
      </c>
      <c r="C13416" s="5" t="s">
        <v>23</v>
      </c>
      <c r="D13416" s="3">
        <v>0</v>
      </c>
    </row>
    <row r="13417" spans="1:4" x14ac:dyDescent="0.25">
      <c r="A13417" s="5">
        <v>2016</v>
      </c>
      <c r="B13417" s="5" t="s">
        <v>11</v>
      </c>
      <c r="C13417" s="5" t="s">
        <v>23</v>
      </c>
      <c r="D13417" s="3">
        <v>0</v>
      </c>
    </row>
    <row r="13418" spans="1:4" x14ac:dyDescent="0.25">
      <c r="A13418" s="5">
        <v>2017</v>
      </c>
      <c r="B13418" s="5" t="s">
        <v>12</v>
      </c>
      <c r="C13418" s="5" t="s">
        <v>23</v>
      </c>
      <c r="D13418" s="3">
        <v>0</v>
      </c>
    </row>
    <row r="13419" spans="1:4" x14ac:dyDescent="0.25">
      <c r="A13419" s="5">
        <v>2017</v>
      </c>
      <c r="B13419" s="5" t="s">
        <v>13</v>
      </c>
      <c r="C13419" s="5" t="s">
        <v>23</v>
      </c>
      <c r="D13419" s="3">
        <v>0</v>
      </c>
    </row>
    <row r="13420" spans="1:4" x14ac:dyDescent="0.25">
      <c r="A13420" s="5">
        <v>2017</v>
      </c>
      <c r="B13420" s="5" t="s">
        <v>14</v>
      </c>
      <c r="C13420" s="5" t="s">
        <v>23</v>
      </c>
      <c r="D13420" s="3">
        <v>0</v>
      </c>
    </row>
    <row r="13421" spans="1:4" x14ac:dyDescent="0.25">
      <c r="A13421" s="5">
        <v>2017</v>
      </c>
      <c r="B13421" s="5" t="s">
        <v>15</v>
      </c>
      <c r="C13421" s="5" t="s">
        <v>23</v>
      </c>
      <c r="D13421" s="3">
        <v>0</v>
      </c>
    </row>
    <row r="13422" spans="1:4" x14ac:dyDescent="0.25">
      <c r="A13422" s="5">
        <v>2017</v>
      </c>
      <c r="B13422" s="5" t="s">
        <v>4</v>
      </c>
      <c r="C13422" s="5" t="s">
        <v>23</v>
      </c>
      <c r="D13422" s="3">
        <v>0</v>
      </c>
    </row>
    <row r="13423" spans="1:4" x14ac:dyDescent="0.25">
      <c r="A13423" s="5">
        <v>2017</v>
      </c>
      <c r="B13423" s="5" t="s">
        <v>5</v>
      </c>
      <c r="C13423" s="5" t="s">
        <v>23</v>
      </c>
      <c r="D13423" s="3">
        <v>0</v>
      </c>
    </row>
    <row r="13424" spans="1:4" x14ac:dyDescent="0.25">
      <c r="A13424" s="5">
        <v>2017</v>
      </c>
      <c r="B13424" s="5" t="s">
        <v>6</v>
      </c>
      <c r="C13424" s="5" t="s">
        <v>23</v>
      </c>
      <c r="D13424" s="3">
        <v>0</v>
      </c>
    </row>
    <row r="13425" spans="1:4" x14ac:dyDescent="0.25">
      <c r="A13425" s="5">
        <v>2017</v>
      </c>
      <c r="B13425" s="5" t="s">
        <v>7</v>
      </c>
      <c r="C13425" s="5" t="s">
        <v>23</v>
      </c>
      <c r="D13425" s="3">
        <v>0</v>
      </c>
    </row>
    <row r="13426" spans="1:4" x14ac:dyDescent="0.25">
      <c r="A13426" s="5">
        <v>2017</v>
      </c>
      <c r="B13426" s="5" t="s">
        <v>8</v>
      </c>
      <c r="C13426" s="5" t="s">
        <v>23</v>
      </c>
      <c r="D13426" s="3">
        <v>0</v>
      </c>
    </row>
    <row r="13427" spans="1:4" x14ac:dyDescent="0.25">
      <c r="A13427" s="5">
        <v>2017</v>
      </c>
      <c r="B13427" s="5" t="s">
        <v>9</v>
      </c>
      <c r="C13427" s="5" t="s">
        <v>23</v>
      </c>
      <c r="D13427" s="3">
        <v>0</v>
      </c>
    </row>
    <row r="13428" spans="1:4" x14ac:dyDescent="0.25">
      <c r="A13428" s="5">
        <v>2017</v>
      </c>
      <c r="B13428" s="5" t="s">
        <v>10</v>
      </c>
      <c r="C13428" s="5" t="s">
        <v>23</v>
      </c>
      <c r="D13428" s="3">
        <v>0</v>
      </c>
    </row>
    <row r="13429" spans="1:4" x14ac:dyDescent="0.25">
      <c r="A13429" s="5">
        <v>2017</v>
      </c>
      <c r="B13429" s="5" t="s">
        <v>11</v>
      </c>
      <c r="C13429" s="5" t="s">
        <v>23</v>
      </c>
      <c r="D13429" s="3">
        <v>0</v>
      </c>
    </row>
    <row r="13430" spans="1:4" x14ac:dyDescent="0.25">
      <c r="A13430" s="5">
        <v>2018</v>
      </c>
      <c r="B13430" s="5" t="s">
        <v>12</v>
      </c>
      <c r="C13430" s="5" t="s">
        <v>23</v>
      </c>
      <c r="D13430" s="3">
        <v>0</v>
      </c>
    </row>
    <row r="13431" spans="1:4" x14ac:dyDescent="0.25">
      <c r="A13431" s="5">
        <v>2018</v>
      </c>
      <c r="B13431" s="5" t="s">
        <v>13</v>
      </c>
      <c r="C13431" s="5" t="s">
        <v>23</v>
      </c>
      <c r="D13431" s="3">
        <v>0</v>
      </c>
    </row>
    <row r="13432" spans="1:4" x14ac:dyDescent="0.25">
      <c r="A13432" s="5">
        <v>2018</v>
      </c>
      <c r="B13432" s="5" t="s">
        <v>14</v>
      </c>
      <c r="C13432" s="5" t="s">
        <v>23</v>
      </c>
      <c r="D13432" s="3">
        <v>0</v>
      </c>
    </row>
    <row r="13433" spans="1:4" x14ac:dyDescent="0.25">
      <c r="A13433" s="5">
        <v>2018</v>
      </c>
      <c r="B13433" s="5" t="s">
        <v>15</v>
      </c>
      <c r="C13433" s="5" t="s">
        <v>23</v>
      </c>
      <c r="D13433" s="3">
        <v>53652</v>
      </c>
    </row>
    <row r="13434" spans="1:4" x14ac:dyDescent="0.25">
      <c r="A13434" s="5">
        <v>2018</v>
      </c>
      <c r="B13434" s="5" t="s">
        <v>4</v>
      </c>
      <c r="C13434" s="5" t="s">
        <v>23</v>
      </c>
      <c r="D13434" s="3">
        <v>10415</v>
      </c>
    </row>
    <row r="13435" spans="1:4" x14ac:dyDescent="0.25">
      <c r="A13435" s="5">
        <v>2018</v>
      </c>
      <c r="B13435" s="5" t="s">
        <v>5</v>
      </c>
      <c r="C13435" s="5" t="s">
        <v>23</v>
      </c>
      <c r="D13435" s="3">
        <v>76977</v>
      </c>
    </row>
    <row r="13436" spans="1:4" x14ac:dyDescent="0.25">
      <c r="A13436" s="5">
        <v>2018</v>
      </c>
      <c r="B13436" s="5" t="s">
        <v>6</v>
      </c>
      <c r="C13436" s="5" t="s">
        <v>23</v>
      </c>
      <c r="D13436" s="3">
        <v>44991</v>
      </c>
    </row>
    <row r="13437" spans="1:4" x14ac:dyDescent="0.25">
      <c r="A13437" s="5">
        <v>2018</v>
      </c>
      <c r="B13437" s="5" t="s">
        <v>7</v>
      </c>
      <c r="C13437" s="5" t="s">
        <v>23</v>
      </c>
      <c r="D13437" s="3">
        <v>70601</v>
      </c>
    </row>
    <row r="13438" spans="1:4" x14ac:dyDescent="0.25">
      <c r="A13438" s="5">
        <v>2018</v>
      </c>
      <c r="B13438" s="5" t="s">
        <v>8</v>
      </c>
      <c r="C13438" s="5" t="s">
        <v>23</v>
      </c>
      <c r="D13438" s="3">
        <v>578481</v>
      </c>
    </row>
    <row r="13439" spans="1:4" x14ac:dyDescent="0.25">
      <c r="A13439" s="5">
        <v>2018</v>
      </c>
      <c r="B13439" s="5" t="s">
        <v>9</v>
      </c>
      <c r="C13439" s="5" t="s">
        <v>23</v>
      </c>
      <c r="D13439" s="3">
        <v>6269</v>
      </c>
    </row>
    <row r="13440" spans="1:4" x14ac:dyDescent="0.25">
      <c r="A13440" s="5">
        <v>2018</v>
      </c>
      <c r="B13440" s="5" t="s">
        <v>10</v>
      </c>
      <c r="C13440" s="5" t="s">
        <v>23</v>
      </c>
      <c r="D13440" s="3">
        <v>11044</v>
      </c>
    </row>
    <row r="13441" spans="1:4" x14ac:dyDescent="0.25">
      <c r="A13441" s="5">
        <v>2018</v>
      </c>
      <c r="B13441" s="5" t="s">
        <v>11</v>
      </c>
      <c r="C13441" s="5" t="s">
        <v>23</v>
      </c>
      <c r="D13441" s="3">
        <v>7402</v>
      </c>
    </row>
    <row r="13442" spans="1:4" x14ac:dyDescent="0.25">
      <c r="A13442" s="5">
        <v>2019</v>
      </c>
      <c r="B13442" s="5" t="s">
        <v>12</v>
      </c>
      <c r="C13442" s="5" t="s">
        <v>23</v>
      </c>
      <c r="D13442" s="3">
        <v>494</v>
      </c>
    </row>
    <row r="13443" spans="1:4" x14ac:dyDescent="0.25">
      <c r="A13443" s="5">
        <v>2019</v>
      </c>
      <c r="B13443" s="5" t="s">
        <v>13</v>
      </c>
      <c r="C13443" s="5" t="s">
        <v>23</v>
      </c>
      <c r="D13443" s="3">
        <v>23822</v>
      </c>
    </row>
    <row r="13444" spans="1:4" x14ac:dyDescent="0.25">
      <c r="A13444" s="5">
        <v>2019</v>
      </c>
      <c r="B13444" s="5" t="s">
        <v>14</v>
      </c>
      <c r="C13444" s="5" t="s">
        <v>23</v>
      </c>
      <c r="D13444" s="3">
        <v>3512</v>
      </c>
    </row>
    <row r="13445" spans="1:4" x14ac:dyDescent="0.25">
      <c r="A13445" s="5">
        <v>2019</v>
      </c>
      <c r="B13445" s="5" t="s">
        <v>15</v>
      </c>
      <c r="C13445" s="5" t="s">
        <v>23</v>
      </c>
      <c r="D13445" s="3">
        <v>1138</v>
      </c>
    </row>
    <row r="13446" spans="1:4" x14ac:dyDescent="0.25">
      <c r="A13446" s="5">
        <v>2019</v>
      </c>
      <c r="B13446" s="5" t="s">
        <v>4</v>
      </c>
      <c r="C13446" s="5" t="s">
        <v>23</v>
      </c>
      <c r="D13446" s="3">
        <v>71079</v>
      </c>
    </row>
    <row r="13447" spans="1:4" x14ac:dyDescent="0.25">
      <c r="A13447" s="5">
        <v>2019</v>
      </c>
      <c r="B13447" s="5" t="s">
        <v>5</v>
      </c>
      <c r="C13447" s="5" t="s">
        <v>23</v>
      </c>
      <c r="D13447" s="3">
        <v>8749</v>
      </c>
    </row>
    <row r="13448" spans="1:4" x14ac:dyDescent="0.25">
      <c r="A13448" s="5">
        <v>2019</v>
      </c>
      <c r="B13448" s="5" t="s">
        <v>6</v>
      </c>
      <c r="C13448" s="5" t="s">
        <v>23</v>
      </c>
      <c r="D13448" s="3">
        <v>7182</v>
      </c>
    </row>
    <row r="13449" spans="1:4" x14ac:dyDescent="0.25">
      <c r="A13449" s="5">
        <v>2019</v>
      </c>
      <c r="B13449" s="5" t="s">
        <v>7</v>
      </c>
      <c r="C13449" s="5" t="s">
        <v>23</v>
      </c>
      <c r="D13449" s="3">
        <v>157466</v>
      </c>
    </row>
    <row r="13450" spans="1:4" x14ac:dyDescent="0.25">
      <c r="A13450" s="5">
        <v>2019</v>
      </c>
      <c r="B13450" s="5" t="s">
        <v>8</v>
      </c>
      <c r="C13450" s="5" t="s">
        <v>23</v>
      </c>
      <c r="D13450" s="3">
        <v>10815</v>
      </c>
    </row>
    <row r="13451" spans="1:4" x14ac:dyDescent="0.25">
      <c r="A13451" s="5">
        <v>2019</v>
      </c>
      <c r="B13451" s="5" t="s">
        <v>9</v>
      </c>
      <c r="C13451" s="5" t="s">
        <v>23</v>
      </c>
      <c r="D13451" s="3">
        <v>19216</v>
      </c>
    </row>
    <row r="13452" spans="1:4" x14ac:dyDescent="0.25">
      <c r="A13452" s="5">
        <v>2019</v>
      </c>
      <c r="B13452" s="5" t="s">
        <v>10</v>
      </c>
      <c r="C13452" s="5" t="s">
        <v>23</v>
      </c>
      <c r="D13452" s="3">
        <v>659</v>
      </c>
    </row>
    <row r="13453" spans="1:4" x14ac:dyDescent="0.25">
      <c r="A13453" s="5">
        <v>2019</v>
      </c>
      <c r="B13453" s="5" t="s">
        <v>11</v>
      </c>
      <c r="C13453" s="5" t="s">
        <v>23</v>
      </c>
      <c r="D13453" s="3">
        <v>2576</v>
      </c>
    </row>
    <row r="13454" spans="1:4" x14ac:dyDescent="0.25">
      <c r="A13454" s="5">
        <v>2020</v>
      </c>
      <c r="B13454" s="5" t="s">
        <v>12</v>
      </c>
      <c r="C13454" s="5" t="s">
        <v>23</v>
      </c>
      <c r="D13454" s="3">
        <v>1171</v>
      </c>
    </row>
    <row r="13455" spans="1:4" x14ac:dyDescent="0.25">
      <c r="A13455" s="5">
        <v>2020</v>
      </c>
      <c r="B13455" s="5" t="s">
        <v>13</v>
      </c>
      <c r="C13455" s="5" t="s">
        <v>23</v>
      </c>
      <c r="D13455" s="3">
        <v>10600</v>
      </c>
    </row>
    <row r="13456" spans="1:4" x14ac:dyDescent="0.25">
      <c r="A13456" s="5">
        <v>2020</v>
      </c>
      <c r="B13456" s="5" t="s">
        <v>14</v>
      </c>
      <c r="C13456" s="5" t="s">
        <v>23</v>
      </c>
      <c r="D13456" s="3">
        <v>4756</v>
      </c>
    </row>
    <row r="13457" spans="1:4" x14ac:dyDescent="0.25">
      <c r="A13457" s="5">
        <v>2020</v>
      </c>
      <c r="B13457" s="5" t="s">
        <v>15</v>
      </c>
      <c r="C13457" s="5" t="s">
        <v>23</v>
      </c>
      <c r="D13457" s="3">
        <v>4</v>
      </c>
    </row>
    <row r="13458" spans="1:4" x14ac:dyDescent="0.25">
      <c r="A13458" s="5">
        <v>2020</v>
      </c>
      <c r="B13458" s="5" t="s">
        <v>4</v>
      </c>
      <c r="C13458" s="5" t="s">
        <v>23</v>
      </c>
      <c r="D13458" s="3">
        <v>3018</v>
      </c>
    </row>
    <row r="13459" spans="1:4" x14ac:dyDescent="0.25">
      <c r="A13459" s="5">
        <v>2020</v>
      </c>
      <c r="B13459" s="5" t="s">
        <v>5</v>
      </c>
      <c r="C13459" s="5" t="s">
        <v>23</v>
      </c>
      <c r="D13459" s="3">
        <v>6877</v>
      </c>
    </row>
    <row r="13460" spans="1:4" x14ac:dyDescent="0.25">
      <c r="A13460" s="5">
        <v>2020</v>
      </c>
      <c r="B13460" s="5" t="s">
        <v>6</v>
      </c>
      <c r="C13460" s="5" t="s">
        <v>23</v>
      </c>
      <c r="D13460" s="3">
        <v>209</v>
      </c>
    </row>
    <row r="13461" spans="1:4" x14ac:dyDescent="0.25">
      <c r="A13461" s="5">
        <v>2020</v>
      </c>
      <c r="B13461" s="5" t="s">
        <v>7</v>
      </c>
      <c r="C13461" s="5" t="s">
        <v>23</v>
      </c>
      <c r="D13461" s="3">
        <v>426</v>
      </c>
    </row>
    <row r="13462" spans="1:4" x14ac:dyDescent="0.25">
      <c r="A13462" s="5">
        <v>2020</v>
      </c>
      <c r="B13462" s="5" t="s">
        <v>8</v>
      </c>
      <c r="C13462" s="5" t="s">
        <v>23</v>
      </c>
      <c r="D13462" s="3">
        <v>969</v>
      </c>
    </row>
    <row r="13463" spans="1:4" x14ac:dyDescent="0.25">
      <c r="A13463" s="5">
        <v>2020</v>
      </c>
      <c r="B13463" s="5" t="s">
        <v>9</v>
      </c>
      <c r="C13463" s="5" t="s">
        <v>23</v>
      </c>
      <c r="D13463" s="3">
        <v>318</v>
      </c>
    </row>
    <row r="13464" spans="1:4" x14ac:dyDescent="0.25">
      <c r="A13464" s="5">
        <v>2020</v>
      </c>
      <c r="B13464" s="5" t="s">
        <v>10</v>
      </c>
      <c r="C13464" s="5" t="s">
        <v>23</v>
      </c>
      <c r="D13464" s="3">
        <v>673</v>
      </c>
    </row>
    <row r="13465" spans="1:4" x14ac:dyDescent="0.25">
      <c r="A13465" s="5">
        <v>2020</v>
      </c>
      <c r="B13465" s="5" t="s">
        <v>11</v>
      </c>
      <c r="C13465" s="5" t="s">
        <v>23</v>
      </c>
      <c r="D13465" s="3">
        <v>445</v>
      </c>
    </row>
    <row r="13466" spans="1:4" x14ac:dyDescent="0.25">
      <c r="A13466" s="5">
        <v>2021</v>
      </c>
      <c r="B13466" s="5" t="s">
        <v>12</v>
      </c>
      <c r="C13466" s="5" t="s">
        <v>67</v>
      </c>
      <c r="D13466" s="3">
        <v>509651</v>
      </c>
    </row>
    <row r="13467" spans="1:4" x14ac:dyDescent="0.25">
      <c r="A13467" s="5">
        <v>2021</v>
      </c>
      <c r="B13467" s="5" t="s">
        <v>12</v>
      </c>
      <c r="C13467" s="5" t="s">
        <v>68</v>
      </c>
      <c r="D13467" s="3">
        <v>0</v>
      </c>
    </row>
    <row r="13468" spans="1:4" x14ac:dyDescent="0.25">
      <c r="A13468" s="5">
        <v>2021</v>
      </c>
      <c r="B13468" s="5" t="s">
        <v>12</v>
      </c>
      <c r="C13468" s="5" t="s">
        <v>30</v>
      </c>
      <c r="D13468" s="3">
        <v>74474</v>
      </c>
    </row>
    <row r="13469" spans="1:4" x14ac:dyDescent="0.25">
      <c r="A13469" s="5">
        <v>2021</v>
      </c>
      <c r="B13469" s="5" t="s">
        <v>12</v>
      </c>
      <c r="C13469" s="5" t="s">
        <v>33</v>
      </c>
      <c r="D13469" s="3">
        <v>85881</v>
      </c>
    </row>
    <row r="13470" spans="1:4" x14ac:dyDescent="0.25">
      <c r="A13470" s="5">
        <v>2021</v>
      </c>
      <c r="B13470" s="5" t="s">
        <v>12</v>
      </c>
      <c r="C13470" s="5" t="s">
        <v>36</v>
      </c>
      <c r="D13470" s="3">
        <v>36443</v>
      </c>
    </row>
    <row r="13471" spans="1:4" x14ac:dyDescent="0.25">
      <c r="A13471" s="5">
        <v>2021</v>
      </c>
      <c r="B13471" s="5" t="s">
        <v>12</v>
      </c>
      <c r="C13471" s="5" t="s">
        <v>38</v>
      </c>
      <c r="D13471" s="3">
        <v>28217</v>
      </c>
    </row>
    <row r="13472" spans="1:4" x14ac:dyDescent="0.25">
      <c r="A13472" s="5">
        <v>2021</v>
      </c>
      <c r="B13472" s="5" t="s">
        <v>12</v>
      </c>
      <c r="C13472" s="5" t="s">
        <v>41</v>
      </c>
      <c r="D13472" s="3">
        <v>273212</v>
      </c>
    </row>
    <row r="13473" spans="1:4" x14ac:dyDescent="0.25">
      <c r="A13473" s="5">
        <v>2021</v>
      </c>
      <c r="B13473" s="5" t="s">
        <v>12</v>
      </c>
      <c r="C13473" s="5" t="s">
        <v>44</v>
      </c>
      <c r="D13473" s="3">
        <v>54795</v>
      </c>
    </row>
    <row r="13474" spans="1:4" x14ac:dyDescent="0.25">
      <c r="A13474" s="5">
        <v>2021</v>
      </c>
      <c r="B13474" s="5" t="s">
        <v>12</v>
      </c>
      <c r="C13474" s="5" t="s">
        <v>47</v>
      </c>
      <c r="D13474" s="3">
        <v>106698</v>
      </c>
    </row>
    <row r="13475" spans="1:4" x14ac:dyDescent="0.25">
      <c r="A13475" s="5">
        <v>2021</v>
      </c>
      <c r="B13475" s="5" t="s">
        <v>12</v>
      </c>
      <c r="C13475" s="5" t="s">
        <v>50</v>
      </c>
      <c r="D13475" s="3">
        <v>60135</v>
      </c>
    </row>
    <row r="13476" spans="1:4" x14ac:dyDescent="0.25">
      <c r="A13476" s="5">
        <v>2021</v>
      </c>
      <c r="B13476" s="5" t="s">
        <v>12</v>
      </c>
      <c r="C13476" s="5" t="s">
        <v>53</v>
      </c>
      <c r="D13476" s="3">
        <v>347258</v>
      </c>
    </row>
    <row r="13477" spans="1:4" x14ac:dyDescent="0.25">
      <c r="A13477" s="5">
        <v>2021</v>
      </c>
      <c r="B13477" s="5" t="s">
        <v>12</v>
      </c>
      <c r="C13477" s="5" t="s">
        <v>56</v>
      </c>
      <c r="D13477" s="3">
        <v>69265</v>
      </c>
    </row>
    <row r="13478" spans="1:4" x14ac:dyDescent="0.25">
      <c r="A13478" s="5">
        <v>2021</v>
      </c>
      <c r="B13478" s="5" t="s">
        <v>12</v>
      </c>
      <c r="C13478" s="5" t="s">
        <v>59</v>
      </c>
      <c r="D13478" s="3">
        <v>101626</v>
      </c>
    </row>
    <row r="13479" spans="1:4" x14ac:dyDescent="0.25">
      <c r="A13479" s="5">
        <v>2021</v>
      </c>
      <c r="B13479" s="5" t="s">
        <v>12</v>
      </c>
      <c r="C13479" s="5" t="s">
        <v>62</v>
      </c>
      <c r="D13479" s="3">
        <v>83224</v>
      </c>
    </row>
    <row r="13480" spans="1:4" x14ac:dyDescent="0.25">
      <c r="A13480" s="5">
        <v>2021</v>
      </c>
      <c r="B13480" s="5" t="s">
        <v>12</v>
      </c>
      <c r="C13480" s="5" t="s">
        <v>29</v>
      </c>
      <c r="D13480" s="3">
        <v>346316</v>
      </c>
    </row>
    <row r="13481" spans="1:4" x14ac:dyDescent="0.25">
      <c r="A13481" s="5">
        <v>2021</v>
      </c>
      <c r="B13481" s="5" t="s">
        <v>12</v>
      </c>
      <c r="C13481" s="5" t="s">
        <v>65</v>
      </c>
      <c r="D13481" s="3">
        <v>100236</v>
      </c>
    </row>
    <row r="13482" spans="1:4" x14ac:dyDescent="0.25">
      <c r="A13482" s="5">
        <v>2021</v>
      </c>
      <c r="B13482" s="5" t="s">
        <v>12</v>
      </c>
      <c r="C13482" s="5" t="s">
        <v>28</v>
      </c>
      <c r="D13482" s="3">
        <v>362137</v>
      </c>
    </row>
    <row r="13483" spans="1:4" x14ac:dyDescent="0.25">
      <c r="A13483" s="5">
        <v>2021</v>
      </c>
      <c r="B13483" s="5" t="s">
        <v>12</v>
      </c>
      <c r="C13483" s="5" t="s">
        <v>69</v>
      </c>
      <c r="D13483" s="3">
        <v>0</v>
      </c>
    </row>
    <row r="13484" spans="1:4" x14ac:dyDescent="0.25">
      <c r="A13484" s="5">
        <v>2021</v>
      </c>
      <c r="B13484" s="5" t="s">
        <v>12</v>
      </c>
      <c r="C13484" s="5" t="s">
        <v>35</v>
      </c>
      <c r="D13484" s="3">
        <v>477</v>
      </c>
    </row>
    <row r="13485" spans="1:4" x14ac:dyDescent="0.25">
      <c r="A13485" s="5">
        <v>2021</v>
      </c>
      <c r="B13485" s="5" t="s">
        <v>12</v>
      </c>
      <c r="C13485" s="5" t="s">
        <v>37</v>
      </c>
      <c r="D13485" s="3">
        <v>967</v>
      </c>
    </row>
    <row r="13486" spans="1:4" x14ac:dyDescent="0.25">
      <c r="A13486" s="5">
        <v>2021</v>
      </c>
      <c r="B13486" s="5" t="s">
        <v>12</v>
      </c>
      <c r="C13486" s="5" t="s">
        <v>40</v>
      </c>
      <c r="D13486" s="3">
        <v>2655</v>
      </c>
    </row>
    <row r="13487" spans="1:4" x14ac:dyDescent="0.25">
      <c r="A13487" s="5">
        <v>2021</v>
      </c>
      <c r="B13487" s="5" t="s">
        <v>12</v>
      </c>
      <c r="C13487" s="5" t="s">
        <v>43</v>
      </c>
      <c r="D13487" s="3">
        <v>0</v>
      </c>
    </row>
    <row r="13488" spans="1:4" x14ac:dyDescent="0.25">
      <c r="A13488" s="5">
        <v>2021</v>
      </c>
      <c r="B13488" s="5" t="s">
        <v>12</v>
      </c>
      <c r="C13488" s="5" t="s">
        <v>46</v>
      </c>
      <c r="D13488" s="3">
        <v>0</v>
      </c>
    </row>
    <row r="13489" spans="1:4" x14ac:dyDescent="0.25">
      <c r="A13489" s="5">
        <v>2021</v>
      </c>
      <c r="B13489" s="5" t="s">
        <v>12</v>
      </c>
      <c r="C13489" s="5" t="s">
        <v>49</v>
      </c>
      <c r="D13489" s="3">
        <v>1594</v>
      </c>
    </row>
    <row r="13490" spans="1:4" x14ac:dyDescent="0.25">
      <c r="A13490" s="5">
        <v>2021</v>
      </c>
      <c r="B13490" s="5" t="s">
        <v>12</v>
      </c>
      <c r="C13490" s="5" t="s">
        <v>52</v>
      </c>
      <c r="D13490" s="3">
        <v>0</v>
      </c>
    </row>
    <row r="13491" spans="1:4" x14ac:dyDescent="0.25">
      <c r="A13491" s="5">
        <v>2021</v>
      </c>
      <c r="B13491" s="5" t="s">
        <v>12</v>
      </c>
      <c r="C13491" s="5" t="s">
        <v>55</v>
      </c>
      <c r="D13491" s="3">
        <v>0</v>
      </c>
    </row>
    <row r="13492" spans="1:4" x14ac:dyDescent="0.25">
      <c r="A13492" s="5">
        <v>2021</v>
      </c>
      <c r="B13492" s="5" t="s">
        <v>12</v>
      </c>
      <c r="C13492" s="5" t="s">
        <v>58</v>
      </c>
      <c r="D13492" s="3">
        <v>0</v>
      </c>
    </row>
    <row r="13493" spans="1:4" x14ac:dyDescent="0.25">
      <c r="A13493" s="5">
        <v>2021</v>
      </c>
      <c r="B13493" s="5" t="s">
        <v>12</v>
      </c>
      <c r="C13493" s="5" t="s">
        <v>61</v>
      </c>
      <c r="D13493" s="3">
        <v>600</v>
      </c>
    </row>
    <row r="13494" spans="1:4" x14ac:dyDescent="0.25">
      <c r="A13494" s="5">
        <v>2021</v>
      </c>
      <c r="B13494" s="5" t="s">
        <v>12</v>
      </c>
      <c r="C13494" s="5" t="s">
        <v>31</v>
      </c>
      <c r="D13494" s="3">
        <v>0</v>
      </c>
    </row>
    <row r="13495" spans="1:4" x14ac:dyDescent="0.25">
      <c r="A13495" s="5">
        <v>2021</v>
      </c>
      <c r="B13495" s="5" t="s">
        <v>12</v>
      </c>
      <c r="C13495" s="5" t="s">
        <v>34</v>
      </c>
      <c r="D13495" s="3">
        <v>0</v>
      </c>
    </row>
    <row r="13496" spans="1:4" x14ac:dyDescent="0.25">
      <c r="A13496" s="5">
        <v>2021</v>
      </c>
      <c r="B13496" s="5" t="s">
        <v>12</v>
      </c>
      <c r="C13496" s="5" t="s">
        <v>70</v>
      </c>
      <c r="D13496" s="3">
        <v>0</v>
      </c>
    </row>
    <row r="13497" spans="1:4" x14ac:dyDescent="0.25">
      <c r="A13497" s="5">
        <v>2021</v>
      </c>
      <c r="B13497" s="5" t="s">
        <v>12</v>
      </c>
      <c r="C13497" s="5" t="s">
        <v>39</v>
      </c>
      <c r="D13497" s="3">
        <v>0</v>
      </c>
    </row>
    <row r="13498" spans="1:4" x14ac:dyDescent="0.25">
      <c r="A13498" s="5">
        <v>2021</v>
      </c>
      <c r="B13498" s="5" t="s">
        <v>12</v>
      </c>
      <c r="C13498" s="5" t="s">
        <v>42</v>
      </c>
      <c r="D13498" s="3">
        <v>136</v>
      </c>
    </row>
    <row r="13499" spans="1:4" x14ac:dyDescent="0.25">
      <c r="A13499" s="5">
        <v>2021</v>
      </c>
      <c r="B13499" s="5" t="s">
        <v>12</v>
      </c>
      <c r="C13499" s="5" t="s">
        <v>45</v>
      </c>
      <c r="D13499" s="3">
        <v>0</v>
      </c>
    </row>
    <row r="13500" spans="1:4" x14ac:dyDescent="0.25">
      <c r="A13500" s="5">
        <v>2021</v>
      </c>
      <c r="B13500" s="5" t="s">
        <v>12</v>
      </c>
      <c r="C13500" s="5" t="s">
        <v>48</v>
      </c>
      <c r="D13500" s="3">
        <v>0</v>
      </c>
    </row>
    <row r="13501" spans="1:4" x14ac:dyDescent="0.25">
      <c r="A13501" s="5">
        <v>2021</v>
      </c>
      <c r="B13501" s="5" t="s">
        <v>12</v>
      </c>
      <c r="C13501" s="5" t="s">
        <v>51</v>
      </c>
      <c r="D13501" s="3">
        <v>41</v>
      </c>
    </row>
    <row r="13502" spans="1:4" x14ac:dyDescent="0.25">
      <c r="A13502" s="5">
        <v>2021</v>
      </c>
      <c r="B13502" s="5" t="s">
        <v>12</v>
      </c>
      <c r="C13502" s="5" t="s">
        <v>54</v>
      </c>
      <c r="D13502" s="3">
        <v>211</v>
      </c>
    </row>
    <row r="13503" spans="1:4" x14ac:dyDescent="0.25">
      <c r="A13503" s="5">
        <v>2021</v>
      </c>
      <c r="B13503" s="5" t="s">
        <v>12</v>
      </c>
      <c r="C13503" s="5" t="s">
        <v>57</v>
      </c>
      <c r="D13503" s="3">
        <v>0</v>
      </c>
    </row>
    <row r="13504" spans="1:4" x14ac:dyDescent="0.25">
      <c r="A13504" s="5">
        <v>2021</v>
      </c>
      <c r="B13504" s="5" t="s">
        <v>12</v>
      </c>
      <c r="C13504" s="5" t="s">
        <v>60</v>
      </c>
      <c r="D13504" s="3">
        <v>0</v>
      </c>
    </row>
    <row r="13505" spans="1:4" x14ac:dyDescent="0.25">
      <c r="A13505" s="5">
        <v>2021</v>
      </c>
      <c r="B13505" s="5" t="s">
        <v>12</v>
      </c>
      <c r="C13505" s="5" t="s">
        <v>63</v>
      </c>
      <c r="D13505" s="3">
        <v>0</v>
      </c>
    </row>
    <row r="13506" spans="1:4" x14ac:dyDescent="0.25">
      <c r="A13506" s="5">
        <v>2021</v>
      </c>
      <c r="B13506" s="5" t="s">
        <v>12</v>
      </c>
      <c r="C13506" s="5" t="s">
        <v>64</v>
      </c>
      <c r="D13506" s="3">
        <v>120</v>
      </c>
    </row>
    <row r="13507" spans="1:4" x14ac:dyDescent="0.25">
      <c r="A13507" s="5">
        <v>2021</v>
      </c>
      <c r="B13507" s="5" t="s">
        <v>12</v>
      </c>
      <c r="C13507" s="5" t="s">
        <v>71</v>
      </c>
      <c r="D13507" s="3">
        <v>0</v>
      </c>
    </row>
    <row r="13508" spans="1:4" x14ac:dyDescent="0.25">
      <c r="A13508" s="5">
        <v>2021</v>
      </c>
      <c r="B13508" s="5" t="s">
        <v>12</v>
      </c>
      <c r="C13508" s="5" t="s">
        <v>72</v>
      </c>
      <c r="D13508" s="3">
        <v>0</v>
      </c>
    </row>
    <row r="13509" spans="1:4" x14ac:dyDescent="0.25">
      <c r="A13509" s="5">
        <v>2021</v>
      </c>
      <c r="B13509" s="5" t="s">
        <v>12</v>
      </c>
      <c r="C13509" s="5" t="s">
        <v>23</v>
      </c>
      <c r="D13509" s="3">
        <v>8008</v>
      </c>
    </row>
    <row r="13510" spans="1:4" x14ac:dyDescent="0.25">
      <c r="A13510" s="5">
        <v>2021</v>
      </c>
      <c r="B13510" s="5" t="s">
        <v>13</v>
      </c>
      <c r="C13510" s="5" t="s">
        <v>67</v>
      </c>
      <c r="D13510" s="3">
        <v>536235</v>
      </c>
    </row>
    <row r="13511" spans="1:4" x14ac:dyDescent="0.25">
      <c r="A13511" s="5">
        <v>2021</v>
      </c>
      <c r="B13511" s="5" t="s">
        <v>13</v>
      </c>
      <c r="C13511" s="5" t="s">
        <v>68</v>
      </c>
      <c r="D13511" s="3">
        <v>0</v>
      </c>
    </row>
    <row r="13512" spans="1:4" x14ac:dyDescent="0.25">
      <c r="A13512" s="5">
        <v>2021</v>
      </c>
      <c r="B13512" s="5" t="s">
        <v>13</v>
      </c>
      <c r="C13512" s="5" t="s">
        <v>30</v>
      </c>
      <c r="D13512" s="3">
        <v>75142</v>
      </c>
    </row>
    <row r="13513" spans="1:4" x14ac:dyDescent="0.25">
      <c r="A13513" s="5">
        <v>2021</v>
      </c>
      <c r="B13513" s="5" t="s">
        <v>13</v>
      </c>
      <c r="C13513" s="5" t="s">
        <v>33</v>
      </c>
      <c r="D13513" s="3">
        <v>94543</v>
      </c>
    </row>
    <row r="13514" spans="1:4" x14ac:dyDescent="0.25">
      <c r="A13514" s="5">
        <v>2021</v>
      </c>
      <c r="B13514" s="5" t="s">
        <v>13</v>
      </c>
      <c r="C13514" s="5" t="s">
        <v>36</v>
      </c>
      <c r="D13514" s="3">
        <v>36652</v>
      </c>
    </row>
    <row r="13515" spans="1:4" x14ac:dyDescent="0.25">
      <c r="A13515" s="5">
        <v>2021</v>
      </c>
      <c r="B13515" s="5" t="s">
        <v>13</v>
      </c>
      <c r="C13515" s="5" t="s">
        <v>38</v>
      </c>
      <c r="D13515" s="3">
        <v>32271</v>
      </c>
    </row>
    <row r="13516" spans="1:4" x14ac:dyDescent="0.25">
      <c r="A13516" s="5">
        <v>2021</v>
      </c>
      <c r="B13516" s="5" t="s">
        <v>13</v>
      </c>
      <c r="C13516" s="5" t="s">
        <v>41</v>
      </c>
      <c r="D13516" s="3">
        <v>296705</v>
      </c>
    </row>
    <row r="13517" spans="1:4" x14ac:dyDescent="0.25">
      <c r="A13517" s="5">
        <v>2021</v>
      </c>
      <c r="B13517" s="5" t="s">
        <v>13</v>
      </c>
      <c r="C13517" s="5" t="s">
        <v>44</v>
      </c>
      <c r="D13517" s="3">
        <v>53491</v>
      </c>
    </row>
    <row r="13518" spans="1:4" x14ac:dyDescent="0.25">
      <c r="A13518" s="5">
        <v>2021</v>
      </c>
      <c r="B13518" s="5" t="s">
        <v>13</v>
      </c>
      <c r="C13518" s="5" t="s">
        <v>47</v>
      </c>
      <c r="D13518" s="3">
        <v>95142</v>
      </c>
    </row>
    <row r="13519" spans="1:4" x14ac:dyDescent="0.25">
      <c r="A13519" s="5">
        <v>2021</v>
      </c>
      <c r="B13519" s="5" t="s">
        <v>13</v>
      </c>
      <c r="C13519" s="5" t="s">
        <v>50</v>
      </c>
      <c r="D13519" s="3">
        <v>57760</v>
      </c>
    </row>
    <row r="13520" spans="1:4" x14ac:dyDescent="0.25">
      <c r="A13520" s="5">
        <v>2021</v>
      </c>
      <c r="B13520" s="5" t="s">
        <v>13</v>
      </c>
      <c r="C13520" s="5" t="s">
        <v>53</v>
      </c>
      <c r="D13520" s="3">
        <v>332923</v>
      </c>
    </row>
    <row r="13521" spans="1:4" x14ac:dyDescent="0.25">
      <c r="A13521" s="5">
        <v>2021</v>
      </c>
      <c r="B13521" s="5" t="s">
        <v>13</v>
      </c>
      <c r="C13521" s="5" t="s">
        <v>56</v>
      </c>
      <c r="D13521" s="3">
        <v>64909</v>
      </c>
    </row>
    <row r="13522" spans="1:4" x14ac:dyDescent="0.25">
      <c r="A13522" s="5">
        <v>2021</v>
      </c>
      <c r="B13522" s="5" t="s">
        <v>13</v>
      </c>
      <c r="C13522" s="5" t="s">
        <v>59</v>
      </c>
      <c r="D13522" s="3">
        <v>85144</v>
      </c>
    </row>
    <row r="13523" spans="1:4" x14ac:dyDescent="0.25">
      <c r="A13523" s="5">
        <v>2021</v>
      </c>
      <c r="B13523" s="5" t="s">
        <v>13</v>
      </c>
      <c r="C13523" s="5" t="s">
        <v>62</v>
      </c>
      <c r="D13523" s="3">
        <v>88553</v>
      </c>
    </row>
    <row r="13524" spans="1:4" x14ac:dyDescent="0.25">
      <c r="A13524" s="5">
        <v>2021</v>
      </c>
      <c r="B13524" s="5" t="s">
        <v>13</v>
      </c>
      <c r="C13524" s="5" t="s">
        <v>29</v>
      </c>
      <c r="D13524" s="3">
        <v>345146</v>
      </c>
    </row>
    <row r="13525" spans="1:4" x14ac:dyDescent="0.25">
      <c r="A13525" s="5">
        <v>2021</v>
      </c>
      <c r="B13525" s="5" t="s">
        <v>13</v>
      </c>
      <c r="C13525" s="5" t="s">
        <v>65</v>
      </c>
      <c r="D13525" s="3">
        <v>90888</v>
      </c>
    </row>
    <row r="13526" spans="1:4" x14ac:dyDescent="0.25">
      <c r="A13526" s="5">
        <v>2021</v>
      </c>
      <c r="B13526" s="5" t="s">
        <v>13</v>
      </c>
      <c r="C13526" s="5" t="s">
        <v>28</v>
      </c>
      <c r="D13526" s="3">
        <v>354741</v>
      </c>
    </row>
    <row r="13527" spans="1:4" x14ac:dyDescent="0.25">
      <c r="A13527" s="5">
        <v>2021</v>
      </c>
      <c r="B13527" s="5" t="s">
        <v>13</v>
      </c>
      <c r="C13527" s="5" t="s">
        <v>69</v>
      </c>
      <c r="D13527" s="3">
        <v>23</v>
      </c>
    </row>
    <row r="13528" spans="1:4" x14ac:dyDescent="0.25">
      <c r="A13528" s="5">
        <v>2021</v>
      </c>
      <c r="B13528" s="5" t="s">
        <v>13</v>
      </c>
      <c r="C13528" s="5" t="s">
        <v>35</v>
      </c>
      <c r="D13528" s="3">
        <v>589</v>
      </c>
    </row>
    <row r="13529" spans="1:4" x14ac:dyDescent="0.25">
      <c r="A13529" s="5">
        <v>2021</v>
      </c>
      <c r="B13529" s="5" t="s">
        <v>13</v>
      </c>
      <c r="C13529" s="5" t="s">
        <v>37</v>
      </c>
      <c r="D13529" s="3">
        <v>1011</v>
      </c>
    </row>
    <row r="13530" spans="1:4" x14ac:dyDescent="0.25">
      <c r="A13530" s="5">
        <v>2021</v>
      </c>
      <c r="B13530" s="5" t="s">
        <v>13</v>
      </c>
      <c r="C13530" s="5" t="s">
        <v>40</v>
      </c>
      <c r="D13530" s="3">
        <v>2955</v>
      </c>
    </row>
    <row r="13531" spans="1:4" x14ac:dyDescent="0.25">
      <c r="A13531" s="5">
        <v>2021</v>
      </c>
      <c r="B13531" s="5" t="s">
        <v>13</v>
      </c>
      <c r="C13531" s="5" t="s">
        <v>43</v>
      </c>
      <c r="D13531" s="3">
        <v>0</v>
      </c>
    </row>
    <row r="13532" spans="1:4" x14ac:dyDescent="0.25">
      <c r="A13532" s="5">
        <v>2021</v>
      </c>
      <c r="B13532" s="5" t="s">
        <v>13</v>
      </c>
      <c r="C13532" s="5" t="s">
        <v>46</v>
      </c>
      <c r="D13532" s="3">
        <v>0</v>
      </c>
    </row>
    <row r="13533" spans="1:4" x14ac:dyDescent="0.25">
      <c r="A13533" s="5">
        <v>2021</v>
      </c>
      <c r="B13533" s="5" t="s">
        <v>13</v>
      </c>
      <c r="C13533" s="5" t="s">
        <v>49</v>
      </c>
      <c r="D13533" s="3">
        <v>1763</v>
      </c>
    </row>
    <row r="13534" spans="1:4" x14ac:dyDescent="0.25">
      <c r="A13534" s="5">
        <v>2021</v>
      </c>
      <c r="B13534" s="5" t="s">
        <v>13</v>
      </c>
      <c r="C13534" s="5" t="s">
        <v>52</v>
      </c>
      <c r="D13534" s="3">
        <v>0</v>
      </c>
    </row>
    <row r="13535" spans="1:4" x14ac:dyDescent="0.25">
      <c r="A13535" s="5">
        <v>2021</v>
      </c>
      <c r="B13535" s="5" t="s">
        <v>13</v>
      </c>
      <c r="C13535" s="5" t="s">
        <v>55</v>
      </c>
      <c r="D13535" s="3">
        <v>14</v>
      </c>
    </row>
    <row r="13536" spans="1:4" x14ac:dyDescent="0.25">
      <c r="A13536" s="5">
        <v>2021</v>
      </c>
      <c r="B13536" s="5" t="s">
        <v>13</v>
      </c>
      <c r="C13536" s="5" t="s">
        <v>58</v>
      </c>
      <c r="D13536" s="3">
        <v>23</v>
      </c>
    </row>
    <row r="13537" spans="1:4" x14ac:dyDescent="0.25">
      <c r="A13537" s="5">
        <v>2021</v>
      </c>
      <c r="B13537" s="5" t="s">
        <v>13</v>
      </c>
      <c r="C13537" s="5" t="s">
        <v>61</v>
      </c>
      <c r="D13537" s="3">
        <v>712</v>
      </c>
    </row>
    <row r="13538" spans="1:4" x14ac:dyDescent="0.25">
      <c r="A13538" s="5">
        <v>2021</v>
      </c>
      <c r="B13538" s="5" t="s">
        <v>13</v>
      </c>
      <c r="C13538" s="5" t="s">
        <v>31</v>
      </c>
      <c r="D13538" s="3">
        <v>0</v>
      </c>
    </row>
    <row r="13539" spans="1:4" x14ac:dyDescent="0.25">
      <c r="A13539" s="5">
        <v>2021</v>
      </c>
      <c r="B13539" s="5" t="s">
        <v>13</v>
      </c>
      <c r="C13539" s="5" t="s">
        <v>34</v>
      </c>
      <c r="D13539" s="3">
        <v>2</v>
      </c>
    </row>
    <row r="13540" spans="1:4" x14ac:dyDescent="0.25">
      <c r="A13540" s="5">
        <v>2021</v>
      </c>
      <c r="B13540" s="5" t="s">
        <v>13</v>
      </c>
      <c r="C13540" s="5" t="s">
        <v>70</v>
      </c>
      <c r="D13540" s="3">
        <v>0</v>
      </c>
    </row>
    <row r="13541" spans="1:4" x14ac:dyDescent="0.25">
      <c r="A13541" s="5">
        <v>2021</v>
      </c>
      <c r="B13541" s="5" t="s">
        <v>13</v>
      </c>
      <c r="C13541" s="5" t="s">
        <v>39</v>
      </c>
      <c r="D13541" s="3">
        <v>2</v>
      </c>
    </row>
    <row r="13542" spans="1:4" x14ac:dyDescent="0.25">
      <c r="A13542" s="5">
        <v>2021</v>
      </c>
      <c r="B13542" s="5" t="s">
        <v>13</v>
      </c>
      <c r="C13542" s="5" t="s">
        <v>42</v>
      </c>
      <c r="D13542" s="3">
        <v>12</v>
      </c>
    </row>
    <row r="13543" spans="1:4" x14ac:dyDescent="0.25">
      <c r="A13543" s="5">
        <v>2021</v>
      </c>
      <c r="B13543" s="5" t="s">
        <v>13</v>
      </c>
      <c r="C13543" s="5" t="s">
        <v>45</v>
      </c>
      <c r="D13543" s="3">
        <v>0</v>
      </c>
    </row>
    <row r="13544" spans="1:4" x14ac:dyDescent="0.25">
      <c r="A13544" s="5">
        <v>2021</v>
      </c>
      <c r="B13544" s="5" t="s">
        <v>13</v>
      </c>
      <c r="C13544" s="5" t="s">
        <v>48</v>
      </c>
      <c r="D13544" s="3">
        <v>0</v>
      </c>
    </row>
    <row r="13545" spans="1:4" x14ac:dyDescent="0.25">
      <c r="A13545" s="5">
        <v>2021</v>
      </c>
      <c r="B13545" s="5" t="s">
        <v>13</v>
      </c>
      <c r="C13545" s="5" t="s">
        <v>51</v>
      </c>
      <c r="D13545" s="3">
        <v>-1</v>
      </c>
    </row>
    <row r="13546" spans="1:4" x14ac:dyDescent="0.25">
      <c r="A13546" s="5">
        <v>2021</v>
      </c>
      <c r="B13546" s="5" t="s">
        <v>13</v>
      </c>
      <c r="C13546" s="5" t="s">
        <v>54</v>
      </c>
      <c r="D13546" s="3">
        <v>136</v>
      </c>
    </row>
    <row r="13547" spans="1:4" x14ac:dyDescent="0.25">
      <c r="A13547" s="5">
        <v>2021</v>
      </c>
      <c r="B13547" s="5" t="s">
        <v>13</v>
      </c>
      <c r="C13547" s="5" t="s">
        <v>57</v>
      </c>
      <c r="D13547" s="3">
        <v>0</v>
      </c>
    </row>
    <row r="13548" spans="1:4" x14ac:dyDescent="0.25">
      <c r="A13548" s="5">
        <v>2021</v>
      </c>
      <c r="B13548" s="5" t="s">
        <v>13</v>
      </c>
      <c r="C13548" s="5" t="s">
        <v>60</v>
      </c>
      <c r="D13548" s="3">
        <v>0</v>
      </c>
    </row>
    <row r="13549" spans="1:4" x14ac:dyDescent="0.25">
      <c r="A13549" s="5">
        <v>2021</v>
      </c>
      <c r="B13549" s="5" t="s">
        <v>13</v>
      </c>
      <c r="C13549" s="5" t="s">
        <v>63</v>
      </c>
      <c r="D13549" s="3">
        <v>0</v>
      </c>
    </row>
    <row r="13550" spans="1:4" x14ac:dyDescent="0.25">
      <c r="A13550" s="5">
        <v>2021</v>
      </c>
      <c r="B13550" s="5" t="s">
        <v>13</v>
      </c>
      <c r="C13550" s="5" t="s">
        <v>64</v>
      </c>
      <c r="D13550" s="3">
        <v>2</v>
      </c>
    </row>
    <row r="13551" spans="1:4" x14ac:dyDescent="0.25">
      <c r="A13551" s="5">
        <v>2021</v>
      </c>
      <c r="B13551" s="5" t="s">
        <v>13</v>
      </c>
      <c r="C13551" s="5" t="s">
        <v>71</v>
      </c>
      <c r="D13551" s="3">
        <v>0</v>
      </c>
    </row>
    <row r="13552" spans="1:4" x14ac:dyDescent="0.25">
      <c r="A13552" s="5">
        <v>2021</v>
      </c>
      <c r="B13552" s="5" t="s">
        <v>13</v>
      </c>
      <c r="C13552" s="5" t="s">
        <v>72</v>
      </c>
      <c r="D13552" s="3">
        <v>0</v>
      </c>
    </row>
    <row r="13553" spans="1:4" x14ac:dyDescent="0.25">
      <c r="A13553" s="5">
        <v>2021</v>
      </c>
      <c r="B13553" s="5" t="s">
        <v>13</v>
      </c>
      <c r="C13553" s="5" t="s">
        <v>23</v>
      </c>
      <c r="D13553" s="3">
        <v>503</v>
      </c>
    </row>
    <row r="13554" spans="1:4" x14ac:dyDescent="0.25">
      <c r="A13554" s="5">
        <v>2021</v>
      </c>
      <c r="B13554" s="5" t="s">
        <v>14</v>
      </c>
      <c r="C13554" s="5" t="s">
        <v>67</v>
      </c>
      <c r="D13554" s="3">
        <v>696549</v>
      </c>
    </row>
    <row r="13555" spans="1:4" x14ac:dyDescent="0.25">
      <c r="A13555" s="5">
        <v>2021</v>
      </c>
      <c r="B13555" s="5" t="s">
        <v>14</v>
      </c>
      <c r="C13555" s="5" t="s">
        <v>68</v>
      </c>
      <c r="D13555" s="3">
        <v>0</v>
      </c>
    </row>
    <row r="13556" spans="1:4" x14ac:dyDescent="0.25">
      <c r="A13556" s="5">
        <v>2021</v>
      </c>
      <c r="B13556" s="5" t="s">
        <v>14</v>
      </c>
      <c r="C13556" s="5" t="s">
        <v>30</v>
      </c>
      <c r="D13556" s="3">
        <v>123464</v>
      </c>
    </row>
    <row r="13557" spans="1:4" x14ac:dyDescent="0.25">
      <c r="A13557" s="5">
        <v>2021</v>
      </c>
      <c r="B13557" s="5" t="s">
        <v>14</v>
      </c>
      <c r="C13557" s="5" t="s">
        <v>33</v>
      </c>
      <c r="D13557" s="3">
        <v>171330</v>
      </c>
    </row>
    <row r="13558" spans="1:4" x14ac:dyDescent="0.25">
      <c r="A13558" s="5">
        <v>2021</v>
      </c>
      <c r="B13558" s="5" t="s">
        <v>14</v>
      </c>
      <c r="C13558" s="5" t="s">
        <v>36</v>
      </c>
      <c r="D13558" s="3">
        <v>49529</v>
      </c>
    </row>
    <row r="13559" spans="1:4" x14ac:dyDescent="0.25">
      <c r="A13559" s="5">
        <v>2021</v>
      </c>
      <c r="B13559" s="5" t="s">
        <v>14</v>
      </c>
      <c r="C13559" s="5" t="s">
        <v>38</v>
      </c>
      <c r="D13559" s="3">
        <v>41395</v>
      </c>
    </row>
    <row r="13560" spans="1:4" x14ac:dyDescent="0.25">
      <c r="A13560" s="5">
        <v>2021</v>
      </c>
      <c r="B13560" s="5" t="s">
        <v>14</v>
      </c>
      <c r="C13560" s="5" t="s">
        <v>41</v>
      </c>
      <c r="D13560" s="3">
        <v>351909</v>
      </c>
    </row>
    <row r="13561" spans="1:4" x14ac:dyDescent="0.25">
      <c r="A13561" s="5">
        <v>2021</v>
      </c>
      <c r="B13561" s="5" t="s">
        <v>14</v>
      </c>
      <c r="C13561" s="5" t="s">
        <v>44</v>
      </c>
      <c r="D13561" s="3">
        <v>73206</v>
      </c>
    </row>
    <row r="13562" spans="1:4" x14ac:dyDescent="0.25">
      <c r="A13562" s="5">
        <v>2021</v>
      </c>
      <c r="B13562" s="5" t="s">
        <v>14</v>
      </c>
      <c r="C13562" s="5" t="s">
        <v>47</v>
      </c>
      <c r="D13562" s="3">
        <v>125527</v>
      </c>
    </row>
    <row r="13563" spans="1:4" x14ac:dyDescent="0.25">
      <c r="A13563" s="5">
        <v>2021</v>
      </c>
      <c r="B13563" s="5" t="s">
        <v>14</v>
      </c>
      <c r="C13563" s="5" t="s">
        <v>50</v>
      </c>
      <c r="D13563" s="3">
        <v>83107</v>
      </c>
    </row>
    <row r="13564" spans="1:4" x14ac:dyDescent="0.25">
      <c r="A13564" s="5">
        <v>2021</v>
      </c>
      <c r="B13564" s="5" t="s">
        <v>14</v>
      </c>
      <c r="C13564" s="5" t="s">
        <v>53</v>
      </c>
      <c r="D13564" s="3">
        <v>420413</v>
      </c>
    </row>
    <row r="13565" spans="1:4" x14ac:dyDescent="0.25">
      <c r="A13565" s="5">
        <v>2021</v>
      </c>
      <c r="B13565" s="5" t="s">
        <v>14</v>
      </c>
      <c r="C13565" s="5" t="s">
        <v>56</v>
      </c>
      <c r="D13565" s="3">
        <v>92614</v>
      </c>
    </row>
    <row r="13566" spans="1:4" x14ac:dyDescent="0.25">
      <c r="A13566" s="5">
        <v>2021</v>
      </c>
      <c r="B13566" s="5" t="s">
        <v>14</v>
      </c>
      <c r="C13566" s="5" t="s">
        <v>59</v>
      </c>
      <c r="D13566" s="3">
        <v>123179</v>
      </c>
    </row>
    <row r="13567" spans="1:4" x14ac:dyDescent="0.25">
      <c r="A13567" s="5">
        <v>2021</v>
      </c>
      <c r="B13567" s="5" t="s">
        <v>14</v>
      </c>
      <c r="C13567" s="5" t="s">
        <v>62</v>
      </c>
      <c r="D13567" s="3">
        <v>132721</v>
      </c>
    </row>
    <row r="13568" spans="1:4" x14ac:dyDescent="0.25">
      <c r="A13568" s="5">
        <v>2021</v>
      </c>
      <c r="B13568" s="5" t="s">
        <v>14</v>
      </c>
      <c r="C13568" s="5" t="s">
        <v>29</v>
      </c>
      <c r="D13568" s="3">
        <v>453895</v>
      </c>
    </row>
    <row r="13569" spans="1:4" x14ac:dyDescent="0.25">
      <c r="A13569" s="5">
        <v>2021</v>
      </c>
      <c r="B13569" s="5" t="s">
        <v>14</v>
      </c>
      <c r="C13569" s="5" t="s">
        <v>65</v>
      </c>
      <c r="D13569" s="3">
        <v>117483</v>
      </c>
    </row>
    <row r="13570" spans="1:4" x14ac:dyDescent="0.25">
      <c r="A13570" s="5">
        <v>2021</v>
      </c>
      <c r="B13570" s="5" t="s">
        <v>14</v>
      </c>
      <c r="C13570" s="5" t="s">
        <v>28</v>
      </c>
      <c r="D13570" s="3">
        <v>471944</v>
      </c>
    </row>
    <row r="13571" spans="1:4" x14ac:dyDescent="0.25">
      <c r="A13571" s="5">
        <v>2021</v>
      </c>
      <c r="B13571" s="5" t="s">
        <v>14</v>
      </c>
      <c r="C13571" s="5" t="s">
        <v>69</v>
      </c>
      <c r="D13571" s="3">
        <v>53</v>
      </c>
    </row>
    <row r="13572" spans="1:4" x14ac:dyDescent="0.25">
      <c r="A13572" s="5">
        <v>2021</v>
      </c>
      <c r="B13572" s="5" t="s">
        <v>14</v>
      </c>
      <c r="C13572" s="5" t="s">
        <v>35</v>
      </c>
      <c r="D13572" s="3">
        <v>781</v>
      </c>
    </row>
    <row r="13573" spans="1:4" x14ac:dyDescent="0.25">
      <c r="A13573" s="5">
        <v>2021</v>
      </c>
      <c r="B13573" s="5" t="s">
        <v>14</v>
      </c>
      <c r="C13573" s="5" t="s">
        <v>37</v>
      </c>
      <c r="D13573" s="3">
        <v>1621</v>
      </c>
    </row>
    <row r="13574" spans="1:4" x14ac:dyDescent="0.25">
      <c r="A13574" s="5">
        <v>2021</v>
      </c>
      <c r="B13574" s="5" t="s">
        <v>14</v>
      </c>
      <c r="C13574" s="5" t="s">
        <v>40</v>
      </c>
      <c r="D13574" s="3">
        <v>4016</v>
      </c>
    </row>
    <row r="13575" spans="1:4" x14ac:dyDescent="0.25">
      <c r="A13575" s="5">
        <v>2021</v>
      </c>
      <c r="B13575" s="5" t="s">
        <v>14</v>
      </c>
      <c r="C13575" s="5" t="s">
        <v>43</v>
      </c>
      <c r="D13575" s="3">
        <v>0</v>
      </c>
    </row>
    <row r="13576" spans="1:4" x14ac:dyDescent="0.25">
      <c r="A13576" s="5">
        <v>2021</v>
      </c>
      <c r="B13576" s="5" t="s">
        <v>14</v>
      </c>
      <c r="C13576" s="5" t="s">
        <v>46</v>
      </c>
      <c r="D13576" s="3">
        <v>0</v>
      </c>
    </row>
    <row r="13577" spans="1:4" x14ac:dyDescent="0.25">
      <c r="A13577" s="5">
        <v>2021</v>
      </c>
      <c r="B13577" s="5" t="s">
        <v>14</v>
      </c>
      <c r="C13577" s="5" t="s">
        <v>49</v>
      </c>
      <c r="D13577" s="3">
        <v>1986</v>
      </c>
    </row>
    <row r="13578" spans="1:4" x14ac:dyDescent="0.25">
      <c r="A13578" s="5">
        <v>2021</v>
      </c>
      <c r="B13578" s="5" t="s">
        <v>14</v>
      </c>
      <c r="C13578" s="5" t="s">
        <v>52</v>
      </c>
      <c r="D13578" s="3">
        <v>0</v>
      </c>
    </row>
    <row r="13579" spans="1:4" x14ac:dyDescent="0.25">
      <c r="A13579" s="5">
        <v>2021</v>
      </c>
      <c r="B13579" s="5" t="s">
        <v>14</v>
      </c>
      <c r="C13579" s="5" t="s">
        <v>55</v>
      </c>
      <c r="D13579" s="3">
        <v>67</v>
      </c>
    </row>
    <row r="13580" spans="1:4" x14ac:dyDescent="0.25">
      <c r="A13580" s="5">
        <v>2021</v>
      </c>
      <c r="B13580" s="5" t="s">
        <v>14</v>
      </c>
      <c r="C13580" s="5" t="s">
        <v>58</v>
      </c>
      <c r="D13580" s="3">
        <v>7</v>
      </c>
    </row>
    <row r="13581" spans="1:4" x14ac:dyDescent="0.25">
      <c r="A13581" s="5">
        <v>2021</v>
      </c>
      <c r="B13581" s="5" t="s">
        <v>14</v>
      </c>
      <c r="C13581" s="5" t="s">
        <v>61</v>
      </c>
      <c r="D13581" s="3">
        <v>513</v>
      </c>
    </row>
    <row r="13582" spans="1:4" x14ac:dyDescent="0.25">
      <c r="A13582" s="5">
        <v>2021</v>
      </c>
      <c r="B13582" s="5" t="s">
        <v>14</v>
      </c>
      <c r="C13582" s="5" t="s">
        <v>31</v>
      </c>
      <c r="D13582" s="3">
        <v>0</v>
      </c>
    </row>
    <row r="13583" spans="1:4" x14ac:dyDescent="0.25">
      <c r="A13583" s="5">
        <v>2021</v>
      </c>
      <c r="B13583" s="5" t="s">
        <v>14</v>
      </c>
      <c r="C13583" s="5" t="s">
        <v>34</v>
      </c>
      <c r="D13583" s="3">
        <v>61</v>
      </c>
    </row>
    <row r="13584" spans="1:4" x14ac:dyDescent="0.25">
      <c r="A13584" s="5">
        <v>2021</v>
      </c>
      <c r="B13584" s="5" t="s">
        <v>14</v>
      </c>
      <c r="C13584" s="5" t="s">
        <v>70</v>
      </c>
      <c r="D13584" s="3">
        <v>0</v>
      </c>
    </row>
    <row r="13585" spans="1:4" x14ac:dyDescent="0.25">
      <c r="A13585" s="5">
        <v>2021</v>
      </c>
      <c r="B13585" s="5" t="s">
        <v>14</v>
      </c>
      <c r="C13585" s="5" t="s">
        <v>39</v>
      </c>
      <c r="D13585" s="3">
        <v>67</v>
      </c>
    </row>
    <row r="13586" spans="1:4" x14ac:dyDescent="0.25">
      <c r="A13586" s="5">
        <v>2021</v>
      </c>
      <c r="B13586" s="5" t="s">
        <v>14</v>
      </c>
      <c r="C13586" s="5" t="s">
        <v>42</v>
      </c>
      <c r="D13586" s="3">
        <v>179</v>
      </c>
    </row>
    <row r="13587" spans="1:4" x14ac:dyDescent="0.25">
      <c r="A13587" s="5">
        <v>2021</v>
      </c>
      <c r="B13587" s="5" t="s">
        <v>14</v>
      </c>
      <c r="C13587" s="5" t="s">
        <v>45</v>
      </c>
      <c r="D13587" s="3">
        <v>0</v>
      </c>
    </row>
    <row r="13588" spans="1:4" x14ac:dyDescent="0.25">
      <c r="A13588" s="5">
        <v>2021</v>
      </c>
      <c r="B13588" s="5" t="s">
        <v>14</v>
      </c>
      <c r="C13588" s="5" t="s">
        <v>48</v>
      </c>
      <c r="D13588" s="3">
        <v>0</v>
      </c>
    </row>
    <row r="13589" spans="1:4" x14ac:dyDescent="0.25">
      <c r="A13589" s="5">
        <v>2021</v>
      </c>
      <c r="B13589" s="5" t="s">
        <v>14</v>
      </c>
      <c r="C13589" s="5" t="s">
        <v>51</v>
      </c>
      <c r="D13589" s="3">
        <v>70</v>
      </c>
    </row>
    <row r="13590" spans="1:4" x14ac:dyDescent="0.25">
      <c r="A13590" s="5">
        <v>2021</v>
      </c>
      <c r="B13590" s="5" t="s">
        <v>14</v>
      </c>
      <c r="C13590" s="5" t="s">
        <v>54</v>
      </c>
      <c r="D13590" s="3">
        <v>276</v>
      </c>
    </row>
    <row r="13591" spans="1:4" x14ac:dyDescent="0.25">
      <c r="A13591" s="5">
        <v>2021</v>
      </c>
      <c r="B13591" s="5" t="s">
        <v>14</v>
      </c>
      <c r="C13591" s="5" t="s">
        <v>57</v>
      </c>
      <c r="D13591" s="3">
        <v>0</v>
      </c>
    </row>
    <row r="13592" spans="1:4" x14ac:dyDescent="0.25">
      <c r="A13592" s="5">
        <v>2021</v>
      </c>
      <c r="B13592" s="5" t="s">
        <v>14</v>
      </c>
      <c r="C13592" s="5" t="s">
        <v>60</v>
      </c>
      <c r="D13592" s="3">
        <v>0</v>
      </c>
    </row>
    <row r="13593" spans="1:4" x14ac:dyDescent="0.25">
      <c r="A13593" s="5">
        <v>2021</v>
      </c>
      <c r="B13593" s="5" t="s">
        <v>14</v>
      </c>
      <c r="C13593" s="5" t="s">
        <v>63</v>
      </c>
      <c r="D13593" s="3">
        <v>0</v>
      </c>
    </row>
    <row r="13594" spans="1:4" x14ac:dyDescent="0.25">
      <c r="A13594" s="5">
        <v>2021</v>
      </c>
      <c r="B13594" s="5" t="s">
        <v>14</v>
      </c>
      <c r="C13594" s="5" t="s">
        <v>64</v>
      </c>
      <c r="D13594" s="3">
        <v>0</v>
      </c>
    </row>
    <row r="13595" spans="1:4" x14ac:dyDescent="0.25">
      <c r="A13595" s="5">
        <v>2021</v>
      </c>
      <c r="B13595" s="5" t="s">
        <v>14</v>
      </c>
      <c r="C13595" s="5" t="s">
        <v>71</v>
      </c>
      <c r="D13595" s="3">
        <v>0</v>
      </c>
    </row>
    <row r="13596" spans="1:4" x14ac:dyDescent="0.25">
      <c r="A13596" s="5">
        <v>2021</v>
      </c>
      <c r="B13596" s="5" t="s">
        <v>14</v>
      </c>
      <c r="C13596" s="5" t="s">
        <v>72</v>
      </c>
      <c r="D13596" s="3">
        <v>0</v>
      </c>
    </row>
    <row r="13597" spans="1:4" x14ac:dyDescent="0.25">
      <c r="A13597" s="5">
        <v>2021</v>
      </c>
      <c r="B13597" s="5" t="s">
        <v>14</v>
      </c>
      <c r="C13597" s="5" t="s">
        <v>23</v>
      </c>
      <c r="D13597" s="3">
        <v>3486</v>
      </c>
    </row>
    <row r="13598" spans="1:4" x14ac:dyDescent="0.25">
      <c r="A13598" s="35">
        <v>2021</v>
      </c>
      <c r="B13598" s="35" t="s">
        <v>15</v>
      </c>
      <c r="C13598" s="35" t="s">
        <v>67</v>
      </c>
      <c r="D13598" s="36">
        <v>575388</v>
      </c>
    </row>
    <row r="13599" spans="1:4" x14ac:dyDescent="0.25">
      <c r="A13599" s="35">
        <v>2021</v>
      </c>
      <c r="B13599" s="35" t="s">
        <v>15</v>
      </c>
      <c r="C13599" s="35" t="s">
        <v>68</v>
      </c>
      <c r="D13599" s="36">
        <v>0</v>
      </c>
    </row>
    <row r="13600" spans="1:4" x14ac:dyDescent="0.25">
      <c r="A13600" s="35">
        <v>2021</v>
      </c>
      <c r="B13600" s="35" t="s">
        <v>15</v>
      </c>
      <c r="C13600" s="35" t="s">
        <v>30</v>
      </c>
      <c r="D13600" s="36">
        <v>100449</v>
      </c>
    </row>
    <row r="13601" spans="1:4" x14ac:dyDescent="0.25">
      <c r="A13601" s="35">
        <v>2021</v>
      </c>
      <c r="B13601" s="35" t="s">
        <v>15</v>
      </c>
      <c r="C13601" s="35" t="s">
        <v>33</v>
      </c>
      <c r="D13601" s="36">
        <v>135490</v>
      </c>
    </row>
    <row r="13602" spans="1:4" x14ac:dyDescent="0.25">
      <c r="A13602" s="35">
        <v>2021</v>
      </c>
      <c r="B13602" s="35" t="s">
        <v>15</v>
      </c>
      <c r="C13602" s="35" t="s">
        <v>36</v>
      </c>
      <c r="D13602" s="36">
        <v>42659</v>
      </c>
    </row>
    <row r="13603" spans="1:4" x14ac:dyDescent="0.25">
      <c r="A13603" s="35">
        <v>2021</v>
      </c>
      <c r="B13603" s="35" t="s">
        <v>15</v>
      </c>
      <c r="C13603" s="35" t="s">
        <v>38</v>
      </c>
      <c r="D13603" s="36">
        <v>31213</v>
      </c>
    </row>
    <row r="13604" spans="1:4" x14ac:dyDescent="0.25">
      <c r="A13604" s="35">
        <v>2021</v>
      </c>
      <c r="B13604" s="35" t="s">
        <v>15</v>
      </c>
      <c r="C13604" s="35" t="s">
        <v>41</v>
      </c>
      <c r="D13604" s="36">
        <v>298491</v>
      </c>
    </row>
    <row r="13605" spans="1:4" x14ac:dyDescent="0.25">
      <c r="A13605" s="35">
        <v>2021</v>
      </c>
      <c r="B13605" s="35" t="s">
        <v>15</v>
      </c>
      <c r="C13605" s="35" t="s">
        <v>44</v>
      </c>
      <c r="D13605" s="36">
        <v>58618</v>
      </c>
    </row>
    <row r="13606" spans="1:4" x14ac:dyDescent="0.25">
      <c r="A13606" s="35">
        <v>2021</v>
      </c>
      <c r="B13606" s="35" t="s">
        <v>15</v>
      </c>
      <c r="C13606" s="35" t="s">
        <v>47</v>
      </c>
      <c r="D13606" s="36">
        <v>97571</v>
      </c>
    </row>
    <row r="13607" spans="1:4" x14ac:dyDescent="0.25">
      <c r="A13607" s="35">
        <v>2021</v>
      </c>
      <c r="B13607" s="35" t="s">
        <v>15</v>
      </c>
      <c r="C13607" s="35" t="s">
        <v>50</v>
      </c>
      <c r="D13607" s="36">
        <v>52180</v>
      </c>
    </row>
    <row r="13608" spans="1:4" x14ac:dyDescent="0.25">
      <c r="A13608" s="35">
        <v>2021</v>
      </c>
      <c r="B13608" s="35" t="s">
        <v>15</v>
      </c>
      <c r="C13608" s="35" t="s">
        <v>53</v>
      </c>
      <c r="D13608" s="36">
        <v>388783</v>
      </c>
    </row>
    <row r="13609" spans="1:4" x14ac:dyDescent="0.25">
      <c r="A13609" s="35">
        <v>2021</v>
      </c>
      <c r="B13609" s="35" t="s">
        <v>15</v>
      </c>
      <c r="C13609" s="35" t="s">
        <v>56</v>
      </c>
      <c r="D13609" s="36">
        <v>71807</v>
      </c>
    </row>
    <row r="13610" spans="1:4" x14ac:dyDescent="0.25">
      <c r="A13610" s="35">
        <v>2021</v>
      </c>
      <c r="B13610" s="35" t="s">
        <v>15</v>
      </c>
      <c r="C13610" s="35" t="s">
        <v>59</v>
      </c>
      <c r="D13610" s="36">
        <v>80710</v>
      </c>
    </row>
    <row r="13611" spans="1:4" x14ac:dyDescent="0.25">
      <c r="A13611" s="35">
        <v>2021</v>
      </c>
      <c r="B13611" s="35" t="s">
        <v>15</v>
      </c>
      <c r="C13611" s="35" t="s">
        <v>62</v>
      </c>
      <c r="D13611" s="36">
        <v>117949</v>
      </c>
    </row>
    <row r="13612" spans="1:4" x14ac:dyDescent="0.25">
      <c r="A13612" s="35">
        <v>2021</v>
      </c>
      <c r="B13612" s="35" t="s">
        <v>15</v>
      </c>
      <c r="C13612" s="35" t="s">
        <v>29</v>
      </c>
      <c r="D13612" s="36">
        <v>377295</v>
      </c>
    </row>
    <row r="13613" spans="1:4" x14ac:dyDescent="0.25">
      <c r="A13613" s="35">
        <v>2021</v>
      </c>
      <c r="B13613" s="35" t="s">
        <v>15</v>
      </c>
      <c r="C13613" s="35" t="s">
        <v>65</v>
      </c>
      <c r="D13613" s="36">
        <v>104544</v>
      </c>
    </row>
    <row r="13614" spans="1:4" x14ac:dyDescent="0.25">
      <c r="A13614" s="35">
        <v>2021</v>
      </c>
      <c r="B13614" s="35" t="s">
        <v>15</v>
      </c>
      <c r="C13614" s="35" t="s">
        <v>28</v>
      </c>
      <c r="D13614" s="36">
        <v>359177</v>
      </c>
    </row>
    <row r="13615" spans="1:4" x14ac:dyDescent="0.25">
      <c r="A13615" s="35">
        <v>2021</v>
      </c>
      <c r="B13615" s="35" t="s">
        <v>15</v>
      </c>
      <c r="C13615" s="35" t="s">
        <v>69</v>
      </c>
      <c r="D13615" s="36">
        <v>0</v>
      </c>
    </row>
    <row r="13616" spans="1:4" x14ac:dyDescent="0.25">
      <c r="A13616" s="35">
        <v>2021</v>
      </c>
      <c r="B13616" s="35" t="s">
        <v>15</v>
      </c>
      <c r="C13616" s="35" t="s">
        <v>35</v>
      </c>
      <c r="D13616" s="36">
        <v>540</v>
      </c>
    </row>
    <row r="13617" spans="1:4" x14ac:dyDescent="0.25">
      <c r="A13617" s="35">
        <v>2021</v>
      </c>
      <c r="B13617" s="35" t="s">
        <v>15</v>
      </c>
      <c r="C13617" s="35" t="s">
        <v>37</v>
      </c>
      <c r="D13617" s="36">
        <v>1188</v>
      </c>
    </row>
    <row r="13618" spans="1:4" x14ac:dyDescent="0.25">
      <c r="A13618" s="35">
        <v>2021</v>
      </c>
      <c r="B13618" s="35" t="s">
        <v>15</v>
      </c>
      <c r="C13618" s="35" t="s">
        <v>40</v>
      </c>
      <c r="D13618" s="36">
        <v>2652</v>
      </c>
    </row>
    <row r="13619" spans="1:4" x14ac:dyDescent="0.25">
      <c r="A13619" s="35">
        <v>2021</v>
      </c>
      <c r="B13619" s="35" t="s">
        <v>15</v>
      </c>
      <c r="C13619" s="35" t="s">
        <v>43</v>
      </c>
      <c r="D13619" s="36">
        <v>0</v>
      </c>
    </row>
    <row r="13620" spans="1:4" x14ac:dyDescent="0.25">
      <c r="A13620" s="35">
        <v>2021</v>
      </c>
      <c r="B13620" s="35" t="s">
        <v>15</v>
      </c>
      <c r="C13620" s="35" t="s">
        <v>46</v>
      </c>
      <c r="D13620" s="36">
        <v>0</v>
      </c>
    </row>
    <row r="13621" spans="1:4" x14ac:dyDescent="0.25">
      <c r="A13621" s="35">
        <v>2021</v>
      </c>
      <c r="B13621" s="35" t="s">
        <v>15</v>
      </c>
      <c r="C13621" s="35" t="s">
        <v>49</v>
      </c>
      <c r="D13621" s="36">
        <v>1383</v>
      </c>
    </row>
    <row r="13622" spans="1:4" x14ac:dyDescent="0.25">
      <c r="A13622" s="35">
        <v>2021</v>
      </c>
      <c r="B13622" s="35" t="s">
        <v>15</v>
      </c>
      <c r="C13622" s="35" t="s">
        <v>52</v>
      </c>
      <c r="D13622" s="36">
        <v>0</v>
      </c>
    </row>
    <row r="13623" spans="1:4" x14ac:dyDescent="0.25">
      <c r="A13623" s="35">
        <v>2021</v>
      </c>
      <c r="B13623" s="35" t="s">
        <v>15</v>
      </c>
      <c r="C13623" s="35" t="s">
        <v>55</v>
      </c>
      <c r="D13623" s="36">
        <v>45</v>
      </c>
    </row>
    <row r="13624" spans="1:4" x14ac:dyDescent="0.25">
      <c r="A13624" s="35">
        <v>2021</v>
      </c>
      <c r="B13624" s="35" t="s">
        <v>15</v>
      </c>
      <c r="C13624" s="35" t="s">
        <v>58</v>
      </c>
      <c r="D13624" s="36">
        <v>28</v>
      </c>
    </row>
    <row r="13625" spans="1:4" x14ac:dyDescent="0.25">
      <c r="A13625" s="35">
        <v>2021</v>
      </c>
      <c r="B13625" s="35" t="s">
        <v>15</v>
      </c>
      <c r="C13625" s="35" t="s">
        <v>61</v>
      </c>
      <c r="D13625" s="36">
        <v>377</v>
      </c>
    </row>
    <row r="13626" spans="1:4" x14ac:dyDescent="0.25">
      <c r="A13626" s="35">
        <v>2021</v>
      </c>
      <c r="B13626" s="35" t="s">
        <v>15</v>
      </c>
      <c r="C13626" s="35" t="s">
        <v>31</v>
      </c>
      <c r="D13626" s="36">
        <v>0</v>
      </c>
    </row>
    <row r="13627" spans="1:4" x14ac:dyDescent="0.25">
      <c r="A13627" s="35">
        <v>2021</v>
      </c>
      <c r="B13627" s="35" t="s">
        <v>15</v>
      </c>
      <c r="C13627" s="35" t="s">
        <v>34</v>
      </c>
      <c r="D13627" s="36">
        <v>19</v>
      </c>
    </row>
    <row r="13628" spans="1:4" x14ac:dyDescent="0.25">
      <c r="A13628" s="35">
        <v>2021</v>
      </c>
      <c r="B13628" s="35" t="s">
        <v>15</v>
      </c>
      <c r="C13628" s="35" t="s">
        <v>70</v>
      </c>
      <c r="D13628" s="36">
        <v>0</v>
      </c>
    </row>
    <row r="13629" spans="1:4" x14ac:dyDescent="0.25">
      <c r="A13629" s="35">
        <v>2021</v>
      </c>
      <c r="B13629" s="35" t="s">
        <v>15</v>
      </c>
      <c r="C13629" s="35" t="s">
        <v>39</v>
      </c>
      <c r="D13629" s="36">
        <v>43</v>
      </c>
    </row>
    <row r="13630" spans="1:4" x14ac:dyDescent="0.25">
      <c r="A13630" s="35">
        <v>2021</v>
      </c>
      <c r="B13630" s="35" t="s">
        <v>15</v>
      </c>
      <c r="C13630" s="35" t="s">
        <v>42</v>
      </c>
      <c r="D13630" s="36">
        <v>96</v>
      </c>
    </row>
    <row r="13631" spans="1:4" x14ac:dyDescent="0.25">
      <c r="A13631" s="35">
        <v>2021</v>
      </c>
      <c r="B13631" s="35" t="s">
        <v>15</v>
      </c>
      <c r="C13631" s="35" t="s">
        <v>45</v>
      </c>
      <c r="D13631" s="36">
        <v>0</v>
      </c>
    </row>
    <row r="13632" spans="1:4" x14ac:dyDescent="0.25">
      <c r="A13632" s="35">
        <v>2021</v>
      </c>
      <c r="B13632" s="35" t="s">
        <v>15</v>
      </c>
      <c r="C13632" s="35" t="s">
        <v>48</v>
      </c>
      <c r="D13632" s="36">
        <v>0</v>
      </c>
    </row>
    <row r="13633" spans="1:8" x14ac:dyDescent="0.25">
      <c r="A13633" s="35">
        <v>2021</v>
      </c>
      <c r="B13633" s="35" t="s">
        <v>15</v>
      </c>
      <c r="C13633" s="35" t="s">
        <v>51</v>
      </c>
      <c r="D13633" s="36">
        <v>23</v>
      </c>
    </row>
    <row r="13634" spans="1:8" x14ac:dyDescent="0.25">
      <c r="A13634" s="35">
        <v>2021</v>
      </c>
      <c r="B13634" s="35" t="s">
        <v>15</v>
      </c>
      <c r="C13634" s="35" t="s">
        <v>54</v>
      </c>
      <c r="D13634" s="36">
        <v>189</v>
      </c>
    </row>
    <row r="13635" spans="1:8" x14ac:dyDescent="0.25">
      <c r="A13635" s="35">
        <v>2021</v>
      </c>
      <c r="B13635" s="35" t="s">
        <v>15</v>
      </c>
      <c r="C13635" s="35" t="s">
        <v>57</v>
      </c>
      <c r="D13635" s="36">
        <v>0</v>
      </c>
    </row>
    <row r="13636" spans="1:8" x14ac:dyDescent="0.25">
      <c r="A13636" s="35">
        <v>2021</v>
      </c>
      <c r="B13636" s="35" t="s">
        <v>15</v>
      </c>
      <c r="C13636" s="35" t="s">
        <v>60</v>
      </c>
      <c r="D13636" s="36">
        <v>0</v>
      </c>
    </row>
    <row r="13637" spans="1:8" x14ac:dyDescent="0.25">
      <c r="A13637" s="35">
        <v>2021</v>
      </c>
      <c r="B13637" s="35" t="s">
        <v>15</v>
      </c>
      <c r="C13637" s="35" t="s">
        <v>63</v>
      </c>
      <c r="D13637" s="36">
        <v>0</v>
      </c>
    </row>
    <row r="13638" spans="1:8" x14ac:dyDescent="0.25">
      <c r="A13638" s="35">
        <v>2021</v>
      </c>
      <c r="B13638" s="35" t="s">
        <v>15</v>
      </c>
      <c r="C13638" s="35" t="s">
        <v>64</v>
      </c>
      <c r="D13638" s="36">
        <v>64</v>
      </c>
    </row>
    <row r="13639" spans="1:8" x14ac:dyDescent="0.25">
      <c r="A13639" s="35">
        <v>2021</v>
      </c>
      <c r="B13639" s="35" t="s">
        <v>15</v>
      </c>
      <c r="C13639" s="35" t="s">
        <v>71</v>
      </c>
      <c r="D13639" s="36">
        <v>0</v>
      </c>
    </row>
    <row r="13640" spans="1:8" x14ac:dyDescent="0.25">
      <c r="A13640" s="35">
        <v>2021</v>
      </c>
      <c r="B13640" s="35" t="s">
        <v>15</v>
      </c>
      <c r="C13640" s="35" t="s">
        <v>72</v>
      </c>
      <c r="D13640" s="36">
        <v>0</v>
      </c>
    </row>
    <row r="13641" spans="1:8" x14ac:dyDescent="0.25">
      <c r="A13641" s="35">
        <v>2021</v>
      </c>
      <c r="B13641" s="35" t="s">
        <v>15</v>
      </c>
      <c r="C13641" s="35" t="s">
        <v>23</v>
      </c>
      <c r="D13641" s="36">
        <v>660</v>
      </c>
    </row>
    <row r="13642" spans="1:8" x14ac:dyDescent="0.25">
      <c r="A13642" s="39">
        <v>2021</v>
      </c>
      <c r="B13642" s="39" t="s">
        <v>4</v>
      </c>
      <c r="C13642" s="39" t="s">
        <v>67</v>
      </c>
      <c r="D13642" s="40">
        <v>492447</v>
      </c>
      <c r="G13642" s="85"/>
      <c r="H13642" s="85"/>
    </row>
    <row r="13643" spans="1:8" x14ac:dyDescent="0.25">
      <c r="A13643" s="39">
        <v>2021</v>
      </c>
      <c r="B13643" s="39" t="s">
        <v>4</v>
      </c>
      <c r="C13643" s="39" t="s">
        <v>68</v>
      </c>
      <c r="D13643" s="40">
        <v>0</v>
      </c>
    </row>
    <row r="13644" spans="1:8" x14ac:dyDescent="0.25">
      <c r="A13644" s="39">
        <v>2021</v>
      </c>
      <c r="B13644" s="39" t="s">
        <v>4</v>
      </c>
      <c r="C13644" s="39" t="s">
        <v>30</v>
      </c>
      <c r="D13644" s="40">
        <v>72219</v>
      </c>
      <c r="G13644" s="85"/>
      <c r="H13644" s="85"/>
    </row>
    <row r="13645" spans="1:8" x14ac:dyDescent="0.25">
      <c r="A13645" s="39">
        <v>2021</v>
      </c>
      <c r="B13645" s="39" t="s">
        <v>4</v>
      </c>
      <c r="C13645" s="39" t="s">
        <v>33</v>
      </c>
      <c r="D13645" s="40">
        <v>114918</v>
      </c>
      <c r="G13645" s="85"/>
      <c r="H13645" s="85"/>
    </row>
    <row r="13646" spans="1:8" x14ac:dyDescent="0.25">
      <c r="A13646" s="39">
        <v>2021</v>
      </c>
      <c r="B13646" s="39" t="s">
        <v>4</v>
      </c>
      <c r="C13646" s="39" t="s">
        <v>36</v>
      </c>
      <c r="D13646" s="40">
        <v>43742</v>
      </c>
      <c r="G13646" s="85"/>
      <c r="H13646" s="85"/>
    </row>
    <row r="13647" spans="1:8" x14ac:dyDescent="0.25">
      <c r="A13647" s="39">
        <v>2021</v>
      </c>
      <c r="B13647" s="39" t="s">
        <v>4</v>
      </c>
      <c r="C13647" s="39" t="s">
        <v>38</v>
      </c>
      <c r="D13647" s="40">
        <v>25536</v>
      </c>
      <c r="G13647" s="85"/>
      <c r="H13647" s="85"/>
    </row>
    <row r="13648" spans="1:8" x14ac:dyDescent="0.25">
      <c r="A13648" s="39">
        <v>2021</v>
      </c>
      <c r="B13648" s="39" t="s">
        <v>4</v>
      </c>
      <c r="C13648" s="39" t="s">
        <v>41</v>
      </c>
      <c r="D13648" s="40">
        <v>259720</v>
      </c>
      <c r="G13648" s="85"/>
      <c r="H13648" s="85"/>
    </row>
    <row r="13649" spans="1:8" x14ac:dyDescent="0.25">
      <c r="A13649" s="39">
        <v>2021</v>
      </c>
      <c r="B13649" s="39" t="s">
        <v>4</v>
      </c>
      <c r="C13649" s="39" t="s">
        <v>44</v>
      </c>
      <c r="D13649" s="40">
        <v>56606</v>
      </c>
      <c r="G13649" s="85"/>
      <c r="H13649" s="85"/>
    </row>
    <row r="13650" spans="1:8" x14ac:dyDescent="0.25">
      <c r="A13650" s="39">
        <v>2021</v>
      </c>
      <c r="B13650" s="39" t="s">
        <v>4</v>
      </c>
      <c r="C13650" s="39" t="s">
        <v>47</v>
      </c>
      <c r="D13650" s="40">
        <v>87392</v>
      </c>
      <c r="G13650" s="85"/>
      <c r="H13650" s="85"/>
    </row>
    <row r="13651" spans="1:8" x14ac:dyDescent="0.25">
      <c r="A13651" s="39">
        <v>2021</v>
      </c>
      <c r="B13651" s="39" t="s">
        <v>4</v>
      </c>
      <c r="C13651" s="39" t="s">
        <v>50</v>
      </c>
      <c r="D13651" s="40">
        <v>38973</v>
      </c>
      <c r="G13651" s="85"/>
      <c r="H13651" s="85"/>
    </row>
    <row r="13652" spans="1:8" x14ac:dyDescent="0.25">
      <c r="A13652" s="39">
        <v>2021</v>
      </c>
      <c r="B13652" s="39" t="s">
        <v>4</v>
      </c>
      <c r="C13652" s="39" t="s">
        <v>53</v>
      </c>
      <c r="D13652" s="40">
        <v>295141</v>
      </c>
      <c r="G13652" s="85"/>
      <c r="H13652" s="85"/>
    </row>
    <row r="13653" spans="1:8" x14ac:dyDescent="0.25">
      <c r="A13653" s="39">
        <v>2021</v>
      </c>
      <c r="B13653" s="39" t="s">
        <v>4</v>
      </c>
      <c r="C13653" s="39" t="s">
        <v>56</v>
      </c>
      <c r="D13653" s="40">
        <v>53914</v>
      </c>
      <c r="G13653" s="85"/>
      <c r="H13653" s="85"/>
    </row>
    <row r="13654" spans="1:8" x14ac:dyDescent="0.25">
      <c r="A13654" s="39">
        <v>2021</v>
      </c>
      <c r="B13654" s="39" t="s">
        <v>4</v>
      </c>
      <c r="C13654" s="39" t="s">
        <v>59</v>
      </c>
      <c r="D13654" s="40">
        <v>54645</v>
      </c>
      <c r="G13654" s="85"/>
      <c r="H13654" s="85"/>
    </row>
    <row r="13655" spans="1:8" x14ac:dyDescent="0.25">
      <c r="A13655" s="39">
        <v>2021</v>
      </c>
      <c r="B13655" s="39" t="s">
        <v>4</v>
      </c>
      <c r="C13655" s="39" t="s">
        <v>62</v>
      </c>
      <c r="D13655" s="40">
        <v>95217</v>
      </c>
      <c r="G13655" s="85"/>
      <c r="H13655" s="85"/>
    </row>
    <row r="13656" spans="1:8" x14ac:dyDescent="0.25">
      <c r="A13656" s="39">
        <v>2021</v>
      </c>
      <c r="B13656" s="39" t="s">
        <v>4</v>
      </c>
      <c r="C13656" s="39" t="s">
        <v>29</v>
      </c>
      <c r="D13656" s="40">
        <v>317685</v>
      </c>
      <c r="G13656" s="85"/>
      <c r="H13656" s="85"/>
    </row>
    <row r="13657" spans="1:8" x14ac:dyDescent="0.25">
      <c r="A13657" s="39">
        <v>2021</v>
      </c>
      <c r="B13657" s="39" t="s">
        <v>4</v>
      </c>
      <c r="C13657" s="39" t="s">
        <v>65</v>
      </c>
      <c r="D13657" s="40">
        <v>91515</v>
      </c>
      <c r="G13657" s="85"/>
      <c r="H13657" s="85"/>
    </row>
    <row r="13658" spans="1:8" x14ac:dyDescent="0.25">
      <c r="A13658" s="39">
        <v>2021</v>
      </c>
      <c r="B13658" s="39" t="s">
        <v>4</v>
      </c>
      <c r="C13658" s="39" t="s">
        <v>28</v>
      </c>
      <c r="D13658" s="40">
        <v>326690</v>
      </c>
      <c r="G13658" s="85"/>
      <c r="H13658" s="85"/>
    </row>
    <row r="13659" spans="1:8" x14ac:dyDescent="0.25">
      <c r="A13659" s="39">
        <v>2021</v>
      </c>
      <c r="B13659" s="39" t="s">
        <v>4</v>
      </c>
      <c r="C13659" s="39" t="s">
        <v>69</v>
      </c>
      <c r="D13659" s="40">
        <v>29</v>
      </c>
      <c r="G13659" s="85"/>
      <c r="H13659" s="85"/>
    </row>
    <row r="13660" spans="1:8" x14ac:dyDescent="0.25">
      <c r="A13660" s="39">
        <v>2021</v>
      </c>
      <c r="B13660" s="39" t="s">
        <v>4</v>
      </c>
      <c r="C13660" s="39" t="s">
        <v>35</v>
      </c>
      <c r="D13660" s="40">
        <v>499</v>
      </c>
      <c r="G13660" s="85"/>
      <c r="H13660" s="85"/>
    </row>
    <row r="13661" spans="1:8" x14ac:dyDescent="0.25">
      <c r="A13661" s="39">
        <v>2021</v>
      </c>
      <c r="B13661" s="39" t="s">
        <v>4</v>
      </c>
      <c r="C13661" s="39" t="s">
        <v>37</v>
      </c>
      <c r="D13661" s="40">
        <v>990</v>
      </c>
      <c r="G13661" s="85"/>
      <c r="H13661" s="85"/>
    </row>
    <row r="13662" spans="1:8" x14ac:dyDescent="0.25">
      <c r="A13662" s="39">
        <v>2021</v>
      </c>
      <c r="B13662" s="39" t="s">
        <v>4</v>
      </c>
      <c r="C13662" s="39" t="s">
        <v>40</v>
      </c>
      <c r="D13662" s="40">
        <v>2290</v>
      </c>
      <c r="G13662" s="85"/>
      <c r="H13662" s="85"/>
    </row>
    <row r="13663" spans="1:8" x14ac:dyDescent="0.25">
      <c r="A13663" s="39">
        <v>2021</v>
      </c>
      <c r="B13663" s="39" t="s">
        <v>4</v>
      </c>
      <c r="C13663" s="39" t="s">
        <v>43</v>
      </c>
      <c r="D13663" s="40">
        <v>0</v>
      </c>
      <c r="H13663" s="85"/>
    </row>
    <row r="13664" spans="1:8" x14ac:dyDescent="0.25">
      <c r="A13664" s="39">
        <v>2021</v>
      </c>
      <c r="B13664" s="39" t="s">
        <v>4</v>
      </c>
      <c r="C13664" s="39" t="s">
        <v>46</v>
      </c>
      <c r="D13664" s="40">
        <v>0</v>
      </c>
      <c r="H13664" s="85"/>
    </row>
    <row r="13665" spans="1:8" x14ac:dyDescent="0.25">
      <c r="A13665" s="39">
        <v>2021</v>
      </c>
      <c r="B13665" s="39" t="s">
        <v>4</v>
      </c>
      <c r="C13665" s="39" t="s">
        <v>49</v>
      </c>
      <c r="D13665" s="40">
        <v>1079</v>
      </c>
      <c r="G13665" s="85"/>
      <c r="H13665" s="85"/>
    </row>
    <row r="13666" spans="1:8" x14ac:dyDescent="0.25">
      <c r="A13666" s="39">
        <v>2021</v>
      </c>
      <c r="B13666" s="39" t="s">
        <v>4</v>
      </c>
      <c r="C13666" s="39" t="s">
        <v>52</v>
      </c>
      <c r="D13666" s="40">
        <v>0</v>
      </c>
      <c r="H13666" s="85"/>
    </row>
    <row r="13667" spans="1:8" x14ac:dyDescent="0.25">
      <c r="A13667" s="39">
        <v>2021</v>
      </c>
      <c r="B13667" s="39" t="s">
        <v>4</v>
      </c>
      <c r="C13667" s="39" t="s">
        <v>55</v>
      </c>
      <c r="D13667" s="40">
        <v>38</v>
      </c>
      <c r="G13667" s="85"/>
      <c r="H13667" s="85"/>
    </row>
    <row r="13668" spans="1:8" x14ac:dyDescent="0.25">
      <c r="A13668" s="39">
        <v>2021</v>
      </c>
      <c r="B13668" s="39" t="s">
        <v>4</v>
      </c>
      <c r="C13668" s="39" t="s">
        <v>58</v>
      </c>
      <c r="D13668" s="40">
        <v>41</v>
      </c>
      <c r="G13668" s="85"/>
      <c r="H13668" s="85"/>
    </row>
    <row r="13669" spans="1:8" x14ac:dyDescent="0.25">
      <c r="A13669" s="39">
        <v>2021</v>
      </c>
      <c r="B13669" s="39" t="s">
        <v>4</v>
      </c>
      <c r="C13669" s="39" t="s">
        <v>61</v>
      </c>
      <c r="D13669" s="40">
        <v>229</v>
      </c>
      <c r="G13669" s="85"/>
      <c r="H13669" s="85"/>
    </row>
    <row r="13670" spans="1:8" x14ac:dyDescent="0.25">
      <c r="A13670" s="39">
        <v>2021</v>
      </c>
      <c r="B13670" s="39" t="s">
        <v>4</v>
      </c>
      <c r="C13670" s="39" t="s">
        <v>31</v>
      </c>
      <c r="D13670" s="40">
        <v>0</v>
      </c>
      <c r="H13670" s="85"/>
    </row>
    <row r="13671" spans="1:8" x14ac:dyDescent="0.25">
      <c r="A13671" s="39">
        <v>2021</v>
      </c>
      <c r="B13671" s="39" t="s">
        <v>4</v>
      </c>
      <c r="C13671" s="39" t="s">
        <v>34</v>
      </c>
      <c r="D13671" s="40">
        <v>17</v>
      </c>
      <c r="G13671" s="85"/>
      <c r="H13671" s="85"/>
    </row>
    <row r="13672" spans="1:8" x14ac:dyDescent="0.25">
      <c r="A13672" s="39">
        <v>2021</v>
      </c>
      <c r="B13672" s="39" t="s">
        <v>4</v>
      </c>
      <c r="C13672" s="39" t="s">
        <v>70</v>
      </c>
      <c r="D13672" s="40">
        <v>0</v>
      </c>
      <c r="H13672" s="85"/>
    </row>
    <row r="13673" spans="1:8" x14ac:dyDescent="0.25">
      <c r="A13673" s="39">
        <v>2021</v>
      </c>
      <c r="B13673" s="39" t="s">
        <v>4</v>
      </c>
      <c r="C13673" s="39" t="s">
        <v>39</v>
      </c>
      <c r="D13673" s="40">
        <v>32</v>
      </c>
      <c r="G13673" s="85"/>
      <c r="H13673" s="85"/>
    </row>
    <row r="13674" spans="1:8" x14ac:dyDescent="0.25">
      <c r="A13674" s="39">
        <v>2021</v>
      </c>
      <c r="B13674" s="39" t="s">
        <v>4</v>
      </c>
      <c r="C13674" s="39" t="s">
        <v>42</v>
      </c>
      <c r="D13674" s="40">
        <v>87</v>
      </c>
      <c r="G13674" s="85"/>
      <c r="H13674" s="85"/>
    </row>
    <row r="13675" spans="1:8" x14ac:dyDescent="0.25">
      <c r="A13675" s="39">
        <v>2021</v>
      </c>
      <c r="B13675" s="39" t="s">
        <v>4</v>
      </c>
      <c r="C13675" s="39" t="s">
        <v>45</v>
      </c>
      <c r="D13675" s="40">
        <v>0</v>
      </c>
      <c r="H13675" s="85"/>
    </row>
    <row r="13676" spans="1:8" x14ac:dyDescent="0.25">
      <c r="A13676" s="39">
        <v>2021</v>
      </c>
      <c r="B13676" s="39" t="s">
        <v>4</v>
      </c>
      <c r="C13676" s="39" t="s">
        <v>48</v>
      </c>
      <c r="D13676" s="40">
        <v>0</v>
      </c>
      <c r="H13676" s="85"/>
    </row>
    <row r="13677" spans="1:8" x14ac:dyDescent="0.25">
      <c r="A13677" s="39">
        <v>2021</v>
      </c>
      <c r="B13677" s="39" t="s">
        <v>4</v>
      </c>
      <c r="C13677" s="39" t="s">
        <v>51</v>
      </c>
      <c r="D13677" s="40">
        <v>60</v>
      </c>
      <c r="G13677" s="85"/>
      <c r="H13677" s="85"/>
    </row>
    <row r="13678" spans="1:8" x14ac:dyDescent="0.25">
      <c r="A13678" s="39">
        <v>2021</v>
      </c>
      <c r="B13678" s="39" t="s">
        <v>4</v>
      </c>
      <c r="C13678" s="39" t="s">
        <v>54</v>
      </c>
      <c r="D13678" s="40">
        <v>111</v>
      </c>
      <c r="G13678" s="85"/>
      <c r="H13678" s="85"/>
    </row>
    <row r="13679" spans="1:8" x14ac:dyDescent="0.25">
      <c r="A13679" s="39">
        <v>2021</v>
      </c>
      <c r="B13679" s="39" t="s">
        <v>4</v>
      </c>
      <c r="C13679" s="39" t="s">
        <v>57</v>
      </c>
      <c r="D13679" s="40">
        <v>0</v>
      </c>
      <c r="H13679" s="85"/>
    </row>
    <row r="13680" spans="1:8" x14ac:dyDescent="0.25">
      <c r="A13680" s="39">
        <v>2021</v>
      </c>
      <c r="B13680" s="39" t="s">
        <v>4</v>
      </c>
      <c r="C13680" s="39" t="s">
        <v>60</v>
      </c>
      <c r="D13680" s="40">
        <v>0</v>
      </c>
      <c r="H13680" s="85"/>
    </row>
    <row r="13681" spans="1:8" x14ac:dyDescent="0.25">
      <c r="A13681" s="39">
        <v>2021</v>
      </c>
      <c r="B13681" s="39" t="s">
        <v>4</v>
      </c>
      <c r="C13681" s="39" t="s">
        <v>63</v>
      </c>
      <c r="D13681" s="40">
        <v>0</v>
      </c>
      <c r="H13681" s="85"/>
    </row>
    <row r="13682" spans="1:8" x14ac:dyDescent="0.25">
      <c r="A13682" s="39">
        <v>2021</v>
      </c>
      <c r="B13682" s="39" t="s">
        <v>4</v>
      </c>
      <c r="C13682" s="39" t="s">
        <v>64</v>
      </c>
      <c r="D13682" s="40">
        <v>37</v>
      </c>
      <c r="G13682" s="85"/>
      <c r="H13682" s="85"/>
    </row>
    <row r="13683" spans="1:8" x14ac:dyDescent="0.25">
      <c r="A13683" s="39">
        <v>2021</v>
      </c>
      <c r="B13683" s="39" t="s">
        <v>4</v>
      </c>
      <c r="C13683" s="39" t="s">
        <v>71</v>
      </c>
      <c r="D13683" s="40">
        <v>0</v>
      </c>
      <c r="H13683" s="85"/>
    </row>
    <row r="13684" spans="1:8" x14ac:dyDescent="0.25">
      <c r="A13684" s="39">
        <v>2021</v>
      </c>
      <c r="B13684" s="39" t="s">
        <v>4</v>
      </c>
      <c r="C13684" s="39" t="s">
        <v>72</v>
      </c>
      <c r="D13684" s="40">
        <v>0</v>
      </c>
      <c r="H13684" s="85"/>
    </row>
    <row r="13685" spans="1:8" x14ac:dyDescent="0.25">
      <c r="A13685" s="39">
        <v>2021</v>
      </c>
      <c r="B13685" s="39" t="s">
        <v>4</v>
      </c>
      <c r="C13685" s="39" t="s">
        <v>23</v>
      </c>
      <c r="D13685" s="40">
        <v>431</v>
      </c>
    </row>
    <row r="13686" spans="1:8" x14ac:dyDescent="0.25">
      <c r="A13686" s="41">
        <v>2021</v>
      </c>
      <c r="B13686" s="41" t="s">
        <v>5</v>
      </c>
      <c r="C13686" s="41" t="s">
        <v>67</v>
      </c>
      <c r="D13686" s="42">
        <v>576984</v>
      </c>
      <c r="G13686" s="85"/>
      <c r="H13686" s="85"/>
    </row>
    <row r="13687" spans="1:8" x14ac:dyDescent="0.25">
      <c r="A13687" s="41">
        <v>2021</v>
      </c>
      <c r="B13687" s="41" t="s">
        <v>5</v>
      </c>
      <c r="C13687" s="41" t="s">
        <v>68</v>
      </c>
      <c r="D13687" s="42">
        <v>0</v>
      </c>
      <c r="G13687" s="85"/>
      <c r="H13687" s="85"/>
    </row>
    <row r="13688" spans="1:8" x14ac:dyDescent="0.25">
      <c r="A13688" s="41">
        <v>2021</v>
      </c>
      <c r="B13688" s="41" t="s">
        <v>5</v>
      </c>
      <c r="C13688" s="41" t="s">
        <v>30</v>
      </c>
      <c r="D13688" s="42">
        <v>96781</v>
      </c>
      <c r="G13688" s="85"/>
      <c r="H13688" s="85"/>
    </row>
    <row r="13689" spans="1:8" x14ac:dyDescent="0.25">
      <c r="A13689" s="41">
        <v>2021</v>
      </c>
      <c r="B13689" s="41" t="s">
        <v>5</v>
      </c>
      <c r="C13689" s="41" t="s">
        <v>33</v>
      </c>
      <c r="D13689" s="42">
        <v>153158</v>
      </c>
      <c r="G13689" s="85"/>
      <c r="H13689" s="85"/>
    </row>
    <row r="13690" spans="1:8" x14ac:dyDescent="0.25">
      <c r="A13690" s="41">
        <v>2021</v>
      </c>
      <c r="B13690" s="41" t="s">
        <v>5</v>
      </c>
      <c r="C13690" s="41" t="s">
        <v>36</v>
      </c>
      <c r="D13690" s="42">
        <v>62951</v>
      </c>
      <c r="G13690" s="85"/>
      <c r="H13690" s="85"/>
    </row>
    <row r="13691" spans="1:8" x14ac:dyDescent="0.25">
      <c r="A13691" s="41">
        <v>2021</v>
      </c>
      <c r="B13691" s="41" t="s">
        <v>5</v>
      </c>
      <c r="C13691" s="41" t="s">
        <v>38</v>
      </c>
      <c r="D13691" s="42">
        <v>31955</v>
      </c>
      <c r="G13691" s="85"/>
      <c r="H13691" s="85"/>
    </row>
    <row r="13692" spans="1:8" x14ac:dyDescent="0.25">
      <c r="A13692" s="41">
        <v>2021</v>
      </c>
      <c r="B13692" s="41" t="s">
        <v>5</v>
      </c>
      <c r="C13692" s="41" t="s">
        <v>41</v>
      </c>
      <c r="D13692" s="42">
        <v>301411</v>
      </c>
      <c r="G13692" s="85"/>
      <c r="H13692" s="85"/>
    </row>
    <row r="13693" spans="1:8" x14ac:dyDescent="0.25">
      <c r="A13693" s="41">
        <v>2021</v>
      </c>
      <c r="B13693" s="41" t="s">
        <v>5</v>
      </c>
      <c r="C13693" s="41" t="s">
        <v>44</v>
      </c>
      <c r="D13693" s="42">
        <v>63061</v>
      </c>
      <c r="G13693" s="85"/>
      <c r="H13693" s="85"/>
    </row>
    <row r="13694" spans="1:8" x14ac:dyDescent="0.25">
      <c r="A13694" s="41">
        <v>2021</v>
      </c>
      <c r="B13694" s="41" t="s">
        <v>5</v>
      </c>
      <c r="C13694" s="41" t="s">
        <v>47</v>
      </c>
      <c r="D13694" s="42">
        <v>105966</v>
      </c>
      <c r="G13694" s="85"/>
      <c r="H13694" s="85"/>
    </row>
    <row r="13695" spans="1:8" x14ac:dyDescent="0.25">
      <c r="A13695" s="41">
        <v>2021</v>
      </c>
      <c r="B13695" s="41" t="s">
        <v>5</v>
      </c>
      <c r="C13695" s="41" t="s">
        <v>50</v>
      </c>
      <c r="D13695" s="42">
        <v>49775</v>
      </c>
      <c r="G13695" s="85"/>
      <c r="H13695" s="85"/>
    </row>
    <row r="13696" spans="1:8" x14ac:dyDescent="0.25">
      <c r="A13696" s="41">
        <v>2021</v>
      </c>
      <c r="B13696" s="41" t="s">
        <v>5</v>
      </c>
      <c r="C13696" s="41" t="s">
        <v>53</v>
      </c>
      <c r="D13696" s="42">
        <v>351926</v>
      </c>
      <c r="G13696" s="85"/>
      <c r="H13696" s="85"/>
    </row>
    <row r="13697" spans="1:8" x14ac:dyDescent="0.25">
      <c r="A13697" s="41">
        <v>2021</v>
      </c>
      <c r="B13697" s="41" t="s">
        <v>5</v>
      </c>
      <c r="C13697" s="41" t="s">
        <v>56</v>
      </c>
      <c r="D13697" s="42">
        <v>61401</v>
      </c>
      <c r="G13697" s="85"/>
      <c r="H13697" s="85"/>
    </row>
    <row r="13698" spans="1:8" x14ac:dyDescent="0.25">
      <c r="A13698" s="41">
        <v>2021</v>
      </c>
      <c r="B13698" s="41" t="s">
        <v>5</v>
      </c>
      <c r="C13698" s="41" t="s">
        <v>59</v>
      </c>
      <c r="D13698" s="42">
        <v>93123</v>
      </c>
      <c r="G13698" s="85"/>
      <c r="H13698" s="85"/>
    </row>
    <row r="13699" spans="1:8" x14ac:dyDescent="0.25">
      <c r="A13699" s="41">
        <v>2021</v>
      </c>
      <c r="B13699" s="41" t="s">
        <v>5</v>
      </c>
      <c r="C13699" s="41" t="s">
        <v>62</v>
      </c>
      <c r="D13699" s="42">
        <v>110989</v>
      </c>
      <c r="G13699" s="85"/>
      <c r="H13699" s="85"/>
    </row>
    <row r="13700" spans="1:8" x14ac:dyDescent="0.25">
      <c r="A13700" s="41">
        <v>2021</v>
      </c>
      <c r="B13700" s="41" t="s">
        <v>5</v>
      </c>
      <c r="C13700" s="41" t="s">
        <v>29</v>
      </c>
      <c r="D13700" s="42">
        <v>412945</v>
      </c>
      <c r="G13700" s="85"/>
      <c r="H13700" s="85"/>
    </row>
    <row r="13701" spans="1:8" x14ac:dyDescent="0.25">
      <c r="A13701" s="41">
        <v>2021</v>
      </c>
      <c r="B13701" s="41" t="s">
        <v>5</v>
      </c>
      <c r="C13701" s="41" t="s">
        <v>65</v>
      </c>
      <c r="D13701" s="42">
        <v>106072</v>
      </c>
      <c r="G13701" s="85"/>
      <c r="H13701" s="85"/>
    </row>
    <row r="13702" spans="1:8" x14ac:dyDescent="0.25">
      <c r="A13702" s="41">
        <v>2021</v>
      </c>
      <c r="B13702" s="41" t="s">
        <v>5</v>
      </c>
      <c r="C13702" s="41" t="s">
        <v>28</v>
      </c>
      <c r="D13702" s="42">
        <v>415354</v>
      </c>
      <c r="G13702" s="85"/>
      <c r="H13702" s="85"/>
    </row>
    <row r="13703" spans="1:8" x14ac:dyDescent="0.25">
      <c r="A13703" s="41">
        <v>2021</v>
      </c>
      <c r="B13703" s="41" t="s">
        <v>5</v>
      </c>
      <c r="C13703" s="41" t="s">
        <v>69</v>
      </c>
      <c r="D13703" s="42">
        <v>0</v>
      </c>
      <c r="H13703" s="85"/>
    </row>
    <row r="13704" spans="1:8" x14ac:dyDescent="0.25">
      <c r="A13704" s="41">
        <v>2021</v>
      </c>
      <c r="B13704" s="41" t="s">
        <v>5</v>
      </c>
      <c r="C13704" s="41" t="s">
        <v>35</v>
      </c>
      <c r="D13704" s="42">
        <v>578</v>
      </c>
      <c r="G13704" s="85"/>
      <c r="H13704" s="85"/>
    </row>
    <row r="13705" spans="1:8" x14ac:dyDescent="0.25">
      <c r="A13705" s="41">
        <v>2021</v>
      </c>
      <c r="B13705" s="41" t="s">
        <v>5</v>
      </c>
      <c r="C13705" s="41" t="s">
        <v>37</v>
      </c>
      <c r="D13705" s="42">
        <v>1187</v>
      </c>
      <c r="G13705" s="85"/>
      <c r="H13705" s="85"/>
    </row>
    <row r="13706" spans="1:8" x14ac:dyDescent="0.25">
      <c r="A13706" s="41">
        <v>2021</v>
      </c>
      <c r="B13706" s="41" t="s">
        <v>5</v>
      </c>
      <c r="C13706" s="41" t="s">
        <v>40</v>
      </c>
      <c r="D13706" s="42">
        <v>2793</v>
      </c>
      <c r="G13706" s="85"/>
      <c r="H13706" s="85"/>
    </row>
    <row r="13707" spans="1:8" x14ac:dyDescent="0.25">
      <c r="A13707" s="41">
        <v>2021</v>
      </c>
      <c r="B13707" s="41" t="s">
        <v>5</v>
      </c>
      <c r="C13707" s="41" t="s">
        <v>43</v>
      </c>
      <c r="D13707" s="42">
        <v>0</v>
      </c>
      <c r="H13707" s="85"/>
    </row>
    <row r="13708" spans="1:8" x14ac:dyDescent="0.25">
      <c r="A13708" s="41">
        <v>2021</v>
      </c>
      <c r="B13708" s="41" t="s">
        <v>5</v>
      </c>
      <c r="C13708" s="41" t="s">
        <v>46</v>
      </c>
      <c r="D13708" s="42">
        <v>0</v>
      </c>
      <c r="H13708" s="85"/>
    </row>
    <row r="13709" spans="1:8" x14ac:dyDescent="0.25">
      <c r="A13709" s="41">
        <v>2021</v>
      </c>
      <c r="B13709" s="41" t="s">
        <v>5</v>
      </c>
      <c r="C13709" s="41" t="s">
        <v>49</v>
      </c>
      <c r="D13709" s="42">
        <v>1241</v>
      </c>
      <c r="G13709" s="85"/>
      <c r="H13709" s="85"/>
    </row>
    <row r="13710" spans="1:8" x14ac:dyDescent="0.25">
      <c r="A13710" s="41">
        <v>2021</v>
      </c>
      <c r="B13710" s="41" t="s">
        <v>5</v>
      </c>
      <c r="C13710" s="41" t="s">
        <v>52</v>
      </c>
      <c r="D13710" s="42">
        <v>0</v>
      </c>
      <c r="H13710" s="85"/>
    </row>
    <row r="13711" spans="1:8" x14ac:dyDescent="0.25">
      <c r="A13711" s="41">
        <v>2021</v>
      </c>
      <c r="B13711" s="41" t="s">
        <v>5</v>
      </c>
      <c r="C13711" s="41" t="s">
        <v>55</v>
      </c>
      <c r="D13711" s="42">
        <v>36</v>
      </c>
      <c r="G13711" s="85"/>
      <c r="H13711" s="85"/>
    </row>
    <row r="13712" spans="1:8" x14ac:dyDescent="0.25">
      <c r="A13712" s="41">
        <v>2021</v>
      </c>
      <c r="B13712" s="41" t="s">
        <v>5</v>
      </c>
      <c r="C13712" s="41" t="s">
        <v>58</v>
      </c>
      <c r="D13712" s="42">
        <v>20</v>
      </c>
      <c r="G13712" s="85"/>
      <c r="H13712" s="85"/>
    </row>
    <row r="13713" spans="1:8" x14ac:dyDescent="0.25">
      <c r="A13713" s="41">
        <v>2021</v>
      </c>
      <c r="B13713" s="41" t="s">
        <v>5</v>
      </c>
      <c r="C13713" s="41" t="s">
        <v>61</v>
      </c>
      <c r="D13713" s="42">
        <v>260</v>
      </c>
      <c r="G13713" s="85"/>
      <c r="H13713" s="85"/>
    </row>
    <row r="13714" spans="1:8" x14ac:dyDescent="0.25">
      <c r="A13714" s="41">
        <v>2021</v>
      </c>
      <c r="B13714" s="41" t="s">
        <v>5</v>
      </c>
      <c r="C13714" s="41" t="s">
        <v>31</v>
      </c>
      <c r="D13714" s="42">
        <v>0</v>
      </c>
      <c r="H13714" s="85"/>
    </row>
    <row r="13715" spans="1:8" x14ac:dyDescent="0.25">
      <c r="A13715" s="41">
        <v>2021</v>
      </c>
      <c r="B13715" s="41" t="s">
        <v>5</v>
      </c>
      <c r="C13715" s="41" t="s">
        <v>34</v>
      </c>
      <c r="D13715" s="42">
        <v>11</v>
      </c>
      <c r="G13715" s="85"/>
      <c r="H13715" s="85"/>
    </row>
    <row r="13716" spans="1:8" x14ac:dyDescent="0.25">
      <c r="A13716" s="41">
        <v>2021</v>
      </c>
      <c r="B13716" s="41" t="s">
        <v>5</v>
      </c>
      <c r="C13716" s="41" t="s">
        <v>70</v>
      </c>
      <c r="D13716" s="42">
        <v>0</v>
      </c>
      <c r="H13716" s="85"/>
    </row>
    <row r="13717" spans="1:8" x14ac:dyDescent="0.25">
      <c r="A13717" s="41">
        <v>2021</v>
      </c>
      <c r="B13717" s="41" t="s">
        <v>5</v>
      </c>
      <c r="C13717" s="41" t="s">
        <v>39</v>
      </c>
      <c r="D13717" s="42">
        <v>46</v>
      </c>
      <c r="G13717" s="85"/>
      <c r="H13717" s="85"/>
    </row>
    <row r="13718" spans="1:8" x14ac:dyDescent="0.25">
      <c r="A13718" s="41">
        <v>2021</v>
      </c>
      <c r="B13718" s="41" t="s">
        <v>5</v>
      </c>
      <c r="C13718" s="41" t="s">
        <v>42</v>
      </c>
      <c r="D13718" s="42">
        <v>128</v>
      </c>
      <c r="G13718" s="85"/>
      <c r="H13718" s="85"/>
    </row>
    <row r="13719" spans="1:8" x14ac:dyDescent="0.25">
      <c r="A13719" s="41">
        <v>2021</v>
      </c>
      <c r="B13719" s="41" t="s">
        <v>5</v>
      </c>
      <c r="C13719" s="41" t="s">
        <v>45</v>
      </c>
      <c r="D13719" s="42">
        <v>0</v>
      </c>
      <c r="H13719" s="85"/>
    </row>
    <row r="13720" spans="1:8" x14ac:dyDescent="0.25">
      <c r="A13720" s="41">
        <v>2021</v>
      </c>
      <c r="B13720" s="41" t="s">
        <v>5</v>
      </c>
      <c r="C13720" s="41" t="s">
        <v>48</v>
      </c>
      <c r="D13720" s="42">
        <v>0</v>
      </c>
      <c r="H13720" s="85"/>
    </row>
    <row r="13721" spans="1:8" x14ac:dyDescent="0.25">
      <c r="A13721" s="41">
        <v>2021</v>
      </c>
      <c r="B13721" s="41" t="s">
        <v>5</v>
      </c>
      <c r="C13721" s="41" t="s">
        <v>51</v>
      </c>
      <c r="D13721" s="42">
        <v>36</v>
      </c>
      <c r="G13721" s="85"/>
      <c r="H13721" s="85"/>
    </row>
    <row r="13722" spans="1:8" x14ac:dyDescent="0.25">
      <c r="A13722" s="41">
        <v>2021</v>
      </c>
      <c r="B13722" s="41" t="s">
        <v>5</v>
      </c>
      <c r="C13722" s="41" t="s">
        <v>54</v>
      </c>
      <c r="D13722" s="42">
        <v>168</v>
      </c>
      <c r="G13722" s="85"/>
      <c r="H13722" s="85"/>
    </row>
    <row r="13723" spans="1:8" x14ac:dyDescent="0.25">
      <c r="A13723" s="41">
        <v>2021</v>
      </c>
      <c r="B13723" s="41" t="s">
        <v>5</v>
      </c>
      <c r="C13723" s="41" t="s">
        <v>57</v>
      </c>
      <c r="D13723" s="42">
        <v>0</v>
      </c>
      <c r="H13723" s="85"/>
    </row>
    <row r="13724" spans="1:8" x14ac:dyDescent="0.25">
      <c r="A13724" s="41">
        <v>2021</v>
      </c>
      <c r="B13724" s="41" t="s">
        <v>5</v>
      </c>
      <c r="C13724" s="41" t="s">
        <v>60</v>
      </c>
      <c r="D13724" s="42">
        <v>0</v>
      </c>
      <c r="H13724" s="85"/>
    </row>
    <row r="13725" spans="1:8" x14ac:dyDescent="0.25">
      <c r="A13725" s="41">
        <v>2021</v>
      </c>
      <c r="B13725" s="41" t="s">
        <v>5</v>
      </c>
      <c r="C13725" s="41" t="s">
        <v>63</v>
      </c>
      <c r="D13725" s="42">
        <v>0</v>
      </c>
      <c r="H13725" s="85"/>
    </row>
    <row r="13726" spans="1:8" x14ac:dyDescent="0.25">
      <c r="A13726" s="41">
        <v>2021</v>
      </c>
      <c r="B13726" s="41" t="s">
        <v>5</v>
      </c>
      <c r="C13726" s="41" t="s">
        <v>64</v>
      </c>
      <c r="D13726" s="42">
        <v>17</v>
      </c>
      <c r="G13726" s="85"/>
      <c r="H13726" s="85"/>
    </row>
    <row r="13727" spans="1:8" x14ac:dyDescent="0.25">
      <c r="A13727" s="41">
        <v>2021</v>
      </c>
      <c r="B13727" s="41" t="s">
        <v>5</v>
      </c>
      <c r="C13727" s="41" t="s">
        <v>71</v>
      </c>
      <c r="D13727" s="42">
        <v>0</v>
      </c>
      <c r="H13727" s="85"/>
    </row>
    <row r="13728" spans="1:8" x14ac:dyDescent="0.25">
      <c r="A13728" s="41">
        <v>2021</v>
      </c>
      <c r="B13728" s="41" t="s">
        <v>5</v>
      </c>
      <c r="C13728" s="41" t="s">
        <v>72</v>
      </c>
      <c r="D13728" s="42">
        <v>0</v>
      </c>
      <c r="H13728" s="85"/>
    </row>
    <row r="13729" spans="1:8" x14ac:dyDescent="0.25">
      <c r="A13729" s="41">
        <v>2021</v>
      </c>
      <c r="B13729" s="41" t="s">
        <v>5</v>
      </c>
      <c r="C13729" s="41" t="s">
        <v>23</v>
      </c>
      <c r="D13729" s="42">
        <v>156</v>
      </c>
      <c r="H13729" s="85"/>
    </row>
    <row r="13730" spans="1:8" x14ac:dyDescent="0.25">
      <c r="A13730" s="44">
        <v>2021</v>
      </c>
      <c r="B13730" s="44" t="s">
        <v>6</v>
      </c>
      <c r="C13730" s="44" t="s">
        <v>67</v>
      </c>
      <c r="D13730" s="43">
        <v>713133</v>
      </c>
      <c r="F13730" s="3"/>
      <c r="G13730" s="85"/>
    </row>
    <row r="13731" spans="1:8" x14ac:dyDescent="0.25">
      <c r="A13731" s="44">
        <v>2021</v>
      </c>
      <c r="B13731" s="44" t="s">
        <v>6</v>
      </c>
      <c r="C13731" s="44" t="s">
        <v>68</v>
      </c>
      <c r="D13731" s="43">
        <v>0</v>
      </c>
      <c r="F13731" s="3"/>
      <c r="G13731" s="85"/>
    </row>
    <row r="13732" spans="1:8" x14ac:dyDescent="0.25">
      <c r="A13732" s="44">
        <v>2021</v>
      </c>
      <c r="B13732" s="44" t="s">
        <v>6</v>
      </c>
      <c r="C13732" s="44" t="s">
        <v>30</v>
      </c>
      <c r="D13732" s="43">
        <v>96153</v>
      </c>
      <c r="F13732" s="3"/>
      <c r="G13732" s="85"/>
    </row>
    <row r="13733" spans="1:8" x14ac:dyDescent="0.25">
      <c r="A13733" s="44">
        <v>2021</v>
      </c>
      <c r="B13733" s="44" t="s">
        <v>6</v>
      </c>
      <c r="C13733" s="44" t="s">
        <v>33</v>
      </c>
      <c r="D13733" s="43">
        <v>158465</v>
      </c>
      <c r="F13733" s="3"/>
      <c r="G13733" s="85"/>
    </row>
    <row r="13734" spans="1:8" x14ac:dyDescent="0.25">
      <c r="A13734" s="44">
        <v>2021</v>
      </c>
      <c r="B13734" s="44" t="s">
        <v>6</v>
      </c>
      <c r="C13734" s="44" t="s">
        <v>36</v>
      </c>
      <c r="D13734" s="43">
        <v>75678</v>
      </c>
      <c r="F13734" s="3"/>
      <c r="G13734" s="85"/>
    </row>
    <row r="13735" spans="1:8" x14ac:dyDescent="0.25">
      <c r="A13735" s="44">
        <v>2021</v>
      </c>
      <c r="B13735" s="44" t="s">
        <v>6</v>
      </c>
      <c r="C13735" s="44" t="s">
        <v>38</v>
      </c>
      <c r="D13735" s="43">
        <v>33761</v>
      </c>
      <c r="F13735" s="3"/>
      <c r="G13735" s="85"/>
    </row>
    <row r="13736" spans="1:8" x14ac:dyDescent="0.25">
      <c r="A13736" s="44">
        <v>2021</v>
      </c>
      <c r="B13736" s="44" t="s">
        <v>6</v>
      </c>
      <c r="C13736" s="44" t="s">
        <v>41</v>
      </c>
      <c r="D13736" s="43">
        <v>354243</v>
      </c>
      <c r="F13736" s="3"/>
      <c r="G13736" s="85"/>
    </row>
    <row r="13737" spans="1:8" x14ac:dyDescent="0.25">
      <c r="A13737" s="44">
        <v>2021</v>
      </c>
      <c r="B13737" s="44" t="s">
        <v>6</v>
      </c>
      <c r="C13737" s="44" t="s">
        <v>44</v>
      </c>
      <c r="D13737" s="43">
        <v>63835</v>
      </c>
      <c r="F13737" s="3"/>
      <c r="G13737" s="85"/>
    </row>
    <row r="13738" spans="1:8" x14ac:dyDescent="0.25">
      <c r="A13738" s="44">
        <v>2021</v>
      </c>
      <c r="B13738" s="44" t="s">
        <v>6</v>
      </c>
      <c r="C13738" s="44" t="s">
        <v>47</v>
      </c>
      <c r="D13738" s="43">
        <v>110866</v>
      </c>
      <c r="F13738" s="3"/>
      <c r="G13738" s="85"/>
    </row>
    <row r="13739" spans="1:8" x14ac:dyDescent="0.25">
      <c r="A13739" s="44">
        <v>2021</v>
      </c>
      <c r="B13739" s="44" t="s">
        <v>6</v>
      </c>
      <c r="C13739" s="44" t="s">
        <v>50</v>
      </c>
      <c r="D13739" s="43">
        <v>62970</v>
      </c>
      <c r="F13739" s="3"/>
      <c r="G13739" s="85"/>
    </row>
    <row r="13740" spans="1:8" x14ac:dyDescent="0.25">
      <c r="A13740" s="44">
        <v>2021</v>
      </c>
      <c r="B13740" s="44" t="s">
        <v>6</v>
      </c>
      <c r="C13740" s="44" t="s">
        <v>53</v>
      </c>
      <c r="D13740" s="43">
        <v>458564</v>
      </c>
      <c r="F13740" s="3"/>
      <c r="G13740" s="85"/>
    </row>
    <row r="13741" spans="1:8" x14ac:dyDescent="0.25">
      <c r="A13741" s="44">
        <v>2021</v>
      </c>
      <c r="B13741" s="44" t="s">
        <v>6</v>
      </c>
      <c r="C13741" s="44" t="s">
        <v>56</v>
      </c>
      <c r="D13741" s="43">
        <v>73429</v>
      </c>
      <c r="F13741" s="3"/>
      <c r="G13741" s="85"/>
    </row>
    <row r="13742" spans="1:8" x14ac:dyDescent="0.25">
      <c r="A13742" s="44">
        <v>2021</v>
      </c>
      <c r="B13742" s="44" t="s">
        <v>6</v>
      </c>
      <c r="C13742" s="44" t="s">
        <v>59</v>
      </c>
      <c r="D13742" s="43">
        <v>78264</v>
      </c>
      <c r="F13742" s="3"/>
      <c r="G13742" s="85"/>
    </row>
    <row r="13743" spans="1:8" x14ac:dyDescent="0.25">
      <c r="A13743" s="44">
        <v>2021</v>
      </c>
      <c r="B13743" s="44" t="s">
        <v>6</v>
      </c>
      <c r="C13743" s="44" t="s">
        <v>62</v>
      </c>
      <c r="D13743" s="43">
        <v>130009</v>
      </c>
      <c r="F13743" s="3"/>
      <c r="G13743" s="85"/>
    </row>
    <row r="13744" spans="1:8" x14ac:dyDescent="0.25">
      <c r="A13744" s="44">
        <v>2021</v>
      </c>
      <c r="B13744" s="44" t="s">
        <v>6</v>
      </c>
      <c r="C13744" s="44" t="s">
        <v>29</v>
      </c>
      <c r="D13744" s="43">
        <v>459578</v>
      </c>
      <c r="F13744" s="3"/>
      <c r="G13744" s="85"/>
    </row>
    <row r="13745" spans="1:7" x14ac:dyDescent="0.25">
      <c r="A13745" s="44">
        <v>2021</v>
      </c>
      <c r="B13745" s="44" t="s">
        <v>6</v>
      </c>
      <c r="C13745" s="44" t="s">
        <v>65</v>
      </c>
      <c r="D13745" s="43">
        <v>92986</v>
      </c>
      <c r="F13745" s="3"/>
      <c r="G13745" s="85"/>
    </row>
    <row r="13746" spans="1:7" x14ac:dyDescent="0.25">
      <c r="A13746" s="44">
        <v>2021</v>
      </c>
      <c r="B13746" s="44" t="s">
        <v>6</v>
      </c>
      <c r="C13746" s="44" t="s">
        <v>28</v>
      </c>
      <c r="D13746" s="43">
        <v>476455</v>
      </c>
      <c r="F13746" s="3"/>
      <c r="G13746" s="85"/>
    </row>
    <row r="13747" spans="1:7" x14ac:dyDescent="0.25">
      <c r="A13747" s="44">
        <v>2021</v>
      </c>
      <c r="B13747" s="44" t="s">
        <v>6</v>
      </c>
      <c r="C13747" s="44" t="s">
        <v>69</v>
      </c>
      <c r="D13747" s="43">
        <v>0</v>
      </c>
      <c r="G13747" s="85"/>
    </row>
    <row r="13748" spans="1:7" x14ac:dyDescent="0.25">
      <c r="A13748" s="44">
        <v>2021</v>
      </c>
      <c r="B13748" s="44" t="s">
        <v>6</v>
      </c>
      <c r="C13748" s="44" t="s">
        <v>35</v>
      </c>
      <c r="D13748" s="43">
        <v>703</v>
      </c>
      <c r="F13748" s="3"/>
      <c r="G13748" s="85"/>
    </row>
    <row r="13749" spans="1:7" x14ac:dyDescent="0.25">
      <c r="A13749" s="44">
        <v>2021</v>
      </c>
      <c r="B13749" s="44" t="s">
        <v>6</v>
      </c>
      <c r="C13749" s="44" t="s">
        <v>37</v>
      </c>
      <c r="D13749" s="43">
        <v>1600</v>
      </c>
      <c r="F13749" s="3"/>
      <c r="G13749" s="85"/>
    </row>
    <row r="13750" spans="1:7" x14ac:dyDescent="0.25">
      <c r="A13750" s="44">
        <v>2021</v>
      </c>
      <c r="B13750" s="44" t="s">
        <v>6</v>
      </c>
      <c r="C13750" s="44" t="s">
        <v>40</v>
      </c>
      <c r="D13750" s="43">
        <v>4444</v>
      </c>
      <c r="F13750" s="3"/>
      <c r="G13750" s="85"/>
    </row>
    <row r="13751" spans="1:7" x14ac:dyDescent="0.25">
      <c r="A13751" s="44">
        <v>2021</v>
      </c>
      <c r="B13751" s="44" t="s">
        <v>6</v>
      </c>
      <c r="C13751" s="44" t="s">
        <v>43</v>
      </c>
      <c r="D13751" s="43">
        <v>0</v>
      </c>
      <c r="G13751" s="85"/>
    </row>
    <row r="13752" spans="1:7" x14ac:dyDescent="0.25">
      <c r="A13752" s="44">
        <v>2021</v>
      </c>
      <c r="B13752" s="44" t="s">
        <v>6</v>
      </c>
      <c r="C13752" s="44" t="s">
        <v>46</v>
      </c>
      <c r="D13752" s="43">
        <v>0</v>
      </c>
      <c r="G13752" s="85"/>
    </row>
    <row r="13753" spans="1:7" x14ac:dyDescent="0.25">
      <c r="A13753" s="44">
        <v>2021</v>
      </c>
      <c r="B13753" s="44" t="s">
        <v>6</v>
      </c>
      <c r="C13753" s="44" t="s">
        <v>49</v>
      </c>
      <c r="D13753" s="43">
        <v>1114</v>
      </c>
      <c r="F13753" s="3"/>
      <c r="G13753" s="85"/>
    </row>
    <row r="13754" spans="1:7" x14ac:dyDescent="0.25">
      <c r="A13754" s="44">
        <v>2021</v>
      </c>
      <c r="B13754" s="44" t="s">
        <v>6</v>
      </c>
      <c r="C13754" s="44" t="s">
        <v>52</v>
      </c>
      <c r="D13754" s="43">
        <v>0</v>
      </c>
      <c r="G13754" s="85"/>
    </row>
    <row r="13755" spans="1:7" x14ac:dyDescent="0.25">
      <c r="A13755" s="44">
        <v>2021</v>
      </c>
      <c r="B13755" s="44" t="s">
        <v>6</v>
      </c>
      <c r="C13755" s="44" t="s">
        <v>55</v>
      </c>
      <c r="D13755" s="43">
        <v>12</v>
      </c>
      <c r="F13755" s="3"/>
      <c r="G13755" s="85"/>
    </row>
    <row r="13756" spans="1:7" x14ac:dyDescent="0.25">
      <c r="A13756" s="44">
        <v>2021</v>
      </c>
      <c r="B13756" s="44" t="s">
        <v>6</v>
      </c>
      <c r="C13756" s="44" t="s">
        <v>58</v>
      </c>
      <c r="D13756" s="43">
        <v>0</v>
      </c>
      <c r="G13756" s="85"/>
    </row>
    <row r="13757" spans="1:7" x14ac:dyDescent="0.25">
      <c r="A13757" s="44">
        <v>2021</v>
      </c>
      <c r="B13757" s="44" t="s">
        <v>6</v>
      </c>
      <c r="C13757" s="44" t="s">
        <v>61</v>
      </c>
      <c r="D13757" s="43">
        <v>318</v>
      </c>
      <c r="F13757" s="3"/>
      <c r="G13757" s="85"/>
    </row>
    <row r="13758" spans="1:7" x14ac:dyDescent="0.25">
      <c r="A13758" s="44">
        <v>2021</v>
      </c>
      <c r="B13758" s="44" t="s">
        <v>6</v>
      </c>
      <c r="C13758" s="44" t="s">
        <v>31</v>
      </c>
      <c r="D13758" s="43">
        <v>0</v>
      </c>
      <c r="G13758" s="85"/>
    </row>
    <row r="13759" spans="1:7" x14ac:dyDescent="0.25">
      <c r="A13759" s="44">
        <v>2021</v>
      </c>
      <c r="B13759" s="44" t="s">
        <v>6</v>
      </c>
      <c r="C13759" s="44" t="s">
        <v>34</v>
      </c>
      <c r="D13759" s="43">
        <v>0</v>
      </c>
      <c r="G13759" s="85"/>
    </row>
    <row r="13760" spans="1:7" x14ac:dyDescent="0.25">
      <c r="A13760" s="44">
        <v>2021</v>
      </c>
      <c r="B13760" s="44" t="s">
        <v>6</v>
      </c>
      <c r="C13760" s="44" t="s">
        <v>70</v>
      </c>
      <c r="D13760" s="43">
        <v>0</v>
      </c>
      <c r="G13760" s="85"/>
    </row>
    <row r="13761" spans="1:7" x14ac:dyDescent="0.25">
      <c r="A13761" s="44">
        <v>2021</v>
      </c>
      <c r="B13761" s="44" t="s">
        <v>6</v>
      </c>
      <c r="C13761" s="44" t="s">
        <v>39</v>
      </c>
      <c r="D13761" s="43">
        <v>73</v>
      </c>
      <c r="F13761" s="3"/>
      <c r="G13761" s="85"/>
    </row>
    <row r="13762" spans="1:7" x14ac:dyDescent="0.25">
      <c r="A13762" s="44">
        <v>2021</v>
      </c>
      <c r="B13762" s="44" t="s">
        <v>6</v>
      </c>
      <c r="C13762" s="44" t="s">
        <v>42</v>
      </c>
      <c r="D13762" s="43">
        <v>96</v>
      </c>
      <c r="F13762" s="3"/>
      <c r="G13762" s="85"/>
    </row>
    <row r="13763" spans="1:7" x14ac:dyDescent="0.25">
      <c r="A13763" s="44">
        <v>2021</v>
      </c>
      <c r="B13763" s="44" t="s">
        <v>6</v>
      </c>
      <c r="C13763" s="44" t="s">
        <v>45</v>
      </c>
      <c r="D13763" s="43">
        <v>0</v>
      </c>
      <c r="G13763" s="85"/>
    </row>
    <row r="13764" spans="1:7" x14ac:dyDescent="0.25">
      <c r="A13764" s="44">
        <v>2021</v>
      </c>
      <c r="B13764" s="44" t="s">
        <v>6</v>
      </c>
      <c r="C13764" s="44" t="s">
        <v>48</v>
      </c>
      <c r="D13764" s="43">
        <v>0</v>
      </c>
      <c r="G13764" s="85"/>
    </row>
    <row r="13765" spans="1:7" x14ac:dyDescent="0.25">
      <c r="A13765" s="44">
        <v>2021</v>
      </c>
      <c r="B13765" s="44" t="s">
        <v>6</v>
      </c>
      <c r="C13765" s="44" t="s">
        <v>51</v>
      </c>
      <c r="D13765" s="43">
        <v>87</v>
      </c>
      <c r="F13765" s="3"/>
      <c r="G13765" s="85"/>
    </row>
    <row r="13766" spans="1:7" x14ac:dyDescent="0.25">
      <c r="A13766" s="44">
        <v>2021</v>
      </c>
      <c r="B13766" s="44" t="s">
        <v>6</v>
      </c>
      <c r="C13766" s="44" t="s">
        <v>54</v>
      </c>
      <c r="D13766" s="43">
        <v>225</v>
      </c>
      <c r="F13766" s="3"/>
      <c r="G13766" s="85"/>
    </row>
    <row r="13767" spans="1:7" x14ac:dyDescent="0.25">
      <c r="A13767" s="44">
        <v>2021</v>
      </c>
      <c r="B13767" s="44" t="s">
        <v>6</v>
      </c>
      <c r="C13767" s="44" t="s">
        <v>57</v>
      </c>
      <c r="D13767" s="43">
        <v>0</v>
      </c>
      <c r="G13767" s="85"/>
    </row>
    <row r="13768" spans="1:7" x14ac:dyDescent="0.25">
      <c r="A13768" s="44">
        <v>2021</v>
      </c>
      <c r="B13768" s="44" t="s">
        <v>6</v>
      </c>
      <c r="C13768" s="44" t="s">
        <v>60</v>
      </c>
      <c r="D13768" s="43">
        <v>0</v>
      </c>
      <c r="G13768" s="85"/>
    </row>
    <row r="13769" spans="1:7" x14ac:dyDescent="0.25">
      <c r="A13769" s="44">
        <v>2021</v>
      </c>
      <c r="B13769" s="44" t="s">
        <v>6</v>
      </c>
      <c r="C13769" s="44" t="s">
        <v>63</v>
      </c>
      <c r="D13769" s="43">
        <v>0</v>
      </c>
      <c r="G13769" s="85"/>
    </row>
    <row r="13770" spans="1:7" x14ac:dyDescent="0.25">
      <c r="A13770" s="44">
        <v>2021</v>
      </c>
      <c r="B13770" s="44" t="s">
        <v>6</v>
      </c>
      <c r="C13770" s="44" t="s">
        <v>64</v>
      </c>
      <c r="D13770" s="43">
        <v>52</v>
      </c>
      <c r="F13770" s="3"/>
      <c r="G13770" s="85"/>
    </row>
    <row r="13771" spans="1:7" x14ac:dyDescent="0.25">
      <c r="A13771" s="44">
        <v>2021</v>
      </c>
      <c r="B13771" s="44" t="s">
        <v>6</v>
      </c>
      <c r="C13771" s="44" t="s">
        <v>71</v>
      </c>
      <c r="D13771" s="43">
        <v>0</v>
      </c>
      <c r="G13771" s="85"/>
    </row>
    <row r="13772" spans="1:7" x14ac:dyDescent="0.25">
      <c r="A13772" s="44">
        <v>2021</v>
      </c>
      <c r="B13772" s="44" t="s">
        <v>6</v>
      </c>
      <c r="C13772" s="44" t="s">
        <v>72</v>
      </c>
      <c r="D13772" s="43">
        <v>0</v>
      </c>
      <c r="G13772" s="85"/>
    </row>
    <row r="13773" spans="1:7" x14ac:dyDescent="0.25">
      <c r="A13773" s="44">
        <v>2021</v>
      </c>
      <c r="B13773" s="44" t="s">
        <v>6</v>
      </c>
      <c r="C13773" s="44" t="s">
        <v>23</v>
      </c>
      <c r="D13773" s="43">
        <v>228</v>
      </c>
      <c r="G13773" s="85"/>
    </row>
    <row r="13774" spans="1:7" x14ac:dyDescent="0.25">
      <c r="A13774" s="44">
        <v>2021</v>
      </c>
      <c r="B13774" s="44" t="s">
        <v>7</v>
      </c>
      <c r="C13774" s="44" t="s">
        <v>67</v>
      </c>
      <c r="D13774" s="43">
        <v>817775</v>
      </c>
      <c r="F13774" s="3"/>
      <c r="G13774" s="85"/>
    </row>
    <row r="13775" spans="1:7" x14ac:dyDescent="0.25">
      <c r="A13775" s="44">
        <v>2021</v>
      </c>
      <c r="B13775" s="44" t="s">
        <v>7</v>
      </c>
      <c r="C13775" s="44" t="s">
        <v>68</v>
      </c>
      <c r="D13775" s="43">
        <v>0</v>
      </c>
      <c r="F13775" s="3"/>
      <c r="G13775" s="85"/>
    </row>
    <row r="13776" spans="1:7" x14ac:dyDescent="0.25">
      <c r="A13776" s="44">
        <v>2021</v>
      </c>
      <c r="B13776" s="44" t="s">
        <v>7</v>
      </c>
      <c r="C13776" s="44" t="s">
        <v>30</v>
      </c>
      <c r="D13776" s="43">
        <v>100140</v>
      </c>
      <c r="F13776" s="3"/>
      <c r="G13776" s="85"/>
    </row>
    <row r="13777" spans="1:7" x14ac:dyDescent="0.25">
      <c r="A13777" s="44">
        <v>2021</v>
      </c>
      <c r="B13777" s="44" t="s">
        <v>7</v>
      </c>
      <c r="C13777" s="44" t="s">
        <v>33</v>
      </c>
      <c r="D13777" s="43">
        <v>192120</v>
      </c>
      <c r="F13777" s="3"/>
      <c r="G13777" s="85"/>
    </row>
    <row r="13778" spans="1:7" x14ac:dyDescent="0.25">
      <c r="A13778" s="44">
        <v>2021</v>
      </c>
      <c r="B13778" s="44" t="s">
        <v>7</v>
      </c>
      <c r="C13778" s="44" t="s">
        <v>36</v>
      </c>
      <c r="D13778" s="43">
        <v>88287</v>
      </c>
      <c r="F13778" s="3"/>
      <c r="G13778" s="85"/>
    </row>
    <row r="13779" spans="1:7" x14ac:dyDescent="0.25">
      <c r="A13779" s="44">
        <v>2021</v>
      </c>
      <c r="B13779" s="44" t="s">
        <v>7</v>
      </c>
      <c r="C13779" s="44" t="s">
        <v>38</v>
      </c>
      <c r="D13779" s="43">
        <v>36877</v>
      </c>
      <c r="F13779" s="3"/>
      <c r="G13779" s="85"/>
    </row>
    <row r="13780" spans="1:7" x14ac:dyDescent="0.25">
      <c r="A13780" s="44">
        <v>2021</v>
      </c>
      <c r="B13780" s="44" t="s">
        <v>7</v>
      </c>
      <c r="C13780" s="44" t="s">
        <v>41</v>
      </c>
      <c r="D13780" s="43">
        <v>394101</v>
      </c>
      <c r="F13780" s="3"/>
      <c r="G13780" s="85"/>
    </row>
    <row r="13781" spans="1:7" x14ac:dyDescent="0.25">
      <c r="A13781" s="44">
        <v>2021</v>
      </c>
      <c r="B13781" s="44" t="s">
        <v>7</v>
      </c>
      <c r="C13781" s="44" t="s">
        <v>44</v>
      </c>
      <c r="D13781" s="43">
        <v>71457</v>
      </c>
      <c r="F13781" s="3"/>
      <c r="G13781" s="85"/>
    </row>
    <row r="13782" spans="1:7" x14ac:dyDescent="0.25">
      <c r="A13782" s="44">
        <v>2021</v>
      </c>
      <c r="B13782" s="44" t="s">
        <v>7</v>
      </c>
      <c r="C13782" s="44" t="s">
        <v>47</v>
      </c>
      <c r="D13782" s="43">
        <v>127278</v>
      </c>
      <c r="F13782" s="3"/>
      <c r="G13782" s="85"/>
    </row>
    <row r="13783" spans="1:7" x14ac:dyDescent="0.25">
      <c r="A13783" s="44">
        <v>2021</v>
      </c>
      <c r="B13783" s="44" t="s">
        <v>7</v>
      </c>
      <c r="C13783" s="44" t="s">
        <v>50</v>
      </c>
      <c r="D13783" s="43">
        <v>70927</v>
      </c>
      <c r="F13783" s="3"/>
      <c r="G13783" s="85"/>
    </row>
    <row r="13784" spans="1:7" x14ac:dyDescent="0.25">
      <c r="A13784" s="44">
        <v>2021</v>
      </c>
      <c r="B13784" s="44" t="s">
        <v>7</v>
      </c>
      <c r="C13784" s="44" t="s">
        <v>53</v>
      </c>
      <c r="D13784" s="43">
        <v>483785</v>
      </c>
      <c r="F13784" s="3"/>
      <c r="G13784" s="85"/>
    </row>
    <row r="13785" spans="1:7" x14ac:dyDescent="0.25">
      <c r="A13785" s="44">
        <v>2021</v>
      </c>
      <c r="B13785" s="44" t="s">
        <v>7</v>
      </c>
      <c r="C13785" s="44" t="s">
        <v>56</v>
      </c>
      <c r="D13785" s="43">
        <v>79864</v>
      </c>
      <c r="F13785" s="3"/>
      <c r="G13785" s="85"/>
    </row>
    <row r="13786" spans="1:7" x14ac:dyDescent="0.25">
      <c r="A13786" s="44">
        <v>2021</v>
      </c>
      <c r="B13786" s="44" t="s">
        <v>7</v>
      </c>
      <c r="C13786" s="44" t="s">
        <v>59</v>
      </c>
      <c r="D13786" s="43">
        <v>72093</v>
      </c>
      <c r="F13786" s="3"/>
      <c r="G13786" s="85"/>
    </row>
    <row r="13787" spans="1:7" x14ac:dyDescent="0.25">
      <c r="A13787" s="44">
        <v>2021</v>
      </c>
      <c r="B13787" s="44" t="s">
        <v>7</v>
      </c>
      <c r="C13787" s="44" t="s">
        <v>62</v>
      </c>
      <c r="D13787" s="43">
        <v>159358</v>
      </c>
      <c r="F13787" s="3"/>
      <c r="G13787" s="85"/>
    </row>
    <row r="13788" spans="1:7" x14ac:dyDescent="0.25">
      <c r="A13788" s="44">
        <v>2021</v>
      </c>
      <c r="B13788" s="44" t="s">
        <v>7</v>
      </c>
      <c r="C13788" s="44" t="s">
        <v>29</v>
      </c>
      <c r="D13788" s="43">
        <v>477762</v>
      </c>
      <c r="F13788" s="3"/>
      <c r="G13788" s="85"/>
    </row>
    <row r="13789" spans="1:7" x14ac:dyDescent="0.25">
      <c r="A13789" s="44">
        <v>2021</v>
      </c>
      <c r="B13789" s="44" t="s">
        <v>7</v>
      </c>
      <c r="C13789" s="44" t="s">
        <v>65</v>
      </c>
      <c r="D13789" s="43">
        <v>108965</v>
      </c>
      <c r="F13789" s="3"/>
      <c r="G13789" s="85"/>
    </row>
    <row r="13790" spans="1:7" x14ac:dyDescent="0.25">
      <c r="A13790" s="44">
        <v>2021</v>
      </c>
      <c r="B13790" s="44" t="s">
        <v>7</v>
      </c>
      <c r="C13790" s="44" t="s">
        <v>28</v>
      </c>
      <c r="D13790" s="43">
        <v>521953</v>
      </c>
      <c r="F13790" s="3"/>
      <c r="G13790" s="85"/>
    </row>
    <row r="13791" spans="1:7" x14ac:dyDescent="0.25">
      <c r="A13791" s="44">
        <v>2021</v>
      </c>
      <c r="B13791" s="44" t="s">
        <v>7</v>
      </c>
      <c r="C13791" s="44" t="s">
        <v>69</v>
      </c>
      <c r="D13791" s="43">
        <v>0</v>
      </c>
      <c r="G13791" s="85"/>
    </row>
    <row r="13792" spans="1:7" x14ac:dyDescent="0.25">
      <c r="A13792" s="44">
        <v>2021</v>
      </c>
      <c r="B13792" s="44" t="s">
        <v>7</v>
      </c>
      <c r="C13792" s="44" t="s">
        <v>35</v>
      </c>
      <c r="D13792" s="43">
        <v>1065</v>
      </c>
      <c r="F13792" s="3"/>
      <c r="G13792" s="85"/>
    </row>
    <row r="13793" spans="1:7" x14ac:dyDescent="0.25">
      <c r="A13793" s="44">
        <v>2021</v>
      </c>
      <c r="B13793" s="44" t="s">
        <v>7</v>
      </c>
      <c r="C13793" s="44" t="s">
        <v>37</v>
      </c>
      <c r="D13793" s="43">
        <v>2225</v>
      </c>
      <c r="F13793" s="3"/>
      <c r="G13793" s="85"/>
    </row>
    <row r="13794" spans="1:7" x14ac:dyDescent="0.25">
      <c r="A13794" s="44">
        <v>2021</v>
      </c>
      <c r="B13794" s="44" t="s">
        <v>7</v>
      </c>
      <c r="C13794" s="44" t="s">
        <v>40</v>
      </c>
      <c r="D13794" s="43">
        <v>7119</v>
      </c>
      <c r="F13794" s="3"/>
      <c r="G13794" s="85"/>
    </row>
    <row r="13795" spans="1:7" x14ac:dyDescent="0.25">
      <c r="A13795" s="44">
        <v>2021</v>
      </c>
      <c r="B13795" s="44" t="s">
        <v>7</v>
      </c>
      <c r="C13795" s="44" t="s">
        <v>43</v>
      </c>
      <c r="D13795" s="43">
        <v>0</v>
      </c>
    </row>
    <row r="13796" spans="1:7" x14ac:dyDescent="0.25">
      <c r="A13796" s="44">
        <v>2021</v>
      </c>
      <c r="B13796" s="44" t="s">
        <v>7</v>
      </c>
      <c r="C13796" s="44" t="s">
        <v>46</v>
      </c>
      <c r="D13796" s="43">
        <v>0</v>
      </c>
    </row>
    <row r="13797" spans="1:7" x14ac:dyDescent="0.25">
      <c r="A13797" s="44">
        <v>2021</v>
      </c>
      <c r="B13797" s="44" t="s">
        <v>7</v>
      </c>
      <c r="C13797" s="44" t="s">
        <v>49</v>
      </c>
      <c r="D13797" s="43">
        <v>24</v>
      </c>
      <c r="F13797" s="3"/>
      <c r="G13797" s="85"/>
    </row>
    <row r="13798" spans="1:7" x14ac:dyDescent="0.25">
      <c r="A13798" s="44">
        <v>2021</v>
      </c>
      <c r="B13798" s="44" t="s">
        <v>7</v>
      </c>
      <c r="C13798" s="44" t="s">
        <v>52</v>
      </c>
      <c r="D13798" s="43">
        <v>0</v>
      </c>
    </row>
    <row r="13799" spans="1:7" x14ac:dyDescent="0.25">
      <c r="A13799" s="44">
        <v>2021</v>
      </c>
      <c r="B13799" s="44" t="s">
        <v>7</v>
      </c>
      <c r="C13799" s="44" t="s">
        <v>55</v>
      </c>
      <c r="D13799" s="43">
        <v>0</v>
      </c>
    </row>
    <row r="13800" spans="1:7" x14ac:dyDescent="0.25">
      <c r="A13800" s="44">
        <v>2021</v>
      </c>
      <c r="B13800" s="44" t="s">
        <v>7</v>
      </c>
      <c r="C13800" s="44" t="s">
        <v>58</v>
      </c>
      <c r="D13800" s="43">
        <v>2</v>
      </c>
      <c r="F13800" s="3"/>
      <c r="G13800" s="85"/>
    </row>
    <row r="13801" spans="1:7" x14ac:dyDescent="0.25">
      <c r="A13801" s="44">
        <v>2021</v>
      </c>
      <c r="B13801" s="44" t="s">
        <v>7</v>
      </c>
      <c r="C13801" s="44" t="s">
        <v>61</v>
      </c>
      <c r="D13801" s="43">
        <v>219</v>
      </c>
      <c r="F13801" s="3"/>
      <c r="G13801" s="85"/>
    </row>
    <row r="13802" spans="1:7" x14ac:dyDescent="0.25">
      <c r="A13802" s="44">
        <v>2021</v>
      </c>
      <c r="B13802" s="44" t="s">
        <v>7</v>
      </c>
      <c r="C13802" s="44" t="s">
        <v>31</v>
      </c>
      <c r="D13802" s="43">
        <v>0</v>
      </c>
    </row>
    <row r="13803" spans="1:7" x14ac:dyDescent="0.25">
      <c r="A13803" s="44">
        <v>2021</v>
      </c>
      <c r="B13803" s="44" t="s">
        <v>7</v>
      </c>
      <c r="C13803" s="44" t="s">
        <v>34</v>
      </c>
      <c r="D13803" s="43">
        <v>1</v>
      </c>
      <c r="F13803" s="3"/>
      <c r="G13803" s="85"/>
    </row>
    <row r="13804" spans="1:7" x14ac:dyDescent="0.25">
      <c r="A13804" s="44">
        <v>2021</v>
      </c>
      <c r="B13804" s="44" t="s">
        <v>7</v>
      </c>
      <c r="C13804" s="44" t="s">
        <v>70</v>
      </c>
      <c r="D13804" s="43">
        <v>0</v>
      </c>
    </row>
    <row r="13805" spans="1:7" x14ac:dyDescent="0.25">
      <c r="A13805" s="44">
        <v>2021</v>
      </c>
      <c r="B13805" s="44" t="s">
        <v>7</v>
      </c>
      <c r="C13805" s="44" t="s">
        <v>39</v>
      </c>
      <c r="D13805" s="43">
        <v>0</v>
      </c>
    </row>
    <row r="13806" spans="1:7" x14ac:dyDescent="0.25">
      <c r="A13806" s="44">
        <v>2021</v>
      </c>
      <c r="B13806" s="44" t="s">
        <v>7</v>
      </c>
      <c r="C13806" s="44" t="s">
        <v>42</v>
      </c>
      <c r="D13806" s="43">
        <v>93</v>
      </c>
      <c r="F13806" s="3"/>
      <c r="G13806" s="85"/>
    </row>
    <row r="13807" spans="1:7" x14ac:dyDescent="0.25">
      <c r="A13807" s="44">
        <v>2021</v>
      </c>
      <c r="B13807" s="44" t="s">
        <v>7</v>
      </c>
      <c r="C13807" s="44" t="s">
        <v>45</v>
      </c>
      <c r="D13807" s="43">
        <v>0</v>
      </c>
    </row>
    <row r="13808" spans="1:7" x14ac:dyDescent="0.25">
      <c r="A13808" s="44">
        <v>2021</v>
      </c>
      <c r="B13808" s="44" t="s">
        <v>7</v>
      </c>
      <c r="C13808" s="44" t="s">
        <v>48</v>
      </c>
      <c r="D13808" s="43">
        <v>0</v>
      </c>
    </row>
    <row r="13809" spans="1:8" x14ac:dyDescent="0.25">
      <c r="A13809" s="44">
        <v>2021</v>
      </c>
      <c r="B13809" s="44" t="s">
        <v>7</v>
      </c>
      <c r="C13809" s="44" t="s">
        <v>51</v>
      </c>
      <c r="D13809" s="43">
        <v>79</v>
      </c>
      <c r="F13809" s="3"/>
      <c r="G13809" s="85"/>
    </row>
    <row r="13810" spans="1:8" x14ac:dyDescent="0.25">
      <c r="A13810" s="44">
        <v>2021</v>
      </c>
      <c r="B13810" s="44" t="s">
        <v>7</v>
      </c>
      <c r="C13810" s="44" t="s">
        <v>54</v>
      </c>
      <c r="D13810" s="43">
        <v>360</v>
      </c>
      <c r="F13810" s="3"/>
      <c r="G13810" s="85"/>
    </row>
    <row r="13811" spans="1:8" x14ac:dyDescent="0.25">
      <c r="A13811" s="44">
        <v>2021</v>
      </c>
      <c r="B13811" s="44" t="s">
        <v>7</v>
      </c>
      <c r="C13811" s="44" t="s">
        <v>57</v>
      </c>
      <c r="D13811" s="43">
        <v>0</v>
      </c>
    </row>
    <row r="13812" spans="1:8" x14ac:dyDescent="0.25">
      <c r="A13812" s="44">
        <v>2021</v>
      </c>
      <c r="B13812" s="44" t="s">
        <v>7</v>
      </c>
      <c r="C13812" s="44" t="s">
        <v>60</v>
      </c>
      <c r="D13812" s="43">
        <v>0</v>
      </c>
    </row>
    <row r="13813" spans="1:8" x14ac:dyDescent="0.25">
      <c r="A13813" s="44">
        <v>2021</v>
      </c>
      <c r="B13813" s="44" t="s">
        <v>7</v>
      </c>
      <c r="C13813" s="44" t="s">
        <v>63</v>
      </c>
      <c r="D13813" s="43">
        <v>0</v>
      </c>
    </row>
    <row r="13814" spans="1:8" x14ac:dyDescent="0.25">
      <c r="A13814" s="44">
        <v>2021</v>
      </c>
      <c r="B13814" s="44" t="s">
        <v>7</v>
      </c>
      <c r="C13814" s="44" t="s">
        <v>64</v>
      </c>
      <c r="D13814" s="43">
        <v>40</v>
      </c>
      <c r="F13814" s="3"/>
      <c r="G13814" s="85"/>
    </row>
    <row r="13815" spans="1:8" x14ac:dyDescent="0.25">
      <c r="A13815" s="44">
        <v>2021</v>
      </c>
      <c r="B13815" s="44" t="s">
        <v>7</v>
      </c>
      <c r="C13815" s="44" t="s">
        <v>71</v>
      </c>
      <c r="D13815" s="43">
        <v>0</v>
      </c>
    </row>
    <row r="13816" spans="1:8" x14ac:dyDescent="0.25">
      <c r="A13816" s="44">
        <v>2021</v>
      </c>
      <c r="B13816" s="44" t="s">
        <v>7</v>
      </c>
      <c r="C13816" s="44" t="s">
        <v>72</v>
      </c>
      <c r="D13816" s="43">
        <v>0</v>
      </c>
    </row>
    <row r="13817" spans="1:8" x14ac:dyDescent="0.25">
      <c r="A13817" s="44">
        <v>2021</v>
      </c>
      <c r="B13817" s="44" t="s">
        <v>7</v>
      </c>
      <c r="C13817" s="44" t="s">
        <v>23</v>
      </c>
      <c r="D13817" s="43">
        <v>669</v>
      </c>
    </row>
    <row r="13818" spans="1:8" x14ac:dyDescent="0.25">
      <c r="A13818" s="44">
        <v>2021</v>
      </c>
      <c r="B13818" s="44" t="s">
        <v>8</v>
      </c>
      <c r="C13818" s="44" t="s">
        <v>67</v>
      </c>
      <c r="D13818" s="43">
        <v>923207</v>
      </c>
      <c r="G13818" s="85"/>
      <c r="H13818" s="85"/>
    </row>
    <row r="13819" spans="1:8" x14ac:dyDescent="0.25">
      <c r="A13819" s="44">
        <v>2021</v>
      </c>
      <c r="B13819" s="44" t="s">
        <v>8</v>
      </c>
      <c r="C13819" s="44" t="s">
        <v>68</v>
      </c>
      <c r="D13819" s="43">
        <v>0</v>
      </c>
      <c r="G13819" s="85"/>
      <c r="H13819" s="85"/>
    </row>
    <row r="13820" spans="1:8" x14ac:dyDescent="0.25">
      <c r="A13820" s="44">
        <v>2021</v>
      </c>
      <c r="B13820" s="44" t="s">
        <v>8</v>
      </c>
      <c r="C13820" s="44" t="s">
        <v>30</v>
      </c>
      <c r="D13820" s="43">
        <v>102753</v>
      </c>
      <c r="G13820" s="85"/>
      <c r="H13820" s="85"/>
    </row>
    <row r="13821" spans="1:8" x14ac:dyDescent="0.25">
      <c r="A13821" s="44">
        <v>2021</v>
      </c>
      <c r="B13821" s="44" t="s">
        <v>8</v>
      </c>
      <c r="C13821" s="44" t="s">
        <v>33</v>
      </c>
      <c r="D13821" s="43">
        <v>196515</v>
      </c>
      <c r="G13821" s="85"/>
      <c r="H13821" s="85"/>
    </row>
    <row r="13822" spans="1:8" x14ac:dyDescent="0.25">
      <c r="A13822" s="44">
        <v>2021</v>
      </c>
      <c r="B13822" s="44" t="s">
        <v>8</v>
      </c>
      <c r="C13822" s="44" t="s">
        <v>36</v>
      </c>
      <c r="D13822" s="43">
        <v>83953</v>
      </c>
      <c r="G13822" s="85"/>
      <c r="H13822" s="85"/>
    </row>
    <row r="13823" spans="1:8" x14ac:dyDescent="0.25">
      <c r="A13823" s="44">
        <v>2021</v>
      </c>
      <c r="B13823" s="44" t="s">
        <v>8</v>
      </c>
      <c r="C13823" s="44" t="s">
        <v>38</v>
      </c>
      <c r="D13823" s="43">
        <v>50482</v>
      </c>
      <c r="G13823" s="85"/>
      <c r="H13823" s="85"/>
    </row>
    <row r="13824" spans="1:8" x14ac:dyDescent="0.25">
      <c r="A13824" s="44">
        <v>2021</v>
      </c>
      <c r="B13824" s="44" t="s">
        <v>8</v>
      </c>
      <c r="C13824" s="44" t="s">
        <v>41</v>
      </c>
      <c r="D13824" s="43">
        <v>430586</v>
      </c>
      <c r="G13824" s="85"/>
      <c r="H13824" s="85"/>
    </row>
    <row r="13825" spans="1:8" x14ac:dyDescent="0.25">
      <c r="A13825" s="44">
        <v>2021</v>
      </c>
      <c r="B13825" s="44" t="s">
        <v>8</v>
      </c>
      <c r="C13825" s="44" t="s">
        <v>44</v>
      </c>
      <c r="D13825" s="43">
        <v>92391</v>
      </c>
      <c r="G13825" s="85"/>
      <c r="H13825" s="85"/>
    </row>
    <row r="13826" spans="1:8" x14ac:dyDescent="0.25">
      <c r="A13826" s="44">
        <v>2021</v>
      </c>
      <c r="B13826" s="44" t="s">
        <v>8</v>
      </c>
      <c r="C13826" s="44" t="s">
        <v>47</v>
      </c>
      <c r="D13826" s="43">
        <v>172093</v>
      </c>
      <c r="G13826" s="85"/>
      <c r="H13826" s="85"/>
    </row>
    <row r="13827" spans="1:8" x14ac:dyDescent="0.25">
      <c r="A13827" s="44">
        <v>2021</v>
      </c>
      <c r="B13827" s="44" t="s">
        <v>8</v>
      </c>
      <c r="C13827" s="44" t="s">
        <v>50</v>
      </c>
      <c r="D13827" s="43">
        <v>93783</v>
      </c>
      <c r="G13827" s="85"/>
      <c r="H13827" s="85"/>
    </row>
    <row r="13828" spans="1:8" x14ac:dyDescent="0.25">
      <c r="A13828" s="44">
        <v>2021</v>
      </c>
      <c r="B13828" s="44" t="s">
        <v>8</v>
      </c>
      <c r="C13828" s="44" t="s">
        <v>53</v>
      </c>
      <c r="D13828" s="43">
        <v>509994</v>
      </c>
      <c r="G13828" s="85"/>
      <c r="H13828" s="85"/>
    </row>
    <row r="13829" spans="1:8" x14ac:dyDescent="0.25">
      <c r="A13829" s="44">
        <v>2021</v>
      </c>
      <c r="B13829" s="44" t="s">
        <v>8</v>
      </c>
      <c r="C13829" s="44" t="s">
        <v>56</v>
      </c>
      <c r="D13829" s="43">
        <v>98956</v>
      </c>
      <c r="G13829" s="85"/>
      <c r="H13829" s="85"/>
    </row>
    <row r="13830" spans="1:8" x14ac:dyDescent="0.25">
      <c r="A13830" s="44">
        <v>2021</v>
      </c>
      <c r="B13830" s="44" t="s">
        <v>8</v>
      </c>
      <c r="C13830" s="44" t="s">
        <v>59</v>
      </c>
      <c r="D13830" s="43">
        <v>90502</v>
      </c>
      <c r="G13830" s="85"/>
      <c r="H13830" s="85"/>
    </row>
    <row r="13831" spans="1:8" x14ac:dyDescent="0.25">
      <c r="A13831" s="44">
        <v>2021</v>
      </c>
      <c r="B13831" s="44" t="s">
        <v>8</v>
      </c>
      <c r="C13831" s="44" t="s">
        <v>62</v>
      </c>
      <c r="D13831" s="43">
        <v>153195</v>
      </c>
      <c r="G13831" s="85"/>
      <c r="H13831" s="85"/>
    </row>
    <row r="13832" spans="1:8" x14ac:dyDescent="0.25">
      <c r="A13832" s="44">
        <v>2021</v>
      </c>
      <c r="B13832" s="44" t="s">
        <v>8</v>
      </c>
      <c r="C13832" s="44" t="s">
        <v>29</v>
      </c>
      <c r="D13832" s="43">
        <v>531716</v>
      </c>
      <c r="G13832" s="85"/>
      <c r="H13832" s="85"/>
    </row>
    <row r="13833" spans="1:8" x14ac:dyDescent="0.25">
      <c r="A13833" s="44">
        <v>2021</v>
      </c>
      <c r="B13833" s="44" t="s">
        <v>8</v>
      </c>
      <c r="C13833" s="44" t="s">
        <v>65</v>
      </c>
      <c r="D13833" s="43">
        <v>147486</v>
      </c>
      <c r="G13833" s="85"/>
      <c r="H13833" s="85"/>
    </row>
    <row r="13834" spans="1:8" x14ac:dyDescent="0.25">
      <c r="A13834" s="44">
        <v>2021</v>
      </c>
      <c r="B13834" s="44" t="s">
        <v>8</v>
      </c>
      <c r="C13834" s="44" t="s">
        <v>28</v>
      </c>
      <c r="D13834" s="43">
        <v>542579</v>
      </c>
      <c r="G13834" s="85"/>
      <c r="H13834" s="85"/>
    </row>
    <row r="13835" spans="1:8" x14ac:dyDescent="0.25">
      <c r="A13835" s="44">
        <v>2021</v>
      </c>
      <c r="B13835" s="44" t="s">
        <v>8</v>
      </c>
      <c r="C13835" s="44" t="s">
        <v>69</v>
      </c>
      <c r="D13835" s="43">
        <v>0</v>
      </c>
      <c r="H13835" s="85"/>
    </row>
    <row r="13836" spans="1:8" x14ac:dyDescent="0.25">
      <c r="A13836" s="44">
        <v>2021</v>
      </c>
      <c r="B13836" s="44" t="s">
        <v>8</v>
      </c>
      <c r="C13836" s="44" t="s">
        <v>35</v>
      </c>
      <c r="D13836" s="43">
        <v>1340</v>
      </c>
      <c r="G13836" s="85"/>
      <c r="H13836" s="85"/>
    </row>
    <row r="13837" spans="1:8" x14ac:dyDescent="0.25">
      <c r="A13837" s="44">
        <v>2021</v>
      </c>
      <c r="B13837" s="44" t="s">
        <v>8</v>
      </c>
      <c r="C13837" s="44" t="s">
        <v>37</v>
      </c>
      <c r="D13837" s="43">
        <v>2744</v>
      </c>
      <c r="G13837" s="85"/>
      <c r="H13837" s="85"/>
    </row>
    <row r="13838" spans="1:8" x14ac:dyDescent="0.25">
      <c r="A13838" s="44">
        <v>2021</v>
      </c>
      <c r="B13838" s="44" t="s">
        <v>8</v>
      </c>
      <c r="C13838" s="44" t="s">
        <v>40</v>
      </c>
      <c r="D13838" s="43">
        <v>8336</v>
      </c>
      <c r="G13838" s="85"/>
      <c r="H13838" s="85"/>
    </row>
    <row r="13839" spans="1:8" x14ac:dyDescent="0.25">
      <c r="A13839" s="44">
        <v>2021</v>
      </c>
      <c r="B13839" s="44" t="s">
        <v>8</v>
      </c>
      <c r="C13839" s="44" t="s">
        <v>43</v>
      </c>
      <c r="D13839" s="43">
        <v>0</v>
      </c>
      <c r="H13839" s="85"/>
    </row>
    <row r="13840" spans="1:8" x14ac:dyDescent="0.25">
      <c r="A13840" s="44">
        <v>2021</v>
      </c>
      <c r="B13840" s="44" t="s">
        <v>8</v>
      </c>
      <c r="C13840" s="44" t="s">
        <v>46</v>
      </c>
      <c r="D13840" s="43">
        <v>0</v>
      </c>
      <c r="H13840" s="85"/>
    </row>
    <row r="13841" spans="1:8" x14ac:dyDescent="0.25">
      <c r="A13841" s="44">
        <v>2021</v>
      </c>
      <c r="B13841" s="44" t="s">
        <v>8</v>
      </c>
      <c r="C13841" s="44" t="s">
        <v>49</v>
      </c>
      <c r="D13841" s="43">
        <v>26</v>
      </c>
      <c r="G13841" s="85"/>
      <c r="H13841" s="85"/>
    </row>
    <row r="13842" spans="1:8" x14ac:dyDescent="0.25">
      <c r="A13842" s="44">
        <v>2021</v>
      </c>
      <c r="B13842" s="44" t="s">
        <v>8</v>
      </c>
      <c r="C13842" s="44" t="s">
        <v>52</v>
      </c>
      <c r="D13842" s="43">
        <v>0</v>
      </c>
      <c r="H13842" s="85"/>
    </row>
    <row r="13843" spans="1:8" x14ac:dyDescent="0.25">
      <c r="A13843" s="44">
        <v>2021</v>
      </c>
      <c r="B13843" s="44" t="s">
        <v>8</v>
      </c>
      <c r="C13843" s="44" t="s">
        <v>55</v>
      </c>
      <c r="D13843" s="43">
        <v>0</v>
      </c>
      <c r="H13843" s="85"/>
    </row>
    <row r="13844" spans="1:8" x14ac:dyDescent="0.25">
      <c r="A13844" s="44">
        <v>2021</v>
      </c>
      <c r="B13844" s="44" t="s">
        <v>8</v>
      </c>
      <c r="C13844" s="44" t="s">
        <v>58</v>
      </c>
      <c r="D13844" s="43">
        <v>0</v>
      </c>
      <c r="H13844" s="85"/>
    </row>
    <row r="13845" spans="1:8" x14ac:dyDescent="0.25">
      <c r="A13845" s="44">
        <v>2021</v>
      </c>
      <c r="B13845" s="44" t="s">
        <v>8</v>
      </c>
      <c r="C13845" s="44" t="s">
        <v>61</v>
      </c>
      <c r="D13845" s="43">
        <v>124</v>
      </c>
      <c r="G13845" s="85"/>
      <c r="H13845" s="85"/>
    </row>
    <row r="13846" spans="1:8" x14ac:dyDescent="0.25">
      <c r="A13846" s="44">
        <v>2021</v>
      </c>
      <c r="B13846" s="44" t="s">
        <v>8</v>
      </c>
      <c r="C13846" s="44" t="s">
        <v>31</v>
      </c>
      <c r="D13846" s="43">
        <v>0</v>
      </c>
      <c r="H13846" s="85"/>
    </row>
    <row r="13847" spans="1:8" x14ac:dyDescent="0.25">
      <c r="A13847" s="44">
        <v>2021</v>
      </c>
      <c r="B13847" s="44" t="s">
        <v>8</v>
      </c>
      <c r="C13847" s="44" t="s">
        <v>34</v>
      </c>
      <c r="D13847" s="43">
        <v>44</v>
      </c>
      <c r="G13847" s="85"/>
      <c r="H13847" s="85"/>
    </row>
    <row r="13848" spans="1:8" x14ac:dyDescent="0.25">
      <c r="A13848" s="44">
        <v>2021</v>
      </c>
      <c r="B13848" s="44" t="s">
        <v>8</v>
      </c>
      <c r="C13848" s="44" t="s">
        <v>70</v>
      </c>
      <c r="D13848" s="43">
        <v>0</v>
      </c>
      <c r="H13848" s="85"/>
    </row>
    <row r="13849" spans="1:8" x14ac:dyDescent="0.25">
      <c r="A13849" s="44">
        <v>2021</v>
      </c>
      <c r="B13849" s="44" t="s">
        <v>8</v>
      </c>
      <c r="C13849" s="44" t="s">
        <v>39</v>
      </c>
      <c r="D13849" s="43">
        <v>69</v>
      </c>
      <c r="G13849" s="85"/>
      <c r="H13849" s="85"/>
    </row>
    <row r="13850" spans="1:8" x14ac:dyDescent="0.25">
      <c r="A13850" s="44">
        <v>2021</v>
      </c>
      <c r="B13850" s="44" t="s">
        <v>8</v>
      </c>
      <c r="C13850" s="44" t="s">
        <v>42</v>
      </c>
      <c r="D13850" s="43">
        <v>232</v>
      </c>
      <c r="G13850" s="85"/>
      <c r="H13850" s="85"/>
    </row>
    <row r="13851" spans="1:8" x14ac:dyDescent="0.25">
      <c r="A13851" s="44">
        <v>2021</v>
      </c>
      <c r="B13851" s="44" t="s">
        <v>8</v>
      </c>
      <c r="C13851" s="44" t="s">
        <v>45</v>
      </c>
      <c r="D13851" s="43">
        <v>0</v>
      </c>
      <c r="H13851" s="85"/>
    </row>
    <row r="13852" spans="1:8" x14ac:dyDescent="0.25">
      <c r="A13852" s="44">
        <v>2021</v>
      </c>
      <c r="B13852" s="44" t="s">
        <v>8</v>
      </c>
      <c r="C13852" s="44" t="s">
        <v>48</v>
      </c>
      <c r="D13852" s="43">
        <v>0</v>
      </c>
      <c r="H13852" s="85"/>
    </row>
    <row r="13853" spans="1:8" x14ac:dyDescent="0.25">
      <c r="A13853" s="44">
        <v>2021</v>
      </c>
      <c r="B13853" s="44" t="s">
        <v>8</v>
      </c>
      <c r="C13853" s="44" t="s">
        <v>51</v>
      </c>
      <c r="D13853" s="43">
        <v>44</v>
      </c>
      <c r="G13853" s="85"/>
      <c r="H13853" s="85"/>
    </row>
    <row r="13854" spans="1:8" x14ac:dyDescent="0.25">
      <c r="A13854" s="44">
        <v>2021</v>
      </c>
      <c r="B13854" s="44" t="s">
        <v>8</v>
      </c>
      <c r="C13854" s="44" t="s">
        <v>54</v>
      </c>
      <c r="D13854" s="43">
        <v>345</v>
      </c>
      <c r="G13854" s="85"/>
      <c r="H13854" s="85"/>
    </row>
    <row r="13855" spans="1:8" x14ac:dyDescent="0.25">
      <c r="A13855" s="44">
        <v>2021</v>
      </c>
      <c r="B13855" s="44" t="s">
        <v>8</v>
      </c>
      <c r="C13855" s="44" t="s">
        <v>57</v>
      </c>
      <c r="D13855" s="43">
        <v>0</v>
      </c>
      <c r="H13855" s="85"/>
    </row>
    <row r="13856" spans="1:8" x14ac:dyDescent="0.25">
      <c r="A13856" s="44">
        <v>2021</v>
      </c>
      <c r="B13856" s="44" t="s">
        <v>8</v>
      </c>
      <c r="C13856" s="44" t="s">
        <v>60</v>
      </c>
      <c r="D13856" s="43">
        <v>0</v>
      </c>
      <c r="H13856" s="85"/>
    </row>
    <row r="13857" spans="1:8" x14ac:dyDescent="0.25">
      <c r="A13857" s="44">
        <v>2021</v>
      </c>
      <c r="B13857" s="44" t="s">
        <v>8</v>
      </c>
      <c r="C13857" s="44" t="s">
        <v>63</v>
      </c>
      <c r="D13857" s="43">
        <v>0</v>
      </c>
      <c r="H13857" s="85"/>
    </row>
    <row r="13858" spans="1:8" x14ac:dyDescent="0.25">
      <c r="A13858" s="44">
        <v>2021</v>
      </c>
      <c r="B13858" s="44" t="s">
        <v>8</v>
      </c>
      <c r="C13858" s="44" t="s">
        <v>64</v>
      </c>
      <c r="D13858" s="43">
        <v>156</v>
      </c>
      <c r="G13858" s="85"/>
      <c r="H13858" s="85"/>
    </row>
    <row r="13859" spans="1:8" x14ac:dyDescent="0.25">
      <c r="A13859" s="44">
        <v>2021</v>
      </c>
      <c r="B13859" s="44" t="s">
        <v>8</v>
      </c>
      <c r="C13859" s="44" t="s">
        <v>71</v>
      </c>
      <c r="D13859" s="43">
        <v>0</v>
      </c>
      <c r="H13859" s="85"/>
    </row>
    <row r="13860" spans="1:8" x14ac:dyDescent="0.25">
      <c r="A13860" s="44">
        <v>2021</v>
      </c>
      <c r="B13860" s="44" t="s">
        <v>8</v>
      </c>
      <c r="C13860" s="44" t="s">
        <v>72</v>
      </c>
      <c r="D13860" s="43">
        <v>0</v>
      </c>
      <c r="H13860" s="85"/>
    </row>
    <row r="13861" spans="1:8" x14ac:dyDescent="0.25">
      <c r="A13861" s="44">
        <v>2021</v>
      </c>
      <c r="B13861" s="44" t="s">
        <v>8</v>
      </c>
      <c r="C13861" s="44" t="s">
        <v>23</v>
      </c>
      <c r="D13861" s="43">
        <v>9516</v>
      </c>
      <c r="H13861" s="85"/>
    </row>
    <row r="13862" spans="1:8" x14ac:dyDescent="0.25">
      <c r="A13862" s="50">
        <v>2021</v>
      </c>
      <c r="B13862" s="50" t="s">
        <v>9</v>
      </c>
      <c r="C13862" s="50" t="s">
        <v>67</v>
      </c>
      <c r="D13862" s="51">
        <v>1038871</v>
      </c>
      <c r="F13862" s="3"/>
      <c r="G13862" s="85"/>
    </row>
    <row r="13863" spans="1:8" x14ac:dyDescent="0.25">
      <c r="A13863" s="50">
        <v>2021</v>
      </c>
      <c r="B13863" s="50" t="s">
        <v>9</v>
      </c>
      <c r="C13863" s="50" t="s">
        <v>68</v>
      </c>
      <c r="D13863" s="51">
        <v>0</v>
      </c>
      <c r="F13863" s="3"/>
      <c r="G13863" s="85"/>
    </row>
    <row r="13864" spans="1:8" x14ac:dyDescent="0.25">
      <c r="A13864" s="50">
        <v>2021</v>
      </c>
      <c r="B13864" s="50" t="s">
        <v>9</v>
      </c>
      <c r="C13864" s="50" t="s">
        <v>30</v>
      </c>
      <c r="D13864" s="51">
        <v>105192</v>
      </c>
      <c r="F13864" s="3"/>
      <c r="G13864" s="85"/>
    </row>
    <row r="13865" spans="1:8" x14ac:dyDescent="0.25">
      <c r="A13865" s="50">
        <v>2021</v>
      </c>
      <c r="B13865" s="50" t="s">
        <v>9</v>
      </c>
      <c r="C13865" s="50" t="s">
        <v>33</v>
      </c>
      <c r="D13865" s="51">
        <v>228496</v>
      </c>
      <c r="F13865" s="3"/>
      <c r="G13865" s="85"/>
    </row>
    <row r="13866" spans="1:8" x14ac:dyDescent="0.25">
      <c r="A13866" s="50">
        <v>2021</v>
      </c>
      <c r="B13866" s="50" t="s">
        <v>9</v>
      </c>
      <c r="C13866" s="50" t="s">
        <v>36</v>
      </c>
      <c r="D13866" s="51">
        <v>73929</v>
      </c>
      <c r="F13866" s="3"/>
      <c r="G13866" s="85"/>
    </row>
    <row r="13867" spans="1:8" x14ac:dyDescent="0.25">
      <c r="A13867" s="50">
        <v>2021</v>
      </c>
      <c r="B13867" s="50" t="s">
        <v>9</v>
      </c>
      <c r="C13867" s="50" t="s">
        <v>38</v>
      </c>
      <c r="D13867" s="51">
        <v>51826</v>
      </c>
      <c r="F13867" s="3"/>
      <c r="G13867" s="85"/>
    </row>
    <row r="13868" spans="1:8" x14ac:dyDescent="0.25">
      <c r="A13868" s="50">
        <v>2021</v>
      </c>
      <c r="B13868" s="50" t="s">
        <v>9</v>
      </c>
      <c r="C13868" s="50" t="s">
        <v>41</v>
      </c>
      <c r="D13868" s="51">
        <v>413263</v>
      </c>
      <c r="F13868" s="3"/>
      <c r="G13868" s="85"/>
    </row>
    <row r="13869" spans="1:8" x14ac:dyDescent="0.25">
      <c r="A13869" s="50">
        <v>2021</v>
      </c>
      <c r="B13869" s="50" t="s">
        <v>9</v>
      </c>
      <c r="C13869" s="50" t="s">
        <v>44</v>
      </c>
      <c r="D13869" s="51">
        <v>98101</v>
      </c>
      <c r="F13869" s="3"/>
      <c r="G13869" s="85"/>
    </row>
    <row r="13870" spans="1:8" x14ac:dyDescent="0.25">
      <c r="A13870" s="50">
        <v>2021</v>
      </c>
      <c r="B13870" s="50" t="s">
        <v>9</v>
      </c>
      <c r="C13870" s="50" t="s">
        <v>47</v>
      </c>
      <c r="D13870" s="51">
        <v>213322</v>
      </c>
      <c r="F13870" s="3"/>
      <c r="G13870" s="85"/>
    </row>
    <row r="13871" spans="1:8" x14ac:dyDescent="0.25">
      <c r="A13871" s="50">
        <v>2021</v>
      </c>
      <c r="B13871" s="50" t="s">
        <v>9</v>
      </c>
      <c r="C13871" s="50" t="s">
        <v>50</v>
      </c>
      <c r="D13871" s="51">
        <v>90997</v>
      </c>
      <c r="F13871" s="3"/>
      <c r="G13871" s="85"/>
    </row>
    <row r="13872" spans="1:8" x14ac:dyDescent="0.25">
      <c r="A13872" s="50">
        <v>2021</v>
      </c>
      <c r="B13872" s="50" t="s">
        <v>9</v>
      </c>
      <c r="C13872" s="50" t="s">
        <v>53</v>
      </c>
      <c r="D13872" s="51">
        <v>482115</v>
      </c>
      <c r="F13872" s="3"/>
      <c r="G13872" s="85"/>
    </row>
    <row r="13873" spans="1:7" x14ac:dyDescent="0.25">
      <c r="A13873" s="50">
        <v>2021</v>
      </c>
      <c r="B13873" s="50" t="s">
        <v>9</v>
      </c>
      <c r="C13873" s="50" t="s">
        <v>56</v>
      </c>
      <c r="D13873" s="51">
        <v>109702</v>
      </c>
      <c r="F13873" s="3"/>
      <c r="G13873" s="85"/>
    </row>
    <row r="13874" spans="1:7" x14ac:dyDescent="0.25">
      <c r="A13874" s="50">
        <v>2021</v>
      </c>
      <c r="B13874" s="50" t="s">
        <v>9</v>
      </c>
      <c r="C13874" s="50" t="s">
        <v>59</v>
      </c>
      <c r="D13874" s="51">
        <v>114136</v>
      </c>
      <c r="F13874" s="3"/>
      <c r="G13874" s="85"/>
    </row>
    <row r="13875" spans="1:7" x14ac:dyDescent="0.25">
      <c r="A13875" s="50">
        <v>2021</v>
      </c>
      <c r="B13875" s="50" t="s">
        <v>9</v>
      </c>
      <c r="C13875" s="50" t="s">
        <v>62</v>
      </c>
      <c r="D13875" s="51">
        <v>160957</v>
      </c>
      <c r="F13875" s="3"/>
      <c r="G13875" s="85"/>
    </row>
    <row r="13876" spans="1:7" x14ac:dyDescent="0.25">
      <c r="A13876" s="50">
        <v>2021</v>
      </c>
      <c r="B13876" s="50" t="s">
        <v>9</v>
      </c>
      <c r="C13876" s="50" t="s">
        <v>29</v>
      </c>
      <c r="D13876" s="51">
        <v>625124</v>
      </c>
      <c r="F13876" s="3"/>
      <c r="G13876" s="85"/>
    </row>
    <row r="13877" spans="1:7" x14ac:dyDescent="0.25">
      <c r="A13877" s="50">
        <v>2021</v>
      </c>
      <c r="B13877" s="50" t="s">
        <v>9</v>
      </c>
      <c r="C13877" s="50" t="s">
        <v>65</v>
      </c>
      <c r="D13877" s="51">
        <v>160912</v>
      </c>
      <c r="F13877" s="3"/>
      <c r="G13877" s="85"/>
    </row>
    <row r="13878" spans="1:7" x14ac:dyDescent="0.25">
      <c r="A13878" s="50">
        <v>2021</v>
      </c>
      <c r="B13878" s="50" t="s">
        <v>9</v>
      </c>
      <c r="C13878" s="50" t="s">
        <v>28</v>
      </c>
      <c r="D13878" s="51">
        <v>530422</v>
      </c>
      <c r="F13878" s="3"/>
      <c r="G13878" s="85"/>
    </row>
    <row r="13879" spans="1:7" x14ac:dyDescent="0.25">
      <c r="A13879" s="50">
        <v>2021</v>
      </c>
      <c r="B13879" s="50" t="s">
        <v>9</v>
      </c>
      <c r="C13879" s="50" t="s">
        <v>69</v>
      </c>
      <c r="D13879" s="51">
        <v>188</v>
      </c>
      <c r="F13879" s="3"/>
      <c r="G13879" s="85"/>
    </row>
    <row r="13880" spans="1:7" x14ac:dyDescent="0.25">
      <c r="A13880" s="50">
        <v>2021</v>
      </c>
      <c r="B13880" s="50" t="s">
        <v>9</v>
      </c>
      <c r="C13880" s="50" t="s">
        <v>35</v>
      </c>
      <c r="D13880" s="51">
        <v>1861</v>
      </c>
      <c r="F13880" s="3"/>
      <c r="G13880" s="85"/>
    </row>
    <row r="13881" spans="1:7" x14ac:dyDescent="0.25">
      <c r="A13881" s="50">
        <v>2021</v>
      </c>
      <c r="B13881" s="50" t="s">
        <v>9</v>
      </c>
      <c r="C13881" s="50" t="s">
        <v>37</v>
      </c>
      <c r="D13881" s="51">
        <v>3460</v>
      </c>
      <c r="F13881" s="3"/>
      <c r="G13881" s="85"/>
    </row>
    <row r="13882" spans="1:7" x14ac:dyDescent="0.25">
      <c r="A13882" s="50">
        <v>2021</v>
      </c>
      <c r="B13882" s="50" t="s">
        <v>9</v>
      </c>
      <c r="C13882" s="50" t="s">
        <v>40</v>
      </c>
      <c r="D13882" s="51">
        <v>10311</v>
      </c>
      <c r="F13882" s="3"/>
      <c r="G13882" s="85"/>
    </row>
    <row r="13883" spans="1:7" x14ac:dyDescent="0.25">
      <c r="A13883" s="50">
        <v>2021</v>
      </c>
      <c r="B13883" s="50" t="s">
        <v>9</v>
      </c>
      <c r="C13883" s="50" t="s">
        <v>43</v>
      </c>
      <c r="D13883" s="51">
        <v>0</v>
      </c>
      <c r="G13883" s="85"/>
    </row>
    <row r="13884" spans="1:7" x14ac:dyDescent="0.25">
      <c r="A13884" s="50">
        <v>2021</v>
      </c>
      <c r="B13884" s="50" t="s">
        <v>9</v>
      </c>
      <c r="C13884" s="50" t="s">
        <v>46</v>
      </c>
      <c r="D13884" s="51">
        <v>0</v>
      </c>
      <c r="G13884" s="85"/>
    </row>
    <row r="13885" spans="1:7" x14ac:dyDescent="0.25">
      <c r="A13885" s="50">
        <v>2021</v>
      </c>
      <c r="B13885" s="50" t="s">
        <v>9</v>
      </c>
      <c r="C13885" s="50" t="s">
        <v>49</v>
      </c>
      <c r="D13885" s="51">
        <v>18</v>
      </c>
      <c r="F13885" s="3"/>
      <c r="G13885" s="85"/>
    </row>
    <row r="13886" spans="1:7" x14ac:dyDescent="0.25">
      <c r="A13886" s="50">
        <v>2021</v>
      </c>
      <c r="B13886" s="50" t="s">
        <v>9</v>
      </c>
      <c r="C13886" s="50" t="s">
        <v>52</v>
      </c>
      <c r="D13886" s="51">
        <v>0</v>
      </c>
      <c r="G13886" s="85"/>
    </row>
    <row r="13887" spans="1:7" x14ac:dyDescent="0.25">
      <c r="A13887" s="50">
        <v>2021</v>
      </c>
      <c r="B13887" s="50" t="s">
        <v>9</v>
      </c>
      <c r="C13887" s="50" t="s">
        <v>55</v>
      </c>
      <c r="D13887" s="51">
        <v>0</v>
      </c>
      <c r="G13887" s="85"/>
    </row>
    <row r="13888" spans="1:7" x14ac:dyDescent="0.25">
      <c r="A13888" s="50">
        <v>2021</v>
      </c>
      <c r="B13888" s="50" t="s">
        <v>9</v>
      </c>
      <c r="C13888" s="50" t="s">
        <v>58</v>
      </c>
      <c r="D13888" s="51">
        <v>0</v>
      </c>
      <c r="G13888" s="85"/>
    </row>
    <row r="13889" spans="1:7" x14ac:dyDescent="0.25">
      <c r="A13889" s="50">
        <v>2021</v>
      </c>
      <c r="B13889" s="50" t="s">
        <v>9</v>
      </c>
      <c r="C13889" s="50" t="s">
        <v>61</v>
      </c>
      <c r="D13889" s="51">
        <v>0</v>
      </c>
      <c r="G13889" s="85"/>
    </row>
    <row r="13890" spans="1:7" x14ac:dyDescent="0.25">
      <c r="A13890" s="50">
        <v>2021</v>
      </c>
      <c r="B13890" s="50" t="s">
        <v>9</v>
      </c>
      <c r="C13890" s="50" t="s">
        <v>31</v>
      </c>
      <c r="D13890" s="51">
        <v>0</v>
      </c>
      <c r="G13890" s="85"/>
    </row>
    <row r="13891" spans="1:7" x14ac:dyDescent="0.25">
      <c r="A13891" s="50">
        <v>2021</v>
      </c>
      <c r="B13891" s="50" t="s">
        <v>9</v>
      </c>
      <c r="C13891" s="50" t="s">
        <v>34</v>
      </c>
      <c r="D13891" s="51">
        <v>0</v>
      </c>
      <c r="G13891" s="85"/>
    </row>
    <row r="13892" spans="1:7" x14ac:dyDescent="0.25">
      <c r="A13892" s="50">
        <v>2021</v>
      </c>
      <c r="B13892" s="50" t="s">
        <v>9</v>
      </c>
      <c r="C13892" s="50" t="s">
        <v>70</v>
      </c>
      <c r="D13892" s="51">
        <v>0</v>
      </c>
      <c r="G13892" s="85"/>
    </row>
    <row r="13893" spans="1:7" x14ac:dyDescent="0.25">
      <c r="A13893" s="50">
        <v>2021</v>
      </c>
      <c r="B13893" s="50" t="s">
        <v>9</v>
      </c>
      <c r="C13893" s="50" t="s">
        <v>39</v>
      </c>
      <c r="D13893" s="51">
        <v>0</v>
      </c>
      <c r="G13893" s="85"/>
    </row>
    <row r="13894" spans="1:7" x14ac:dyDescent="0.25">
      <c r="A13894" s="50">
        <v>2021</v>
      </c>
      <c r="B13894" s="50" t="s">
        <v>9</v>
      </c>
      <c r="C13894" s="50" t="s">
        <v>42</v>
      </c>
      <c r="D13894" s="51">
        <v>0</v>
      </c>
      <c r="G13894" s="85"/>
    </row>
    <row r="13895" spans="1:7" x14ac:dyDescent="0.25">
      <c r="A13895" s="50">
        <v>2021</v>
      </c>
      <c r="B13895" s="50" t="s">
        <v>9</v>
      </c>
      <c r="C13895" s="50" t="s">
        <v>45</v>
      </c>
      <c r="D13895" s="51">
        <v>0</v>
      </c>
      <c r="G13895" s="85"/>
    </row>
    <row r="13896" spans="1:7" x14ac:dyDescent="0.25">
      <c r="A13896" s="50">
        <v>2021</v>
      </c>
      <c r="B13896" s="50" t="s">
        <v>9</v>
      </c>
      <c r="C13896" s="50" t="s">
        <v>48</v>
      </c>
      <c r="D13896" s="51">
        <v>0</v>
      </c>
      <c r="G13896" s="85"/>
    </row>
    <row r="13897" spans="1:7" x14ac:dyDescent="0.25">
      <c r="A13897" s="50">
        <v>2021</v>
      </c>
      <c r="B13897" s="50" t="s">
        <v>9</v>
      </c>
      <c r="C13897" s="50" t="s">
        <v>51</v>
      </c>
      <c r="D13897" s="51">
        <v>0</v>
      </c>
      <c r="G13897" s="85"/>
    </row>
    <row r="13898" spans="1:7" x14ac:dyDescent="0.25">
      <c r="A13898" s="50">
        <v>2021</v>
      </c>
      <c r="B13898" s="50" t="s">
        <v>9</v>
      </c>
      <c r="C13898" s="50" t="s">
        <v>54</v>
      </c>
      <c r="D13898" s="51">
        <v>886</v>
      </c>
      <c r="F13898" s="3"/>
      <c r="G13898" s="85"/>
    </row>
    <row r="13899" spans="1:7" x14ac:dyDescent="0.25">
      <c r="A13899" s="50">
        <v>2021</v>
      </c>
      <c r="B13899" s="50" t="s">
        <v>9</v>
      </c>
      <c r="C13899" s="50" t="s">
        <v>57</v>
      </c>
      <c r="D13899" s="51">
        <v>0</v>
      </c>
      <c r="G13899" s="85"/>
    </row>
    <row r="13900" spans="1:7" x14ac:dyDescent="0.25">
      <c r="A13900" s="50">
        <v>2021</v>
      </c>
      <c r="B13900" s="50" t="s">
        <v>9</v>
      </c>
      <c r="C13900" s="50" t="s">
        <v>60</v>
      </c>
      <c r="D13900" s="51">
        <v>0</v>
      </c>
      <c r="G13900" s="85"/>
    </row>
    <row r="13901" spans="1:7" x14ac:dyDescent="0.25">
      <c r="A13901" s="50">
        <v>2021</v>
      </c>
      <c r="B13901" s="50" t="s">
        <v>9</v>
      </c>
      <c r="C13901" s="50" t="s">
        <v>63</v>
      </c>
      <c r="D13901" s="51">
        <v>0</v>
      </c>
      <c r="G13901" s="85"/>
    </row>
    <row r="13902" spans="1:7" x14ac:dyDescent="0.25">
      <c r="A13902" s="50">
        <v>2021</v>
      </c>
      <c r="B13902" s="50" t="s">
        <v>9</v>
      </c>
      <c r="C13902" s="50" t="s">
        <v>64</v>
      </c>
      <c r="D13902" s="51">
        <v>110</v>
      </c>
      <c r="F13902" s="3"/>
      <c r="G13902" s="85"/>
    </row>
    <row r="13903" spans="1:7" x14ac:dyDescent="0.25">
      <c r="A13903" s="50">
        <v>2021</v>
      </c>
      <c r="B13903" s="50" t="s">
        <v>9</v>
      </c>
      <c r="C13903" s="50" t="s">
        <v>71</v>
      </c>
      <c r="D13903" s="51">
        <v>0</v>
      </c>
      <c r="G13903" s="85"/>
    </row>
    <row r="13904" spans="1:7" x14ac:dyDescent="0.25">
      <c r="A13904" s="50">
        <v>2021</v>
      </c>
      <c r="B13904" s="50" t="s">
        <v>9</v>
      </c>
      <c r="C13904" s="50" t="s">
        <v>72</v>
      </c>
      <c r="D13904" s="51">
        <v>0</v>
      </c>
      <c r="G13904" s="85"/>
    </row>
    <row r="13905" spans="1:8" x14ac:dyDescent="0.25">
      <c r="A13905" s="50">
        <v>2021</v>
      </c>
      <c r="B13905" s="50" t="s">
        <v>9</v>
      </c>
      <c r="C13905" s="50" t="s">
        <v>23</v>
      </c>
      <c r="D13905" s="51">
        <v>456</v>
      </c>
    </row>
    <row r="13906" spans="1:8" x14ac:dyDescent="0.25">
      <c r="A13906" s="50">
        <v>2021</v>
      </c>
      <c r="B13906" s="44" t="s">
        <v>10</v>
      </c>
      <c r="C13906" s="50" t="s">
        <v>67</v>
      </c>
      <c r="D13906" s="51">
        <v>1078488</v>
      </c>
      <c r="G13906" s="85"/>
      <c r="H13906" s="85"/>
    </row>
    <row r="13907" spans="1:8" x14ac:dyDescent="0.25">
      <c r="A13907" s="50">
        <v>2021</v>
      </c>
      <c r="B13907" s="44" t="s">
        <v>10</v>
      </c>
      <c r="C13907" s="50" t="s">
        <v>68</v>
      </c>
      <c r="D13907" s="51">
        <v>0</v>
      </c>
      <c r="G13907" s="85"/>
      <c r="H13907" s="85"/>
    </row>
    <row r="13908" spans="1:8" x14ac:dyDescent="0.25">
      <c r="A13908" s="50">
        <v>2021</v>
      </c>
      <c r="B13908" s="44" t="s">
        <v>10</v>
      </c>
      <c r="C13908" s="50" t="s">
        <v>30</v>
      </c>
      <c r="D13908" s="51">
        <v>94005</v>
      </c>
      <c r="G13908" s="85"/>
      <c r="H13908" s="85"/>
    </row>
    <row r="13909" spans="1:8" x14ac:dyDescent="0.25">
      <c r="A13909" s="50">
        <v>2021</v>
      </c>
      <c r="B13909" s="44" t="s">
        <v>10</v>
      </c>
      <c r="C13909" s="50" t="s">
        <v>33</v>
      </c>
      <c r="D13909" s="51">
        <v>228583</v>
      </c>
      <c r="G13909" s="85"/>
      <c r="H13909" s="85"/>
    </row>
    <row r="13910" spans="1:8" x14ac:dyDescent="0.25">
      <c r="A13910" s="50">
        <v>2021</v>
      </c>
      <c r="B13910" s="44" t="s">
        <v>10</v>
      </c>
      <c r="C13910" s="50" t="s">
        <v>36</v>
      </c>
      <c r="D13910" s="51">
        <v>94475</v>
      </c>
      <c r="G13910" s="85"/>
      <c r="H13910" s="85"/>
    </row>
    <row r="13911" spans="1:8" x14ac:dyDescent="0.25">
      <c r="A13911" s="50">
        <v>2021</v>
      </c>
      <c r="B13911" s="44" t="s">
        <v>10</v>
      </c>
      <c r="C13911" s="50" t="s">
        <v>38</v>
      </c>
      <c r="D13911" s="51">
        <v>59232</v>
      </c>
      <c r="G13911" s="85"/>
      <c r="H13911" s="85"/>
    </row>
    <row r="13912" spans="1:8" x14ac:dyDescent="0.25">
      <c r="A13912" s="50">
        <v>2021</v>
      </c>
      <c r="B13912" s="44" t="s">
        <v>10</v>
      </c>
      <c r="C13912" s="50" t="s">
        <v>41</v>
      </c>
      <c r="D13912" s="51">
        <v>448588</v>
      </c>
      <c r="G13912" s="85"/>
      <c r="H13912" s="85"/>
    </row>
    <row r="13913" spans="1:8" x14ac:dyDescent="0.25">
      <c r="A13913" s="50">
        <v>2021</v>
      </c>
      <c r="B13913" s="44" t="s">
        <v>10</v>
      </c>
      <c r="C13913" s="50" t="s">
        <v>44</v>
      </c>
      <c r="D13913" s="51">
        <v>111384</v>
      </c>
      <c r="G13913" s="85"/>
      <c r="H13913" s="85"/>
    </row>
    <row r="13914" spans="1:8" x14ac:dyDescent="0.25">
      <c r="A13914" s="50">
        <v>2021</v>
      </c>
      <c r="B13914" s="44" t="s">
        <v>10</v>
      </c>
      <c r="C13914" s="50" t="s">
        <v>47</v>
      </c>
      <c r="D13914" s="51">
        <v>218250</v>
      </c>
      <c r="G13914" s="85"/>
      <c r="H13914" s="85"/>
    </row>
    <row r="13915" spans="1:8" x14ac:dyDescent="0.25">
      <c r="A13915" s="50">
        <v>2021</v>
      </c>
      <c r="B13915" s="44" t="s">
        <v>10</v>
      </c>
      <c r="C13915" s="50" t="s">
        <v>50</v>
      </c>
      <c r="D13915" s="51">
        <v>99031</v>
      </c>
      <c r="G13915" s="85"/>
      <c r="H13915" s="85"/>
    </row>
    <row r="13916" spans="1:8" x14ac:dyDescent="0.25">
      <c r="A13916" s="50">
        <v>2021</v>
      </c>
      <c r="B13916" s="44" t="s">
        <v>10</v>
      </c>
      <c r="C13916" s="50" t="s">
        <v>53</v>
      </c>
      <c r="D13916" s="51">
        <v>582190</v>
      </c>
      <c r="G13916" s="85"/>
      <c r="H13916" s="85"/>
    </row>
    <row r="13917" spans="1:8" x14ac:dyDescent="0.25">
      <c r="A13917" s="50">
        <v>2021</v>
      </c>
      <c r="B13917" s="44" t="s">
        <v>10</v>
      </c>
      <c r="C13917" s="50" t="s">
        <v>56</v>
      </c>
      <c r="D13917" s="51">
        <v>120281</v>
      </c>
      <c r="G13917" s="85"/>
      <c r="H13917" s="85"/>
    </row>
    <row r="13918" spans="1:8" x14ac:dyDescent="0.25">
      <c r="A13918" s="50">
        <v>2021</v>
      </c>
      <c r="B13918" s="44" t="s">
        <v>10</v>
      </c>
      <c r="C13918" s="50" t="s">
        <v>59</v>
      </c>
      <c r="D13918" s="51">
        <v>110373</v>
      </c>
      <c r="G13918" s="85"/>
      <c r="H13918" s="85"/>
    </row>
    <row r="13919" spans="1:8" x14ac:dyDescent="0.25">
      <c r="A13919" s="50">
        <v>2021</v>
      </c>
      <c r="B13919" s="44" t="s">
        <v>10</v>
      </c>
      <c r="C13919" s="50" t="s">
        <v>62</v>
      </c>
      <c r="D13919" s="51">
        <v>164340</v>
      </c>
      <c r="G13919" s="85"/>
      <c r="H13919" s="85"/>
    </row>
    <row r="13920" spans="1:8" x14ac:dyDescent="0.25">
      <c r="A13920" s="50">
        <v>2021</v>
      </c>
      <c r="B13920" s="44" t="s">
        <v>10</v>
      </c>
      <c r="C13920" s="50" t="s">
        <v>29</v>
      </c>
      <c r="D13920" s="51">
        <v>652635</v>
      </c>
      <c r="G13920" s="85"/>
      <c r="H13920" s="85"/>
    </row>
    <row r="13921" spans="1:8" x14ac:dyDescent="0.25">
      <c r="A13921" s="50">
        <v>2021</v>
      </c>
      <c r="B13921" s="44" t="s">
        <v>10</v>
      </c>
      <c r="C13921" s="50" t="s">
        <v>65</v>
      </c>
      <c r="D13921" s="51">
        <v>191022</v>
      </c>
      <c r="G13921" s="85"/>
      <c r="H13921" s="85"/>
    </row>
    <row r="13922" spans="1:8" x14ac:dyDescent="0.25">
      <c r="A13922" s="50">
        <v>2021</v>
      </c>
      <c r="B13922" s="44" t="s">
        <v>10</v>
      </c>
      <c r="C13922" s="50" t="s">
        <v>28</v>
      </c>
      <c r="D13922" s="51">
        <v>509804</v>
      </c>
      <c r="G13922" s="85"/>
      <c r="H13922" s="85"/>
    </row>
    <row r="13923" spans="1:8" x14ac:dyDescent="0.25">
      <c r="A13923" s="50">
        <v>2021</v>
      </c>
      <c r="B13923" s="44" t="s">
        <v>10</v>
      </c>
      <c r="C13923" s="50" t="s">
        <v>69</v>
      </c>
      <c r="D13923" s="51">
        <v>0</v>
      </c>
      <c r="H13923" s="85"/>
    </row>
    <row r="13924" spans="1:8" x14ac:dyDescent="0.25">
      <c r="A13924" s="50">
        <v>2021</v>
      </c>
      <c r="B13924" s="44" t="s">
        <v>10</v>
      </c>
      <c r="C13924" s="50" t="s">
        <v>35</v>
      </c>
      <c r="D13924" s="51">
        <v>1885</v>
      </c>
      <c r="G13924" s="85"/>
      <c r="H13924" s="85"/>
    </row>
    <row r="13925" spans="1:8" x14ac:dyDescent="0.25">
      <c r="A13925" s="50">
        <v>2021</v>
      </c>
      <c r="B13925" s="44" t="s">
        <v>10</v>
      </c>
      <c r="C13925" s="50" t="s">
        <v>37</v>
      </c>
      <c r="D13925" s="51">
        <v>3438</v>
      </c>
      <c r="G13925" s="85"/>
      <c r="H13925" s="85"/>
    </row>
    <row r="13926" spans="1:8" x14ac:dyDescent="0.25">
      <c r="A13926" s="50">
        <v>2021</v>
      </c>
      <c r="B13926" s="44" t="s">
        <v>10</v>
      </c>
      <c r="C13926" s="50" t="s">
        <v>40</v>
      </c>
      <c r="D13926" s="51">
        <v>10346</v>
      </c>
      <c r="G13926" s="85"/>
      <c r="H13926" s="85"/>
    </row>
    <row r="13927" spans="1:8" x14ac:dyDescent="0.25">
      <c r="A13927" s="50">
        <v>2021</v>
      </c>
      <c r="B13927" s="44" t="s">
        <v>10</v>
      </c>
      <c r="C13927" s="50" t="s">
        <v>43</v>
      </c>
      <c r="D13927" s="51">
        <v>0</v>
      </c>
      <c r="H13927" s="85"/>
    </row>
    <row r="13928" spans="1:8" x14ac:dyDescent="0.25">
      <c r="A13928" s="50">
        <v>2021</v>
      </c>
      <c r="B13928" s="44" t="s">
        <v>10</v>
      </c>
      <c r="C13928" s="50" t="s">
        <v>46</v>
      </c>
      <c r="D13928" s="51">
        <v>0</v>
      </c>
      <c r="H13928" s="85"/>
    </row>
    <row r="13929" spans="1:8" x14ac:dyDescent="0.25">
      <c r="A13929" s="50">
        <v>2021</v>
      </c>
      <c r="B13929" s="44" t="s">
        <v>10</v>
      </c>
      <c r="C13929" s="50" t="s">
        <v>49</v>
      </c>
      <c r="D13929" s="51">
        <v>6</v>
      </c>
      <c r="G13929" s="85"/>
      <c r="H13929" s="85"/>
    </row>
    <row r="13930" spans="1:8" x14ac:dyDescent="0.25">
      <c r="A13930" s="50">
        <v>2021</v>
      </c>
      <c r="B13930" s="44" t="s">
        <v>10</v>
      </c>
      <c r="C13930" s="50" t="s">
        <v>52</v>
      </c>
      <c r="D13930" s="51">
        <v>0</v>
      </c>
      <c r="H13930" s="85"/>
    </row>
    <row r="13931" spans="1:8" x14ac:dyDescent="0.25">
      <c r="A13931" s="50">
        <v>2021</v>
      </c>
      <c r="B13931" s="44" t="s">
        <v>10</v>
      </c>
      <c r="C13931" s="50" t="s">
        <v>55</v>
      </c>
      <c r="D13931" s="51">
        <v>0</v>
      </c>
      <c r="H13931" s="85"/>
    </row>
    <row r="13932" spans="1:8" x14ac:dyDescent="0.25">
      <c r="A13932" s="50">
        <v>2021</v>
      </c>
      <c r="B13932" s="44" t="s">
        <v>10</v>
      </c>
      <c r="C13932" s="50" t="s">
        <v>58</v>
      </c>
      <c r="D13932" s="51">
        <v>0</v>
      </c>
      <c r="H13932" s="85"/>
    </row>
    <row r="13933" spans="1:8" x14ac:dyDescent="0.25">
      <c r="A13933" s="50">
        <v>2021</v>
      </c>
      <c r="B13933" s="44" t="s">
        <v>10</v>
      </c>
      <c r="C13933" s="50" t="s">
        <v>61</v>
      </c>
      <c r="D13933" s="51">
        <v>0</v>
      </c>
      <c r="H13933" s="85"/>
    </row>
    <row r="13934" spans="1:8" x14ac:dyDescent="0.25">
      <c r="A13934" s="50">
        <v>2021</v>
      </c>
      <c r="B13934" s="44" t="s">
        <v>10</v>
      </c>
      <c r="C13934" s="50" t="s">
        <v>31</v>
      </c>
      <c r="D13934" s="51">
        <v>0</v>
      </c>
      <c r="H13934" s="85"/>
    </row>
    <row r="13935" spans="1:8" x14ac:dyDescent="0.25">
      <c r="A13935" s="50">
        <v>2021</v>
      </c>
      <c r="B13935" s="44" t="s">
        <v>10</v>
      </c>
      <c r="C13935" s="50" t="s">
        <v>34</v>
      </c>
      <c r="D13935" s="51">
        <v>107</v>
      </c>
      <c r="G13935" s="85"/>
      <c r="H13935" s="85"/>
    </row>
    <row r="13936" spans="1:8" x14ac:dyDescent="0.25">
      <c r="A13936" s="50">
        <v>2021</v>
      </c>
      <c r="B13936" s="44" t="s">
        <v>10</v>
      </c>
      <c r="C13936" s="50" t="s">
        <v>70</v>
      </c>
      <c r="D13936" s="51">
        <v>0</v>
      </c>
      <c r="H13936" s="85"/>
    </row>
    <row r="13937" spans="1:8" x14ac:dyDescent="0.25">
      <c r="A13937" s="50">
        <v>2021</v>
      </c>
      <c r="B13937" s="44" t="s">
        <v>10</v>
      </c>
      <c r="C13937" s="50" t="s">
        <v>39</v>
      </c>
      <c r="D13937" s="51">
        <v>61</v>
      </c>
      <c r="G13937" s="85"/>
      <c r="H13937" s="85"/>
    </row>
    <row r="13938" spans="1:8" x14ac:dyDescent="0.25">
      <c r="A13938" s="50">
        <v>2021</v>
      </c>
      <c r="B13938" s="44" t="s">
        <v>10</v>
      </c>
      <c r="C13938" s="50" t="s">
        <v>42</v>
      </c>
      <c r="D13938" s="51">
        <v>237</v>
      </c>
      <c r="G13938" s="85"/>
      <c r="H13938" s="85"/>
    </row>
    <row r="13939" spans="1:8" x14ac:dyDescent="0.25">
      <c r="A13939" s="50">
        <v>2021</v>
      </c>
      <c r="B13939" s="44" t="s">
        <v>10</v>
      </c>
      <c r="C13939" s="50" t="s">
        <v>45</v>
      </c>
      <c r="D13939" s="51">
        <v>0</v>
      </c>
      <c r="H13939" s="85"/>
    </row>
    <row r="13940" spans="1:8" x14ac:dyDescent="0.25">
      <c r="A13940" s="50">
        <v>2021</v>
      </c>
      <c r="B13940" s="44" t="s">
        <v>10</v>
      </c>
      <c r="C13940" s="50" t="s">
        <v>48</v>
      </c>
      <c r="D13940" s="51">
        <v>0</v>
      </c>
      <c r="H13940" s="85"/>
    </row>
    <row r="13941" spans="1:8" x14ac:dyDescent="0.25">
      <c r="A13941" s="50">
        <v>2021</v>
      </c>
      <c r="B13941" s="44" t="s">
        <v>10</v>
      </c>
      <c r="C13941" s="50" t="s">
        <v>51</v>
      </c>
      <c r="D13941" s="51">
        <v>119</v>
      </c>
      <c r="G13941" s="85"/>
      <c r="H13941" s="85"/>
    </row>
    <row r="13942" spans="1:8" x14ac:dyDescent="0.25">
      <c r="A13942" s="50">
        <v>2021</v>
      </c>
      <c r="B13942" s="44" t="s">
        <v>10</v>
      </c>
      <c r="C13942" s="50" t="s">
        <v>54</v>
      </c>
      <c r="D13942" s="51">
        <v>361</v>
      </c>
      <c r="G13942" s="85"/>
      <c r="H13942" s="85"/>
    </row>
    <row r="13943" spans="1:8" x14ac:dyDescent="0.25">
      <c r="A13943" s="50">
        <v>2021</v>
      </c>
      <c r="B13943" s="44" t="s">
        <v>10</v>
      </c>
      <c r="C13943" s="50" t="s">
        <v>57</v>
      </c>
      <c r="D13943" s="51">
        <v>0</v>
      </c>
      <c r="H13943" s="85"/>
    </row>
    <row r="13944" spans="1:8" x14ac:dyDescent="0.25">
      <c r="A13944" s="50">
        <v>2021</v>
      </c>
      <c r="B13944" s="44" t="s">
        <v>10</v>
      </c>
      <c r="C13944" s="50" t="s">
        <v>60</v>
      </c>
      <c r="D13944" s="51">
        <v>0</v>
      </c>
      <c r="H13944" s="85"/>
    </row>
    <row r="13945" spans="1:8" x14ac:dyDescent="0.25">
      <c r="A13945" s="50">
        <v>2021</v>
      </c>
      <c r="B13945" s="44" t="s">
        <v>10</v>
      </c>
      <c r="C13945" s="50" t="s">
        <v>63</v>
      </c>
      <c r="D13945" s="51">
        <v>0</v>
      </c>
      <c r="H13945" s="85"/>
    </row>
    <row r="13946" spans="1:8" x14ac:dyDescent="0.25">
      <c r="A13946" s="50">
        <v>2021</v>
      </c>
      <c r="B13946" s="44" t="s">
        <v>10</v>
      </c>
      <c r="C13946" s="50" t="s">
        <v>64</v>
      </c>
      <c r="D13946" s="51">
        <v>59</v>
      </c>
      <c r="G13946" s="85"/>
      <c r="H13946" s="85"/>
    </row>
    <row r="13947" spans="1:8" x14ac:dyDescent="0.25">
      <c r="A13947" s="50">
        <v>2021</v>
      </c>
      <c r="B13947" s="44" t="s">
        <v>10</v>
      </c>
      <c r="C13947" s="50" t="s">
        <v>71</v>
      </c>
      <c r="D13947" s="51">
        <v>0</v>
      </c>
      <c r="H13947" s="85"/>
    </row>
    <row r="13948" spans="1:8" x14ac:dyDescent="0.25">
      <c r="A13948" s="50">
        <v>2021</v>
      </c>
      <c r="B13948" s="44" t="s">
        <v>10</v>
      </c>
      <c r="C13948" s="50" t="s">
        <v>72</v>
      </c>
      <c r="D13948" s="51">
        <v>0</v>
      </c>
      <c r="H13948" s="85"/>
    </row>
    <row r="13949" spans="1:8" x14ac:dyDescent="0.25">
      <c r="A13949" s="50">
        <v>2021</v>
      </c>
      <c r="B13949" s="44" t="s">
        <v>10</v>
      </c>
      <c r="C13949" s="50" t="s">
        <v>23</v>
      </c>
      <c r="D13949" s="51">
        <v>945</v>
      </c>
      <c r="H13949" s="85"/>
    </row>
    <row r="13950" spans="1:8" x14ac:dyDescent="0.25">
      <c r="A13950" s="50">
        <v>2021</v>
      </c>
      <c r="B13950" s="44" t="s">
        <v>11</v>
      </c>
      <c r="C13950" s="50" t="s">
        <v>67</v>
      </c>
      <c r="D13950" s="51">
        <v>1194443</v>
      </c>
      <c r="F13950" s="3"/>
      <c r="G13950" s="85"/>
    </row>
    <row r="13951" spans="1:8" x14ac:dyDescent="0.25">
      <c r="A13951" s="50">
        <v>2021</v>
      </c>
      <c r="B13951" s="44" t="s">
        <v>11</v>
      </c>
      <c r="C13951" s="50" t="s">
        <v>68</v>
      </c>
      <c r="D13951" s="51">
        <v>0</v>
      </c>
      <c r="F13951" s="3"/>
      <c r="G13951" s="85"/>
    </row>
    <row r="13952" spans="1:8" x14ac:dyDescent="0.25">
      <c r="A13952" s="50">
        <v>2021</v>
      </c>
      <c r="B13952" s="44" t="s">
        <v>11</v>
      </c>
      <c r="C13952" s="50" t="s">
        <v>30</v>
      </c>
      <c r="D13952" s="51">
        <v>82709</v>
      </c>
      <c r="F13952" s="3"/>
      <c r="G13952" s="85"/>
    </row>
    <row r="13953" spans="1:7" x14ac:dyDescent="0.25">
      <c r="A13953" s="50">
        <v>2021</v>
      </c>
      <c r="B13953" s="44" t="s">
        <v>11</v>
      </c>
      <c r="C13953" s="50" t="s">
        <v>33</v>
      </c>
      <c r="D13953" s="51">
        <v>205584</v>
      </c>
      <c r="F13953" s="3"/>
      <c r="G13953" s="85"/>
    </row>
    <row r="13954" spans="1:7" x14ac:dyDescent="0.25">
      <c r="A13954" s="50">
        <v>2021</v>
      </c>
      <c r="B13954" s="44" t="s">
        <v>11</v>
      </c>
      <c r="C13954" s="50" t="s">
        <v>36</v>
      </c>
      <c r="D13954" s="51">
        <v>134297</v>
      </c>
      <c r="F13954" s="3"/>
      <c r="G13954" s="85"/>
    </row>
    <row r="13955" spans="1:7" x14ac:dyDescent="0.25">
      <c r="A13955" s="50">
        <v>2021</v>
      </c>
      <c r="B13955" s="44" t="s">
        <v>11</v>
      </c>
      <c r="C13955" s="50" t="s">
        <v>38</v>
      </c>
      <c r="D13955" s="51">
        <v>58547</v>
      </c>
      <c r="F13955" s="3"/>
      <c r="G13955" s="85"/>
    </row>
    <row r="13956" spans="1:7" x14ac:dyDescent="0.25">
      <c r="A13956" s="50">
        <v>2021</v>
      </c>
      <c r="B13956" s="44" t="s">
        <v>11</v>
      </c>
      <c r="C13956" s="50" t="s">
        <v>41</v>
      </c>
      <c r="D13956" s="51">
        <v>458940</v>
      </c>
      <c r="F13956" s="3"/>
      <c r="G13956" s="85"/>
    </row>
    <row r="13957" spans="1:7" x14ac:dyDescent="0.25">
      <c r="A13957" s="50">
        <v>2021</v>
      </c>
      <c r="B13957" s="44" t="s">
        <v>11</v>
      </c>
      <c r="C13957" s="50" t="s">
        <v>44</v>
      </c>
      <c r="D13957" s="51">
        <v>110610</v>
      </c>
      <c r="F13957" s="3"/>
      <c r="G13957" s="85"/>
    </row>
    <row r="13958" spans="1:7" x14ac:dyDescent="0.25">
      <c r="A13958" s="50">
        <v>2021</v>
      </c>
      <c r="B13958" s="44" t="s">
        <v>11</v>
      </c>
      <c r="C13958" s="50" t="s">
        <v>47</v>
      </c>
      <c r="D13958" s="51">
        <v>268414</v>
      </c>
      <c r="F13958" s="3"/>
      <c r="G13958" s="85"/>
    </row>
    <row r="13959" spans="1:7" x14ac:dyDescent="0.25">
      <c r="A13959" s="50">
        <v>2021</v>
      </c>
      <c r="B13959" s="44" t="s">
        <v>11</v>
      </c>
      <c r="C13959" s="50" t="s">
        <v>50</v>
      </c>
      <c r="D13959" s="51">
        <v>93620</v>
      </c>
      <c r="F13959" s="3"/>
      <c r="G13959" s="85"/>
    </row>
    <row r="13960" spans="1:7" x14ac:dyDescent="0.25">
      <c r="A13960" s="50">
        <v>2021</v>
      </c>
      <c r="B13960" s="44" t="s">
        <v>11</v>
      </c>
      <c r="C13960" s="50" t="s">
        <v>53</v>
      </c>
      <c r="D13960" s="51">
        <v>585212</v>
      </c>
      <c r="F13960" s="3"/>
      <c r="G13960" s="85"/>
    </row>
    <row r="13961" spans="1:7" x14ac:dyDescent="0.25">
      <c r="A13961" s="50">
        <v>2021</v>
      </c>
      <c r="B13961" s="44" t="s">
        <v>11</v>
      </c>
      <c r="C13961" s="50" t="s">
        <v>56</v>
      </c>
      <c r="D13961" s="51">
        <v>132820</v>
      </c>
      <c r="F13961" s="3"/>
      <c r="G13961" s="85"/>
    </row>
    <row r="13962" spans="1:7" x14ac:dyDescent="0.25">
      <c r="A13962" s="50">
        <v>2021</v>
      </c>
      <c r="B13962" s="44" t="s">
        <v>11</v>
      </c>
      <c r="C13962" s="50" t="s">
        <v>59</v>
      </c>
      <c r="D13962" s="51">
        <v>115369</v>
      </c>
      <c r="F13962" s="3"/>
      <c r="G13962" s="85"/>
    </row>
    <row r="13963" spans="1:7" x14ac:dyDescent="0.25">
      <c r="A13963" s="50">
        <v>2021</v>
      </c>
      <c r="B13963" s="44" t="s">
        <v>11</v>
      </c>
      <c r="C13963" s="50" t="s">
        <v>62</v>
      </c>
      <c r="D13963" s="51">
        <v>172888</v>
      </c>
      <c r="F13963" s="3"/>
      <c r="G13963" s="85"/>
    </row>
    <row r="13964" spans="1:7" x14ac:dyDescent="0.25">
      <c r="A13964" s="50">
        <v>2021</v>
      </c>
      <c r="B13964" s="44" t="s">
        <v>11</v>
      </c>
      <c r="C13964" s="50" t="s">
        <v>29</v>
      </c>
      <c r="D13964" s="51">
        <v>643541</v>
      </c>
      <c r="F13964" s="3"/>
      <c r="G13964" s="85"/>
    </row>
    <row r="13965" spans="1:7" x14ac:dyDescent="0.25">
      <c r="A13965" s="50">
        <v>2021</v>
      </c>
      <c r="B13965" s="44" t="s">
        <v>11</v>
      </c>
      <c r="C13965" s="50" t="s">
        <v>65</v>
      </c>
      <c r="D13965" s="51">
        <v>154556</v>
      </c>
      <c r="F13965" s="3"/>
      <c r="G13965" s="85"/>
    </row>
    <row r="13966" spans="1:7" x14ac:dyDescent="0.25">
      <c r="A13966" s="50">
        <v>2021</v>
      </c>
      <c r="B13966" s="44" t="s">
        <v>11</v>
      </c>
      <c r="C13966" s="50" t="s">
        <v>28</v>
      </c>
      <c r="D13966" s="51">
        <v>566091</v>
      </c>
      <c r="F13966" s="3"/>
      <c r="G13966" s="85"/>
    </row>
    <row r="13967" spans="1:7" x14ac:dyDescent="0.25">
      <c r="A13967" s="50">
        <v>2021</v>
      </c>
      <c r="B13967" s="44" t="s">
        <v>11</v>
      </c>
      <c r="C13967" s="50" t="s">
        <v>69</v>
      </c>
      <c r="D13967" s="51">
        <v>0</v>
      </c>
      <c r="G13967" s="85"/>
    </row>
    <row r="13968" spans="1:7" x14ac:dyDescent="0.25">
      <c r="A13968" s="50">
        <v>2021</v>
      </c>
      <c r="B13968" s="44" t="s">
        <v>11</v>
      </c>
      <c r="C13968" s="50" t="s">
        <v>35</v>
      </c>
      <c r="D13968" s="51">
        <v>1959</v>
      </c>
      <c r="F13968" s="3"/>
      <c r="G13968" s="85"/>
    </row>
    <row r="13969" spans="1:7" x14ac:dyDescent="0.25">
      <c r="A13969" s="50">
        <v>2021</v>
      </c>
      <c r="B13969" s="44" t="s">
        <v>11</v>
      </c>
      <c r="C13969" s="50" t="s">
        <v>37</v>
      </c>
      <c r="D13969" s="51">
        <v>3104</v>
      </c>
      <c r="F13969" s="3"/>
      <c r="G13969" s="85"/>
    </row>
    <row r="13970" spans="1:7" x14ac:dyDescent="0.25">
      <c r="A13970" s="50">
        <v>2021</v>
      </c>
      <c r="B13970" s="44" t="s">
        <v>11</v>
      </c>
      <c r="C13970" s="50" t="s">
        <v>40</v>
      </c>
      <c r="D13970" s="51">
        <v>9613</v>
      </c>
      <c r="F13970" s="3"/>
      <c r="G13970" s="85"/>
    </row>
    <row r="13971" spans="1:7" x14ac:dyDescent="0.25">
      <c r="A13971" s="50">
        <v>2021</v>
      </c>
      <c r="B13971" s="44" t="s">
        <v>11</v>
      </c>
      <c r="C13971" s="50" t="s">
        <v>43</v>
      </c>
      <c r="D13971" s="51">
        <v>0</v>
      </c>
      <c r="G13971" s="85"/>
    </row>
    <row r="13972" spans="1:7" x14ac:dyDescent="0.25">
      <c r="A13972" s="50">
        <v>2021</v>
      </c>
      <c r="B13972" s="44" t="s">
        <v>11</v>
      </c>
      <c r="C13972" s="50" t="s">
        <v>46</v>
      </c>
      <c r="D13972" s="51">
        <v>0</v>
      </c>
      <c r="G13972" s="85"/>
    </row>
    <row r="13973" spans="1:7" x14ac:dyDescent="0.25">
      <c r="A13973" s="50">
        <v>2021</v>
      </c>
      <c r="B13973" s="44" t="s">
        <v>11</v>
      </c>
      <c r="C13973" s="50" t="s">
        <v>49</v>
      </c>
      <c r="D13973" s="51">
        <v>0</v>
      </c>
      <c r="G13973" s="85"/>
    </row>
    <row r="13974" spans="1:7" x14ac:dyDescent="0.25">
      <c r="A13974" s="50">
        <v>2021</v>
      </c>
      <c r="B13974" s="44" t="s">
        <v>11</v>
      </c>
      <c r="C13974" s="50" t="s">
        <v>52</v>
      </c>
      <c r="D13974" s="51">
        <v>0</v>
      </c>
      <c r="G13974" s="85"/>
    </row>
    <row r="13975" spans="1:7" x14ac:dyDescent="0.25">
      <c r="A13975" s="50">
        <v>2021</v>
      </c>
      <c r="B13975" s="44" t="s">
        <v>11</v>
      </c>
      <c r="C13975" s="50" t="s">
        <v>55</v>
      </c>
      <c r="D13975" s="51">
        <v>0</v>
      </c>
      <c r="G13975" s="85"/>
    </row>
    <row r="13976" spans="1:7" x14ac:dyDescent="0.25">
      <c r="A13976" s="50">
        <v>2021</v>
      </c>
      <c r="B13976" s="44" t="s">
        <v>11</v>
      </c>
      <c r="C13976" s="50" t="s">
        <v>58</v>
      </c>
      <c r="D13976" s="51">
        <v>0</v>
      </c>
      <c r="G13976" s="85"/>
    </row>
    <row r="13977" spans="1:7" x14ac:dyDescent="0.25">
      <c r="A13977" s="50">
        <v>2021</v>
      </c>
      <c r="B13977" s="44" t="s">
        <v>11</v>
      </c>
      <c r="C13977" s="50" t="s">
        <v>61</v>
      </c>
      <c r="D13977" s="51">
        <v>0</v>
      </c>
      <c r="G13977" s="85"/>
    </row>
    <row r="13978" spans="1:7" x14ac:dyDescent="0.25">
      <c r="A13978" s="50">
        <v>2021</v>
      </c>
      <c r="B13978" s="44" t="s">
        <v>11</v>
      </c>
      <c r="C13978" s="50" t="s">
        <v>31</v>
      </c>
      <c r="D13978" s="51">
        <v>0</v>
      </c>
      <c r="G13978" s="85"/>
    </row>
    <row r="13979" spans="1:7" x14ac:dyDescent="0.25">
      <c r="A13979" s="50">
        <v>2021</v>
      </c>
      <c r="B13979" s="44" t="s">
        <v>11</v>
      </c>
      <c r="C13979" s="50" t="s">
        <v>34</v>
      </c>
      <c r="D13979" s="51">
        <v>0</v>
      </c>
      <c r="G13979" s="85"/>
    </row>
    <row r="13980" spans="1:7" x14ac:dyDescent="0.25">
      <c r="A13980" s="50">
        <v>2021</v>
      </c>
      <c r="B13980" s="44" t="s">
        <v>11</v>
      </c>
      <c r="C13980" s="50" t="s">
        <v>70</v>
      </c>
      <c r="D13980" s="51">
        <v>0</v>
      </c>
      <c r="G13980" s="85"/>
    </row>
    <row r="13981" spans="1:7" x14ac:dyDescent="0.25">
      <c r="A13981" s="50">
        <v>2021</v>
      </c>
      <c r="B13981" s="44" t="s">
        <v>11</v>
      </c>
      <c r="C13981" s="50" t="s">
        <v>39</v>
      </c>
      <c r="D13981" s="51">
        <v>0</v>
      </c>
      <c r="G13981" s="85"/>
    </row>
    <row r="13982" spans="1:7" x14ac:dyDescent="0.25">
      <c r="A13982" s="50">
        <v>2021</v>
      </c>
      <c r="B13982" s="44" t="s">
        <v>11</v>
      </c>
      <c r="C13982" s="50" t="s">
        <v>42</v>
      </c>
      <c r="D13982" s="51">
        <v>0</v>
      </c>
      <c r="G13982" s="85"/>
    </row>
    <row r="13983" spans="1:7" x14ac:dyDescent="0.25">
      <c r="A13983" s="50">
        <v>2021</v>
      </c>
      <c r="B13983" s="44" t="s">
        <v>11</v>
      </c>
      <c r="C13983" s="50" t="s">
        <v>45</v>
      </c>
      <c r="D13983" s="51">
        <v>0</v>
      </c>
      <c r="G13983" s="85"/>
    </row>
    <row r="13984" spans="1:7" x14ac:dyDescent="0.25">
      <c r="A13984" s="50">
        <v>2021</v>
      </c>
      <c r="B13984" s="44" t="s">
        <v>11</v>
      </c>
      <c r="C13984" s="50" t="s">
        <v>48</v>
      </c>
      <c r="D13984" s="51">
        <v>0</v>
      </c>
      <c r="G13984" s="85"/>
    </row>
    <row r="13985" spans="1:8" x14ac:dyDescent="0.25">
      <c r="A13985" s="50">
        <v>2021</v>
      </c>
      <c r="B13985" s="44" t="s">
        <v>11</v>
      </c>
      <c r="C13985" s="50" t="s">
        <v>51</v>
      </c>
      <c r="D13985" s="51">
        <v>0</v>
      </c>
      <c r="G13985" s="85"/>
    </row>
    <row r="13986" spans="1:8" x14ac:dyDescent="0.25">
      <c r="A13986" s="50">
        <v>2021</v>
      </c>
      <c r="B13986" s="44" t="s">
        <v>11</v>
      </c>
      <c r="C13986" s="50" t="s">
        <v>54</v>
      </c>
      <c r="D13986" s="51">
        <v>647</v>
      </c>
      <c r="F13986" s="3"/>
      <c r="G13986" s="85"/>
    </row>
    <row r="13987" spans="1:8" x14ac:dyDescent="0.25">
      <c r="A13987" s="50">
        <v>2021</v>
      </c>
      <c r="B13987" s="44" t="s">
        <v>11</v>
      </c>
      <c r="C13987" s="50" t="s">
        <v>57</v>
      </c>
      <c r="D13987" s="51">
        <v>0</v>
      </c>
      <c r="G13987" s="85"/>
    </row>
    <row r="13988" spans="1:8" x14ac:dyDescent="0.25">
      <c r="A13988" s="50">
        <v>2021</v>
      </c>
      <c r="B13988" s="44" t="s">
        <v>11</v>
      </c>
      <c r="C13988" s="50" t="s">
        <v>60</v>
      </c>
      <c r="D13988" s="51">
        <v>0</v>
      </c>
      <c r="G13988" s="85"/>
    </row>
    <row r="13989" spans="1:8" x14ac:dyDescent="0.25">
      <c r="A13989" s="50">
        <v>2021</v>
      </c>
      <c r="B13989" s="44" t="s">
        <v>11</v>
      </c>
      <c r="C13989" s="50" t="s">
        <v>63</v>
      </c>
      <c r="D13989" s="51">
        <v>0</v>
      </c>
      <c r="G13989" s="85"/>
    </row>
    <row r="13990" spans="1:8" x14ac:dyDescent="0.25">
      <c r="A13990" s="50">
        <v>2021</v>
      </c>
      <c r="B13990" s="44" t="s">
        <v>11</v>
      </c>
      <c r="C13990" s="50" t="s">
        <v>64</v>
      </c>
      <c r="D13990" s="51">
        <v>35</v>
      </c>
      <c r="F13990" s="3"/>
      <c r="G13990" s="85"/>
    </row>
    <row r="13991" spans="1:8" x14ac:dyDescent="0.25">
      <c r="A13991" s="50">
        <v>2021</v>
      </c>
      <c r="B13991" s="44" t="s">
        <v>11</v>
      </c>
      <c r="C13991" s="50" t="s">
        <v>71</v>
      </c>
      <c r="D13991" s="51">
        <v>0</v>
      </c>
      <c r="G13991" s="85"/>
    </row>
    <row r="13992" spans="1:8" x14ac:dyDescent="0.25">
      <c r="A13992" s="50">
        <v>2021</v>
      </c>
      <c r="B13992" s="44" t="s">
        <v>11</v>
      </c>
      <c r="C13992" s="50" t="s">
        <v>72</v>
      </c>
      <c r="D13992" s="51">
        <v>0</v>
      </c>
      <c r="G13992" s="85"/>
    </row>
    <row r="13993" spans="1:8" x14ac:dyDescent="0.25">
      <c r="A13993" s="50">
        <v>2021</v>
      </c>
      <c r="B13993" s="44" t="s">
        <v>11</v>
      </c>
      <c r="C13993" s="50" t="s">
        <v>23</v>
      </c>
      <c r="D13993" s="51">
        <v>4370</v>
      </c>
    </row>
    <row r="13994" spans="1:8" x14ac:dyDescent="0.25">
      <c r="A13994" s="53">
        <v>2022</v>
      </c>
      <c r="B13994" s="44" t="s">
        <v>12</v>
      </c>
      <c r="C13994" s="53" t="s">
        <v>67</v>
      </c>
      <c r="D13994" s="54">
        <v>765260</v>
      </c>
      <c r="G13994" s="85"/>
      <c r="H13994" s="85"/>
    </row>
    <row r="13995" spans="1:8" x14ac:dyDescent="0.25">
      <c r="A13995" s="53">
        <v>2022</v>
      </c>
      <c r="B13995" s="44" t="s">
        <v>12</v>
      </c>
      <c r="C13995" s="53" t="s">
        <v>68</v>
      </c>
      <c r="D13995" s="54">
        <v>0</v>
      </c>
      <c r="G13995" s="85"/>
      <c r="H13995" s="85"/>
    </row>
    <row r="13996" spans="1:8" x14ac:dyDescent="0.25">
      <c r="A13996" s="53">
        <v>2022</v>
      </c>
      <c r="B13996" s="44" t="s">
        <v>12</v>
      </c>
      <c r="C13996" s="53" t="s">
        <v>30</v>
      </c>
      <c r="D13996" s="54">
        <v>38101</v>
      </c>
      <c r="G13996" s="85"/>
      <c r="H13996" s="85"/>
    </row>
    <row r="13997" spans="1:8" x14ac:dyDescent="0.25">
      <c r="A13997" s="53">
        <v>2022</v>
      </c>
      <c r="B13997" s="44" t="s">
        <v>12</v>
      </c>
      <c r="C13997" s="53" t="s">
        <v>33</v>
      </c>
      <c r="D13997" s="54">
        <v>119473</v>
      </c>
      <c r="G13997" s="85"/>
      <c r="H13997" s="85"/>
    </row>
    <row r="13998" spans="1:8" x14ac:dyDescent="0.25">
      <c r="A13998" s="53">
        <v>2022</v>
      </c>
      <c r="B13998" s="44" t="s">
        <v>12</v>
      </c>
      <c r="C13998" s="53" t="s">
        <v>36</v>
      </c>
      <c r="D13998" s="54">
        <v>142</v>
      </c>
      <c r="G13998" s="85"/>
      <c r="H13998" s="85"/>
    </row>
    <row r="13999" spans="1:8" x14ac:dyDescent="0.25">
      <c r="A13999" s="53">
        <v>2022</v>
      </c>
      <c r="B13999" s="44" t="s">
        <v>12</v>
      </c>
      <c r="C13999" s="53" t="s">
        <v>38</v>
      </c>
      <c r="D13999" s="54">
        <v>40777</v>
      </c>
      <c r="G13999" s="85"/>
      <c r="H13999" s="85"/>
    </row>
    <row r="14000" spans="1:8" x14ac:dyDescent="0.25">
      <c r="A14000" s="53">
        <v>2022</v>
      </c>
      <c r="B14000" s="44" t="s">
        <v>12</v>
      </c>
      <c r="C14000" s="53" t="s">
        <v>41</v>
      </c>
      <c r="D14000" s="54">
        <v>210576</v>
      </c>
      <c r="G14000" s="85"/>
      <c r="H14000" s="85"/>
    </row>
    <row r="14001" spans="1:8" x14ac:dyDescent="0.25">
      <c r="A14001" s="53">
        <v>2022</v>
      </c>
      <c r="B14001" s="44" t="s">
        <v>12</v>
      </c>
      <c r="C14001" s="53" t="s">
        <v>44</v>
      </c>
      <c r="D14001" s="54">
        <v>67164</v>
      </c>
      <c r="G14001" s="85"/>
      <c r="H14001" s="85"/>
    </row>
    <row r="14002" spans="1:8" x14ac:dyDescent="0.25">
      <c r="A14002" s="53">
        <v>2022</v>
      </c>
      <c r="B14002" s="44" t="s">
        <v>12</v>
      </c>
      <c r="C14002" s="53" t="s">
        <v>47</v>
      </c>
      <c r="D14002" s="54">
        <v>143552</v>
      </c>
      <c r="G14002" s="85"/>
      <c r="H14002" s="85"/>
    </row>
    <row r="14003" spans="1:8" x14ac:dyDescent="0.25">
      <c r="A14003" s="53">
        <v>2022</v>
      </c>
      <c r="B14003" s="44" t="s">
        <v>12</v>
      </c>
      <c r="C14003" s="53" t="s">
        <v>50</v>
      </c>
      <c r="D14003" s="54">
        <v>48011</v>
      </c>
      <c r="G14003" s="85"/>
      <c r="H14003" s="85"/>
    </row>
    <row r="14004" spans="1:8" x14ac:dyDescent="0.25">
      <c r="A14004" s="53">
        <v>2022</v>
      </c>
      <c r="B14004" s="44" t="s">
        <v>12</v>
      </c>
      <c r="C14004" s="53" t="s">
        <v>53</v>
      </c>
      <c r="D14004" s="54">
        <v>333679</v>
      </c>
      <c r="G14004" s="85"/>
      <c r="H14004" s="85"/>
    </row>
    <row r="14005" spans="1:8" x14ac:dyDescent="0.25">
      <c r="A14005" s="53">
        <v>2022</v>
      </c>
      <c r="B14005" s="44" t="s">
        <v>12</v>
      </c>
      <c r="C14005" s="53" t="s">
        <v>56</v>
      </c>
      <c r="D14005" s="54">
        <v>70196</v>
      </c>
      <c r="G14005" s="85"/>
      <c r="H14005" s="85"/>
    </row>
    <row r="14006" spans="1:8" x14ac:dyDescent="0.25">
      <c r="A14006" s="53">
        <v>2022</v>
      </c>
      <c r="B14006" s="44" t="s">
        <v>12</v>
      </c>
      <c r="C14006" s="53" t="s">
        <v>59</v>
      </c>
      <c r="D14006" s="54">
        <v>59479</v>
      </c>
      <c r="G14006" s="85"/>
      <c r="H14006" s="85"/>
    </row>
    <row r="14007" spans="1:8" x14ac:dyDescent="0.25">
      <c r="A14007" s="53">
        <v>2022</v>
      </c>
      <c r="B14007" s="44" t="s">
        <v>12</v>
      </c>
      <c r="C14007" s="53" t="s">
        <v>62</v>
      </c>
      <c r="D14007" s="54">
        <v>72556</v>
      </c>
      <c r="G14007" s="85"/>
      <c r="H14007" s="85"/>
    </row>
    <row r="14008" spans="1:8" x14ac:dyDescent="0.25">
      <c r="A14008" s="53">
        <v>2022</v>
      </c>
      <c r="B14008" s="44" t="s">
        <v>12</v>
      </c>
      <c r="C14008" s="53" t="s">
        <v>29</v>
      </c>
      <c r="D14008" s="54">
        <v>286357</v>
      </c>
      <c r="G14008" s="85"/>
      <c r="H14008" s="85"/>
    </row>
    <row r="14009" spans="1:8" x14ac:dyDescent="0.25">
      <c r="A14009" s="53">
        <v>2022</v>
      </c>
      <c r="B14009" s="44" t="s">
        <v>12</v>
      </c>
      <c r="C14009" s="53" t="s">
        <v>65</v>
      </c>
      <c r="D14009" s="54">
        <v>42836</v>
      </c>
      <c r="G14009" s="85"/>
      <c r="H14009" s="85"/>
    </row>
    <row r="14010" spans="1:8" x14ac:dyDescent="0.25">
      <c r="A14010" s="53">
        <v>2022</v>
      </c>
      <c r="B14010" s="44" t="s">
        <v>12</v>
      </c>
      <c r="C14010" s="53" t="s">
        <v>28</v>
      </c>
      <c r="D14010" s="54">
        <v>139832</v>
      </c>
      <c r="G14010" s="85"/>
      <c r="H14010" s="85"/>
    </row>
    <row r="14011" spans="1:8" x14ac:dyDescent="0.25">
      <c r="A14011" s="53">
        <v>2022</v>
      </c>
      <c r="B14011" s="44" t="s">
        <v>12</v>
      </c>
      <c r="C14011" s="53" t="s">
        <v>69</v>
      </c>
      <c r="D14011" s="54">
        <v>39</v>
      </c>
      <c r="G14011" s="85"/>
      <c r="H14011" s="85"/>
    </row>
    <row r="14012" spans="1:8" x14ac:dyDescent="0.25">
      <c r="A14012" s="53">
        <v>2022</v>
      </c>
      <c r="B14012" s="44" t="s">
        <v>12</v>
      </c>
      <c r="C14012" s="53" t="s">
        <v>35</v>
      </c>
      <c r="D14012" s="54">
        <v>1305</v>
      </c>
      <c r="G14012" s="85"/>
      <c r="H14012" s="85"/>
    </row>
    <row r="14013" spans="1:8" x14ac:dyDescent="0.25">
      <c r="A14013" s="53">
        <v>2022</v>
      </c>
      <c r="B14013" s="44" t="s">
        <v>12</v>
      </c>
      <c r="C14013" s="53" t="s">
        <v>37</v>
      </c>
      <c r="D14013" s="54">
        <v>2289</v>
      </c>
      <c r="G14013" s="85"/>
      <c r="H14013" s="85"/>
    </row>
    <row r="14014" spans="1:8" x14ac:dyDescent="0.25">
      <c r="A14014" s="53">
        <v>2022</v>
      </c>
      <c r="B14014" s="44" t="s">
        <v>12</v>
      </c>
      <c r="C14014" s="53" t="s">
        <v>40</v>
      </c>
      <c r="D14014" s="54">
        <v>6234</v>
      </c>
      <c r="G14014" s="85"/>
      <c r="H14014" s="85"/>
    </row>
    <row r="14015" spans="1:8" x14ac:dyDescent="0.25">
      <c r="A14015" s="53">
        <v>2022</v>
      </c>
      <c r="B14015" s="44" t="s">
        <v>12</v>
      </c>
      <c r="C14015" s="53" t="s">
        <v>43</v>
      </c>
      <c r="D14015" s="54">
        <v>0</v>
      </c>
      <c r="H14015" s="85"/>
    </row>
    <row r="14016" spans="1:8" x14ac:dyDescent="0.25">
      <c r="A14016" s="53">
        <v>2022</v>
      </c>
      <c r="B14016" s="44" t="s">
        <v>12</v>
      </c>
      <c r="C14016" s="53" t="s">
        <v>46</v>
      </c>
      <c r="D14016" s="54">
        <v>0</v>
      </c>
      <c r="H14016" s="85"/>
    </row>
    <row r="14017" spans="1:8" x14ac:dyDescent="0.25">
      <c r="A14017" s="53">
        <v>2022</v>
      </c>
      <c r="B14017" s="44" t="s">
        <v>12</v>
      </c>
      <c r="C14017" s="53" t="s">
        <v>49</v>
      </c>
      <c r="D14017" s="54">
        <v>887</v>
      </c>
      <c r="G14017" s="85"/>
      <c r="H14017" s="85"/>
    </row>
    <row r="14018" spans="1:8" x14ac:dyDescent="0.25">
      <c r="A14018" s="53">
        <v>2022</v>
      </c>
      <c r="B14018" s="44" t="s">
        <v>12</v>
      </c>
      <c r="C14018" s="53" t="s">
        <v>52</v>
      </c>
      <c r="D14018" s="54">
        <v>0</v>
      </c>
      <c r="H14018" s="85"/>
    </row>
    <row r="14019" spans="1:8" x14ac:dyDescent="0.25">
      <c r="A14019" s="53">
        <v>2022</v>
      </c>
      <c r="B14019" s="44" t="s">
        <v>12</v>
      </c>
      <c r="C14019" s="53" t="s">
        <v>55</v>
      </c>
      <c r="D14019" s="54">
        <v>0</v>
      </c>
      <c r="H14019" s="85"/>
    </row>
    <row r="14020" spans="1:8" x14ac:dyDescent="0.25">
      <c r="A14020" s="53">
        <v>2022</v>
      </c>
      <c r="B14020" s="44" t="s">
        <v>12</v>
      </c>
      <c r="C14020" s="53" t="s">
        <v>58</v>
      </c>
      <c r="D14020" s="54">
        <v>0</v>
      </c>
      <c r="H14020" s="85"/>
    </row>
    <row r="14021" spans="1:8" x14ac:dyDescent="0.25">
      <c r="A14021" s="53">
        <v>2022</v>
      </c>
      <c r="B14021" s="44" t="s">
        <v>12</v>
      </c>
      <c r="C14021" s="53" t="s">
        <v>61</v>
      </c>
      <c r="D14021" s="54">
        <v>0</v>
      </c>
      <c r="H14021" s="85"/>
    </row>
    <row r="14022" spans="1:8" x14ac:dyDescent="0.25">
      <c r="A14022" s="53">
        <v>2022</v>
      </c>
      <c r="B14022" s="44" t="s">
        <v>12</v>
      </c>
      <c r="C14022" s="53" t="s">
        <v>31</v>
      </c>
      <c r="D14022" s="54">
        <v>0</v>
      </c>
      <c r="H14022" s="85"/>
    </row>
    <row r="14023" spans="1:8" x14ac:dyDescent="0.25">
      <c r="A14023" s="53">
        <v>2022</v>
      </c>
      <c r="B14023" s="44" t="s">
        <v>12</v>
      </c>
      <c r="C14023" s="53" t="s">
        <v>34</v>
      </c>
      <c r="D14023" s="54">
        <v>18</v>
      </c>
      <c r="G14023" s="85"/>
      <c r="H14023" s="85"/>
    </row>
    <row r="14024" spans="1:8" x14ac:dyDescent="0.25">
      <c r="A14024" s="53">
        <v>2022</v>
      </c>
      <c r="B14024" s="44" t="s">
        <v>12</v>
      </c>
      <c r="C14024" s="53" t="s">
        <v>70</v>
      </c>
      <c r="D14024" s="54">
        <v>0</v>
      </c>
      <c r="H14024" s="85"/>
    </row>
    <row r="14025" spans="1:8" x14ac:dyDescent="0.25">
      <c r="A14025" s="53">
        <v>2022</v>
      </c>
      <c r="B14025" s="44" t="s">
        <v>12</v>
      </c>
      <c r="C14025" s="53" t="s">
        <v>39</v>
      </c>
      <c r="D14025" s="54">
        <v>0</v>
      </c>
      <c r="H14025" s="85"/>
    </row>
    <row r="14026" spans="1:8" x14ac:dyDescent="0.25">
      <c r="A14026" s="53">
        <v>2022</v>
      </c>
      <c r="B14026" s="44" t="s">
        <v>12</v>
      </c>
      <c r="C14026" s="53" t="s">
        <v>42</v>
      </c>
      <c r="D14026" s="54">
        <v>0</v>
      </c>
      <c r="H14026" s="85"/>
    </row>
    <row r="14027" spans="1:8" x14ac:dyDescent="0.25">
      <c r="A14027" s="53">
        <v>2022</v>
      </c>
      <c r="B14027" s="44" t="s">
        <v>12</v>
      </c>
      <c r="C14027" s="53" t="s">
        <v>45</v>
      </c>
      <c r="D14027" s="54">
        <v>0</v>
      </c>
      <c r="H14027" s="85"/>
    </row>
    <row r="14028" spans="1:8" x14ac:dyDescent="0.25">
      <c r="A14028" s="53">
        <v>2022</v>
      </c>
      <c r="B14028" s="44" t="s">
        <v>12</v>
      </c>
      <c r="C14028" s="53" t="s">
        <v>48</v>
      </c>
      <c r="D14028" s="54">
        <v>0</v>
      </c>
      <c r="H14028" s="85"/>
    </row>
    <row r="14029" spans="1:8" x14ac:dyDescent="0.25">
      <c r="A14029" s="53">
        <v>2022</v>
      </c>
      <c r="B14029" s="44" t="s">
        <v>12</v>
      </c>
      <c r="C14029" s="53" t="s">
        <v>51</v>
      </c>
      <c r="D14029" s="54">
        <v>33</v>
      </c>
      <c r="G14029" s="85"/>
      <c r="H14029" s="85"/>
    </row>
    <row r="14030" spans="1:8" x14ac:dyDescent="0.25">
      <c r="A14030" s="53">
        <v>2022</v>
      </c>
      <c r="B14030" s="44" t="s">
        <v>12</v>
      </c>
      <c r="C14030" s="53" t="s">
        <v>54</v>
      </c>
      <c r="D14030" s="54">
        <v>238</v>
      </c>
      <c r="G14030" s="85"/>
      <c r="H14030" s="85"/>
    </row>
    <row r="14031" spans="1:8" x14ac:dyDescent="0.25">
      <c r="A14031" s="53">
        <v>2022</v>
      </c>
      <c r="B14031" s="44" t="s">
        <v>12</v>
      </c>
      <c r="C14031" s="53" t="s">
        <v>57</v>
      </c>
      <c r="D14031" s="54">
        <v>0</v>
      </c>
      <c r="H14031" s="85"/>
    </row>
    <row r="14032" spans="1:8" x14ac:dyDescent="0.25">
      <c r="A14032" s="53">
        <v>2022</v>
      </c>
      <c r="B14032" s="44" t="s">
        <v>12</v>
      </c>
      <c r="C14032" s="53" t="s">
        <v>60</v>
      </c>
      <c r="D14032" s="54">
        <v>0</v>
      </c>
      <c r="H14032" s="85"/>
    </row>
    <row r="14033" spans="1:8" x14ac:dyDescent="0.25">
      <c r="A14033" s="53">
        <v>2022</v>
      </c>
      <c r="B14033" s="44" t="s">
        <v>12</v>
      </c>
      <c r="C14033" s="53" t="s">
        <v>63</v>
      </c>
      <c r="D14033" s="54">
        <v>0</v>
      </c>
      <c r="H14033" s="85"/>
    </row>
    <row r="14034" spans="1:8" x14ac:dyDescent="0.25">
      <c r="A14034" s="53">
        <v>2022</v>
      </c>
      <c r="B14034" s="44" t="s">
        <v>12</v>
      </c>
      <c r="C14034" s="53" t="s">
        <v>64</v>
      </c>
      <c r="D14034" s="54">
        <v>4</v>
      </c>
      <c r="G14034" s="85"/>
      <c r="H14034" s="85"/>
    </row>
    <row r="14035" spans="1:8" x14ac:dyDescent="0.25">
      <c r="A14035" s="53">
        <v>2022</v>
      </c>
      <c r="B14035" s="44" t="s">
        <v>12</v>
      </c>
      <c r="C14035" s="53" t="s">
        <v>71</v>
      </c>
      <c r="D14035" s="54">
        <v>0</v>
      </c>
      <c r="H14035" s="85"/>
    </row>
    <row r="14036" spans="1:8" x14ac:dyDescent="0.25">
      <c r="A14036" s="53">
        <v>2022</v>
      </c>
      <c r="B14036" s="44" t="s">
        <v>12</v>
      </c>
      <c r="C14036" s="53" t="s">
        <v>72</v>
      </c>
      <c r="D14036" s="54">
        <v>0</v>
      </c>
      <c r="H14036" s="85"/>
    </row>
    <row r="14037" spans="1:8" x14ac:dyDescent="0.25">
      <c r="A14037" s="53">
        <v>2022</v>
      </c>
      <c r="B14037" s="44" t="s">
        <v>12</v>
      </c>
      <c r="C14037" s="53" t="s">
        <v>23</v>
      </c>
      <c r="D14037" s="54">
        <v>2473</v>
      </c>
    </row>
    <row r="14038" spans="1:8" x14ac:dyDescent="0.25">
      <c r="A14038" s="44">
        <v>2022</v>
      </c>
      <c r="B14038" s="44" t="s">
        <v>13</v>
      </c>
      <c r="C14038" s="44" t="s">
        <v>67</v>
      </c>
      <c r="D14038" s="43">
        <v>899951</v>
      </c>
      <c r="F14038" s="3"/>
      <c r="G14038" s="85"/>
    </row>
    <row r="14039" spans="1:8" x14ac:dyDescent="0.25">
      <c r="A14039" s="44">
        <v>2022</v>
      </c>
      <c r="B14039" s="44" t="s">
        <v>13</v>
      </c>
      <c r="C14039" s="44" t="s">
        <v>68</v>
      </c>
      <c r="D14039" s="43">
        <v>0</v>
      </c>
    </row>
    <row r="14040" spans="1:8" x14ac:dyDescent="0.25">
      <c r="A14040" s="44">
        <v>2022</v>
      </c>
      <c r="B14040" s="44" t="s">
        <v>13</v>
      </c>
      <c r="C14040" s="44" t="s">
        <v>30</v>
      </c>
      <c r="D14040" s="43">
        <v>71307</v>
      </c>
      <c r="F14040" s="3"/>
      <c r="G14040" s="85"/>
    </row>
    <row r="14041" spans="1:8" x14ac:dyDescent="0.25">
      <c r="A14041" s="44">
        <v>2022</v>
      </c>
      <c r="B14041" s="44" t="s">
        <v>13</v>
      </c>
      <c r="C14041" s="44" t="s">
        <v>33</v>
      </c>
      <c r="D14041" s="43">
        <v>130352</v>
      </c>
      <c r="F14041" s="3"/>
      <c r="G14041" s="85"/>
    </row>
    <row r="14042" spans="1:8" x14ac:dyDescent="0.25">
      <c r="A14042" s="44">
        <v>2022</v>
      </c>
      <c r="B14042" s="44" t="s">
        <v>13</v>
      </c>
      <c r="C14042" s="44" t="s">
        <v>36</v>
      </c>
      <c r="D14042" s="43">
        <v>66043</v>
      </c>
      <c r="F14042" s="3"/>
      <c r="G14042" s="85"/>
    </row>
    <row r="14043" spans="1:8" x14ac:dyDescent="0.25">
      <c r="A14043" s="44">
        <v>2022</v>
      </c>
      <c r="B14043" s="44" t="s">
        <v>13</v>
      </c>
      <c r="C14043" s="44" t="s">
        <v>38</v>
      </c>
      <c r="D14043" s="43">
        <v>43404</v>
      </c>
      <c r="F14043" s="3"/>
      <c r="G14043" s="85"/>
    </row>
    <row r="14044" spans="1:8" x14ac:dyDescent="0.25">
      <c r="A14044" s="44">
        <v>2022</v>
      </c>
      <c r="B14044" s="44" t="s">
        <v>13</v>
      </c>
      <c r="C14044" s="44" t="s">
        <v>41</v>
      </c>
      <c r="D14044" s="43">
        <v>365206</v>
      </c>
      <c r="F14044" s="3"/>
      <c r="G14044" s="85"/>
    </row>
    <row r="14045" spans="1:8" x14ac:dyDescent="0.25">
      <c r="A14045" s="44">
        <v>2022</v>
      </c>
      <c r="B14045" s="44" t="s">
        <v>13</v>
      </c>
      <c r="C14045" s="44" t="s">
        <v>44</v>
      </c>
      <c r="D14045" s="43">
        <v>98899</v>
      </c>
      <c r="F14045" s="3"/>
      <c r="G14045" s="85"/>
    </row>
    <row r="14046" spans="1:8" x14ac:dyDescent="0.25">
      <c r="A14046" s="44">
        <v>2022</v>
      </c>
      <c r="B14046" s="44" t="s">
        <v>13</v>
      </c>
      <c r="C14046" s="44" t="s">
        <v>47</v>
      </c>
      <c r="D14046" s="43">
        <v>199726</v>
      </c>
      <c r="F14046" s="3"/>
      <c r="G14046" s="85"/>
    </row>
    <row r="14047" spans="1:8" x14ac:dyDescent="0.25">
      <c r="A14047" s="44">
        <v>2022</v>
      </c>
      <c r="B14047" s="44" t="s">
        <v>13</v>
      </c>
      <c r="C14047" s="44" t="s">
        <v>50</v>
      </c>
      <c r="D14047" s="43">
        <v>61881</v>
      </c>
      <c r="F14047" s="3"/>
      <c r="G14047" s="85"/>
    </row>
    <row r="14048" spans="1:8" x14ac:dyDescent="0.25">
      <c r="A14048" s="44">
        <v>2022</v>
      </c>
      <c r="B14048" s="44" t="s">
        <v>13</v>
      </c>
      <c r="C14048" s="44" t="s">
        <v>53</v>
      </c>
      <c r="D14048" s="43">
        <v>447348</v>
      </c>
      <c r="F14048" s="3"/>
      <c r="G14048" s="85"/>
    </row>
    <row r="14049" spans="1:7" x14ac:dyDescent="0.25">
      <c r="A14049" s="44">
        <v>2022</v>
      </c>
      <c r="B14049" s="44" t="s">
        <v>13</v>
      </c>
      <c r="C14049" s="44" t="s">
        <v>56</v>
      </c>
      <c r="D14049" s="43">
        <v>101785</v>
      </c>
      <c r="F14049" s="3"/>
      <c r="G14049" s="85"/>
    </row>
    <row r="14050" spans="1:7" x14ac:dyDescent="0.25">
      <c r="A14050" s="44">
        <v>2022</v>
      </c>
      <c r="B14050" s="44" t="s">
        <v>13</v>
      </c>
      <c r="C14050" s="44" t="s">
        <v>59</v>
      </c>
      <c r="D14050" s="43">
        <v>86874</v>
      </c>
      <c r="F14050" s="3"/>
      <c r="G14050" s="85"/>
    </row>
    <row r="14051" spans="1:7" x14ac:dyDescent="0.25">
      <c r="A14051" s="44">
        <v>2022</v>
      </c>
      <c r="B14051" s="44" t="s">
        <v>13</v>
      </c>
      <c r="C14051" s="44" t="s">
        <v>62</v>
      </c>
      <c r="D14051" s="43">
        <v>120205</v>
      </c>
      <c r="F14051" s="3"/>
      <c r="G14051" s="85"/>
    </row>
    <row r="14052" spans="1:7" x14ac:dyDescent="0.25">
      <c r="A14052" s="44">
        <v>2022</v>
      </c>
      <c r="B14052" s="44" t="s">
        <v>13</v>
      </c>
      <c r="C14052" s="44" t="s">
        <v>29</v>
      </c>
      <c r="D14052" s="43">
        <v>522283</v>
      </c>
      <c r="F14052" s="3"/>
      <c r="G14052" s="85"/>
    </row>
    <row r="14053" spans="1:7" x14ac:dyDescent="0.25">
      <c r="A14053" s="44">
        <v>2022</v>
      </c>
      <c r="B14053" s="44" t="s">
        <v>13</v>
      </c>
      <c r="C14053" s="44" t="s">
        <v>65</v>
      </c>
      <c r="D14053" s="43">
        <v>99214</v>
      </c>
      <c r="F14053" s="3"/>
      <c r="G14053" s="85"/>
    </row>
    <row r="14054" spans="1:7" x14ac:dyDescent="0.25">
      <c r="A14054" s="44">
        <v>2022</v>
      </c>
      <c r="B14054" s="44" t="s">
        <v>13</v>
      </c>
      <c r="C14054" s="44" t="s">
        <v>28</v>
      </c>
      <c r="D14054" s="43">
        <v>349211</v>
      </c>
      <c r="F14054" s="3"/>
      <c r="G14054" s="85"/>
    </row>
    <row r="14055" spans="1:7" x14ac:dyDescent="0.25">
      <c r="A14055" s="44">
        <v>2022</v>
      </c>
      <c r="B14055" s="44" t="s">
        <v>13</v>
      </c>
      <c r="C14055" s="44" t="s">
        <v>69</v>
      </c>
      <c r="D14055" s="43">
        <v>0</v>
      </c>
      <c r="G14055" s="85"/>
    </row>
    <row r="14056" spans="1:7" x14ac:dyDescent="0.25">
      <c r="A14056" s="44">
        <v>2022</v>
      </c>
      <c r="B14056" s="44" t="s">
        <v>13</v>
      </c>
      <c r="C14056" s="44" t="s">
        <v>35</v>
      </c>
      <c r="D14056" s="43">
        <v>2232</v>
      </c>
      <c r="F14056" s="3"/>
      <c r="G14056" s="85"/>
    </row>
    <row r="14057" spans="1:7" x14ac:dyDescent="0.25">
      <c r="A14057" s="44">
        <v>2022</v>
      </c>
      <c r="B14057" s="44" t="s">
        <v>13</v>
      </c>
      <c r="C14057" s="44" t="s">
        <v>37</v>
      </c>
      <c r="D14057" s="43">
        <v>3618</v>
      </c>
      <c r="F14057" s="3"/>
      <c r="G14057" s="85"/>
    </row>
    <row r="14058" spans="1:7" x14ac:dyDescent="0.25">
      <c r="A14058" s="44">
        <v>2022</v>
      </c>
      <c r="B14058" s="44" t="s">
        <v>13</v>
      </c>
      <c r="C14058" s="44" t="s">
        <v>40</v>
      </c>
      <c r="D14058" s="43">
        <v>7346</v>
      </c>
      <c r="F14058" s="3"/>
      <c r="G14058" s="85"/>
    </row>
    <row r="14059" spans="1:7" x14ac:dyDescent="0.25">
      <c r="A14059" s="44">
        <v>2022</v>
      </c>
      <c r="B14059" s="44" t="s">
        <v>13</v>
      </c>
      <c r="C14059" s="44" t="s">
        <v>43</v>
      </c>
      <c r="D14059" s="43">
        <v>0</v>
      </c>
      <c r="G14059" s="85"/>
    </row>
    <row r="14060" spans="1:7" x14ac:dyDescent="0.25">
      <c r="A14060" s="44">
        <v>2022</v>
      </c>
      <c r="B14060" s="44" t="s">
        <v>13</v>
      </c>
      <c r="C14060" s="44" t="s">
        <v>46</v>
      </c>
      <c r="D14060" s="43">
        <v>0</v>
      </c>
      <c r="G14060" s="85"/>
    </row>
    <row r="14061" spans="1:7" x14ac:dyDescent="0.25">
      <c r="A14061" s="44">
        <v>2022</v>
      </c>
      <c r="B14061" s="44" t="s">
        <v>13</v>
      </c>
      <c r="C14061" s="44" t="s">
        <v>49</v>
      </c>
      <c r="D14061" s="43">
        <v>3513</v>
      </c>
      <c r="F14061" s="3"/>
      <c r="G14061" s="85"/>
    </row>
    <row r="14062" spans="1:7" x14ac:dyDescent="0.25">
      <c r="A14062" s="44">
        <v>2022</v>
      </c>
      <c r="B14062" s="44" t="s">
        <v>13</v>
      </c>
      <c r="C14062" s="44" t="s">
        <v>52</v>
      </c>
      <c r="D14062" s="43">
        <v>0</v>
      </c>
      <c r="G14062" s="85"/>
    </row>
    <row r="14063" spans="1:7" x14ac:dyDescent="0.25">
      <c r="A14063" s="44">
        <v>2022</v>
      </c>
      <c r="B14063" s="44" t="s">
        <v>13</v>
      </c>
      <c r="C14063" s="44" t="s">
        <v>55</v>
      </c>
      <c r="D14063" s="43">
        <v>0</v>
      </c>
      <c r="G14063" s="85"/>
    </row>
    <row r="14064" spans="1:7" x14ac:dyDescent="0.25">
      <c r="A14064" s="44">
        <v>2022</v>
      </c>
      <c r="B14064" s="44" t="s">
        <v>13</v>
      </c>
      <c r="C14064" s="44" t="s">
        <v>58</v>
      </c>
      <c r="D14064" s="43">
        <v>0</v>
      </c>
      <c r="G14064" s="85"/>
    </row>
    <row r="14065" spans="1:7" x14ac:dyDescent="0.25">
      <c r="A14065" s="44">
        <v>2022</v>
      </c>
      <c r="B14065" s="44" t="s">
        <v>13</v>
      </c>
      <c r="C14065" s="44" t="s">
        <v>61</v>
      </c>
      <c r="D14065" s="43">
        <v>0</v>
      </c>
      <c r="G14065" s="85"/>
    </row>
    <row r="14066" spans="1:7" x14ac:dyDescent="0.25">
      <c r="A14066" s="44">
        <v>2022</v>
      </c>
      <c r="B14066" s="44" t="s">
        <v>13</v>
      </c>
      <c r="C14066" s="44" t="s">
        <v>31</v>
      </c>
      <c r="D14066" s="43">
        <v>0</v>
      </c>
      <c r="G14066" s="85"/>
    </row>
    <row r="14067" spans="1:7" x14ac:dyDescent="0.25">
      <c r="A14067" s="44">
        <v>2022</v>
      </c>
      <c r="B14067" s="44" t="s">
        <v>13</v>
      </c>
      <c r="C14067" s="44" t="s">
        <v>34</v>
      </c>
      <c r="D14067" s="43">
        <v>81</v>
      </c>
      <c r="F14067" s="3"/>
      <c r="G14067" s="85"/>
    </row>
    <row r="14068" spans="1:7" x14ac:dyDescent="0.25">
      <c r="A14068" s="44">
        <v>2022</v>
      </c>
      <c r="B14068" s="44" t="s">
        <v>13</v>
      </c>
      <c r="C14068" s="44" t="s">
        <v>70</v>
      </c>
      <c r="D14068" s="43">
        <v>0</v>
      </c>
      <c r="G14068" s="85"/>
    </row>
    <row r="14069" spans="1:7" x14ac:dyDescent="0.25">
      <c r="A14069" s="44">
        <v>2022</v>
      </c>
      <c r="B14069" s="44" t="s">
        <v>13</v>
      </c>
      <c r="C14069" s="44" t="s">
        <v>39</v>
      </c>
      <c r="D14069" s="43">
        <v>74</v>
      </c>
      <c r="F14069" s="3"/>
      <c r="G14069" s="85"/>
    </row>
    <row r="14070" spans="1:7" x14ac:dyDescent="0.25">
      <c r="A14070" s="44">
        <v>2022</v>
      </c>
      <c r="B14070" s="44" t="s">
        <v>13</v>
      </c>
      <c r="C14070" s="44" t="s">
        <v>42</v>
      </c>
      <c r="D14070" s="43">
        <v>290</v>
      </c>
      <c r="F14070" s="3"/>
      <c r="G14070" s="85"/>
    </row>
    <row r="14071" spans="1:7" x14ac:dyDescent="0.25">
      <c r="A14071" s="44">
        <v>2022</v>
      </c>
      <c r="B14071" s="44" t="s">
        <v>13</v>
      </c>
      <c r="C14071" s="44" t="s">
        <v>45</v>
      </c>
      <c r="D14071" s="43">
        <v>0</v>
      </c>
      <c r="G14071" s="85"/>
    </row>
    <row r="14072" spans="1:7" x14ac:dyDescent="0.25">
      <c r="A14072" s="44">
        <v>2022</v>
      </c>
      <c r="B14072" s="44" t="s">
        <v>13</v>
      </c>
      <c r="C14072" s="44" t="s">
        <v>48</v>
      </c>
      <c r="D14072" s="43">
        <v>0</v>
      </c>
      <c r="G14072" s="85"/>
    </row>
    <row r="14073" spans="1:7" x14ac:dyDescent="0.25">
      <c r="A14073" s="44">
        <v>2022</v>
      </c>
      <c r="B14073" s="44" t="s">
        <v>13</v>
      </c>
      <c r="C14073" s="44" t="s">
        <v>51</v>
      </c>
      <c r="D14073" s="43">
        <v>131</v>
      </c>
      <c r="F14073" s="3"/>
      <c r="G14073" s="85"/>
    </row>
    <row r="14074" spans="1:7" x14ac:dyDescent="0.25">
      <c r="A14074" s="44">
        <v>2022</v>
      </c>
      <c r="B14074" s="44" t="s">
        <v>13</v>
      </c>
      <c r="C14074" s="44" t="s">
        <v>54</v>
      </c>
      <c r="D14074" s="43">
        <v>179</v>
      </c>
      <c r="F14074" s="3"/>
      <c r="G14074" s="85"/>
    </row>
    <row r="14075" spans="1:7" x14ac:dyDescent="0.25">
      <c r="A14075" s="44">
        <v>2022</v>
      </c>
      <c r="B14075" s="44" t="s">
        <v>13</v>
      </c>
      <c r="C14075" s="44" t="s">
        <v>57</v>
      </c>
      <c r="D14075" s="43">
        <v>0</v>
      </c>
      <c r="G14075" s="85"/>
    </row>
    <row r="14076" spans="1:7" x14ac:dyDescent="0.25">
      <c r="A14076" s="44">
        <v>2022</v>
      </c>
      <c r="B14076" s="44" t="s">
        <v>13</v>
      </c>
      <c r="C14076" s="44" t="s">
        <v>60</v>
      </c>
      <c r="D14076" s="43">
        <v>0</v>
      </c>
      <c r="G14076" s="85"/>
    </row>
    <row r="14077" spans="1:7" x14ac:dyDescent="0.25">
      <c r="A14077" s="44">
        <v>2022</v>
      </c>
      <c r="B14077" s="44" t="s">
        <v>13</v>
      </c>
      <c r="C14077" s="44" t="s">
        <v>63</v>
      </c>
      <c r="D14077" s="43">
        <v>0</v>
      </c>
      <c r="G14077" s="85"/>
    </row>
    <row r="14078" spans="1:7" x14ac:dyDescent="0.25">
      <c r="A14078" s="44">
        <v>2022</v>
      </c>
      <c r="B14078" s="44" t="s">
        <v>13</v>
      </c>
      <c r="C14078" s="44" t="s">
        <v>64</v>
      </c>
      <c r="D14078" s="43">
        <v>13</v>
      </c>
      <c r="F14078" s="3"/>
      <c r="G14078" s="85"/>
    </row>
    <row r="14079" spans="1:7" x14ac:dyDescent="0.25">
      <c r="A14079" s="44">
        <v>2022</v>
      </c>
      <c r="B14079" s="44" t="s">
        <v>13</v>
      </c>
      <c r="C14079" s="44" t="s">
        <v>71</v>
      </c>
      <c r="D14079" s="43">
        <v>0</v>
      </c>
      <c r="G14079" s="85"/>
    </row>
    <row r="14080" spans="1:7" x14ac:dyDescent="0.25">
      <c r="A14080" s="44">
        <v>2022</v>
      </c>
      <c r="B14080" s="44" t="s">
        <v>13</v>
      </c>
      <c r="C14080" s="44" t="s">
        <v>72</v>
      </c>
      <c r="D14080" s="43">
        <v>0</v>
      </c>
      <c r="G14080" s="85"/>
    </row>
    <row r="14081" spans="1:7" x14ac:dyDescent="0.25">
      <c r="A14081" s="44">
        <v>2022</v>
      </c>
      <c r="B14081" s="44" t="s">
        <v>13</v>
      </c>
      <c r="C14081" s="44" t="s">
        <v>23</v>
      </c>
      <c r="D14081" s="43">
        <v>22744</v>
      </c>
      <c r="F14081" s="3"/>
      <c r="G14081" s="85"/>
    </row>
    <row r="14082" spans="1:7" x14ac:dyDescent="0.25">
      <c r="A14082" s="44">
        <v>2022</v>
      </c>
      <c r="B14082" s="44" t="s">
        <v>14</v>
      </c>
      <c r="C14082" s="44" t="s">
        <v>67</v>
      </c>
      <c r="D14082" s="43">
        <v>1207142</v>
      </c>
      <c r="F14082" s="3"/>
      <c r="G14082" s="85"/>
    </row>
    <row r="14083" spans="1:7" x14ac:dyDescent="0.25">
      <c r="A14083" s="44">
        <v>2022</v>
      </c>
      <c r="B14083" s="44" t="s">
        <v>14</v>
      </c>
      <c r="C14083" s="44" t="s">
        <v>68</v>
      </c>
      <c r="D14083" s="43">
        <v>0</v>
      </c>
      <c r="F14083" s="3"/>
      <c r="G14083" s="85"/>
    </row>
    <row r="14084" spans="1:7" x14ac:dyDescent="0.25">
      <c r="A14084" s="44">
        <v>2022</v>
      </c>
      <c r="B14084" s="44" t="s">
        <v>14</v>
      </c>
      <c r="C14084" s="44" t="s">
        <v>30</v>
      </c>
      <c r="D14084" s="43">
        <v>110020</v>
      </c>
      <c r="F14084" s="3"/>
      <c r="G14084" s="85"/>
    </row>
    <row r="14085" spans="1:7" x14ac:dyDescent="0.25">
      <c r="A14085" s="44">
        <v>2022</v>
      </c>
      <c r="B14085" s="44" t="s">
        <v>14</v>
      </c>
      <c r="C14085" s="44" t="s">
        <v>33</v>
      </c>
      <c r="D14085" s="43">
        <v>190943</v>
      </c>
      <c r="F14085" s="3"/>
      <c r="G14085" s="85"/>
    </row>
    <row r="14086" spans="1:7" x14ac:dyDescent="0.25">
      <c r="A14086" s="44">
        <v>2022</v>
      </c>
      <c r="B14086" s="44" t="s">
        <v>14</v>
      </c>
      <c r="C14086" s="44" t="s">
        <v>36</v>
      </c>
      <c r="D14086" s="43">
        <v>79646</v>
      </c>
      <c r="F14086" s="3"/>
      <c r="G14086" s="85"/>
    </row>
    <row r="14087" spans="1:7" x14ac:dyDescent="0.25">
      <c r="A14087" s="44">
        <v>2022</v>
      </c>
      <c r="B14087" s="44" t="s">
        <v>14</v>
      </c>
      <c r="C14087" s="44" t="s">
        <v>38</v>
      </c>
      <c r="D14087" s="43">
        <v>62140</v>
      </c>
      <c r="F14087" s="3"/>
      <c r="G14087" s="85"/>
    </row>
    <row r="14088" spans="1:7" x14ac:dyDescent="0.25">
      <c r="A14088" s="44">
        <v>2022</v>
      </c>
      <c r="B14088" s="44" t="s">
        <v>14</v>
      </c>
      <c r="C14088" s="44" t="s">
        <v>41</v>
      </c>
      <c r="D14088" s="43">
        <v>458917</v>
      </c>
      <c r="F14088" s="3"/>
      <c r="G14088" s="85"/>
    </row>
    <row r="14089" spans="1:7" x14ac:dyDescent="0.25">
      <c r="A14089" s="44">
        <v>2022</v>
      </c>
      <c r="B14089" s="44" t="s">
        <v>14</v>
      </c>
      <c r="C14089" s="44" t="s">
        <v>44</v>
      </c>
      <c r="D14089" s="43">
        <v>116214</v>
      </c>
      <c r="F14089" s="3"/>
      <c r="G14089" s="85"/>
    </row>
    <row r="14090" spans="1:7" x14ac:dyDescent="0.25">
      <c r="A14090" s="44">
        <v>2022</v>
      </c>
      <c r="B14090" s="44" t="s">
        <v>14</v>
      </c>
      <c r="C14090" s="44" t="s">
        <v>47</v>
      </c>
      <c r="D14090" s="43">
        <v>299223</v>
      </c>
      <c r="F14090" s="3"/>
      <c r="G14090" s="85"/>
    </row>
    <row r="14091" spans="1:7" x14ac:dyDescent="0.25">
      <c r="A14091" s="44">
        <v>2022</v>
      </c>
      <c r="B14091" s="44" t="s">
        <v>14</v>
      </c>
      <c r="C14091" s="44" t="s">
        <v>50</v>
      </c>
      <c r="D14091" s="43">
        <v>80927</v>
      </c>
      <c r="F14091" s="3"/>
      <c r="G14091" s="85"/>
    </row>
    <row r="14092" spans="1:7" x14ac:dyDescent="0.25">
      <c r="A14092" s="44">
        <v>2022</v>
      </c>
      <c r="B14092" s="44" t="s">
        <v>14</v>
      </c>
      <c r="C14092" s="44" t="s">
        <v>53</v>
      </c>
      <c r="D14092" s="43">
        <v>649166</v>
      </c>
      <c r="F14092" s="3"/>
      <c r="G14092" s="85"/>
    </row>
    <row r="14093" spans="1:7" x14ac:dyDescent="0.25">
      <c r="A14093" s="44">
        <v>2022</v>
      </c>
      <c r="B14093" s="44" t="s">
        <v>14</v>
      </c>
      <c r="C14093" s="44" t="s">
        <v>56</v>
      </c>
      <c r="D14093" s="43">
        <v>154186</v>
      </c>
      <c r="F14093" s="3"/>
      <c r="G14093" s="85"/>
    </row>
    <row r="14094" spans="1:7" x14ac:dyDescent="0.25">
      <c r="A14094" s="44">
        <v>2022</v>
      </c>
      <c r="B14094" s="44" t="s">
        <v>14</v>
      </c>
      <c r="C14094" s="44" t="s">
        <v>59</v>
      </c>
      <c r="D14094" s="43">
        <v>122614</v>
      </c>
      <c r="F14094" s="3"/>
      <c r="G14094" s="85"/>
    </row>
    <row r="14095" spans="1:7" x14ac:dyDescent="0.25">
      <c r="A14095" s="44">
        <v>2022</v>
      </c>
      <c r="B14095" s="44" t="s">
        <v>14</v>
      </c>
      <c r="C14095" s="44" t="s">
        <v>62</v>
      </c>
      <c r="D14095" s="43">
        <v>186023</v>
      </c>
      <c r="F14095" s="3"/>
      <c r="G14095" s="85"/>
    </row>
    <row r="14096" spans="1:7" x14ac:dyDescent="0.25">
      <c r="A14096" s="44">
        <v>2022</v>
      </c>
      <c r="B14096" s="44" t="s">
        <v>14</v>
      </c>
      <c r="C14096" s="44" t="s">
        <v>29</v>
      </c>
      <c r="D14096" s="43">
        <v>671104</v>
      </c>
      <c r="F14096" s="3"/>
      <c r="G14096" s="85"/>
    </row>
    <row r="14097" spans="1:7" x14ac:dyDescent="0.25">
      <c r="A14097" s="44">
        <v>2022</v>
      </c>
      <c r="B14097" s="44" t="s">
        <v>14</v>
      </c>
      <c r="C14097" s="44" t="s">
        <v>65</v>
      </c>
      <c r="D14097" s="43">
        <v>171564</v>
      </c>
      <c r="F14097" s="3"/>
      <c r="G14097" s="85"/>
    </row>
    <row r="14098" spans="1:7" x14ac:dyDescent="0.25">
      <c r="A14098" s="44">
        <v>2022</v>
      </c>
      <c r="B14098" s="44" t="s">
        <v>14</v>
      </c>
      <c r="C14098" s="44" t="s">
        <v>28</v>
      </c>
      <c r="D14098" s="43">
        <v>585251</v>
      </c>
      <c r="F14098" s="3"/>
      <c r="G14098" s="85"/>
    </row>
    <row r="14099" spans="1:7" x14ac:dyDescent="0.25">
      <c r="A14099" s="44">
        <v>2022</v>
      </c>
      <c r="B14099" s="44" t="s">
        <v>14</v>
      </c>
      <c r="C14099" s="44" t="s">
        <v>69</v>
      </c>
      <c r="D14099" s="43">
        <v>0</v>
      </c>
      <c r="G14099" s="85"/>
    </row>
    <row r="14100" spans="1:7" x14ac:dyDescent="0.25">
      <c r="A14100" s="44">
        <v>2022</v>
      </c>
      <c r="B14100" s="44" t="s">
        <v>14</v>
      </c>
      <c r="C14100" s="44" t="s">
        <v>35</v>
      </c>
      <c r="D14100" s="43">
        <v>2029</v>
      </c>
      <c r="F14100" s="3"/>
      <c r="G14100" s="85"/>
    </row>
    <row r="14101" spans="1:7" x14ac:dyDescent="0.25">
      <c r="A14101" s="44">
        <v>2022</v>
      </c>
      <c r="B14101" s="44" t="s">
        <v>14</v>
      </c>
      <c r="C14101" s="44" t="s">
        <v>37</v>
      </c>
      <c r="D14101" s="43">
        <v>3016</v>
      </c>
      <c r="F14101" s="3"/>
      <c r="G14101" s="85"/>
    </row>
    <row r="14102" spans="1:7" x14ac:dyDescent="0.25">
      <c r="A14102" s="44">
        <v>2022</v>
      </c>
      <c r="B14102" s="44" t="s">
        <v>14</v>
      </c>
      <c r="C14102" s="44" t="s">
        <v>40</v>
      </c>
      <c r="D14102" s="43">
        <v>5762</v>
      </c>
      <c r="F14102" s="3"/>
      <c r="G14102" s="85"/>
    </row>
    <row r="14103" spans="1:7" x14ac:dyDescent="0.25">
      <c r="A14103" s="44">
        <v>2022</v>
      </c>
      <c r="B14103" s="44" t="s">
        <v>14</v>
      </c>
      <c r="C14103" s="44" t="s">
        <v>43</v>
      </c>
      <c r="D14103" s="43">
        <v>0</v>
      </c>
      <c r="G14103" s="85"/>
    </row>
    <row r="14104" spans="1:7" x14ac:dyDescent="0.25">
      <c r="A14104" s="44">
        <v>2022</v>
      </c>
      <c r="B14104" s="44" t="s">
        <v>14</v>
      </c>
      <c r="C14104" s="44" t="s">
        <v>46</v>
      </c>
      <c r="D14104" s="43">
        <v>0</v>
      </c>
      <c r="G14104" s="85"/>
    </row>
    <row r="14105" spans="1:7" x14ac:dyDescent="0.25">
      <c r="A14105" s="44">
        <v>2022</v>
      </c>
      <c r="B14105" s="44" t="s">
        <v>14</v>
      </c>
      <c r="C14105" s="44" t="s">
        <v>49</v>
      </c>
      <c r="D14105" s="43">
        <v>3839</v>
      </c>
      <c r="F14105" s="3"/>
      <c r="G14105" s="85"/>
    </row>
    <row r="14106" spans="1:7" x14ac:dyDescent="0.25">
      <c r="A14106" s="44">
        <v>2022</v>
      </c>
      <c r="B14106" s="44" t="s">
        <v>14</v>
      </c>
      <c r="C14106" s="44" t="s">
        <v>52</v>
      </c>
      <c r="D14106" s="43">
        <v>0</v>
      </c>
      <c r="G14106" s="85"/>
    </row>
    <row r="14107" spans="1:7" x14ac:dyDescent="0.25">
      <c r="A14107" s="44">
        <v>2022</v>
      </c>
      <c r="B14107" s="44" t="s">
        <v>14</v>
      </c>
      <c r="C14107" s="44" t="s">
        <v>55</v>
      </c>
      <c r="D14107" s="43">
        <v>0</v>
      </c>
      <c r="G14107" s="85"/>
    </row>
    <row r="14108" spans="1:7" x14ac:dyDescent="0.25">
      <c r="A14108" s="44">
        <v>2022</v>
      </c>
      <c r="B14108" s="44" t="s">
        <v>14</v>
      </c>
      <c r="C14108" s="44" t="s">
        <v>58</v>
      </c>
      <c r="D14108" s="43">
        <v>0</v>
      </c>
      <c r="G14108" s="85"/>
    </row>
    <row r="14109" spans="1:7" x14ac:dyDescent="0.25">
      <c r="A14109" s="44">
        <v>2022</v>
      </c>
      <c r="B14109" s="44" t="s">
        <v>14</v>
      </c>
      <c r="C14109" s="44" t="s">
        <v>61</v>
      </c>
      <c r="D14109" s="43">
        <v>0</v>
      </c>
      <c r="G14109" s="85"/>
    </row>
    <row r="14110" spans="1:7" x14ac:dyDescent="0.25">
      <c r="A14110" s="44">
        <v>2022</v>
      </c>
      <c r="B14110" s="44" t="s">
        <v>14</v>
      </c>
      <c r="C14110" s="44" t="s">
        <v>31</v>
      </c>
      <c r="D14110" s="43">
        <v>0</v>
      </c>
      <c r="G14110" s="85"/>
    </row>
    <row r="14111" spans="1:7" x14ac:dyDescent="0.25">
      <c r="A14111" s="44">
        <v>2022</v>
      </c>
      <c r="B14111" s="44" t="s">
        <v>14</v>
      </c>
      <c r="C14111" s="44" t="s">
        <v>34</v>
      </c>
      <c r="D14111" s="43">
        <v>61</v>
      </c>
      <c r="F14111" s="3"/>
      <c r="G14111" s="85"/>
    </row>
    <row r="14112" spans="1:7" x14ac:dyDescent="0.25">
      <c r="A14112" s="44">
        <v>2022</v>
      </c>
      <c r="B14112" s="44" t="s">
        <v>14</v>
      </c>
      <c r="C14112" s="44" t="s">
        <v>70</v>
      </c>
      <c r="D14112" s="43">
        <v>0</v>
      </c>
      <c r="G14112" s="85"/>
    </row>
    <row r="14113" spans="1:8" x14ac:dyDescent="0.25">
      <c r="A14113" s="44">
        <v>2022</v>
      </c>
      <c r="B14113" s="44" t="s">
        <v>14</v>
      </c>
      <c r="C14113" s="44" t="s">
        <v>39</v>
      </c>
      <c r="D14113" s="43">
        <v>91</v>
      </c>
      <c r="F14113" s="3"/>
      <c r="G14113" s="85"/>
    </row>
    <row r="14114" spans="1:8" x14ac:dyDescent="0.25">
      <c r="A14114" s="44">
        <v>2022</v>
      </c>
      <c r="B14114" s="44" t="s">
        <v>14</v>
      </c>
      <c r="C14114" s="44" t="s">
        <v>42</v>
      </c>
      <c r="D14114" s="43">
        <v>398</v>
      </c>
      <c r="F14114" s="3"/>
      <c r="G14114" s="85"/>
    </row>
    <row r="14115" spans="1:8" x14ac:dyDescent="0.25">
      <c r="A14115" s="44">
        <v>2022</v>
      </c>
      <c r="B14115" s="44" t="s">
        <v>14</v>
      </c>
      <c r="C14115" s="44" t="s">
        <v>45</v>
      </c>
      <c r="D14115" s="43">
        <v>0</v>
      </c>
      <c r="G14115" s="85"/>
    </row>
    <row r="14116" spans="1:8" x14ac:dyDescent="0.25">
      <c r="A14116" s="44">
        <v>2022</v>
      </c>
      <c r="B14116" s="44" t="s">
        <v>14</v>
      </c>
      <c r="C14116" s="44" t="s">
        <v>48</v>
      </c>
      <c r="D14116" s="43">
        <v>0</v>
      </c>
      <c r="G14116" s="85"/>
    </row>
    <row r="14117" spans="1:8" x14ac:dyDescent="0.25">
      <c r="A14117" s="44">
        <v>2022</v>
      </c>
      <c r="B14117" s="44" t="s">
        <v>14</v>
      </c>
      <c r="C14117" s="44" t="s">
        <v>51</v>
      </c>
      <c r="D14117" s="43">
        <v>127</v>
      </c>
      <c r="F14117" s="3"/>
      <c r="G14117" s="85"/>
    </row>
    <row r="14118" spans="1:8" x14ac:dyDescent="0.25">
      <c r="A14118" s="44">
        <v>2022</v>
      </c>
      <c r="B14118" s="44" t="s">
        <v>14</v>
      </c>
      <c r="C14118" s="44" t="s">
        <v>54</v>
      </c>
      <c r="D14118" s="43">
        <v>1</v>
      </c>
      <c r="F14118" s="3"/>
      <c r="G14118" s="85"/>
    </row>
    <row r="14119" spans="1:8" x14ac:dyDescent="0.25">
      <c r="A14119" s="44">
        <v>2022</v>
      </c>
      <c r="B14119" s="44" t="s">
        <v>14</v>
      </c>
      <c r="C14119" s="44" t="s">
        <v>57</v>
      </c>
      <c r="D14119" s="43">
        <v>0</v>
      </c>
      <c r="G14119" s="85"/>
    </row>
    <row r="14120" spans="1:8" x14ac:dyDescent="0.25">
      <c r="A14120" s="44">
        <v>2022</v>
      </c>
      <c r="B14120" s="44" t="s">
        <v>14</v>
      </c>
      <c r="C14120" s="44" t="s">
        <v>60</v>
      </c>
      <c r="D14120" s="43">
        <v>0</v>
      </c>
      <c r="G14120" s="85"/>
    </row>
    <row r="14121" spans="1:8" x14ac:dyDescent="0.25">
      <c r="A14121" s="44">
        <v>2022</v>
      </c>
      <c r="B14121" s="44" t="s">
        <v>14</v>
      </c>
      <c r="C14121" s="44" t="s">
        <v>63</v>
      </c>
      <c r="D14121" s="43">
        <v>0</v>
      </c>
      <c r="G14121" s="85"/>
    </row>
    <row r="14122" spans="1:8" x14ac:dyDescent="0.25">
      <c r="A14122" s="44">
        <v>2022</v>
      </c>
      <c r="B14122" s="44" t="s">
        <v>14</v>
      </c>
      <c r="C14122" s="44" t="s">
        <v>64</v>
      </c>
      <c r="D14122" s="43">
        <v>18</v>
      </c>
      <c r="F14122" s="3"/>
      <c r="G14122" s="85"/>
    </row>
    <row r="14123" spans="1:8" x14ac:dyDescent="0.25">
      <c r="A14123" s="44">
        <v>2022</v>
      </c>
      <c r="B14123" s="44" t="s">
        <v>14</v>
      </c>
      <c r="C14123" s="44" t="s">
        <v>71</v>
      </c>
      <c r="D14123" s="43">
        <v>0</v>
      </c>
      <c r="G14123" s="85"/>
    </row>
    <row r="14124" spans="1:8" x14ac:dyDescent="0.25">
      <c r="A14124" s="44">
        <v>2022</v>
      </c>
      <c r="B14124" s="44" t="s">
        <v>14</v>
      </c>
      <c r="C14124" s="44" t="s">
        <v>72</v>
      </c>
      <c r="D14124" s="43">
        <v>0</v>
      </c>
      <c r="G14124" s="85"/>
    </row>
    <row r="14125" spans="1:8" x14ac:dyDescent="0.25">
      <c r="A14125" s="44">
        <v>2022</v>
      </c>
      <c r="B14125" s="44" t="s">
        <v>14</v>
      </c>
      <c r="C14125" s="44" t="s">
        <v>23</v>
      </c>
      <c r="D14125" s="43">
        <v>473</v>
      </c>
      <c r="F14125" s="3"/>
      <c r="G14125" s="85"/>
    </row>
    <row r="14126" spans="1:8" x14ac:dyDescent="0.25">
      <c r="A14126" s="44">
        <v>2022</v>
      </c>
      <c r="B14126" s="44" t="s">
        <v>15</v>
      </c>
      <c r="C14126" s="44" t="s">
        <v>67</v>
      </c>
      <c r="D14126" s="43">
        <v>1286372</v>
      </c>
      <c r="G14126" s="85"/>
      <c r="H14126" s="85"/>
    </row>
    <row r="14127" spans="1:8" x14ac:dyDescent="0.25">
      <c r="A14127" s="44">
        <v>2022</v>
      </c>
      <c r="B14127" s="44" t="s">
        <v>15</v>
      </c>
      <c r="C14127" s="44" t="s">
        <v>68</v>
      </c>
      <c r="D14127" s="43">
        <v>0</v>
      </c>
    </row>
    <row r="14128" spans="1:8" x14ac:dyDescent="0.25">
      <c r="A14128" s="44">
        <v>2022</v>
      </c>
      <c r="B14128" s="44" t="s">
        <v>15</v>
      </c>
      <c r="C14128" s="44" t="s">
        <v>30</v>
      </c>
      <c r="D14128" s="43">
        <v>132439</v>
      </c>
      <c r="G14128" s="85"/>
      <c r="H14128" s="85"/>
    </row>
    <row r="14129" spans="1:8" x14ac:dyDescent="0.25">
      <c r="A14129" s="44">
        <v>2022</v>
      </c>
      <c r="B14129" s="44" t="s">
        <v>15</v>
      </c>
      <c r="C14129" s="44" t="s">
        <v>33</v>
      </c>
      <c r="D14129" s="43">
        <v>248295</v>
      </c>
      <c r="G14129" s="85"/>
      <c r="H14129" s="85"/>
    </row>
    <row r="14130" spans="1:8" x14ac:dyDescent="0.25">
      <c r="A14130" s="44">
        <v>2022</v>
      </c>
      <c r="B14130" s="44" t="s">
        <v>15</v>
      </c>
      <c r="C14130" s="44" t="s">
        <v>36</v>
      </c>
      <c r="D14130" s="43">
        <v>130490</v>
      </c>
      <c r="G14130" s="85"/>
      <c r="H14130" s="85"/>
    </row>
    <row r="14131" spans="1:8" x14ac:dyDescent="0.25">
      <c r="A14131" s="44">
        <v>2022</v>
      </c>
      <c r="B14131" s="44" t="s">
        <v>15</v>
      </c>
      <c r="C14131" s="44" t="s">
        <v>38</v>
      </c>
      <c r="D14131" s="43">
        <v>72089</v>
      </c>
      <c r="G14131" s="85"/>
      <c r="H14131" s="85"/>
    </row>
    <row r="14132" spans="1:8" x14ac:dyDescent="0.25">
      <c r="A14132" s="44">
        <v>2022</v>
      </c>
      <c r="B14132" s="44" t="s">
        <v>15</v>
      </c>
      <c r="C14132" s="44" t="s">
        <v>41</v>
      </c>
      <c r="D14132" s="43">
        <v>555567</v>
      </c>
      <c r="G14132" s="85"/>
      <c r="H14132" s="85"/>
    </row>
    <row r="14133" spans="1:8" x14ac:dyDescent="0.25">
      <c r="A14133" s="44">
        <v>2022</v>
      </c>
      <c r="B14133" s="44" t="s">
        <v>15</v>
      </c>
      <c r="C14133" s="44" t="s">
        <v>44</v>
      </c>
      <c r="D14133" s="43">
        <v>113889</v>
      </c>
      <c r="G14133" s="85"/>
      <c r="H14133" s="85"/>
    </row>
    <row r="14134" spans="1:8" x14ac:dyDescent="0.25">
      <c r="A14134" s="44">
        <v>2022</v>
      </c>
      <c r="B14134" s="44" t="s">
        <v>15</v>
      </c>
      <c r="C14134" s="44" t="s">
        <v>47</v>
      </c>
      <c r="D14134" s="43">
        <v>353609</v>
      </c>
      <c r="G14134" s="85"/>
      <c r="H14134" s="85"/>
    </row>
    <row r="14135" spans="1:8" x14ac:dyDescent="0.25">
      <c r="A14135" s="44">
        <v>2022</v>
      </c>
      <c r="B14135" s="44" t="s">
        <v>15</v>
      </c>
      <c r="C14135" s="44" t="s">
        <v>50</v>
      </c>
      <c r="D14135" s="43">
        <v>45199</v>
      </c>
      <c r="G14135" s="85"/>
      <c r="H14135" s="85"/>
    </row>
    <row r="14136" spans="1:8" x14ac:dyDescent="0.25">
      <c r="A14136" s="44">
        <v>2022</v>
      </c>
      <c r="B14136" s="44" t="s">
        <v>15</v>
      </c>
      <c r="C14136" s="44" t="s">
        <v>53</v>
      </c>
      <c r="D14136" s="43">
        <v>727105</v>
      </c>
      <c r="G14136" s="85"/>
      <c r="H14136" s="85"/>
    </row>
    <row r="14137" spans="1:8" x14ac:dyDescent="0.25">
      <c r="A14137" s="44">
        <v>2022</v>
      </c>
      <c r="B14137" s="44" t="s">
        <v>15</v>
      </c>
      <c r="C14137" s="44" t="s">
        <v>56</v>
      </c>
      <c r="D14137" s="43">
        <v>170268</v>
      </c>
      <c r="G14137" s="85"/>
      <c r="H14137" s="85"/>
    </row>
    <row r="14138" spans="1:8" x14ac:dyDescent="0.25">
      <c r="A14138" s="44">
        <v>2022</v>
      </c>
      <c r="B14138" s="44" t="s">
        <v>15</v>
      </c>
      <c r="C14138" s="44" t="s">
        <v>59</v>
      </c>
      <c r="D14138" s="43">
        <v>147477</v>
      </c>
      <c r="G14138" s="85"/>
      <c r="H14138" s="85"/>
    </row>
    <row r="14139" spans="1:8" x14ac:dyDescent="0.25">
      <c r="A14139" s="44">
        <v>2022</v>
      </c>
      <c r="B14139" s="44" t="s">
        <v>15</v>
      </c>
      <c r="C14139" s="44" t="s">
        <v>62</v>
      </c>
      <c r="D14139" s="43">
        <v>224435</v>
      </c>
      <c r="G14139" s="85"/>
      <c r="H14139" s="85"/>
    </row>
    <row r="14140" spans="1:8" x14ac:dyDescent="0.25">
      <c r="A14140" s="44">
        <v>2022</v>
      </c>
      <c r="B14140" s="44" t="s">
        <v>15</v>
      </c>
      <c r="C14140" s="44" t="s">
        <v>29</v>
      </c>
      <c r="D14140" s="43">
        <v>813603</v>
      </c>
      <c r="G14140" s="85"/>
      <c r="H14140" s="85"/>
    </row>
    <row r="14141" spans="1:8" x14ac:dyDescent="0.25">
      <c r="A14141" s="44">
        <v>2022</v>
      </c>
      <c r="B14141" s="44" t="s">
        <v>15</v>
      </c>
      <c r="C14141" s="44" t="s">
        <v>65</v>
      </c>
      <c r="D14141" s="43">
        <v>215506</v>
      </c>
      <c r="G14141" s="85"/>
      <c r="H14141" s="85"/>
    </row>
    <row r="14142" spans="1:8" x14ac:dyDescent="0.25">
      <c r="A14142" s="44">
        <v>2022</v>
      </c>
      <c r="B14142" s="44" t="s">
        <v>15</v>
      </c>
      <c r="C14142" s="44" t="s">
        <v>28</v>
      </c>
      <c r="D14142" s="43">
        <v>642842</v>
      </c>
      <c r="G14142" s="85"/>
      <c r="H14142" s="85"/>
    </row>
    <row r="14143" spans="1:8" x14ac:dyDescent="0.25">
      <c r="A14143" s="44">
        <v>2022</v>
      </c>
      <c r="B14143" s="44" t="s">
        <v>15</v>
      </c>
      <c r="C14143" s="44" t="s">
        <v>69</v>
      </c>
      <c r="D14143" s="43">
        <v>54</v>
      </c>
      <c r="G14143" s="85"/>
      <c r="H14143" s="85"/>
    </row>
    <row r="14144" spans="1:8" x14ac:dyDescent="0.25">
      <c r="A14144" s="44">
        <v>2022</v>
      </c>
      <c r="B14144" s="44" t="s">
        <v>15</v>
      </c>
      <c r="C14144" s="44" t="s">
        <v>35</v>
      </c>
      <c r="D14144" s="43">
        <v>0</v>
      </c>
      <c r="H14144" s="85"/>
    </row>
    <row r="14145" spans="1:8" x14ac:dyDescent="0.25">
      <c r="A14145" s="44">
        <v>2022</v>
      </c>
      <c r="B14145" s="44" t="s">
        <v>15</v>
      </c>
      <c r="C14145" s="44" t="s">
        <v>37</v>
      </c>
      <c r="D14145" s="43">
        <v>3055</v>
      </c>
      <c r="G14145" s="85"/>
      <c r="H14145" s="85"/>
    </row>
    <row r="14146" spans="1:8" x14ac:dyDescent="0.25">
      <c r="A14146" s="44">
        <v>2022</v>
      </c>
      <c r="B14146" s="44" t="s">
        <v>15</v>
      </c>
      <c r="C14146" s="44" t="s">
        <v>40</v>
      </c>
      <c r="D14146" s="43">
        <v>9096</v>
      </c>
      <c r="G14146" s="85"/>
      <c r="H14146" s="85"/>
    </row>
    <row r="14147" spans="1:8" x14ac:dyDescent="0.25">
      <c r="A14147" s="44">
        <v>2022</v>
      </c>
      <c r="B14147" s="44" t="s">
        <v>15</v>
      </c>
      <c r="C14147" s="44" t="s">
        <v>43</v>
      </c>
      <c r="D14147" s="43">
        <v>0</v>
      </c>
      <c r="H14147" s="85"/>
    </row>
    <row r="14148" spans="1:8" x14ac:dyDescent="0.25">
      <c r="A14148" s="44">
        <v>2022</v>
      </c>
      <c r="B14148" s="44" t="s">
        <v>15</v>
      </c>
      <c r="C14148" s="44" t="s">
        <v>46</v>
      </c>
      <c r="D14148" s="43">
        <v>0</v>
      </c>
      <c r="H14148" s="85"/>
    </row>
    <row r="14149" spans="1:8" x14ac:dyDescent="0.25">
      <c r="A14149" s="44">
        <v>2022</v>
      </c>
      <c r="B14149" s="44" t="s">
        <v>15</v>
      </c>
      <c r="C14149" s="44" t="s">
        <v>49</v>
      </c>
      <c r="D14149" s="43">
        <v>4435</v>
      </c>
      <c r="G14149" s="85"/>
      <c r="H14149" s="85"/>
    </row>
    <row r="14150" spans="1:8" x14ac:dyDescent="0.25">
      <c r="A14150" s="44">
        <v>2022</v>
      </c>
      <c r="B14150" s="44" t="s">
        <v>15</v>
      </c>
      <c r="C14150" s="44" t="s">
        <v>52</v>
      </c>
      <c r="D14150" s="43">
        <v>0</v>
      </c>
      <c r="H14150" s="85"/>
    </row>
    <row r="14151" spans="1:8" x14ac:dyDescent="0.25">
      <c r="A14151" s="44">
        <v>2022</v>
      </c>
      <c r="B14151" s="44" t="s">
        <v>15</v>
      </c>
      <c r="C14151" s="44" t="s">
        <v>55</v>
      </c>
      <c r="D14151" s="43">
        <v>0</v>
      </c>
      <c r="H14151" s="85"/>
    </row>
    <row r="14152" spans="1:8" x14ac:dyDescent="0.25">
      <c r="A14152" s="44">
        <v>2022</v>
      </c>
      <c r="B14152" s="44" t="s">
        <v>15</v>
      </c>
      <c r="C14152" s="44" t="s">
        <v>58</v>
      </c>
      <c r="D14152" s="43">
        <v>0</v>
      </c>
      <c r="H14152" s="85"/>
    </row>
    <row r="14153" spans="1:8" x14ac:dyDescent="0.25">
      <c r="A14153" s="44">
        <v>2022</v>
      </c>
      <c r="B14153" s="44" t="s">
        <v>15</v>
      </c>
      <c r="C14153" s="44" t="s">
        <v>61</v>
      </c>
      <c r="D14153" s="43">
        <v>0</v>
      </c>
      <c r="H14153" s="85"/>
    </row>
    <row r="14154" spans="1:8" x14ac:dyDescent="0.25">
      <c r="A14154" s="44">
        <v>2022</v>
      </c>
      <c r="B14154" s="44" t="s">
        <v>15</v>
      </c>
      <c r="C14154" s="44" t="s">
        <v>31</v>
      </c>
      <c r="D14154" s="43">
        <v>0</v>
      </c>
      <c r="H14154" s="85"/>
    </row>
    <row r="14155" spans="1:8" x14ac:dyDescent="0.25">
      <c r="A14155" s="44">
        <v>2022</v>
      </c>
      <c r="B14155" s="44" t="s">
        <v>15</v>
      </c>
      <c r="C14155" s="44" t="s">
        <v>34</v>
      </c>
      <c r="D14155" s="43">
        <v>69</v>
      </c>
      <c r="G14155" s="85"/>
      <c r="H14155" s="85"/>
    </row>
    <row r="14156" spans="1:8" x14ac:dyDescent="0.25">
      <c r="A14156" s="44">
        <v>2022</v>
      </c>
      <c r="B14156" s="44" t="s">
        <v>15</v>
      </c>
      <c r="C14156" s="44" t="s">
        <v>70</v>
      </c>
      <c r="D14156" s="43">
        <v>0</v>
      </c>
      <c r="H14156" s="85"/>
    </row>
    <row r="14157" spans="1:8" x14ac:dyDescent="0.25">
      <c r="A14157" s="44">
        <v>2022</v>
      </c>
      <c r="B14157" s="44" t="s">
        <v>15</v>
      </c>
      <c r="C14157" s="44" t="s">
        <v>39</v>
      </c>
      <c r="D14157" s="43">
        <v>0</v>
      </c>
      <c r="H14157" s="85"/>
    </row>
    <row r="14158" spans="1:8" x14ac:dyDescent="0.25">
      <c r="A14158" s="44">
        <v>2022</v>
      </c>
      <c r="B14158" s="44" t="s">
        <v>15</v>
      </c>
      <c r="C14158" s="44" t="s">
        <v>42</v>
      </c>
      <c r="D14158" s="43">
        <v>362</v>
      </c>
      <c r="G14158" s="85"/>
      <c r="H14158" s="85"/>
    </row>
    <row r="14159" spans="1:8" x14ac:dyDescent="0.25">
      <c r="A14159" s="44">
        <v>2022</v>
      </c>
      <c r="B14159" s="44" t="s">
        <v>15</v>
      </c>
      <c r="C14159" s="44" t="s">
        <v>45</v>
      </c>
      <c r="D14159" s="43">
        <v>0</v>
      </c>
      <c r="H14159" s="85"/>
    </row>
    <row r="14160" spans="1:8" x14ac:dyDescent="0.25">
      <c r="A14160" s="44">
        <v>2022</v>
      </c>
      <c r="B14160" s="44" t="s">
        <v>15</v>
      </c>
      <c r="C14160" s="44" t="s">
        <v>48</v>
      </c>
      <c r="D14160" s="43">
        <v>0</v>
      </c>
      <c r="H14160" s="85"/>
    </row>
    <row r="14161" spans="1:8" x14ac:dyDescent="0.25">
      <c r="A14161" s="44">
        <v>2022</v>
      </c>
      <c r="B14161" s="44" t="s">
        <v>15</v>
      </c>
      <c r="C14161" s="44" t="s">
        <v>51</v>
      </c>
      <c r="D14161" s="43">
        <v>204</v>
      </c>
      <c r="G14161" s="85"/>
      <c r="H14161" s="85"/>
    </row>
    <row r="14162" spans="1:8" x14ac:dyDescent="0.25">
      <c r="A14162" s="44">
        <v>2022</v>
      </c>
      <c r="B14162" s="44" t="s">
        <v>15</v>
      </c>
      <c r="C14162" s="44" t="s">
        <v>54</v>
      </c>
      <c r="D14162" s="43">
        <v>16</v>
      </c>
      <c r="G14162" s="85"/>
      <c r="H14162" s="85"/>
    </row>
    <row r="14163" spans="1:8" x14ac:dyDescent="0.25">
      <c r="A14163" s="44">
        <v>2022</v>
      </c>
      <c r="B14163" s="44" t="s">
        <v>15</v>
      </c>
      <c r="C14163" s="44" t="s">
        <v>57</v>
      </c>
      <c r="D14163" s="43">
        <v>0</v>
      </c>
      <c r="H14163" s="85"/>
    </row>
    <row r="14164" spans="1:8" x14ac:dyDescent="0.25">
      <c r="A14164" s="44">
        <v>2022</v>
      </c>
      <c r="B14164" s="44" t="s">
        <v>15</v>
      </c>
      <c r="C14164" s="44" t="s">
        <v>60</v>
      </c>
      <c r="D14164" s="43">
        <v>0</v>
      </c>
      <c r="H14164" s="85"/>
    </row>
    <row r="14165" spans="1:8" x14ac:dyDescent="0.25">
      <c r="A14165" s="44">
        <v>2022</v>
      </c>
      <c r="B14165" s="44" t="s">
        <v>15</v>
      </c>
      <c r="C14165" s="44" t="s">
        <v>63</v>
      </c>
      <c r="D14165" s="43">
        <v>0</v>
      </c>
      <c r="H14165" s="85"/>
    </row>
    <row r="14166" spans="1:8" x14ac:dyDescent="0.25">
      <c r="A14166" s="44">
        <v>2022</v>
      </c>
      <c r="B14166" s="44" t="s">
        <v>15</v>
      </c>
      <c r="C14166" s="44" t="s">
        <v>64</v>
      </c>
      <c r="D14166" s="43">
        <v>182</v>
      </c>
      <c r="G14166" s="85"/>
      <c r="H14166" s="85"/>
    </row>
    <row r="14167" spans="1:8" x14ac:dyDescent="0.25">
      <c r="A14167" s="44">
        <v>2022</v>
      </c>
      <c r="B14167" s="44" t="s">
        <v>15</v>
      </c>
      <c r="C14167" s="44" t="s">
        <v>71</v>
      </c>
      <c r="D14167" s="43">
        <v>0</v>
      </c>
      <c r="H14167" s="85"/>
    </row>
    <row r="14168" spans="1:8" x14ac:dyDescent="0.25">
      <c r="A14168" s="44">
        <v>2022</v>
      </c>
      <c r="B14168" s="44" t="s">
        <v>15</v>
      </c>
      <c r="C14168" s="44" t="s">
        <v>72</v>
      </c>
      <c r="D14168" s="43">
        <v>0</v>
      </c>
      <c r="H14168" s="85"/>
    </row>
    <row r="14169" spans="1:8" x14ac:dyDescent="0.25">
      <c r="A14169" s="44">
        <v>2022</v>
      </c>
      <c r="B14169" s="44" t="s">
        <v>15</v>
      </c>
      <c r="C14169" s="44" t="s">
        <v>23</v>
      </c>
      <c r="D14169" s="43">
        <v>16560</v>
      </c>
      <c r="G14169" s="85"/>
      <c r="H14169" s="85"/>
    </row>
    <row r="14170" spans="1:8" x14ac:dyDescent="0.25">
      <c r="A14170" s="44">
        <v>2022</v>
      </c>
      <c r="B14170" s="44" t="s">
        <v>4</v>
      </c>
      <c r="C14170" s="44" t="s">
        <v>67</v>
      </c>
      <c r="D14170" s="43">
        <v>1361316</v>
      </c>
      <c r="F14170" s="3"/>
      <c r="G14170" s="85"/>
    </row>
    <row r="14171" spans="1:8" x14ac:dyDescent="0.25">
      <c r="A14171" s="44">
        <v>2022</v>
      </c>
      <c r="B14171" s="44" t="s">
        <v>4</v>
      </c>
      <c r="C14171" s="44" t="s">
        <v>68</v>
      </c>
      <c r="D14171" s="43">
        <v>0</v>
      </c>
      <c r="F14171" s="3"/>
      <c r="G14171" s="85"/>
    </row>
    <row r="14172" spans="1:8" x14ac:dyDescent="0.25">
      <c r="A14172" s="44">
        <v>2022</v>
      </c>
      <c r="B14172" s="44" t="s">
        <v>4</v>
      </c>
      <c r="C14172" s="44" t="s">
        <v>30</v>
      </c>
      <c r="D14172" s="43">
        <v>153860</v>
      </c>
      <c r="F14172" s="3"/>
      <c r="G14172" s="85"/>
    </row>
    <row r="14173" spans="1:8" x14ac:dyDescent="0.25">
      <c r="A14173" s="44">
        <v>2022</v>
      </c>
      <c r="B14173" s="44" t="s">
        <v>4</v>
      </c>
      <c r="C14173" s="44" t="s">
        <v>33</v>
      </c>
      <c r="D14173" s="43">
        <v>269015</v>
      </c>
      <c r="F14173" s="3"/>
      <c r="G14173" s="85"/>
    </row>
    <row r="14174" spans="1:8" x14ac:dyDescent="0.25">
      <c r="A14174" s="44">
        <v>2022</v>
      </c>
      <c r="B14174" s="44" t="s">
        <v>4</v>
      </c>
      <c r="C14174" s="44" t="s">
        <v>36</v>
      </c>
      <c r="D14174" s="43">
        <v>142015</v>
      </c>
      <c r="F14174" s="3"/>
      <c r="G14174" s="85"/>
    </row>
    <row r="14175" spans="1:8" x14ac:dyDescent="0.25">
      <c r="A14175" s="44">
        <v>2022</v>
      </c>
      <c r="B14175" s="44" t="s">
        <v>4</v>
      </c>
      <c r="C14175" s="44" t="s">
        <v>38</v>
      </c>
      <c r="D14175" s="43">
        <v>74451</v>
      </c>
      <c r="F14175" s="3"/>
      <c r="G14175" s="85"/>
    </row>
    <row r="14176" spans="1:8" x14ac:dyDescent="0.25">
      <c r="A14176" s="44">
        <v>2022</v>
      </c>
      <c r="B14176" s="44" t="s">
        <v>4</v>
      </c>
      <c r="C14176" s="44" t="s">
        <v>41</v>
      </c>
      <c r="D14176" s="43">
        <v>574850</v>
      </c>
      <c r="F14176" s="3"/>
      <c r="G14176" s="85"/>
    </row>
    <row r="14177" spans="1:7" x14ac:dyDescent="0.25">
      <c r="A14177" s="44">
        <v>2022</v>
      </c>
      <c r="B14177" s="44" t="s">
        <v>4</v>
      </c>
      <c r="C14177" s="44" t="s">
        <v>44</v>
      </c>
      <c r="D14177" s="43">
        <v>130901</v>
      </c>
      <c r="F14177" s="3"/>
      <c r="G14177" s="85"/>
    </row>
    <row r="14178" spans="1:7" x14ac:dyDescent="0.25">
      <c r="A14178" s="44">
        <v>2022</v>
      </c>
      <c r="B14178" s="44" t="s">
        <v>4</v>
      </c>
      <c r="C14178" s="44" t="s">
        <v>47</v>
      </c>
      <c r="D14178" s="43">
        <v>414779</v>
      </c>
      <c r="F14178" s="3"/>
      <c r="G14178" s="85"/>
    </row>
    <row r="14179" spans="1:7" x14ac:dyDescent="0.25">
      <c r="A14179" s="44">
        <v>2022</v>
      </c>
      <c r="B14179" s="44" t="s">
        <v>4</v>
      </c>
      <c r="C14179" s="44" t="s">
        <v>50</v>
      </c>
      <c r="D14179" s="43">
        <v>103354</v>
      </c>
      <c r="F14179" s="3"/>
      <c r="G14179" s="85"/>
    </row>
    <row r="14180" spans="1:7" x14ac:dyDescent="0.25">
      <c r="A14180" s="44">
        <v>2022</v>
      </c>
      <c r="B14180" s="44" t="s">
        <v>4</v>
      </c>
      <c r="C14180" s="44" t="s">
        <v>53</v>
      </c>
      <c r="D14180" s="43">
        <v>793499</v>
      </c>
      <c r="F14180" s="3"/>
      <c r="G14180" s="85"/>
    </row>
    <row r="14181" spans="1:7" x14ac:dyDescent="0.25">
      <c r="A14181" s="44">
        <v>2022</v>
      </c>
      <c r="B14181" s="44" t="s">
        <v>4</v>
      </c>
      <c r="C14181" s="44" t="s">
        <v>56</v>
      </c>
      <c r="D14181" s="43">
        <v>161212</v>
      </c>
      <c r="F14181" s="3"/>
      <c r="G14181" s="85"/>
    </row>
    <row r="14182" spans="1:7" x14ac:dyDescent="0.25">
      <c r="A14182" s="44">
        <v>2022</v>
      </c>
      <c r="B14182" s="44" t="s">
        <v>4</v>
      </c>
      <c r="C14182" s="44" t="s">
        <v>59</v>
      </c>
      <c r="D14182" s="43">
        <v>154930</v>
      </c>
      <c r="F14182" s="3"/>
      <c r="G14182" s="85"/>
    </row>
    <row r="14183" spans="1:7" x14ac:dyDescent="0.25">
      <c r="A14183" s="44">
        <v>2022</v>
      </c>
      <c r="B14183" s="44" t="s">
        <v>4</v>
      </c>
      <c r="C14183" s="44" t="s">
        <v>62</v>
      </c>
      <c r="D14183" s="43">
        <v>231663</v>
      </c>
      <c r="F14183" s="3"/>
      <c r="G14183" s="85"/>
    </row>
    <row r="14184" spans="1:7" x14ac:dyDescent="0.25">
      <c r="A14184" s="44">
        <v>2022</v>
      </c>
      <c r="B14184" s="44" t="s">
        <v>4</v>
      </c>
      <c r="C14184" s="44" t="s">
        <v>29</v>
      </c>
      <c r="D14184" s="43">
        <v>875178</v>
      </c>
      <c r="F14184" s="3"/>
      <c r="G14184" s="85"/>
    </row>
    <row r="14185" spans="1:7" x14ac:dyDescent="0.25">
      <c r="A14185" s="44">
        <v>2022</v>
      </c>
      <c r="B14185" s="44" t="s">
        <v>4</v>
      </c>
      <c r="C14185" s="44" t="s">
        <v>65</v>
      </c>
      <c r="D14185" s="43">
        <v>226524</v>
      </c>
      <c r="F14185" s="3"/>
      <c r="G14185" s="85"/>
    </row>
    <row r="14186" spans="1:7" x14ac:dyDescent="0.25">
      <c r="A14186" s="44">
        <v>2022</v>
      </c>
      <c r="B14186" s="44" t="s">
        <v>4</v>
      </c>
      <c r="C14186" s="44" t="s">
        <v>28</v>
      </c>
      <c r="D14186" s="43">
        <v>694747</v>
      </c>
      <c r="F14186" s="3"/>
      <c r="G14186" s="85"/>
    </row>
    <row r="14187" spans="1:7" x14ac:dyDescent="0.25">
      <c r="A14187" s="44">
        <v>2022</v>
      </c>
      <c r="B14187" s="44" t="s">
        <v>4</v>
      </c>
      <c r="C14187" s="44" t="s">
        <v>69</v>
      </c>
      <c r="D14187" s="43">
        <v>37</v>
      </c>
      <c r="F14187" s="3"/>
      <c r="G14187" s="85"/>
    </row>
    <row r="14188" spans="1:7" x14ac:dyDescent="0.25">
      <c r="A14188" s="44">
        <v>2022</v>
      </c>
      <c r="B14188" s="44" t="s">
        <v>4</v>
      </c>
      <c r="C14188" s="44" t="s">
        <v>35</v>
      </c>
      <c r="D14188" s="43">
        <v>3453</v>
      </c>
      <c r="F14188" s="3"/>
      <c r="G14188" s="85"/>
    </row>
    <row r="14189" spans="1:7" x14ac:dyDescent="0.25">
      <c r="A14189" s="44">
        <v>2022</v>
      </c>
      <c r="B14189" s="44" t="s">
        <v>4</v>
      </c>
      <c r="C14189" s="44" t="s">
        <v>37</v>
      </c>
      <c r="D14189" s="43">
        <v>3853</v>
      </c>
      <c r="F14189" s="3"/>
      <c r="G14189" s="85"/>
    </row>
    <row r="14190" spans="1:7" x14ac:dyDescent="0.25">
      <c r="A14190" s="44">
        <v>2022</v>
      </c>
      <c r="B14190" s="44" t="s">
        <v>4</v>
      </c>
      <c r="C14190" s="44" t="s">
        <v>40</v>
      </c>
      <c r="D14190" s="43">
        <v>11084</v>
      </c>
      <c r="F14190" s="3"/>
      <c r="G14190" s="85"/>
    </row>
    <row r="14191" spans="1:7" x14ac:dyDescent="0.25">
      <c r="A14191" s="44">
        <v>2022</v>
      </c>
      <c r="B14191" s="44" t="s">
        <v>4</v>
      </c>
      <c r="C14191" s="44" t="s">
        <v>43</v>
      </c>
      <c r="D14191" s="43">
        <v>0</v>
      </c>
      <c r="G14191" s="85"/>
    </row>
    <row r="14192" spans="1:7" x14ac:dyDescent="0.25">
      <c r="A14192" s="44">
        <v>2022</v>
      </c>
      <c r="B14192" s="44" t="s">
        <v>4</v>
      </c>
      <c r="C14192" s="44" t="s">
        <v>46</v>
      </c>
      <c r="D14192" s="43">
        <v>0</v>
      </c>
      <c r="G14192" s="85"/>
    </row>
    <row r="14193" spans="1:7" x14ac:dyDescent="0.25">
      <c r="A14193" s="44">
        <v>2022</v>
      </c>
      <c r="B14193" s="44" t="s">
        <v>4</v>
      </c>
      <c r="C14193" s="44" t="s">
        <v>49</v>
      </c>
      <c r="D14193" s="43">
        <v>5186</v>
      </c>
      <c r="F14193" s="3"/>
      <c r="G14193" s="85"/>
    </row>
    <row r="14194" spans="1:7" x14ac:dyDescent="0.25">
      <c r="A14194" s="44">
        <v>2022</v>
      </c>
      <c r="B14194" s="44" t="s">
        <v>4</v>
      </c>
      <c r="C14194" s="44" t="s">
        <v>52</v>
      </c>
      <c r="D14194" s="43">
        <v>0</v>
      </c>
      <c r="G14194" s="85"/>
    </row>
    <row r="14195" spans="1:7" x14ac:dyDescent="0.25">
      <c r="A14195" s="44">
        <v>2022</v>
      </c>
      <c r="B14195" s="44" t="s">
        <v>4</v>
      </c>
      <c r="C14195" s="44" t="s">
        <v>55</v>
      </c>
      <c r="D14195" s="43">
        <v>196</v>
      </c>
      <c r="F14195" s="3"/>
      <c r="G14195" s="85"/>
    </row>
    <row r="14196" spans="1:7" x14ac:dyDescent="0.25">
      <c r="A14196" s="44">
        <v>2022</v>
      </c>
      <c r="B14196" s="44" t="s">
        <v>4</v>
      </c>
      <c r="C14196" s="44" t="s">
        <v>58</v>
      </c>
      <c r="D14196" s="43">
        <v>0</v>
      </c>
      <c r="G14196" s="85"/>
    </row>
    <row r="14197" spans="1:7" x14ac:dyDescent="0.25">
      <c r="A14197" s="44">
        <v>2022</v>
      </c>
      <c r="B14197" s="44" t="s">
        <v>4</v>
      </c>
      <c r="C14197" s="44" t="s">
        <v>61</v>
      </c>
      <c r="D14197" s="43">
        <v>790</v>
      </c>
      <c r="F14197" s="3"/>
      <c r="G14197" s="85"/>
    </row>
    <row r="14198" spans="1:7" x14ac:dyDescent="0.25">
      <c r="A14198" s="44">
        <v>2022</v>
      </c>
      <c r="B14198" s="44" t="s">
        <v>4</v>
      </c>
      <c r="C14198" s="44" t="s">
        <v>31</v>
      </c>
      <c r="D14198" s="43">
        <v>0</v>
      </c>
      <c r="G14198" s="85"/>
    </row>
    <row r="14199" spans="1:7" x14ac:dyDescent="0.25">
      <c r="A14199" s="44">
        <v>2022</v>
      </c>
      <c r="B14199" s="44" t="s">
        <v>4</v>
      </c>
      <c r="C14199" s="44" t="s">
        <v>34</v>
      </c>
      <c r="D14199" s="43">
        <v>4</v>
      </c>
      <c r="F14199" s="3"/>
      <c r="G14199" s="85"/>
    </row>
    <row r="14200" spans="1:7" x14ac:dyDescent="0.25">
      <c r="A14200" s="44">
        <v>2022</v>
      </c>
      <c r="B14200" s="44" t="s">
        <v>4</v>
      </c>
      <c r="C14200" s="44" t="s">
        <v>70</v>
      </c>
      <c r="D14200" s="43">
        <v>0</v>
      </c>
      <c r="G14200" s="85"/>
    </row>
    <row r="14201" spans="1:7" x14ac:dyDescent="0.25">
      <c r="A14201" s="44">
        <v>2022</v>
      </c>
      <c r="B14201" s="44" t="s">
        <v>4</v>
      </c>
      <c r="C14201" s="44" t="s">
        <v>39</v>
      </c>
      <c r="D14201" s="43">
        <v>6</v>
      </c>
      <c r="F14201" s="3"/>
      <c r="G14201" s="85"/>
    </row>
    <row r="14202" spans="1:7" x14ac:dyDescent="0.25">
      <c r="A14202" s="44">
        <v>2022</v>
      </c>
      <c r="B14202" s="44" t="s">
        <v>4</v>
      </c>
      <c r="C14202" s="44" t="s">
        <v>42</v>
      </c>
      <c r="D14202" s="43">
        <v>4</v>
      </c>
      <c r="F14202" s="3"/>
      <c r="G14202" s="85"/>
    </row>
    <row r="14203" spans="1:7" x14ac:dyDescent="0.25">
      <c r="A14203" s="44">
        <v>2022</v>
      </c>
      <c r="B14203" s="44" t="s">
        <v>4</v>
      </c>
      <c r="C14203" s="44" t="s">
        <v>45</v>
      </c>
      <c r="D14203" s="43">
        <v>0</v>
      </c>
      <c r="G14203" s="85"/>
    </row>
    <row r="14204" spans="1:7" x14ac:dyDescent="0.25">
      <c r="A14204" s="44">
        <v>2022</v>
      </c>
      <c r="B14204" s="44" t="s">
        <v>4</v>
      </c>
      <c r="C14204" s="44" t="s">
        <v>48</v>
      </c>
      <c r="D14204" s="43">
        <v>0</v>
      </c>
      <c r="G14204" s="85"/>
    </row>
    <row r="14205" spans="1:7" x14ac:dyDescent="0.25">
      <c r="A14205" s="44">
        <v>2022</v>
      </c>
      <c r="B14205" s="44" t="s">
        <v>4</v>
      </c>
      <c r="C14205" s="44" t="s">
        <v>51</v>
      </c>
      <c r="D14205" s="43">
        <v>3</v>
      </c>
      <c r="F14205" s="3"/>
      <c r="G14205" s="85"/>
    </row>
    <row r="14206" spans="1:7" x14ac:dyDescent="0.25">
      <c r="A14206" s="44">
        <v>2022</v>
      </c>
      <c r="B14206" s="44" t="s">
        <v>4</v>
      </c>
      <c r="C14206" s="44" t="s">
        <v>54</v>
      </c>
      <c r="D14206" s="43">
        <v>665</v>
      </c>
      <c r="F14206" s="3"/>
      <c r="G14206" s="85"/>
    </row>
    <row r="14207" spans="1:7" x14ac:dyDescent="0.25">
      <c r="A14207" s="44">
        <v>2022</v>
      </c>
      <c r="B14207" s="44" t="s">
        <v>4</v>
      </c>
      <c r="C14207" s="44" t="s">
        <v>57</v>
      </c>
      <c r="D14207" s="43">
        <v>0</v>
      </c>
      <c r="G14207" s="85"/>
    </row>
    <row r="14208" spans="1:7" x14ac:dyDescent="0.25">
      <c r="A14208" s="44">
        <v>2022</v>
      </c>
      <c r="B14208" s="44" t="s">
        <v>4</v>
      </c>
      <c r="C14208" s="44" t="s">
        <v>60</v>
      </c>
      <c r="D14208" s="43">
        <v>0</v>
      </c>
      <c r="G14208" s="85"/>
    </row>
    <row r="14209" spans="1:7" x14ac:dyDescent="0.25">
      <c r="A14209" s="44">
        <v>2022</v>
      </c>
      <c r="B14209" s="44" t="s">
        <v>4</v>
      </c>
      <c r="C14209" s="44" t="s">
        <v>63</v>
      </c>
      <c r="D14209" s="43">
        <v>0</v>
      </c>
      <c r="G14209" s="85"/>
    </row>
    <row r="14210" spans="1:7" x14ac:dyDescent="0.25">
      <c r="A14210" s="44">
        <v>2022</v>
      </c>
      <c r="B14210" s="44" t="s">
        <v>4</v>
      </c>
      <c r="C14210" s="44" t="s">
        <v>64</v>
      </c>
      <c r="D14210" s="43">
        <v>98</v>
      </c>
      <c r="F14210" s="3"/>
      <c r="G14210" s="85"/>
    </row>
    <row r="14211" spans="1:7" x14ac:dyDescent="0.25">
      <c r="A14211" s="44">
        <v>2022</v>
      </c>
      <c r="B14211" s="44" t="s">
        <v>4</v>
      </c>
      <c r="C14211" s="44" t="s">
        <v>71</v>
      </c>
      <c r="D14211" s="43">
        <v>0</v>
      </c>
      <c r="G14211" s="85"/>
    </row>
    <row r="14212" spans="1:7" x14ac:dyDescent="0.25">
      <c r="A14212" s="44">
        <v>2022</v>
      </c>
      <c r="B14212" s="44" t="s">
        <v>4</v>
      </c>
      <c r="C14212" s="44" t="s">
        <v>72</v>
      </c>
      <c r="D14212" s="43">
        <v>0</v>
      </c>
      <c r="G14212" s="85"/>
    </row>
    <row r="14213" spans="1:7" x14ac:dyDescent="0.25">
      <c r="A14213" s="44">
        <v>2022</v>
      </c>
      <c r="B14213" s="44" t="s">
        <v>4</v>
      </c>
      <c r="C14213" s="44" t="s">
        <v>23</v>
      </c>
      <c r="D14213" s="43">
        <v>7787</v>
      </c>
      <c r="F14213" s="3"/>
      <c r="G14213" s="85"/>
    </row>
    <row r="14214" spans="1:7" x14ac:dyDescent="0.25">
      <c r="A14214" s="44">
        <v>2022</v>
      </c>
      <c r="B14214" s="44" t="s">
        <v>5</v>
      </c>
      <c r="C14214" s="44" t="s">
        <v>67</v>
      </c>
      <c r="D14214" s="43">
        <v>1312672</v>
      </c>
      <c r="F14214" s="3"/>
      <c r="G14214" s="85"/>
    </row>
    <row r="14215" spans="1:7" x14ac:dyDescent="0.25">
      <c r="A14215" s="44">
        <v>2022</v>
      </c>
      <c r="B14215" s="44" t="s">
        <v>5</v>
      </c>
      <c r="C14215" s="44" t="s">
        <v>68</v>
      </c>
      <c r="D14215" s="43">
        <v>0</v>
      </c>
    </row>
    <row r="14216" spans="1:7" x14ac:dyDescent="0.25">
      <c r="A14216" s="44">
        <v>2022</v>
      </c>
      <c r="B14216" s="44" t="s">
        <v>5</v>
      </c>
      <c r="C14216" s="44" t="s">
        <v>30</v>
      </c>
      <c r="D14216" s="43">
        <v>141130</v>
      </c>
      <c r="F14216" s="3"/>
      <c r="G14216" s="85"/>
    </row>
    <row r="14217" spans="1:7" x14ac:dyDescent="0.25">
      <c r="A14217" s="44">
        <v>2022</v>
      </c>
      <c r="B14217" s="44" t="s">
        <v>5</v>
      </c>
      <c r="C14217" s="44" t="s">
        <v>33</v>
      </c>
      <c r="D14217" s="43">
        <v>275396</v>
      </c>
      <c r="F14217" s="3"/>
      <c r="G14217" s="85"/>
    </row>
    <row r="14218" spans="1:7" x14ac:dyDescent="0.25">
      <c r="A14218" s="44">
        <v>2022</v>
      </c>
      <c r="B14218" s="44" t="s">
        <v>5</v>
      </c>
      <c r="C14218" s="44" t="s">
        <v>36</v>
      </c>
      <c r="D14218" s="43">
        <v>147140</v>
      </c>
      <c r="F14218" s="3"/>
      <c r="G14218" s="85"/>
    </row>
    <row r="14219" spans="1:7" x14ac:dyDescent="0.25">
      <c r="A14219" s="44">
        <v>2022</v>
      </c>
      <c r="B14219" s="44" t="s">
        <v>5</v>
      </c>
      <c r="C14219" s="44" t="s">
        <v>38</v>
      </c>
      <c r="D14219" s="43">
        <v>70640</v>
      </c>
      <c r="F14219" s="3"/>
      <c r="G14219" s="85"/>
    </row>
    <row r="14220" spans="1:7" x14ac:dyDescent="0.25">
      <c r="A14220" s="44">
        <v>2022</v>
      </c>
      <c r="B14220" s="44" t="s">
        <v>5</v>
      </c>
      <c r="C14220" s="44" t="s">
        <v>41</v>
      </c>
      <c r="D14220" s="43">
        <v>523975</v>
      </c>
      <c r="F14220" s="3"/>
      <c r="G14220" s="85"/>
    </row>
    <row r="14221" spans="1:7" x14ac:dyDescent="0.25">
      <c r="A14221" s="44">
        <v>2022</v>
      </c>
      <c r="B14221" s="44" t="s">
        <v>5</v>
      </c>
      <c r="C14221" s="44" t="s">
        <v>44</v>
      </c>
      <c r="D14221" s="43">
        <v>132869</v>
      </c>
      <c r="F14221" s="3"/>
      <c r="G14221" s="85"/>
    </row>
    <row r="14222" spans="1:7" x14ac:dyDescent="0.25">
      <c r="A14222" s="44">
        <v>2022</v>
      </c>
      <c r="B14222" s="44" t="s">
        <v>5</v>
      </c>
      <c r="C14222" s="44" t="s">
        <v>47</v>
      </c>
      <c r="D14222" s="43">
        <v>370858</v>
      </c>
      <c r="F14222" s="3"/>
      <c r="G14222" s="85"/>
    </row>
    <row r="14223" spans="1:7" x14ac:dyDescent="0.25">
      <c r="A14223" s="44">
        <v>2022</v>
      </c>
      <c r="B14223" s="44" t="s">
        <v>5</v>
      </c>
      <c r="C14223" s="44" t="s">
        <v>50</v>
      </c>
      <c r="D14223" s="43">
        <v>120008</v>
      </c>
      <c r="F14223" s="3"/>
      <c r="G14223" s="85"/>
    </row>
    <row r="14224" spans="1:7" x14ac:dyDescent="0.25">
      <c r="A14224" s="44">
        <v>2022</v>
      </c>
      <c r="B14224" s="44" t="s">
        <v>5</v>
      </c>
      <c r="C14224" s="44" t="s">
        <v>53</v>
      </c>
      <c r="D14224" s="43">
        <v>791732</v>
      </c>
      <c r="F14224" s="3"/>
      <c r="G14224" s="85"/>
    </row>
    <row r="14225" spans="1:7" x14ac:dyDescent="0.25">
      <c r="A14225" s="44">
        <v>2022</v>
      </c>
      <c r="B14225" s="44" t="s">
        <v>5</v>
      </c>
      <c r="C14225" s="44" t="s">
        <v>56</v>
      </c>
      <c r="D14225" s="43">
        <v>165642</v>
      </c>
      <c r="F14225" s="3"/>
      <c r="G14225" s="85"/>
    </row>
    <row r="14226" spans="1:7" x14ac:dyDescent="0.25">
      <c r="A14226" s="44">
        <v>2022</v>
      </c>
      <c r="B14226" s="44" t="s">
        <v>5</v>
      </c>
      <c r="C14226" s="44" t="s">
        <v>59</v>
      </c>
      <c r="D14226" s="43">
        <v>147174</v>
      </c>
      <c r="F14226" s="3"/>
      <c r="G14226" s="85"/>
    </row>
    <row r="14227" spans="1:7" x14ac:dyDescent="0.25">
      <c r="A14227" s="44">
        <v>2022</v>
      </c>
      <c r="B14227" s="44" t="s">
        <v>5</v>
      </c>
      <c r="C14227" s="44" t="s">
        <v>62</v>
      </c>
      <c r="D14227" s="43">
        <v>237099</v>
      </c>
      <c r="F14227" s="3"/>
      <c r="G14227" s="85"/>
    </row>
    <row r="14228" spans="1:7" x14ac:dyDescent="0.25">
      <c r="A14228" s="44">
        <v>2022</v>
      </c>
      <c r="B14228" s="44" t="s">
        <v>5</v>
      </c>
      <c r="C14228" s="44" t="s">
        <v>29</v>
      </c>
      <c r="D14228" s="43">
        <v>849241</v>
      </c>
      <c r="F14228" s="3"/>
      <c r="G14228" s="85"/>
    </row>
    <row r="14229" spans="1:7" x14ac:dyDescent="0.25">
      <c r="A14229" s="44">
        <v>2022</v>
      </c>
      <c r="B14229" s="44" t="s">
        <v>5</v>
      </c>
      <c r="C14229" s="44" t="s">
        <v>65</v>
      </c>
      <c r="D14229" s="43">
        <v>209510</v>
      </c>
      <c r="F14229" s="3"/>
      <c r="G14229" s="85"/>
    </row>
    <row r="14230" spans="1:7" x14ac:dyDescent="0.25">
      <c r="A14230" s="44">
        <v>2022</v>
      </c>
      <c r="B14230" s="44" t="s">
        <v>5</v>
      </c>
      <c r="C14230" s="44" t="s">
        <v>28</v>
      </c>
      <c r="D14230" s="43">
        <v>663660</v>
      </c>
      <c r="F14230" s="3"/>
      <c r="G14230" s="85"/>
    </row>
    <row r="14231" spans="1:7" x14ac:dyDescent="0.25">
      <c r="A14231" s="44">
        <v>2022</v>
      </c>
      <c r="B14231" s="44" t="s">
        <v>5</v>
      </c>
      <c r="C14231" s="44" t="s">
        <v>69</v>
      </c>
      <c r="D14231" s="43">
        <v>67</v>
      </c>
      <c r="F14231" s="3"/>
      <c r="G14231" s="85"/>
    </row>
    <row r="14232" spans="1:7" x14ac:dyDescent="0.25">
      <c r="A14232" s="44">
        <v>2022</v>
      </c>
      <c r="B14232" s="44" t="s">
        <v>5</v>
      </c>
      <c r="C14232" s="44" t="s">
        <v>35</v>
      </c>
      <c r="D14232" s="43">
        <v>2916</v>
      </c>
      <c r="F14232" s="3"/>
      <c r="G14232" s="85"/>
    </row>
    <row r="14233" spans="1:7" x14ac:dyDescent="0.25">
      <c r="A14233" s="44">
        <v>2022</v>
      </c>
      <c r="B14233" s="44" t="s">
        <v>5</v>
      </c>
      <c r="C14233" s="44" t="s">
        <v>37</v>
      </c>
      <c r="D14233" s="43">
        <v>3266</v>
      </c>
      <c r="F14233" s="3"/>
      <c r="G14233" s="85"/>
    </row>
    <row r="14234" spans="1:7" x14ac:dyDescent="0.25">
      <c r="A14234" s="44">
        <v>2022</v>
      </c>
      <c r="B14234" s="44" t="s">
        <v>5</v>
      </c>
      <c r="C14234" s="44" t="s">
        <v>40</v>
      </c>
      <c r="D14234" s="43">
        <v>9224</v>
      </c>
      <c r="F14234" s="3"/>
      <c r="G14234" s="85"/>
    </row>
    <row r="14235" spans="1:7" x14ac:dyDescent="0.25">
      <c r="A14235" s="44">
        <v>2022</v>
      </c>
      <c r="B14235" s="44" t="s">
        <v>5</v>
      </c>
      <c r="C14235" s="44" t="s">
        <v>43</v>
      </c>
      <c r="D14235" s="43">
        <v>0</v>
      </c>
      <c r="G14235" s="85"/>
    </row>
    <row r="14236" spans="1:7" x14ac:dyDescent="0.25">
      <c r="A14236" s="44">
        <v>2022</v>
      </c>
      <c r="B14236" s="44" t="s">
        <v>5</v>
      </c>
      <c r="C14236" s="44" t="s">
        <v>46</v>
      </c>
      <c r="D14236" s="43">
        <v>0</v>
      </c>
      <c r="G14236" s="85"/>
    </row>
    <row r="14237" spans="1:7" x14ac:dyDescent="0.25">
      <c r="A14237" s="44">
        <v>2022</v>
      </c>
      <c r="B14237" s="44" t="s">
        <v>5</v>
      </c>
      <c r="C14237" s="44" t="s">
        <v>49</v>
      </c>
      <c r="D14237" s="43">
        <v>4661</v>
      </c>
      <c r="F14237" s="3"/>
      <c r="G14237" s="85"/>
    </row>
    <row r="14238" spans="1:7" x14ac:dyDescent="0.25">
      <c r="A14238" s="44">
        <v>2022</v>
      </c>
      <c r="B14238" s="44" t="s">
        <v>5</v>
      </c>
      <c r="C14238" s="44" t="s">
        <v>52</v>
      </c>
      <c r="D14238" s="43">
        <v>0</v>
      </c>
      <c r="G14238" s="85"/>
    </row>
    <row r="14239" spans="1:7" x14ac:dyDescent="0.25">
      <c r="A14239" s="44">
        <v>2022</v>
      </c>
      <c r="B14239" s="44" t="s">
        <v>5</v>
      </c>
      <c r="C14239" s="44" t="s">
        <v>55</v>
      </c>
      <c r="D14239" s="43">
        <v>3</v>
      </c>
      <c r="F14239" s="3"/>
      <c r="G14239" s="85"/>
    </row>
    <row r="14240" spans="1:7" x14ac:dyDescent="0.25">
      <c r="A14240" s="44">
        <v>2022</v>
      </c>
      <c r="B14240" s="44" t="s">
        <v>5</v>
      </c>
      <c r="C14240" s="44" t="s">
        <v>58</v>
      </c>
      <c r="D14240" s="43">
        <v>0</v>
      </c>
      <c r="G14240" s="85"/>
    </row>
    <row r="14241" spans="1:7" x14ac:dyDescent="0.25">
      <c r="A14241" s="44">
        <v>2022</v>
      </c>
      <c r="B14241" s="44" t="s">
        <v>5</v>
      </c>
      <c r="C14241" s="44" t="s">
        <v>61</v>
      </c>
      <c r="D14241" s="43">
        <v>653</v>
      </c>
      <c r="F14241" s="3"/>
      <c r="G14241" s="85"/>
    </row>
    <row r="14242" spans="1:7" x14ac:dyDescent="0.25">
      <c r="A14242" s="44">
        <v>2022</v>
      </c>
      <c r="B14242" s="44" t="s">
        <v>5</v>
      </c>
      <c r="C14242" s="44" t="s">
        <v>31</v>
      </c>
      <c r="D14242" s="43">
        <v>0</v>
      </c>
      <c r="G14242" s="85"/>
    </row>
    <row r="14243" spans="1:7" x14ac:dyDescent="0.25">
      <c r="A14243" s="44">
        <v>2022</v>
      </c>
      <c r="B14243" s="44" t="s">
        <v>5</v>
      </c>
      <c r="C14243" s="44" t="s">
        <v>34</v>
      </c>
      <c r="D14243" s="43">
        <v>15</v>
      </c>
      <c r="F14243" s="3"/>
      <c r="G14243" s="85"/>
    </row>
    <row r="14244" spans="1:7" x14ac:dyDescent="0.25">
      <c r="A14244" s="44">
        <v>2022</v>
      </c>
      <c r="B14244" s="44" t="s">
        <v>5</v>
      </c>
      <c r="C14244" s="44" t="s">
        <v>70</v>
      </c>
      <c r="D14244" s="43">
        <v>0</v>
      </c>
      <c r="G14244" s="85"/>
    </row>
    <row r="14245" spans="1:7" x14ac:dyDescent="0.25">
      <c r="A14245" s="44">
        <v>2022</v>
      </c>
      <c r="B14245" s="44" t="s">
        <v>5</v>
      </c>
      <c r="C14245" s="44" t="s">
        <v>39</v>
      </c>
      <c r="D14245" s="43">
        <v>0</v>
      </c>
      <c r="G14245" s="85"/>
    </row>
    <row r="14246" spans="1:7" x14ac:dyDescent="0.25">
      <c r="A14246" s="44">
        <v>2022</v>
      </c>
      <c r="B14246" s="44" t="s">
        <v>5</v>
      </c>
      <c r="C14246" s="44" t="s">
        <v>42</v>
      </c>
      <c r="D14246" s="43">
        <v>45</v>
      </c>
      <c r="F14246" s="3"/>
      <c r="G14246" s="85"/>
    </row>
    <row r="14247" spans="1:7" x14ac:dyDescent="0.25">
      <c r="A14247" s="44">
        <v>2022</v>
      </c>
      <c r="B14247" s="44" t="s">
        <v>5</v>
      </c>
      <c r="C14247" s="44" t="s">
        <v>45</v>
      </c>
      <c r="D14247" s="43">
        <v>0</v>
      </c>
      <c r="G14247" s="85"/>
    </row>
    <row r="14248" spans="1:7" x14ac:dyDescent="0.25">
      <c r="A14248" s="44">
        <v>2022</v>
      </c>
      <c r="B14248" s="44" t="s">
        <v>5</v>
      </c>
      <c r="C14248" s="44" t="s">
        <v>48</v>
      </c>
      <c r="D14248" s="43">
        <v>0</v>
      </c>
      <c r="G14248" s="85"/>
    </row>
    <row r="14249" spans="1:7" x14ac:dyDescent="0.25">
      <c r="A14249" s="44">
        <v>2022</v>
      </c>
      <c r="B14249" s="44" t="s">
        <v>5</v>
      </c>
      <c r="C14249" s="44" t="s">
        <v>51</v>
      </c>
      <c r="D14249" s="43">
        <v>37</v>
      </c>
      <c r="F14249" s="3"/>
      <c r="G14249" s="85"/>
    </row>
    <row r="14250" spans="1:7" x14ac:dyDescent="0.25">
      <c r="A14250" s="44">
        <v>2022</v>
      </c>
      <c r="B14250" s="44" t="s">
        <v>5</v>
      </c>
      <c r="C14250" s="44" t="s">
        <v>54</v>
      </c>
      <c r="D14250" s="43">
        <v>273</v>
      </c>
      <c r="F14250" s="3"/>
      <c r="G14250" s="85"/>
    </row>
    <row r="14251" spans="1:7" x14ac:dyDescent="0.25">
      <c r="A14251" s="44">
        <v>2022</v>
      </c>
      <c r="B14251" s="44" t="s">
        <v>5</v>
      </c>
      <c r="C14251" s="44" t="s">
        <v>57</v>
      </c>
      <c r="D14251" s="43">
        <v>0</v>
      </c>
      <c r="G14251" s="85"/>
    </row>
    <row r="14252" spans="1:7" x14ac:dyDescent="0.25">
      <c r="A14252" s="44">
        <v>2022</v>
      </c>
      <c r="B14252" s="44" t="s">
        <v>5</v>
      </c>
      <c r="C14252" s="44" t="s">
        <v>60</v>
      </c>
      <c r="D14252" s="43">
        <v>0</v>
      </c>
      <c r="G14252" s="85"/>
    </row>
    <row r="14253" spans="1:7" x14ac:dyDescent="0.25">
      <c r="A14253" s="44">
        <v>2022</v>
      </c>
      <c r="B14253" s="44" t="s">
        <v>5</v>
      </c>
      <c r="C14253" s="44" t="s">
        <v>63</v>
      </c>
      <c r="D14253" s="43">
        <v>0</v>
      </c>
      <c r="G14253" s="85"/>
    </row>
    <row r="14254" spans="1:7" x14ac:dyDescent="0.25">
      <c r="A14254" s="44">
        <v>2022</v>
      </c>
      <c r="B14254" s="44" t="s">
        <v>5</v>
      </c>
      <c r="C14254" s="44" t="s">
        <v>64</v>
      </c>
      <c r="D14254" s="43">
        <v>53</v>
      </c>
      <c r="F14254" s="3"/>
      <c r="G14254" s="85"/>
    </row>
    <row r="14255" spans="1:7" x14ac:dyDescent="0.25">
      <c r="A14255" s="44">
        <v>2022</v>
      </c>
      <c r="B14255" s="44" t="s">
        <v>5</v>
      </c>
      <c r="C14255" s="44" t="s">
        <v>71</v>
      </c>
      <c r="D14255" s="43">
        <v>0</v>
      </c>
      <c r="G14255" s="85"/>
    </row>
    <row r="14256" spans="1:7" x14ac:dyDescent="0.25">
      <c r="A14256" s="44">
        <v>2022</v>
      </c>
      <c r="B14256" s="44" t="s">
        <v>5</v>
      </c>
      <c r="C14256" s="44" t="s">
        <v>72</v>
      </c>
      <c r="D14256" s="43">
        <v>0</v>
      </c>
      <c r="G14256" s="85"/>
    </row>
    <row r="14257" spans="1:7" x14ac:dyDescent="0.25">
      <c r="A14257" s="44">
        <v>2022</v>
      </c>
      <c r="B14257" s="44" t="s">
        <v>5</v>
      </c>
      <c r="C14257" s="44" t="s">
        <v>23</v>
      </c>
      <c r="D14257" s="43">
        <v>1913</v>
      </c>
      <c r="G14257" s="85"/>
    </row>
    <row r="14258" spans="1:7" x14ac:dyDescent="0.25">
      <c r="A14258" s="44">
        <v>2022</v>
      </c>
      <c r="B14258" s="44" t="s">
        <v>6</v>
      </c>
      <c r="C14258" s="44" t="s">
        <v>67</v>
      </c>
      <c r="D14258" s="43">
        <v>1376006</v>
      </c>
      <c r="F14258" s="3"/>
      <c r="G14258" s="85"/>
    </row>
    <row r="14259" spans="1:7" x14ac:dyDescent="0.25">
      <c r="A14259" s="44">
        <v>2022</v>
      </c>
      <c r="B14259" s="44" t="s">
        <v>6</v>
      </c>
      <c r="C14259" s="44" t="s">
        <v>68</v>
      </c>
      <c r="D14259" s="43">
        <v>0</v>
      </c>
      <c r="F14259" s="3"/>
      <c r="G14259" s="85"/>
    </row>
    <row r="14260" spans="1:7" x14ac:dyDescent="0.25">
      <c r="A14260" s="44">
        <v>2022</v>
      </c>
      <c r="B14260" s="44" t="s">
        <v>6</v>
      </c>
      <c r="C14260" s="44" t="s">
        <v>30</v>
      </c>
      <c r="D14260" s="43">
        <v>145278</v>
      </c>
      <c r="F14260" s="3"/>
      <c r="G14260" s="85"/>
    </row>
    <row r="14261" spans="1:7" x14ac:dyDescent="0.25">
      <c r="A14261" s="44">
        <v>2022</v>
      </c>
      <c r="B14261" s="44" t="s">
        <v>6</v>
      </c>
      <c r="C14261" s="44" t="s">
        <v>33</v>
      </c>
      <c r="D14261" s="43">
        <v>267606</v>
      </c>
      <c r="F14261" s="3"/>
      <c r="G14261" s="85"/>
    </row>
    <row r="14262" spans="1:7" x14ac:dyDescent="0.25">
      <c r="A14262" s="44">
        <v>2022</v>
      </c>
      <c r="B14262" s="44" t="s">
        <v>6</v>
      </c>
      <c r="C14262" s="44" t="s">
        <v>36</v>
      </c>
      <c r="D14262" s="43">
        <v>150564</v>
      </c>
      <c r="F14262" s="3"/>
      <c r="G14262" s="85"/>
    </row>
    <row r="14263" spans="1:7" x14ac:dyDescent="0.25">
      <c r="A14263" s="44">
        <v>2022</v>
      </c>
      <c r="B14263" s="44" t="s">
        <v>6</v>
      </c>
      <c r="C14263" s="44" t="s">
        <v>38</v>
      </c>
      <c r="D14263" s="43">
        <v>73009</v>
      </c>
      <c r="F14263" s="3"/>
      <c r="G14263" s="85"/>
    </row>
    <row r="14264" spans="1:7" x14ac:dyDescent="0.25">
      <c r="A14264" s="44">
        <v>2022</v>
      </c>
      <c r="B14264" s="44" t="s">
        <v>6</v>
      </c>
      <c r="C14264" s="44" t="s">
        <v>41</v>
      </c>
      <c r="D14264" s="43">
        <v>554218</v>
      </c>
      <c r="F14264" s="3"/>
      <c r="G14264" s="85"/>
    </row>
    <row r="14265" spans="1:7" x14ac:dyDescent="0.25">
      <c r="A14265" s="44">
        <v>2022</v>
      </c>
      <c r="B14265" s="44" t="s">
        <v>6</v>
      </c>
      <c r="C14265" s="44" t="s">
        <v>44</v>
      </c>
      <c r="D14265" s="43">
        <v>151502</v>
      </c>
      <c r="F14265" s="3"/>
      <c r="G14265" s="85"/>
    </row>
    <row r="14266" spans="1:7" x14ac:dyDescent="0.25">
      <c r="A14266" s="44">
        <v>2022</v>
      </c>
      <c r="B14266" s="44" t="s">
        <v>6</v>
      </c>
      <c r="C14266" s="44" t="s">
        <v>47</v>
      </c>
      <c r="D14266" s="43">
        <v>189034</v>
      </c>
      <c r="F14266" s="3"/>
      <c r="G14266" s="85"/>
    </row>
    <row r="14267" spans="1:7" x14ac:dyDescent="0.25">
      <c r="A14267" s="44">
        <v>2022</v>
      </c>
      <c r="B14267" s="44" t="s">
        <v>6</v>
      </c>
      <c r="C14267" s="44" t="s">
        <v>50</v>
      </c>
      <c r="D14267" s="43">
        <v>129448</v>
      </c>
      <c r="F14267" s="3"/>
      <c r="G14267" s="85"/>
    </row>
    <row r="14268" spans="1:7" x14ac:dyDescent="0.25">
      <c r="A14268" s="44">
        <v>2022</v>
      </c>
      <c r="B14268" s="44" t="s">
        <v>6</v>
      </c>
      <c r="C14268" s="44" t="s">
        <v>53</v>
      </c>
      <c r="D14268" s="43">
        <v>792659</v>
      </c>
      <c r="F14268" s="3"/>
      <c r="G14268" s="85"/>
    </row>
    <row r="14269" spans="1:7" x14ac:dyDescent="0.25">
      <c r="A14269" s="44">
        <v>2022</v>
      </c>
      <c r="B14269" s="44" t="s">
        <v>6</v>
      </c>
      <c r="C14269" s="44" t="s">
        <v>56</v>
      </c>
      <c r="D14269" s="43">
        <v>160139</v>
      </c>
      <c r="F14269" s="3"/>
      <c r="G14269" s="85"/>
    </row>
    <row r="14270" spans="1:7" x14ac:dyDescent="0.25">
      <c r="A14270" s="44">
        <v>2022</v>
      </c>
      <c r="B14270" s="44" t="s">
        <v>6</v>
      </c>
      <c r="C14270" s="44" t="s">
        <v>59</v>
      </c>
      <c r="D14270" s="43">
        <v>147262</v>
      </c>
      <c r="F14270" s="3"/>
      <c r="G14270" s="85"/>
    </row>
    <row r="14271" spans="1:7" x14ac:dyDescent="0.25">
      <c r="A14271" s="44">
        <v>2022</v>
      </c>
      <c r="B14271" s="44" t="s">
        <v>6</v>
      </c>
      <c r="C14271" s="44" t="s">
        <v>62</v>
      </c>
      <c r="D14271" s="43">
        <v>213367</v>
      </c>
      <c r="F14271" s="3"/>
      <c r="G14271" s="85"/>
    </row>
    <row r="14272" spans="1:7" x14ac:dyDescent="0.25">
      <c r="A14272" s="44">
        <v>2022</v>
      </c>
      <c r="B14272" s="44" t="s">
        <v>6</v>
      </c>
      <c r="C14272" s="44" t="s">
        <v>29</v>
      </c>
      <c r="D14272" s="43">
        <v>916740</v>
      </c>
      <c r="F14272" s="3"/>
      <c r="G14272" s="85"/>
    </row>
    <row r="14273" spans="1:7" x14ac:dyDescent="0.25">
      <c r="A14273" s="44">
        <v>2022</v>
      </c>
      <c r="B14273" s="44" t="s">
        <v>6</v>
      </c>
      <c r="C14273" s="44" t="s">
        <v>65</v>
      </c>
      <c r="D14273" s="43">
        <v>216093</v>
      </c>
      <c r="F14273" s="3"/>
      <c r="G14273" s="85"/>
    </row>
    <row r="14274" spans="1:7" x14ac:dyDescent="0.25">
      <c r="A14274" s="44">
        <v>2022</v>
      </c>
      <c r="B14274" s="44" t="s">
        <v>6</v>
      </c>
      <c r="C14274" s="44" t="s">
        <v>28</v>
      </c>
      <c r="D14274" s="43">
        <v>741277</v>
      </c>
      <c r="F14274" s="3"/>
      <c r="G14274" s="85"/>
    </row>
    <row r="14275" spans="1:7" x14ac:dyDescent="0.25">
      <c r="A14275" s="44">
        <v>2022</v>
      </c>
      <c r="B14275" s="44" t="s">
        <v>6</v>
      </c>
      <c r="C14275" s="44" t="s">
        <v>69</v>
      </c>
      <c r="D14275" s="43">
        <v>45</v>
      </c>
      <c r="F14275" s="3"/>
      <c r="G14275" s="85"/>
    </row>
    <row r="14276" spans="1:7" x14ac:dyDescent="0.25">
      <c r="A14276" s="44">
        <v>2022</v>
      </c>
      <c r="B14276" s="44" t="s">
        <v>6</v>
      </c>
      <c r="C14276" s="44" t="s">
        <v>35</v>
      </c>
      <c r="D14276" s="43">
        <v>3228</v>
      </c>
      <c r="F14276" s="3"/>
      <c r="G14276" s="85"/>
    </row>
    <row r="14277" spans="1:7" x14ac:dyDescent="0.25">
      <c r="A14277" s="44">
        <v>2022</v>
      </c>
      <c r="B14277" s="44" t="s">
        <v>6</v>
      </c>
      <c r="C14277" s="44" t="s">
        <v>37</v>
      </c>
      <c r="D14277" s="43">
        <v>3486</v>
      </c>
      <c r="F14277" s="3"/>
      <c r="G14277" s="85"/>
    </row>
    <row r="14278" spans="1:7" x14ac:dyDescent="0.25">
      <c r="A14278" s="44">
        <v>2022</v>
      </c>
      <c r="B14278" s="44" t="s">
        <v>6</v>
      </c>
      <c r="C14278" s="44" t="s">
        <v>40</v>
      </c>
      <c r="D14278" s="43">
        <v>8728</v>
      </c>
      <c r="F14278" s="3"/>
      <c r="G14278" s="85"/>
    </row>
    <row r="14279" spans="1:7" x14ac:dyDescent="0.25">
      <c r="A14279" s="44">
        <v>2022</v>
      </c>
      <c r="B14279" s="44" t="s">
        <v>6</v>
      </c>
      <c r="C14279" s="44" t="s">
        <v>43</v>
      </c>
      <c r="D14279" s="43">
        <v>0</v>
      </c>
      <c r="G14279" s="85"/>
    </row>
    <row r="14280" spans="1:7" x14ac:dyDescent="0.25">
      <c r="A14280" s="44">
        <v>2022</v>
      </c>
      <c r="B14280" s="44" t="s">
        <v>6</v>
      </c>
      <c r="C14280" s="44" t="s">
        <v>46</v>
      </c>
      <c r="D14280" s="43">
        <v>0</v>
      </c>
      <c r="G14280" s="85"/>
    </row>
    <row r="14281" spans="1:7" x14ac:dyDescent="0.25">
      <c r="A14281" s="44">
        <v>2022</v>
      </c>
      <c r="B14281" s="44" t="s">
        <v>6</v>
      </c>
      <c r="C14281" s="44" t="s">
        <v>49</v>
      </c>
      <c r="D14281" s="43">
        <v>4354</v>
      </c>
      <c r="F14281" s="3"/>
      <c r="G14281" s="85"/>
    </row>
    <row r="14282" spans="1:7" x14ac:dyDescent="0.25">
      <c r="A14282" s="44">
        <v>2022</v>
      </c>
      <c r="B14282" s="44" t="s">
        <v>6</v>
      </c>
      <c r="C14282" s="44" t="s">
        <v>52</v>
      </c>
      <c r="D14282" s="43">
        <v>0</v>
      </c>
      <c r="G14282" s="85"/>
    </row>
    <row r="14283" spans="1:7" x14ac:dyDescent="0.25">
      <c r="A14283" s="44">
        <v>2022</v>
      </c>
      <c r="B14283" s="44" t="s">
        <v>6</v>
      </c>
      <c r="C14283" s="44" t="s">
        <v>55</v>
      </c>
      <c r="D14283" s="43">
        <v>0</v>
      </c>
      <c r="G14283" s="85"/>
    </row>
    <row r="14284" spans="1:7" x14ac:dyDescent="0.25">
      <c r="A14284" s="44">
        <v>2022</v>
      </c>
      <c r="B14284" s="44" t="s">
        <v>6</v>
      </c>
      <c r="C14284" s="44" t="s">
        <v>58</v>
      </c>
      <c r="D14284" s="43">
        <v>0</v>
      </c>
      <c r="G14284" s="85"/>
    </row>
    <row r="14285" spans="1:7" x14ac:dyDescent="0.25">
      <c r="A14285" s="44">
        <v>2022</v>
      </c>
      <c r="B14285" s="44" t="s">
        <v>6</v>
      </c>
      <c r="C14285" s="44" t="s">
        <v>61</v>
      </c>
      <c r="D14285" s="43">
        <v>848</v>
      </c>
      <c r="F14285" s="3"/>
      <c r="G14285" s="85"/>
    </row>
    <row r="14286" spans="1:7" x14ac:dyDescent="0.25">
      <c r="A14286" s="44">
        <v>2022</v>
      </c>
      <c r="B14286" s="44" t="s">
        <v>6</v>
      </c>
      <c r="C14286" s="44" t="s">
        <v>31</v>
      </c>
      <c r="D14286" s="43">
        <v>0</v>
      </c>
      <c r="G14286" s="85"/>
    </row>
    <row r="14287" spans="1:7" x14ac:dyDescent="0.25">
      <c r="A14287" s="44">
        <v>2022</v>
      </c>
      <c r="B14287" s="44" t="s">
        <v>6</v>
      </c>
      <c r="C14287" s="44" t="s">
        <v>34</v>
      </c>
      <c r="D14287" s="43">
        <v>0</v>
      </c>
      <c r="G14287" s="85"/>
    </row>
    <row r="14288" spans="1:7" x14ac:dyDescent="0.25">
      <c r="A14288" s="44">
        <v>2022</v>
      </c>
      <c r="B14288" s="44" t="s">
        <v>6</v>
      </c>
      <c r="C14288" s="44" t="s">
        <v>70</v>
      </c>
      <c r="D14288" s="43">
        <v>0</v>
      </c>
      <c r="G14288" s="85"/>
    </row>
    <row r="14289" spans="1:7" x14ac:dyDescent="0.25">
      <c r="A14289" s="44">
        <v>2022</v>
      </c>
      <c r="B14289" s="44" t="s">
        <v>6</v>
      </c>
      <c r="C14289" s="44" t="s">
        <v>39</v>
      </c>
      <c r="D14289" s="43">
        <v>0</v>
      </c>
      <c r="G14289" s="85"/>
    </row>
    <row r="14290" spans="1:7" x14ac:dyDescent="0.25">
      <c r="A14290" s="44">
        <v>2022</v>
      </c>
      <c r="B14290" s="44" t="s">
        <v>6</v>
      </c>
      <c r="C14290" s="44" t="s">
        <v>42</v>
      </c>
      <c r="D14290" s="43">
        <v>40</v>
      </c>
      <c r="F14290" s="3"/>
      <c r="G14290" s="85"/>
    </row>
    <row r="14291" spans="1:7" x14ac:dyDescent="0.25">
      <c r="A14291" s="44">
        <v>2022</v>
      </c>
      <c r="B14291" s="44" t="s">
        <v>6</v>
      </c>
      <c r="C14291" s="44" t="s">
        <v>45</v>
      </c>
      <c r="D14291" s="43">
        <v>0</v>
      </c>
      <c r="G14291" s="85"/>
    </row>
    <row r="14292" spans="1:7" x14ac:dyDescent="0.25">
      <c r="A14292" s="44">
        <v>2022</v>
      </c>
      <c r="B14292" s="44" t="s">
        <v>6</v>
      </c>
      <c r="C14292" s="44" t="s">
        <v>48</v>
      </c>
      <c r="D14292" s="43">
        <v>0</v>
      </c>
      <c r="G14292" s="85"/>
    </row>
    <row r="14293" spans="1:7" x14ac:dyDescent="0.25">
      <c r="A14293" s="44">
        <v>2022</v>
      </c>
      <c r="B14293" s="44" t="s">
        <v>6</v>
      </c>
      <c r="C14293" s="44" t="s">
        <v>51</v>
      </c>
      <c r="D14293" s="43">
        <v>13</v>
      </c>
      <c r="F14293" s="3"/>
      <c r="G14293" s="85"/>
    </row>
    <row r="14294" spans="1:7" x14ac:dyDescent="0.25">
      <c r="A14294" s="44">
        <v>2022</v>
      </c>
      <c r="B14294" s="44" t="s">
        <v>6</v>
      </c>
      <c r="C14294" s="44" t="s">
        <v>54</v>
      </c>
      <c r="D14294" s="43">
        <v>0</v>
      </c>
      <c r="G14294" s="85"/>
    </row>
    <row r="14295" spans="1:7" x14ac:dyDescent="0.25">
      <c r="A14295" s="44">
        <v>2022</v>
      </c>
      <c r="B14295" s="44" t="s">
        <v>6</v>
      </c>
      <c r="C14295" s="44" t="s">
        <v>57</v>
      </c>
      <c r="D14295" s="43">
        <v>0</v>
      </c>
      <c r="G14295" s="85"/>
    </row>
    <row r="14296" spans="1:7" x14ac:dyDescent="0.25">
      <c r="A14296" s="44">
        <v>2022</v>
      </c>
      <c r="B14296" s="44" t="s">
        <v>6</v>
      </c>
      <c r="C14296" s="44" t="s">
        <v>60</v>
      </c>
      <c r="D14296" s="43">
        <v>0</v>
      </c>
      <c r="G14296" s="85"/>
    </row>
    <row r="14297" spans="1:7" x14ac:dyDescent="0.25">
      <c r="A14297" s="44">
        <v>2022</v>
      </c>
      <c r="B14297" s="44" t="s">
        <v>6</v>
      </c>
      <c r="C14297" s="44" t="s">
        <v>63</v>
      </c>
      <c r="D14297" s="43">
        <v>0</v>
      </c>
      <c r="G14297" s="85"/>
    </row>
    <row r="14298" spans="1:7" x14ac:dyDescent="0.25">
      <c r="A14298" s="44">
        <v>2022</v>
      </c>
      <c r="B14298" s="44" t="s">
        <v>6</v>
      </c>
      <c r="C14298" s="44" t="s">
        <v>64</v>
      </c>
      <c r="D14298" s="43">
        <v>121</v>
      </c>
      <c r="F14298" s="3"/>
      <c r="G14298" s="85"/>
    </row>
    <row r="14299" spans="1:7" x14ac:dyDescent="0.25">
      <c r="A14299" s="44">
        <v>2022</v>
      </c>
      <c r="B14299" s="44" t="s">
        <v>6</v>
      </c>
      <c r="C14299" s="44" t="s">
        <v>71</v>
      </c>
      <c r="D14299" s="43">
        <v>0</v>
      </c>
      <c r="G14299" s="85"/>
    </row>
    <row r="14300" spans="1:7" x14ac:dyDescent="0.25">
      <c r="A14300" s="44">
        <v>2022</v>
      </c>
      <c r="B14300" s="44" t="s">
        <v>6</v>
      </c>
      <c r="C14300" s="44" t="s">
        <v>72</v>
      </c>
      <c r="D14300" s="43">
        <v>0</v>
      </c>
      <c r="G14300" s="85"/>
    </row>
    <row r="14301" spans="1:7" x14ac:dyDescent="0.25">
      <c r="A14301" s="44">
        <v>2022</v>
      </c>
      <c r="B14301" s="44" t="s">
        <v>6</v>
      </c>
      <c r="C14301" s="44" t="s">
        <v>23</v>
      </c>
      <c r="D14301" s="43">
        <v>967</v>
      </c>
    </row>
    <row r="14302" spans="1:7" x14ac:dyDescent="0.25">
      <c r="A14302" s="44">
        <v>2022</v>
      </c>
      <c r="B14302" s="44" t="s">
        <v>7</v>
      </c>
      <c r="C14302" s="44" t="s">
        <v>67</v>
      </c>
      <c r="D14302" s="43">
        <v>1454256</v>
      </c>
      <c r="F14302" s="3"/>
      <c r="G14302" s="85"/>
    </row>
    <row r="14303" spans="1:7" x14ac:dyDescent="0.25">
      <c r="A14303" s="44">
        <v>2022</v>
      </c>
      <c r="B14303" s="44" t="s">
        <v>7</v>
      </c>
      <c r="C14303" s="44" t="s">
        <v>68</v>
      </c>
      <c r="D14303" s="43">
        <v>0</v>
      </c>
      <c r="F14303" s="3"/>
      <c r="G14303" s="85"/>
    </row>
    <row r="14304" spans="1:7" x14ac:dyDescent="0.25">
      <c r="A14304" s="44">
        <v>2022</v>
      </c>
      <c r="B14304" s="44" t="s">
        <v>7</v>
      </c>
      <c r="C14304" s="44" t="s">
        <v>30</v>
      </c>
      <c r="D14304" s="43">
        <v>160167</v>
      </c>
      <c r="F14304" s="3"/>
      <c r="G14304" s="85"/>
    </row>
    <row r="14305" spans="1:7" x14ac:dyDescent="0.25">
      <c r="A14305" s="44">
        <v>2022</v>
      </c>
      <c r="B14305" s="44" t="s">
        <v>7</v>
      </c>
      <c r="C14305" s="44" t="s">
        <v>33</v>
      </c>
      <c r="D14305" s="43">
        <v>270023</v>
      </c>
      <c r="F14305" s="3"/>
      <c r="G14305" s="85"/>
    </row>
    <row r="14306" spans="1:7" x14ac:dyDescent="0.25">
      <c r="A14306" s="44">
        <v>2022</v>
      </c>
      <c r="B14306" s="44" t="s">
        <v>7</v>
      </c>
      <c r="C14306" s="44" t="s">
        <v>36</v>
      </c>
      <c r="D14306" s="43">
        <v>145252</v>
      </c>
      <c r="F14306" s="3"/>
      <c r="G14306" s="85"/>
    </row>
    <row r="14307" spans="1:7" x14ac:dyDescent="0.25">
      <c r="A14307" s="44">
        <v>2022</v>
      </c>
      <c r="B14307" s="44" t="s">
        <v>7</v>
      </c>
      <c r="C14307" s="44" t="s">
        <v>38</v>
      </c>
      <c r="D14307" s="43">
        <v>82148</v>
      </c>
      <c r="F14307" s="3"/>
      <c r="G14307" s="85"/>
    </row>
    <row r="14308" spans="1:7" x14ac:dyDescent="0.25">
      <c r="A14308" s="44">
        <v>2022</v>
      </c>
      <c r="B14308" s="44" t="s">
        <v>7</v>
      </c>
      <c r="C14308" s="44" t="s">
        <v>41</v>
      </c>
      <c r="D14308" s="43">
        <v>611499</v>
      </c>
      <c r="F14308" s="3"/>
      <c r="G14308" s="85"/>
    </row>
    <row r="14309" spans="1:7" x14ac:dyDescent="0.25">
      <c r="A14309" s="44">
        <v>2022</v>
      </c>
      <c r="B14309" s="44" t="s">
        <v>7</v>
      </c>
      <c r="C14309" s="44" t="s">
        <v>44</v>
      </c>
      <c r="D14309" s="43">
        <v>149875</v>
      </c>
      <c r="F14309" s="3"/>
      <c r="G14309" s="85"/>
    </row>
    <row r="14310" spans="1:7" x14ac:dyDescent="0.25">
      <c r="A14310" s="44">
        <v>2022</v>
      </c>
      <c r="B14310" s="44" t="s">
        <v>7</v>
      </c>
      <c r="C14310" s="44" t="s">
        <v>47</v>
      </c>
      <c r="D14310" s="43">
        <v>291603</v>
      </c>
      <c r="F14310" s="3"/>
      <c r="G14310" s="85"/>
    </row>
    <row r="14311" spans="1:7" x14ac:dyDescent="0.25">
      <c r="A14311" s="44">
        <v>2022</v>
      </c>
      <c r="B14311" s="44" t="s">
        <v>7</v>
      </c>
      <c r="C14311" s="44" t="s">
        <v>50</v>
      </c>
      <c r="D14311" s="43">
        <v>149209</v>
      </c>
      <c r="F14311" s="3"/>
      <c r="G14311" s="85"/>
    </row>
    <row r="14312" spans="1:7" x14ac:dyDescent="0.25">
      <c r="A14312" s="44">
        <v>2022</v>
      </c>
      <c r="B14312" s="44" t="s">
        <v>7</v>
      </c>
      <c r="C14312" s="44" t="s">
        <v>53</v>
      </c>
      <c r="D14312" s="43">
        <v>826854</v>
      </c>
      <c r="F14312" s="3"/>
      <c r="G14312" s="85"/>
    </row>
    <row r="14313" spans="1:7" x14ac:dyDescent="0.25">
      <c r="A14313" s="44">
        <v>2022</v>
      </c>
      <c r="B14313" s="44" t="s">
        <v>7</v>
      </c>
      <c r="C14313" s="44" t="s">
        <v>56</v>
      </c>
      <c r="D14313" s="43">
        <v>182531</v>
      </c>
      <c r="F14313" s="3"/>
      <c r="G14313" s="85"/>
    </row>
    <row r="14314" spans="1:7" x14ac:dyDescent="0.25">
      <c r="A14314" s="44">
        <v>2022</v>
      </c>
      <c r="B14314" s="44" t="s">
        <v>7</v>
      </c>
      <c r="C14314" s="44" t="s">
        <v>59</v>
      </c>
      <c r="D14314" s="43">
        <v>166281</v>
      </c>
      <c r="F14314" s="3"/>
      <c r="G14314" s="85"/>
    </row>
    <row r="14315" spans="1:7" x14ac:dyDescent="0.25">
      <c r="A14315" s="44">
        <v>2022</v>
      </c>
      <c r="B14315" s="44" t="s">
        <v>7</v>
      </c>
      <c r="C14315" s="44" t="s">
        <v>62</v>
      </c>
      <c r="D14315" s="43">
        <v>245183</v>
      </c>
      <c r="F14315" s="3"/>
      <c r="G14315" s="85"/>
    </row>
    <row r="14316" spans="1:7" x14ac:dyDescent="0.25">
      <c r="A14316" s="44">
        <v>2022</v>
      </c>
      <c r="B14316" s="44" t="s">
        <v>7</v>
      </c>
      <c r="C14316" s="44" t="s">
        <v>29</v>
      </c>
      <c r="D14316" s="43">
        <v>989095</v>
      </c>
      <c r="F14316" s="3"/>
      <c r="G14316" s="85"/>
    </row>
    <row r="14317" spans="1:7" x14ac:dyDescent="0.25">
      <c r="A14317" s="44">
        <v>2022</v>
      </c>
      <c r="B14317" s="44" t="s">
        <v>7</v>
      </c>
      <c r="C14317" s="44" t="s">
        <v>65</v>
      </c>
      <c r="D14317" s="43">
        <v>242806</v>
      </c>
      <c r="F14317" s="3"/>
      <c r="G14317" s="85"/>
    </row>
    <row r="14318" spans="1:7" x14ac:dyDescent="0.25">
      <c r="A14318" s="44">
        <v>2022</v>
      </c>
      <c r="B14318" s="44" t="s">
        <v>7</v>
      </c>
      <c r="C14318" s="44" t="s">
        <v>28</v>
      </c>
      <c r="D14318" s="43">
        <v>761532</v>
      </c>
      <c r="F14318" s="3"/>
      <c r="G14318" s="85"/>
    </row>
    <row r="14319" spans="1:7" x14ac:dyDescent="0.25">
      <c r="A14319" s="44">
        <v>2022</v>
      </c>
      <c r="B14319" s="44" t="s">
        <v>7</v>
      </c>
      <c r="C14319" s="44" t="s">
        <v>69</v>
      </c>
      <c r="D14319" s="43">
        <v>35</v>
      </c>
      <c r="F14319" s="3"/>
      <c r="G14319" s="85"/>
    </row>
    <row r="14320" spans="1:7" x14ac:dyDescent="0.25">
      <c r="A14320" s="44">
        <v>2022</v>
      </c>
      <c r="B14320" s="44" t="s">
        <v>7</v>
      </c>
      <c r="C14320" s="44" t="s">
        <v>35</v>
      </c>
      <c r="D14320" s="43">
        <v>3858</v>
      </c>
      <c r="F14320" s="3"/>
      <c r="G14320" s="85"/>
    </row>
    <row r="14321" spans="1:7" x14ac:dyDescent="0.25">
      <c r="A14321" s="44">
        <v>2022</v>
      </c>
      <c r="B14321" s="44" t="s">
        <v>7</v>
      </c>
      <c r="C14321" s="44" t="s">
        <v>37</v>
      </c>
      <c r="D14321" s="43">
        <v>3620</v>
      </c>
      <c r="F14321" s="3"/>
      <c r="G14321" s="85"/>
    </row>
    <row r="14322" spans="1:7" x14ac:dyDescent="0.25">
      <c r="A14322" s="44">
        <v>2022</v>
      </c>
      <c r="B14322" s="44" t="s">
        <v>7</v>
      </c>
      <c r="C14322" s="44" t="s">
        <v>40</v>
      </c>
      <c r="D14322" s="43">
        <v>10520</v>
      </c>
      <c r="F14322" s="3"/>
      <c r="G14322" s="85"/>
    </row>
    <row r="14323" spans="1:7" x14ac:dyDescent="0.25">
      <c r="A14323" s="44">
        <v>2022</v>
      </c>
      <c r="B14323" s="44" t="s">
        <v>7</v>
      </c>
      <c r="C14323" s="44" t="s">
        <v>43</v>
      </c>
      <c r="D14323" s="43">
        <v>0</v>
      </c>
      <c r="G14323" s="85"/>
    </row>
    <row r="14324" spans="1:7" x14ac:dyDescent="0.25">
      <c r="A14324" s="44">
        <v>2022</v>
      </c>
      <c r="B14324" s="44" t="s">
        <v>7</v>
      </c>
      <c r="C14324" s="44" t="s">
        <v>46</v>
      </c>
      <c r="D14324" s="43">
        <v>0</v>
      </c>
      <c r="G14324" s="85"/>
    </row>
    <row r="14325" spans="1:7" x14ac:dyDescent="0.25">
      <c r="A14325" s="44">
        <v>2022</v>
      </c>
      <c r="B14325" s="44" t="s">
        <v>7</v>
      </c>
      <c r="C14325" s="44" t="s">
        <v>49</v>
      </c>
      <c r="D14325" s="43">
        <v>4267</v>
      </c>
      <c r="F14325" s="3"/>
      <c r="G14325" s="85"/>
    </row>
    <row r="14326" spans="1:7" x14ac:dyDescent="0.25">
      <c r="A14326" s="44">
        <v>2022</v>
      </c>
      <c r="B14326" s="44" t="s">
        <v>7</v>
      </c>
      <c r="C14326" s="44" t="s">
        <v>52</v>
      </c>
      <c r="D14326" s="43">
        <v>0</v>
      </c>
      <c r="G14326" s="85"/>
    </row>
    <row r="14327" spans="1:7" x14ac:dyDescent="0.25">
      <c r="A14327" s="44">
        <v>2022</v>
      </c>
      <c r="B14327" s="44" t="s">
        <v>7</v>
      </c>
      <c r="C14327" s="44" t="s">
        <v>55</v>
      </c>
      <c r="D14327" s="43">
        <v>9</v>
      </c>
      <c r="F14327" s="3"/>
      <c r="G14327" s="85"/>
    </row>
    <row r="14328" spans="1:7" x14ac:dyDescent="0.25">
      <c r="A14328" s="44">
        <v>2022</v>
      </c>
      <c r="B14328" s="44" t="s">
        <v>7</v>
      </c>
      <c r="C14328" s="44" t="s">
        <v>58</v>
      </c>
      <c r="D14328" s="43">
        <v>0</v>
      </c>
      <c r="G14328" s="85"/>
    </row>
    <row r="14329" spans="1:7" x14ac:dyDescent="0.25">
      <c r="A14329" s="44">
        <v>2022</v>
      </c>
      <c r="B14329" s="44" t="s">
        <v>7</v>
      </c>
      <c r="C14329" s="44" t="s">
        <v>61</v>
      </c>
      <c r="D14329" s="43">
        <v>800</v>
      </c>
      <c r="F14329" s="3"/>
      <c r="G14329" s="85"/>
    </row>
    <row r="14330" spans="1:7" x14ac:dyDescent="0.25">
      <c r="A14330" s="44">
        <v>2022</v>
      </c>
      <c r="B14330" s="44" t="s">
        <v>7</v>
      </c>
      <c r="C14330" s="44" t="s">
        <v>31</v>
      </c>
      <c r="D14330" s="43">
        <v>0</v>
      </c>
      <c r="G14330" s="85"/>
    </row>
    <row r="14331" spans="1:7" x14ac:dyDescent="0.25">
      <c r="A14331" s="44">
        <v>2022</v>
      </c>
      <c r="B14331" s="44" t="s">
        <v>7</v>
      </c>
      <c r="C14331" s="44" t="s">
        <v>34</v>
      </c>
      <c r="D14331" s="43">
        <v>0</v>
      </c>
      <c r="G14331" s="85"/>
    </row>
    <row r="14332" spans="1:7" x14ac:dyDescent="0.25">
      <c r="A14332" s="44">
        <v>2022</v>
      </c>
      <c r="B14332" s="44" t="s">
        <v>7</v>
      </c>
      <c r="C14332" s="44" t="s">
        <v>70</v>
      </c>
      <c r="D14332" s="43">
        <v>0</v>
      </c>
      <c r="G14332" s="85"/>
    </row>
    <row r="14333" spans="1:7" x14ac:dyDescent="0.25">
      <c r="A14333" s="44">
        <v>2022</v>
      </c>
      <c r="B14333" s="44" t="s">
        <v>7</v>
      </c>
      <c r="C14333" s="44" t="s">
        <v>39</v>
      </c>
      <c r="D14333" s="43">
        <v>0</v>
      </c>
      <c r="G14333" s="85"/>
    </row>
    <row r="14334" spans="1:7" x14ac:dyDescent="0.25">
      <c r="A14334" s="44">
        <v>2022</v>
      </c>
      <c r="B14334" s="44" t="s">
        <v>7</v>
      </c>
      <c r="C14334" s="44" t="s">
        <v>42</v>
      </c>
      <c r="D14334" s="43">
        <v>50</v>
      </c>
      <c r="F14334" s="3"/>
      <c r="G14334" s="85"/>
    </row>
    <row r="14335" spans="1:7" x14ac:dyDescent="0.25">
      <c r="A14335" s="44">
        <v>2022</v>
      </c>
      <c r="B14335" s="44" t="s">
        <v>7</v>
      </c>
      <c r="C14335" s="44" t="s">
        <v>45</v>
      </c>
      <c r="D14335" s="43">
        <v>0</v>
      </c>
      <c r="G14335" s="85"/>
    </row>
    <row r="14336" spans="1:7" x14ac:dyDescent="0.25">
      <c r="A14336" s="44">
        <v>2022</v>
      </c>
      <c r="B14336" s="44" t="s">
        <v>7</v>
      </c>
      <c r="C14336" s="44" t="s">
        <v>48</v>
      </c>
      <c r="D14336" s="43">
        <v>0</v>
      </c>
      <c r="G14336" s="85"/>
    </row>
    <row r="14337" spans="1:7" x14ac:dyDescent="0.25">
      <c r="A14337" s="44">
        <v>2022</v>
      </c>
      <c r="B14337" s="44" t="s">
        <v>7</v>
      </c>
      <c r="C14337" s="44" t="s">
        <v>51</v>
      </c>
      <c r="D14337" s="43">
        <v>8</v>
      </c>
      <c r="F14337" s="3"/>
      <c r="G14337" s="85"/>
    </row>
    <row r="14338" spans="1:7" x14ac:dyDescent="0.25">
      <c r="A14338" s="44">
        <v>2022</v>
      </c>
      <c r="B14338" s="44" t="s">
        <v>7</v>
      </c>
      <c r="C14338" s="44" t="s">
        <v>54</v>
      </c>
      <c r="D14338" s="43">
        <v>114</v>
      </c>
      <c r="F14338" s="3"/>
      <c r="G14338" s="85"/>
    </row>
    <row r="14339" spans="1:7" x14ac:dyDescent="0.25">
      <c r="A14339" s="44">
        <v>2022</v>
      </c>
      <c r="B14339" s="44" t="s">
        <v>7</v>
      </c>
      <c r="C14339" s="44" t="s">
        <v>57</v>
      </c>
      <c r="D14339" s="43">
        <v>0</v>
      </c>
      <c r="G14339" s="85"/>
    </row>
    <row r="14340" spans="1:7" x14ac:dyDescent="0.25">
      <c r="A14340" s="44">
        <v>2022</v>
      </c>
      <c r="B14340" s="44" t="s">
        <v>7</v>
      </c>
      <c r="C14340" s="44" t="s">
        <v>60</v>
      </c>
      <c r="D14340" s="43">
        <v>0</v>
      </c>
      <c r="G14340" s="85"/>
    </row>
    <row r="14341" spans="1:7" x14ac:dyDescent="0.25">
      <c r="A14341" s="44">
        <v>2022</v>
      </c>
      <c r="B14341" s="44" t="s">
        <v>7</v>
      </c>
      <c r="C14341" s="44" t="s">
        <v>63</v>
      </c>
      <c r="D14341" s="43">
        <v>0</v>
      </c>
      <c r="G14341" s="85"/>
    </row>
    <row r="14342" spans="1:7" x14ac:dyDescent="0.25">
      <c r="A14342" s="44">
        <v>2022</v>
      </c>
      <c r="B14342" s="44" t="s">
        <v>7</v>
      </c>
      <c r="C14342" s="44" t="s">
        <v>64</v>
      </c>
      <c r="D14342" s="43">
        <v>37</v>
      </c>
      <c r="F14342" s="3"/>
      <c r="G14342" s="85"/>
    </row>
    <row r="14343" spans="1:7" x14ac:dyDescent="0.25">
      <c r="A14343" s="44">
        <v>2022</v>
      </c>
      <c r="B14343" s="44" t="s">
        <v>7</v>
      </c>
      <c r="C14343" s="44" t="s">
        <v>71</v>
      </c>
      <c r="D14343" s="43">
        <v>0</v>
      </c>
      <c r="G14343" s="85"/>
    </row>
    <row r="14344" spans="1:7" x14ac:dyDescent="0.25">
      <c r="A14344" s="44">
        <v>2022</v>
      </c>
      <c r="B14344" s="44" t="s">
        <v>7</v>
      </c>
      <c r="C14344" s="44" t="s">
        <v>72</v>
      </c>
      <c r="D14344" s="43">
        <v>0</v>
      </c>
      <c r="G14344" s="85"/>
    </row>
    <row r="14345" spans="1:7" x14ac:dyDescent="0.25">
      <c r="A14345" s="44">
        <v>2022</v>
      </c>
      <c r="B14345" s="44" t="s">
        <v>7</v>
      </c>
      <c r="C14345" s="44" t="s">
        <v>23</v>
      </c>
      <c r="D14345" s="43">
        <v>1654</v>
      </c>
      <c r="G14345" s="85"/>
    </row>
    <row r="14346" spans="1:7" x14ac:dyDescent="0.25">
      <c r="A14346" s="59">
        <v>2022</v>
      </c>
      <c r="B14346" s="59" t="s">
        <v>8</v>
      </c>
      <c r="C14346" s="59" t="s">
        <v>67</v>
      </c>
      <c r="D14346" s="60">
        <v>1436846</v>
      </c>
      <c r="F14346" s="3"/>
      <c r="G14346" s="85"/>
    </row>
    <row r="14347" spans="1:7" x14ac:dyDescent="0.25">
      <c r="A14347" s="59">
        <v>2022</v>
      </c>
      <c r="B14347" s="59" t="s">
        <v>8</v>
      </c>
      <c r="C14347" s="59" t="s">
        <v>68</v>
      </c>
      <c r="D14347" s="60">
        <v>0</v>
      </c>
      <c r="F14347" s="3"/>
      <c r="G14347" s="85"/>
    </row>
    <row r="14348" spans="1:7" x14ac:dyDescent="0.25">
      <c r="A14348" s="59">
        <v>2022</v>
      </c>
      <c r="B14348" s="59" t="s">
        <v>8</v>
      </c>
      <c r="C14348" s="59" t="s">
        <v>30</v>
      </c>
      <c r="D14348" s="60">
        <v>168467</v>
      </c>
      <c r="F14348" s="3"/>
      <c r="G14348" s="85"/>
    </row>
    <row r="14349" spans="1:7" x14ac:dyDescent="0.25">
      <c r="A14349" s="59">
        <v>2022</v>
      </c>
      <c r="B14349" s="59" t="s">
        <v>8</v>
      </c>
      <c r="C14349" s="59" t="s">
        <v>33</v>
      </c>
      <c r="D14349" s="60">
        <v>271787</v>
      </c>
      <c r="F14349" s="3"/>
      <c r="G14349" s="85"/>
    </row>
    <row r="14350" spans="1:7" x14ac:dyDescent="0.25">
      <c r="A14350" s="59">
        <v>2022</v>
      </c>
      <c r="B14350" s="59" t="s">
        <v>8</v>
      </c>
      <c r="C14350" s="59" t="s">
        <v>36</v>
      </c>
      <c r="D14350" s="60">
        <v>65615</v>
      </c>
      <c r="F14350" s="3"/>
      <c r="G14350" s="85"/>
    </row>
    <row r="14351" spans="1:7" x14ac:dyDescent="0.25">
      <c r="A14351" s="59">
        <v>2022</v>
      </c>
      <c r="B14351" s="59" t="s">
        <v>8</v>
      </c>
      <c r="C14351" s="59" t="s">
        <v>38</v>
      </c>
      <c r="D14351" s="60">
        <v>82097</v>
      </c>
      <c r="F14351" s="3"/>
      <c r="G14351" s="85"/>
    </row>
    <row r="14352" spans="1:7" x14ac:dyDescent="0.25">
      <c r="A14352" s="59">
        <v>2022</v>
      </c>
      <c r="B14352" s="59" t="s">
        <v>8</v>
      </c>
      <c r="C14352" s="59" t="s">
        <v>41</v>
      </c>
      <c r="D14352" s="60">
        <v>627671</v>
      </c>
      <c r="F14352" s="3"/>
      <c r="G14352" s="85"/>
    </row>
    <row r="14353" spans="1:7" x14ac:dyDescent="0.25">
      <c r="A14353" s="59">
        <v>2022</v>
      </c>
      <c r="B14353" s="59" t="s">
        <v>8</v>
      </c>
      <c r="C14353" s="59" t="s">
        <v>44</v>
      </c>
      <c r="D14353" s="60">
        <v>152119</v>
      </c>
      <c r="F14353" s="3"/>
      <c r="G14353" s="85"/>
    </row>
    <row r="14354" spans="1:7" x14ac:dyDescent="0.25">
      <c r="A14354" s="59">
        <v>2022</v>
      </c>
      <c r="B14354" s="59" t="s">
        <v>8</v>
      </c>
      <c r="C14354" s="59" t="s">
        <v>47</v>
      </c>
      <c r="D14354" s="60">
        <v>335729</v>
      </c>
      <c r="F14354" s="3"/>
      <c r="G14354" s="85"/>
    </row>
    <row r="14355" spans="1:7" x14ac:dyDescent="0.25">
      <c r="A14355" s="59">
        <v>2022</v>
      </c>
      <c r="B14355" s="59" t="s">
        <v>8</v>
      </c>
      <c r="C14355" s="59" t="s">
        <v>50</v>
      </c>
      <c r="D14355" s="60">
        <v>152296</v>
      </c>
      <c r="F14355" s="3"/>
      <c r="G14355" s="85"/>
    </row>
    <row r="14356" spans="1:7" x14ac:dyDescent="0.25">
      <c r="A14356" s="59">
        <v>2022</v>
      </c>
      <c r="B14356" s="59" t="s">
        <v>8</v>
      </c>
      <c r="C14356" s="59" t="s">
        <v>53</v>
      </c>
      <c r="D14356" s="60">
        <v>799352</v>
      </c>
      <c r="F14356" s="3"/>
      <c r="G14356" s="85"/>
    </row>
    <row r="14357" spans="1:7" x14ac:dyDescent="0.25">
      <c r="A14357" s="59">
        <v>2022</v>
      </c>
      <c r="B14357" s="59" t="s">
        <v>8</v>
      </c>
      <c r="C14357" s="59" t="s">
        <v>56</v>
      </c>
      <c r="D14357" s="60">
        <v>177654</v>
      </c>
      <c r="F14357" s="3"/>
      <c r="G14357" s="85"/>
    </row>
    <row r="14358" spans="1:7" x14ac:dyDescent="0.25">
      <c r="A14358" s="59">
        <v>2022</v>
      </c>
      <c r="B14358" s="59" t="s">
        <v>8</v>
      </c>
      <c r="C14358" s="59" t="s">
        <v>59</v>
      </c>
      <c r="D14358" s="60">
        <v>164906</v>
      </c>
      <c r="F14358" s="3"/>
      <c r="G14358" s="85"/>
    </row>
    <row r="14359" spans="1:7" x14ac:dyDescent="0.25">
      <c r="A14359" s="59">
        <v>2022</v>
      </c>
      <c r="B14359" s="59" t="s">
        <v>8</v>
      </c>
      <c r="C14359" s="59" t="s">
        <v>62</v>
      </c>
      <c r="D14359" s="60">
        <v>241789</v>
      </c>
      <c r="F14359" s="3"/>
      <c r="G14359" s="85"/>
    </row>
    <row r="14360" spans="1:7" x14ac:dyDescent="0.25">
      <c r="A14360" s="59">
        <v>2022</v>
      </c>
      <c r="B14360" s="59" t="s">
        <v>8</v>
      </c>
      <c r="C14360" s="59" t="s">
        <v>29</v>
      </c>
      <c r="D14360" s="60">
        <v>991500</v>
      </c>
      <c r="F14360" s="3"/>
      <c r="G14360" s="85"/>
    </row>
    <row r="14361" spans="1:7" x14ac:dyDescent="0.25">
      <c r="A14361" s="59">
        <v>2022</v>
      </c>
      <c r="B14361" s="59" t="s">
        <v>8</v>
      </c>
      <c r="C14361" s="59" t="s">
        <v>65</v>
      </c>
      <c r="D14361" s="60">
        <v>240953</v>
      </c>
      <c r="F14361" s="3"/>
      <c r="G14361" s="85"/>
    </row>
    <row r="14362" spans="1:7" x14ac:dyDescent="0.25">
      <c r="A14362" s="59">
        <v>2022</v>
      </c>
      <c r="B14362" s="59" t="s">
        <v>8</v>
      </c>
      <c r="C14362" s="59" t="s">
        <v>28</v>
      </c>
      <c r="D14362" s="60">
        <v>716386</v>
      </c>
      <c r="F14362" s="3"/>
      <c r="G14362" s="85"/>
    </row>
    <row r="14363" spans="1:7" x14ac:dyDescent="0.25">
      <c r="A14363" s="59">
        <v>2022</v>
      </c>
      <c r="B14363" s="59" t="s">
        <v>8</v>
      </c>
      <c r="C14363" s="59" t="s">
        <v>69</v>
      </c>
      <c r="D14363" s="60">
        <v>0</v>
      </c>
      <c r="G14363" s="85"/>
    </row>
    <row r="14364" spans="1:7" x14ac:dyDescent="0.25">
      <c r="A14364" s="59">
        <v>2022</v>
      </c>
      <c r="B14364" s="59" t="s">
        <v>8</v>
      </c>
      <c r="C14364" s="59" t="s">
        <v>35</v>
      </c>
      <c r="D14364" s="60">
        <v>4263</v>
      </c>
      <c r="F14364" s="3"/>
      <c r="G14364" s="85"/>
    </row>
    <row r="14365" spans="1:7" x14ac:dyDescent="0.25">
      <c r="A14365" s="59">
        <v>2022</v>
      </c>
      <c r="B14365" s="59" t="s">
        <v>8</v>
      </c>
      <c r="C14365" s="59" t="s">
        <v>37</v>
      </c>
      <c r="D14365" s="60">
        <v>3760</v>
      </c>
      <c r="F14365" s="3"/>
      <c r="G14365" s="85"/>
    </row>
    <row r="14366" spans="1:7" x14ac:dyDescent="0.25">
      <c r="A14366" s="59">
        <v>2022</v>
      </c>
      <c r="B14366" s="59" t="s">
        <v>8</v>
      </c>
      <c r="C14366" s="59" t="s">
        <v>40</v>
      </c>
      <c r="D14366" s="60">
        <v>7208</v>
      </c>
      <c r="F14366" s="3"/>
      <c r="G14366" s="85"/>
    </row>
    <row r="14367" spans="1:7" x14ac:dyDescent="0.25">
      <c r="A14367" s="59">
        <v>2022</v>
      </c>
      <c r="B14367" s="59" t="s">
        <v>8</v>
      </c>
      <c r="C14367" s="59" t="s">
        <v>43</v>
      </c>
      <c r="D14367" s="60">
        <v>0</v>
      </c>
      <c r="G14367" s="85"/>
    </row>
    <row r="14368" spans="1:7" x14ac:dyDescent="0.25">
      <c r="A14368" s="59">
        <v>2022</v>
      </c>
      <c r="B14368" s="59" t="s">
        <v>8</v>
      </c>
      <c r="C14368" s="59" t="s">
        <v>46</v>
      </c>
      <c r="D14368" s="60">
        <v>0</v>
      </c>
      <c r="G14368" s="85"/>
    </row>
    <row r="14369" spans="1:7" x14ac:dyDescent="0.25">
      <c r="A14369" s="59">
        <v>2022</v>
      </c>
      <c r="B14369" s="59" t="s">
        <v>8</v>
      </c>
      <c r="C14369" s="59" t="s">
        <v>49</v>
      </c>
      <c r="D14369" s="60">
        <v>0</v>
      </c>
      <c r="G14369" s="85"/>
    </row>
    <row r="14370" spans="1:7" x14ac:dyDescent="0.25">
      <c r="A14370" s="59">
        <v>2022</v>
      </c>
      <c r="B14370" s="59" t="s">
        <v>8</v>
      </c>
      <c r="C14370" s="59" t="s">
        <v>52</v>
      </c>
      <c r="D14370" s="60">
        <v>0</v>
      </c>
      <c r="G14370" s="85"/>
    </row>
    <row r="14371" spans="1:7" x14ac:dyDescent="0.25">
      <c r="A14371" s="59">
        <v>2022</v>
      </c>
      <c r="B14371" s="59" t="s">
        <v>8</v>
      </c>
      <c r="C14371" s="59" t="s">
        <v>55</v>
      </c>
      <c r="D14371" s="60">
        <v>0</v>
      </c>
      <c r="G14371" s="85"/>
    </row>
    <row r="14372" spans="1:7" x14ac:dyDescent="0.25">
      <c r="A14372" s="59">
        <v>2022</v>
      </c>
      <c r="B14372" s="59" t="s">
        <v>8</v>
      </c>
      <c r="C14372" s="59" t="s">
        <v>58</v>
      </c>
      <c r="D14372" s="60">
        <v>0</v>
      </c>
      <c r="G14372" s="85"/>
    </row>
    <row r="14373" spans="1:7" x14ac:dyDescent="0.25">
      <c r="A14373" s="59">
        <v>2022</v>
      </c>
      <c r="B14373" s="59" t="s">
        <v>8</v>
      </c>
      <c r="C14373" s="59" t="s">
        <v>61</v>
      </c>
      <c r="D14373" s="60">
        <v>721</v>
      </c>
      <c r="F14373" s="3"/>
      <c r="G14373" s="85"/>
    </row>
    <row r="14374" spans="1:7" x14ac:dyDescent="0.25">
      <c r="A14374" s="59">
        <v>2022</v>
      </c>
      <c r="B14374" s="59" t="s">
        <v>8</v>
      </c>
      <c r="C14374" s="59" t="s">
        <v>31</v>
      </c>
      <c r="D14374" s="60">
        <v>0</v>
      </c>
      <c r="G14374" s="85"/>
    </row>
    <row r="14375" spans="1:7" x14ac:dyDescent="0.25">
      <c r="A14375" s="59">
        <v>2022</v>
      </c>
      <c r="B14375" s="59" t="s">
        <v>8</v>
      </c>
      <c r="C14375" s="59" t="s">
        <v>34</v>
      </c>
      <c r="D14375" s="60">
        <v>0</v>
      </c>
      <c r="G14375" s="85"/>
    </row>
    <row r="14376" spans="1:7" x14ac:dyDescent="0.25">
      <c r="A14376" s="59">
        <v>2022</v>
      </c>
      <c r="B14376" s="59" t="s">
        <v>8</v>
      </c>
      <c r="C14376" s="59" t="s">
        <v>70</v>
      </c>
      <c r="D14376" s="60">
        <v>0</v>
      </c>
      <c r="G14376" s="85"/>
    </row>
    <row r="14377" spans="1:7" x14ac:dyDescent="0.25">
      <c r="A14377" s="59">
        <v>2022</v>
      </c>
      <c r="B14377" s="59" t="s">
        <v>8</v>
      </c>
      <c r="C14377" s="59" t="s">
        <v>39</v>
      </c>
      <c r="D14377" s="60">
        <v>20</v>
      </c>
      <c r="F14377" s="3"/>
      <c r="G14377" s="85"/>
    </row>
    <row r="14378" spans="1:7" x14ac:dyDescent="0.25">
      <c r="A14378" s="59">
        <v>2022</v>
      </c>
      <c r="B14378" s="59" t="s">
        <v>8</v>
      </c>
      <c r="C14378" s="59" t="s">
        <v>42</v>
      </c>
      <c r="D14378" s="60">
        <v>72</v>
      </c>
      <c r="F14378" s="3"/>
      <c r="G14378" s="85"/>
    </row>
    <row r="14379" spans="1:7" x14ac:dyDescent="0.25">
      <c r="A14379" s="59">
        <v>2022</v>
      </c>
      <c r="B14379" s="59" t="s">
        <v>8</v>
      </c>
      <c r="C14379" s="59" t="s">
        <v>45</v>
      </c>
      <c r="D14379" s="60">
        <v>0</v>
      </c>
      <c r="G14379" s="85"/>
    </row>
    <row r="14380" spans="1:7" x14ac:dyDescent="0.25">
      <c r="A14380" s="59">
        <v>2022</v>
      </c>
      <c r="B14380" s="59" t="s">
        <v>8</v>
      </c>
      <c r="C14380" s="59" t="s">
        <v>48</v>
      </c>
      <c r="D14380" s="60">
        <v>0</v>
      </c>
      <c r="G14380" s="85"/>
    </row>
    <row r="14381" spans="1:7" x14ac:dyDescent="0.25">
      <c r="A14381" s="59">
        <v>2022</v>
      </c>
      <c r="B14381" s="59" t="s">
        <v>8</v>
      </c>
      <c r="C14381" s="59" t="s">
        <v>51</v>
      </c>
      <c r="D14381" s="60">
        <v>20</v>
      </c>
      <c r="F14381" s="3"/>
      <c r="G14381" s="85"/>
    </row>
    <row r="14382" spans="1:7" x14ac:dyDescent="0.25">
      <c r="A14382" s="59">
        <v>2022</v>
      </c>
      <c r="B14382" s="59" t="s">
        <v>8</v>
      </c>
      <c r="C14382" s="59" t="s">
        <v>54</v>
      </c>
      <c r="D14382" s="60">
        <v>96</v>
      </c>
      <c r="F14382" s="3"/>
      <c r="G14382" s="85"/>
    </row>
    <row r="14383" spans="1:7" x14ac:dyDescent="0.25">
      <c r="A14383" s="59">
        <v>2022</v>
      </c>
      <c r="B14383" s="59" t="s">
        <v>8</v>
      </c>
      <c r="C14383" s="59" t="s">
        <v>57</v>
      </c>
      <c r="D14383" s="60">
        <v>0</v>
      </c>
      <c r="G14383" s="85"/>
    </row>
    <row r="14384" spans="1:7" x14ac:dyDescent="0.25">
      <c r="A14384" s="59">
        <v>2022</v>
      </c>
      <c r="B14384" s="59" t="s">
        <v>8</v>
      </c>
      <c r="C14384" s="59" t="s">
        <v>60</v>
      </c>
      <c r="D14384" s="60">
        <v>0</v>
      </c>
      <c r="G14384" s="85"/>
    </row>
    <row r="14385" spans="1:7" x14ac:dyDescent="0.25">
      <c r="A14385" s="59">
        <v>2022</v>
      </c>
      <c r="B14385" s="59" t="s">
        <v>8</v>
      </c>
      <c r="C14385" s="59" t="s">
        <v>63</v>
      </c>
      <c r="D14385" s="60">
        <v>0</v>
      </c>
      <c r="G14385" s="85"/>
    </row>
    <row r="14386" spans="1:7" x14ac:dyDescent="0.25">
      <c r="A14386" s="59">
        <v>2022</v>
      </c>
      <c r="B14386" s="59" t="s">
        <v>8</v>
      </c>
      <c r="C14386" s="59" t="s">
        <v>64</v>
      </c>
      <c r="D14386" s="60">
        <v>0</v>
      </c>
      <c r="G14386" s="85"/>
    </row>
    <row r="14387" spans="1:7" x14ac:dyDescent="0.25">
      <c r="A14387" s="59">
        <v>2022</v>
      </c>
      <c r="B14387" s="59" t="s">
        <v>8</v>
      </c>
      <c r="C14387" s="59" t="s">
        <v>71</v>
      </c>
      <c r="D14387" s="60">
        <v>0</v>
      </c>
      <c r="G14387" s="85"/>
    </row>
    <row r="14388" spans="1:7" x14ac:dyDescent="0.25">
      <c r="A14388" s="59">
        <v>2022</v>
      </c>
      <c r="B14388" s="59" t="s">
        <v>8</v>
      </c>
      <c r="C14388" s="59" t="s">
        <v>72</v>
      </c>
      <c r="D14388" s="60">
        <v>0</v>
      </c>
      <c r="G14388" s="85"/>
    </row>
    <row r="14389" spans="1:7" x14ac:dyDescent="0.25">
      <c r="A14389" s="59">
        <v>2022</v>
      </c>
      <c r="B14389" s="59" t="s">
        <v>8</v>
      </c>
      <c r="C14389" s="59" t="s">
        <v>23</v>
      </c>
      <c r="D14389" s="60">
        <v>2054</v>
      </c>
    </row>
    <row r="14390" spans="1:7" x14ac:dyDescent="0.25">
      <c r="A14390" s="59">
        <v>2022</v>
      </c>
      <c r="B14390" s="59" t="s">
        <v>9</v>
      </c>
      <c r="C14390" s="59" t="s">
        <v>67</v>
      </c>
      <c r="D14390" s="60">
        <v>1406279</v>
      </c>
      <c r="F14390" s="3"/>
      <c r="G14390" s="85"/>
    </row>
    <row r="14391" spans="1:7" x14ac:dyDescent="0.25">
      <c r="A14391" s="59">
        <v>2022</v>
      </c>
      <c r="B14391" s="59" t="s">
        <v>9</v>
      </c>
      <c r="C14391" s="59" t="s">
        <v>68</v>
      </c>
      <c r="D14391" s="60">
        <v>0</v>
      </c>
      <c r="F14391" s="3"/>
      <c r="G14391" s="85"/>
    </row>
    <row r="14392" spans="1:7" x14ac:dyDescent="0.25">
      <c r="A14392" s="59">
        <v>2022</v>
      </c>
      <c r="B14392" s="59" t="s">
        <v>9</v>
      </c>
      <c r="C14392" s="59" t="s">
        <v>30</v>
      </c>
      <c r="D14392" s="60">
        <v>172741</v>
      </c>
      <c r="F14392" s="3"/>
      <c r="G14392" s="85"/>
    </row>
    <row r="14393" spans="1:7" x14ac:dyDescent="0.25">
      <c r="A14393" s="59">
        <v>2022</v>
      </c>
      <c r="B14393" s="59" t="s">
        <v>9</v>
      </c>
      <c r="C14393" s="59" t="s">
        <v>33</v>
      </c>
      <c r="D14393" s="60">
        <v>273235</v>
      </c>
      <c r="F14393" s="3"/>
      <c r="G14393" s="85"/>
    </row>
    <row r="14394" spans="1:7" x14ac:dyDescent="0.25">
      <c r="A14394" s="59">
        <v>2022</v>
      </c>
      <c r="B14394" s="59" t="s">
        <v>9</v>
      </c>
      <c r="C14394" s="59" t="s">
        <v>36</v>
      </c>
      <c r="D14394" s="60">
        <v>127118</v>
      </c>
      <c r="F14394" s="3"/>
      <c r="G14394" s="85"/>
    </row>
    <row r="14395" spans="1:7" x14ac:dyDescent="0.25">
      <c r="A14395" s="59">
        <v>2022</v>
      </c>
      <c r="B14395" s="59" t="s">
        <v>9</v>
      </c>
      <c r="C14395" s="59" t="s">
        <v>38</v>
      </c>
      <c r="D14395" s="60">
        <v>77339</v>
      </c>
      <c r="F14395" s="3"/>
      <c r="G14395" s="85"/>
    </row>
    <row r="14396" spans="1:7" x14ac:dyDescent="0.25">
      <c r="A14396" s="59">
        <v>2022</v>
      </c>
      <c r="B14396" s="59" t="s">
        <v>9</v>
      </c>
      <c r="C14396" s="59" t="s">
        <v>41</v>
      </c>
      <c r="D14396" s="60">
        <v>540240</v>
      </c>
      <c r="F14396" s="3"/>
      <c r="G14396" s="85"/>
    </row>
    <row r="14397" spans="1:7" x14ac:dyDescent="0.25">
      <c r="A14397" s="59">
        <v>2022</v>
      </c>
      <c r="B14397" s="59" t="s">
        <v>9</v>
      </c>
      <c r="C14397" s="59" t="s">
        <v>44</v>
      </c>
      <c r="D14397" s="60">
        <v>153278</v>
      </c>
      <c r="F14397" s="3"/>
      <c r="G14397" s="85"/>
    </row>
    <row r="14398" spans="1:7" x14ac:dyDescent="0.25">
      <c r="A14398" s="59">
        <v>2022</v>
      </c>
      <c r="B14398" s="59" t="s">
        <v>9</v>
      </c>
      <c r="C14398" s="59" t="s">
        <v>47</v>
      </c>
      <c r="D14398" s="60">
        <v>358982</v>
      </c>
      <c r="F14398" s="3"/>
      <c r="G14398" s="85"/>
    </row>
    <row r="14399" spans="1:7" x14ac:dyDescent="0.25">
      <c r="A14399" s="59">
        <v>2022</v>
      </c>
      <c r="B14399" s="59" t="s">
        <v>9</v>
      </c>
      <c r="C14399" s="59" t="s">
        <v>50</v>
      </c>
      <c r="D14399" s="60">
        <v>153358</v>
      </c>
      <c r="F14399" s="3"/>
      <c r="G14399" s="85"/>
    </row>
    <row r="14400" spans="1:7" x14ac:dyDescent="0.25">
      <c r="A14400" s="59">
        <v>2022</v>
      </c>
      <c r="B14400" s="59" t="s">
        <v>9</v>
      </c>
      <c r="C14400" s="59" t="s">
        <v>53</v>
      </c>
      <c r="D14400" s="60">
        <v>858226</v>
      </c>
      <c r="F14400" s="3"/>
      <c r="G14400" s="85"/>
    </row>
    <row r="14401" spans="1:7" x14ac:dyDescent="0.25">
      <c r="A14401" s="59">
        <v>2022</v>
      </c>
      <c r="B14401" s="59" t="s">
        <v>9</v>
      </c>
      <c r="C14401" s="59" t="s">
        <v>56</v>
      </c>
      <c r="D14401" s="60">
        <v>192349</v>
      </c>
      <c r="F14401" s="3"/>
      <c r="G14401" s="85"/>
    </row>
    <row r="14402" spans="1:7" x14ac:dyDescent="0.25">
      <c r="A14402" s="59">
        <v>2022</v>
      </c>
      <c r="B14402" s="59" t="s">
        <v>9</v>
      </c>
      <c r="C14402" s="59" t="s">
        <v>59</v>
      </c>
      <c r="D14402" s="60">
        <v>172479</v>
      </c>
      <c r="F14402" s="3"/>
      <c r="G14402" s="85"/>
    </row>
    <row r="14403" spans="1:7" x14ac:dyDescent="0.25">
      <c r="A14403" s="59">
        <v>2022</v>
      </c>
      <c r="B14403" s="59" t="s">
        <v>9</v>
      </c>
      <c r="C14403" s="59" t="s">
        <v>62</v>
      </c>
      <c r="D14403" s="60">
        <v>257788</v>
      </c>
      <c r="F14403" s="3"/>
      <c r="G14403" s="85"/>
    </row>
    <row r="14404" spans="1:7" x14ac:dyDescent="0.25">
      <c r="A14404" s="59">
        <v>2022</v>
      </c>
      <c r="B14404" s="59" t="s">
        <v>9</v>
      </c>
      <c r="C14404" s="59" t="s">
        <v>29</v>
      </c>
      <c r="D14404" s="60">
        <v>991842</v>
      </c>
      <c r="F14404" s="3"/>
      <c r="G14404" s="85"/>
    </row>
    <row r="14405" spans="1:7" x14ac:dyDescent="0.25">
      <c r="A14405" s="59">
        <v>2022</v>
      </c>
      <c r="B14405" s="59" t="s">
        <v>9</v>
      </c>
      <c r="C14405" s="59" t="s">
        <v>65</v>
      </c>
      <c r="D14405" s="60">
        <v>261516</v>
      </c>
      <c r="F14405" s="3"/>
      <c r="G14405" s="85"/>
    </row>
    <row r="14406" spans="1:7" x14ac:dyDescent="0.25">
      <c r="A14406" s="59">
        <v>2022</v>
      </c>
      <c r="B14406" s="59" t="s">
        <v>9</v>
      </c>
      <c r="C14406" s="59" t="s">
        <v>28</v>
      </c>
      <c r="D14406" s="60">
        <v>792973</v>
      </c>
      <c r="F14406" s="3"/>
      <c r="G14406" s="85"/>
    </row>
    <row r="14407" spans="1:7" x14ac:dyDescent="0.25">
      <c r="A14407" s="59">
        <v>2022</v>
      </c>
      <c r="B14407" s="59" t="s">
        <v>9</v>
      </c>
      <c r="C14407" s="59" t="s">
        <v>69</v>
      </c>
      <c r="D14407" s="60">
        <v>0</v>
      </c>
      <c r="G14407" s="85"/>
    </row>
    <row r="14408" spans="1:7" x14ac:dyDescent="0.25">
      <c r="A14408" s="59">
        <v>2022</v>
      </c>
      <c r="B14408" s="59" t="s">
        <v>9</v>
      </c>
      <c r="C14408" s="59" t="s">
        <v>35</v>
      </c>
      <c r="D14408" s="60">
        <v>3936</v>
      </c>
      <c r="F14408" s="3"/>
      <c r="G14408" s="85"/>
    </row>
    <row r="14409" spans="1:7" x14ac:dyDescent="0.25">
      <c r="A14409" s="59">
        <v>2022</v>
      </c>
      <c r="B14409" s="59" t="s">
        <v>9</v>
      </c>
      <c r="C14409" s="59" t="s">
        <v>37</v>
      </c>
      <c r="D14409" s="60">
        <v>3610</v>
      </c>
      <c r="F14409" s="3"/>
      <c r="G14409" s="85"/>
    </row>
    <row r="14410" spans="1:7" x14ac:dyDescent="0.25">
      <c r="A14410" s="59">
        <v>2022</v>
      </c>
      <c r="B14410" s="59" t="s">
        <v>9</v>
      </c>
      <c r="C14410" s="59" t="s">
        <v>40</v>
      </c>
      <c r="D14410" s="60">
        <v>2004</v>
      </c>
      <c r="F14410" s="3"/>
      <c r="G14410" s="85"/>
    </row>
    <row r="14411" spans="1:7" x14ac:dyDescent="0.25">
      <c r="A14411" s="59">
        <v>2022</v>
      </c>
      <c r="B14411" s="59" t="s">
        <v>9</v>
      </c>
      <c r="C14411" s="59" t="s">
        <v>43</v>
      </c>
      <c r="D14411" s="60">
        <v>0</v>
      </c>
      <c r="G14411" s="85"/>
    </row>
    <row r="14412" spans="1:7" x14ac:dyDescent="0.25">
      <c r="A14412" s="59">
        <v>2022</v>
      </c>
      <c r="B14412" s="59" t="s">
        <v>9</v>
      </c>
      <c r="C14412" s="59" t="s">
        <v>46</v>
      </c>
      <c r="D14412" s="60">
        <v>0</v>
      </c>
      <c r="G14412" s="85"/>
    </row>
    <row r="14413" spans="1:7" x14ac:dyDescent="0.25">
      <c r="A14413" s="59">
        <v>2022</v>
      </c>
      <c r="B14413" s="59" t="s">
        <v>9</v>
      </c>
      <c r="C14413" s="59" t="s">
        <v>49</v>
      </c>
      <c r="D14413" s="60">
        <v>4601</v>
      </c>
      <c r="F14413" s="3"/>
      <c r="G14413" s="85"/>
    </row>
    <row r="14414" spans="1:7" x14ac:dyDescent="0.25">
      <c r="A14414" s="59">
        <v>2022</v>
      </c>
      <c r="B14414" s="59" t="s">
        <v>9</v>
      </c>
      <c r="C14414" s="59" t="s">
        <v>52</v>
      </c>
      <c r="D14414" s="60">
        <v>0</v>
      </c>
      <c r="G14414" s="85"/>
    </row>
    <row r="14415" spans="1:7" x14ac:dyDescent="0.25">
      <c r="A14415" s="59">
        <v>2022</v>
      </c>
      <c r="B14415" s="59" t="s">
        <v>9</v>
      </c>
      <c r="C14415" s="59" t="s">
        <v>55</v>
      </c>
      <c r="D14415" s="60">
        <v>8</v>
      </c>
      <c r="G14415" s="85"/>
    </row>
    <row r="14416" spans="1:7" x14ac:dyDescent="0.25">
      <c r="A14416" s="59">
        <v>2022</v>
      </c>
      <c r="B14416" s="59" t="s">
        <v>9</v>
      </c>
      <c r="C14416" s="59" t="s">
        <v>58</v>
      </c>
      <c r="D14416" s="60">
        <v>0</v>
      </c>
      <c r="G14416" s="85"/>
    </row>
    <row r="14417" spans="1:7" x14ac:dyDescent="0.25">
      <c r="A14417" s="59">
        <v>2022</v>
      </c>
      <c r="B14417" s="59" t="s">
        <v>9</v>
      </c>
      <c r="C14417" s="59" t="s">
        <v>61</v>
      </c>
      <c r="D14417" s="60">
        <v>793</v>
      </c>
      <c r="F14417" s="3"/>
      <c r="G14417" s="85"/>
    </row>
    <row r="14418" spans="1:7" x14ac:dyDescent="0.25">
      <c r="A14418" s="59">
        <v>2022</v>
      </c>
      <c r="B14418" s="59" t="s">
        <v>9</v>
      </c>
      <c r="C14418" s="59" t="s">
        <v>31</v>
      </c>
      <c r="D14418" s="60">
        <v>0</v>
      </c>
      <c r="G14418" s="85"/>
    </row>
    <row r="14419" spans="1:7" x14ac:dyDescent="0.25">
      <c r="A14419" s="59">
        <v>2022</v>
      </c>
      <c r="B14419" s="59" t="s">
        <v>9</v>
      </c>
      <c r="C14419" s="59" t="s">
        <v>34</v>
      </c>
      <c r="D14419" s="60">
        <v>0</v>
      </c>
      <c r="G14419" s="85"/>
    </row>
    <row r="14420" spans="1:7" x14ac:dyDescent="0.25">
      <c r="A14420" s="59">
        <v>2022</v>
      </c>
      <c r="B14420" s="59" t="s">
        <v>9</v>
      </c>
      <c r="C14420" s="59" t="s">
        <v>70</v>
      </c>
      <c r="D14420" s="60">
        <v>0</v>
      </c>
      <c r="G14420" s="85"/>
    </row>
    <row r="14421" spans="1:7" x14ac:dyDescent="0.25">
      <c r="A14421" s="59">
        <v>2022</v>
      </c>
      <c r="B14421" s="59" t="s">
        <v>9</v>
      </c>
      <c r="C14421" s="59" t="s">
        <v>39</v>
      </c>
      <c r="D14421" s="60">
        <v>0</v>
      </c>
      <c r="G14421" s="85"/>
    </row>
    <row r="14422" spans="1:7" x14ac:dyDescent="0.25">
      <c r="A14422" s="59">
        <v>2022</v>
      </c>
      <c r="B14422" s="59" t="s">
        <v>9</v>
      </c>
      <c r="C14422" s="59" t="s">
        <v>42</v>
      </c>
      <c r="D14422" s="60">
        <v>0</v>
      </c>
      <c r="G14422" s="85"/>
    </row>
    <row r="14423" spans="1:7" x14ac:dyDescent="0.25">
      <c r="A14423" s="59">
        <v>2022</v>
      </c>
      <c r="B14423" s="59" t="s">
        <v>9</v>
      </c>
      <c r="C14423" s="59" t="s">
        <v>45</v>
      </c>
      <c r="D14423" s="60">
        <v>0</v>
      </c>
      <c r="G14423" s="85"/>
    </row>
    <row r="14424" spans="1:7" x14ac:dyDescent="0.25">
      <c r="A14424" s="59">
        <v>2022</v>
      </c>
      <c r="B14424" s="59" t="s">
        <v>9</v>
      </c>
      <c r="C14424" s="59" t="s">
        <v>48</v>
      </c>
      <c r="D14424" s="60">
        <v>0</v>
      </c>
      <c r="G14424" s="85"/>
    </row>
    <row r="14425" spans="1:7" x14ac:dyDescent="0.25">
      <c r="A14425" s="59">
        <v>2022</v>
      </c>
      <c r="B14425" s="59" t="s">
        <v>9</v>
      </c>
      <c r="C14425" s="59" t="s">
        <v>51</v>
      </c>
      <c r="D14425" s="60">
        <v>0</v>
      </c>
      <c r="G14425" s="85"/>
    </row>
    <row r="14426" spans="1:7" x14ac:dyDescent="0.25">
      <c r="A14426" s="59">
        <v>2022</v>
      </c>
      <c r="B14426" s="59" t="s">
        <v>9</v>
      </c>
      <c r="C14426" s="59" t="s">
        <v>54</v>
      </c>
      <c r="D14426" s="60">
        <v>734</v>
      </c>
      <c r="F14426" s="3"/>
      <c r="G14426" s="85"/>
    </row>
    <row r="14427" spans="1:7" x14ac:dyDescent="0.25">
      <c r="A14427" s="59">
        <v>2022</v>
      </c>
      <c r="B14427" s="59" t="s">
        <v>9</v>
      </c>
      <c r="C14427" s="59" t="s">
        <v>57</v>
      </c>
      <c r="D14427" s="60">
        <v>0</v>
      </c>
      <c r="G14427" s="85"/>
    </row>
    <row r="14428" spans="1:7" x14ac:dyDescent="0.25">
      <c r="A14428" s="59">
        <v>2022</v>
      </c>
      <c r="B14428" s="59" t="s">
        <v>9</v>
      </c>
      <c r="C14428" s="59" t="s">
        <v>60</v>
      </c>
      <c r="D14428" s="60">
        <v>0</v>
      </c>
      <c r="G14428" s="85"/>
    </row>
    <row r="14429" spans="1:7" x14ac:dyDescent="0.25">
      <c r="A14429" s="59">
        <v>2022</v>
      </c>
      <c r="B14429" s="59" t="s">
        <v>9</v>
      </c>
      <c r="C14429" s="59" t="s">
        <v>63</v>
      </c>
      <c r="D14429" s="60">
        <v>0</v>
      </c>
      <c r="G14429" s="85"/>
    </row>
    <row r="14430" spans="1:7" x14ac:dyDescent="0.25">
      <c r="A14430" s="59">
        <v>2022</v>
      </c>
      <c r="B14430" s="59" t="s">
        <v>9</v>
      </c>
      <c r="C14430" s="59" t="s">
        <v>64</v>
      </c>
      <c r="D14430" s="60">
        <v>0</v>
      </c>
      <c r="G14430" s="85"/>
    </row>
    <row r="14431" spans="1:7" x14ac:dyDescent="0.25">
      <c r="A14431" s="59">
        <v>2022</v>
      </c>
      <c r="B14431" s="59" t="s">
        <v>9</v>
      </c>
      <c r="C14431" s="59" t="s">
        <v>71</v>
      </c>
      <c r="D14431" s="60">
        <v>0</v>
      </c>
      <c r="G14431" s="85"/>
    </row>
    <row r="14432" spans="1:7" x14ac:dyDescent="0.25">
      <c r="A14432" s="59">
        <v>2022</v>
      </c>
      <c r="B14432" s="59" t="s">
        <v>9</v>
      </c>
      <c r="C14432" s="59" t="s">
        <v>72</v>
      </c>
      <c r="D14432" s="60">
        <v>0</v>
      </c>
      <c r="G14432" s="85"/>
    </row>
    <row r="14433" spans="1:7" x14ac:dyDescent="0.25">
      <c r="A14433" s="59">
        <v>2022</v>
      </c>
      <c r="B14433" s="59" t="s">
        <v>9</v>
      </c>
      <c r="C14433" s="59" t="s">
        <v>23</v>
      </c>
      <c r="D14433" s="60">
        <v>65409</v>
      </c>
      <c r="F14433" s="3"/>
      <c r="G14433" s="85"/>
    </row>
    <row r="14434" spans="1:7" x14ac:dyDescent="0.25">
      <c r="A14434" s="70">
        <v>2022</v>
      </c>
      <c r="B14434" s="70" t="s">
        <v>10</v>
      </c>
      <c r="C14434" s="70" t="s">
        <v>67</v>
      </c>
      <c r="D14434" s="71">
        <v>1403620</v>
      </c>
      <c r="G14434" s="85"/>
    </row>
    <row r="14435" spans="1:7" x14ac:dyDescent="0.25">
      <c r="A14435" s="70">
        <v>2022</v>
      </c>
      <c r="B14435" s="70" t="s">
        <v>10</v>
      </c>
      <c r="C14435" s="70" t="s">
        <v>68</v>
      </c>
      <c r="D14435" s="71">
        <v>0</v>
      </c>
      <c r="G14435" s="85"/>
    </row>
    <row r="14436" spans="1:7" x14ac:dyDescent="0.25">
      <c r="A14436" s="70">
        <v>2022</v>
      </c>
      <c r="B14436" s="70" t="s">
        <v>10</v>
      </c>
      <c r="C14436" s="70" t="s">
        <v>30</v>
      </c>
      <c r="D14436" s="71">
        <v>176632</v>
      </c>
      <c r="G14436" s="85"/>
    </row>
    <row r="14437" spans="1:7" x14ac:dyDescent="0.25">
      <c r="A14437" s="70">
        <v>2022</v>
      </c>
      <c r="B14437" s="70" t="s">
        <v>10</v>
      </c>
      <c r="C14437" s="70" t="s">
        <v>33</v>
      </c>
      <c r="D14437" s="71">
        <v>287185</v>
      </c>
      <c r="G14437" s="85"/>
    </row>
    <row r="14438" spans="1:7" x14ac:dyDescent="0.25">
      <c r="A14438" s="70">
        <v>2022</v>
      </c>
      <c r="B14438" s="70" t="s">
        <v>10</v>
      </c>
      <c r="C14438" s="70" t="s">
        <v>36</v>
      </c>
      <c r="D14438" s="71">
        <v>101076</v>
      </c>
      <c r="G14438" s="85"/>
    </row>
    <row r="14439" spans="1:7" x14ac:dyDescent="0.25">
      <c r="A14439" s="70">
        <v>2022</v>
      </c>
      <c r="B14439" s="70" t="s">
        <v>10</v>
      </c>
      <c r="C14439" s="70" t="s">
        <v>38</v>
      </c>
      <c r="D14439" s="71">
        <v>74706</v>
      </c>
      <c r="G14439" s="85"/>
    </row>
    <row r="14440" spans="1:7" x14ac:dyDescent="0.25">
      <c r="A14440" s="70">
        <v>2022</v>
      </c>
      <c r="B14440" s="70" t="s">
        <v>10</v>
      </c>
      <c r="C14440" s="70" t="s">
        <v>41</v>
      </c>
      <c r="D14440" s="71">
        <v>633450</v>
      </c>
      <c r="G14440" s="85"/>
    </row>
    <row r="14441" spans="1:7" x14ac:dyDescent="0.25">
      <c r="A14441" s="70">
        <v>2022</v>
      </c>
      <c r="B14441" s="70" t="s">
        <v>10</v>
      </c>
      <c r="C14441" s="70" t="s">
        <v>44</v>
      </c>
      <c r="D14441" s="71">
        <v>155806</v>
      </c>
      <c r="G14441" s="85"/>
    </row>
    <row r="14442" spans="1:7" x14ac:dyDescent="0.25">
      <c r="A14442" s="70">
        <v>2022</v>
      </c>
      <c r="B14442" s="70" t="s">
        <v>10</v>
      </c>
      <c r="C14442" s="70" t="s">
        <v>47</v>
      </c>
      <c r="D14442" s="71">
        <v>333754</v>
      </c>
      <c r="G14442" s="85"/>
    </row>
    <row r="14443" spans="1:7" x14ac:dyDescent="0.25">
      <c r="A14443" s="70">
        <v>2022</v>
      </c>
      <c r="B14443" s="70" t="s">
        <v>10</v>
      </c>
      <c r="C14443" s="70" t="s">
        <v>50</v>
      </c>
      <c r="D14443" s="71">
        <v>139849</v>
      </c>
      <c r="G14443" s="85"/>
    </row>
    <row r="14444" spans="1:7" x14ac:dyDescent="0.25">
      <c r="A14444" s="70">
        <v>2022</v>
      </c>
      <c r="B14444" s="70" t="s">
        <v>10</v>
      </c>
      <c r="C14444" s="70" t="s">
        <v>53</v>
      </c>
      <c r="D14444" s="71">
        <v>835365</v>
      </c>
      <c r="G14444" s="85"/>
    </row>
    <row r="14445" spans="1:7" x14ac:dyDescent="0.25">
      <c r="A14445" s="70">
        <v>2022</v>
      </c>
      <c r="B14445" s="70" t="s">
        <v>10</v>
      </c>
      <c r="C14445" s="70" t="s">
        <v>56</v>
      </c>
      <c r="D14445" s="71">
        <v>188018</v>
      </c>
      <c r="G14445" s="85"/>
    </row>
    <row r="14446" spans="1:7" x14ac:dyDescent="0.25">
      <c r="A14446" s="70">
        <v>2022</v>
      </c>
      <c r="B14446" s="70" t="s">
        <v>10</v>
      </c>
      <c r="C14446" s="70" t="s">
        <v>59</v>
      </c>
      <c r="D14446" s="71">
        <v>176247</v>
      </c>
      <c r="G14446" s="85"/>
    </row>
    <row r="14447" spans="1:7" x14ac:dyDescent="0.25">
      <c r="A14447" s="70">
        <v>2022</v>
      </c>
      <c r="B14447" s="70" t="s">
        <v>10</v>
      </c>
      <c r="C14447" s="70" t="s">
        <v>62</v>
      </c>
      <c r="D14447" s="71">
        <v>268765</v>
      </c>
      <c r="G14447" s="85"/>
    </row>
    <row r="14448" spans="1:7" x14ac:dyDescent="0.25">
      <c r="A14448" s="70">
        <v>2022</v>
      </c>
      <c r="B14448" s="70" t="s">
        <v>10</v>
      </c>
      <c r="C14448" s="70" t="s">
        <v>29</v>
      </c>
      <c r="D14448" s="71">
        <v>1009505</v>
      </c>
      <c r="G14448" s="85"/>
    </row>
    <row r="14449" spans="1:7" x14ac:dyDescent="0.25">
      <c r="A14449" s="70">
        <v>2022</v>
      </c>
      <c r="B14449" s="70" t="s">
        <v>10</v>
      </c>
      <c r="C14449" s="70" t="s">
        <v>65</v>
      </c>
      <c r="D14449" s="71">
        <v>251263</v>
      </c>
      <c r="G14449" s="85"/>
    </row>
    <row r="14450" spans="1:7" x14ac:dyDescent="0.25">
      <c r="A14450" s="70">
        <v>2022</v>
      </c>
      <c r="B14450" s="70" t="s">
        <v>10</v>
      </c>
      <c r="C14450" s="70" t="s">
        <v>28</v>
      </c>
      <c r="D14450" s="71">
        <v>795243</v>
      </c>
      <c r="G14450" s="85"/>
    </row>
    <row r="14451" spans="1:7" x14ac:dyDescent="0.25">
      <c r="A14451" s="70">
        <v>2022</v>
      </c>
      <c r="B14451" s="70" t="s">
        <v>10</v>
      </c>
      <c r="C14451" s="70" t="s">
        <v>69</v>
      </c>
      <c r="D14451" s="71">
        <v>0</v>
      </c>
      <c r="G14451" s="85"/>
    </row>
    <row r="14452" spans="1:7" x14ac:dyDescent="0.25">
      <c r="A14452" s="70">
        <v>2022</v>
      </c>
      <c r="B14452" s="70" t="s">
        <v>10</v>
      </c>
      <c r="C14452" s="70" t="s">
        <v>35</v>
      </c>
      <c r="D14452" s="71">
        <v>3130</v>
      </c>
      <c r="G14452" s="85"/>
    </row>
    <row r="14453" spans="1:7" x14ac:dyDescent="0.25">
      <c r="A14453" s="70">
        <v>2022</v>
      </c>
      <c r="B14453" s="70" t="s">
        <v>10</v>
      </c>
      <c r="C14453" s="70" t="s">
        <v>37</v>
      </c>
      <c r="D14453" s="71">
        <v>520</v>
      </c>
      <c r="G14453" s="85"/>
    </row>
    <row r="14454" spans="1:7" x14ac:dyDescent="0.25">
      <c r="A14454" s="70">
        <v>2022</v>
      </c>
      <c r="B14454" s="70" t="s">
        <v>10</v>
      </c>
      <c r="C14454" s="70" t="s">
        <v>40</v>
      </c>
      <c r="D14454" s="71">
        <v>772</v>
      </c>
      <c r="G14454" s="85"/>
    </row>
    <row r="14455" spans="1:7" x14ac:dyDescent="0.25">
      <c r="A14455" s="70">
        <v>2022</v>
      </c>
      <c r="B14455" s="70" t="s">
        <v>10</v>
      </c>
      <c r="C14455" s="70" t="s">
        <v>43</v>
      </c>
      <c r="D14455" s="71">
        <v>0</v>
      </c>
      <c r="G14455" s="85"/>
    </row>
    <row r="14456" spans="1:7" x14ac:dyDescent="0.25">
      <c r="A14456" s="70">
        <v>2022</v>
      </c>
      <c r="B14456" s="70" t="s">
        <v>10</v>
      </c>
      <c r="C14456" s="70" t="s">
        <v>46</v>
      </c>
      <c r="D14456" s="71">
        <v>0</v>
      </c>
      <c r="G14456" s="85"/>
    </row>
    <row r="14457" spans="1:7" x14ac:dyDescent="0.25">
      <c r="A14457" s="70">
        <v>2022</v>
      </c>
      <c r="B14457" s="70" t="s">
        <v>10</v>
      </c>
      <c r="C14457" s="70" t="s">
        <v>49</v>
      </c>
      <c r="D14457" s="71">
        <v>2981</v>
      </c>
      <c r="G14457" s="85"/>
    </row>
    <row r="14458" spans="1:7" x14ac:dyDescent="0.25">
      <c r="A14458" s="70">
        <v>2022</v>
      </c>
      <c r="B14458" s="70" t="s">
        <v>10</v>
      </c>
      <c r="C14458" s="70" t="s">
        <v>52</v>
      </c>
      <c r="D14458" s="71">
        <v>0</v>
      </c>
      <c r="G14458" s="85"/>
    </row>
    <row r="14459" spans="1:7" x14ac:dyDescent="0.25">
      <c r="A14459" s="70">
        <v>2022</v>
      </c>
      <c r="B14459" s="70" t="s">
        <v>10</v>
      </c>
      <c r="C14459" s="70" t="s">
        <v>55</v>
      </c>
      <c r="D14459" s="71">
        <v>0</v>
      </c>
      <c r="G14459" s="85"/>
    </row>
    <row r="14460" spans="1:7" x14ac:dyDescent="0.25">
      <c r="A14460" s="70">
        <v>2022</v>
      </c>
      <c r="B14460" s="70" t="s">
        <v>10</v>
      </c>
      <c r="C14460" s="70" t="s">
        <v>58</v>
      </c>
      <c r="D14460" s="71">
        <v>0</v>
      </c>
      <c r="G14460" s="85"/>
    </row>
    <row r="14461" spans="1:7" x14ac:dyDescent="0.25">
      <c r="A14461" s="70">
        <v>2022</v>
      </c>
      <c r="B14461" s="70" t="s">
        <v>10</v>
      </c>
      <c r="C14461" s="70" t="s">
        <v>61</v>
      </c>
      <c r="D14461" s="71">
        <v>763</v>
      </c>
      <c r="G14461" s="85"/>
    </row>
    <row r="14462" spans="1:7" x14ac:dyDescent="0.25">
      <c r="A14462" s="70">
        <v>2022</v>
      </c>
      <c r="B14462" s="70" t="s">
        <v>10</v>
      </c>
      <c r="C14462" s="70" t="s">
        <v>31</v>
      </c>
      <c r="D14462" s="71">
        <v>0</v>
      </c>
      <c r="G14462" s="85"/>
    </row>
    <row r="14463" spans="1:7" x14ac:dyDescent="0.25">
      <c r="A14463" s="70">
        <v>2022</v>
      </c>
      <c r="B14463" s="70" t="s">
        <v>10</v>
      </c>
      <c r="C14463" s="70" t="s">
        <v>34</v>
      </c>
      <c r="D14463" s="71">
        <v>5</v>
      </c>
      <c r="G14463" s="85"/>
    </row>
    <row r="14464" spans="1:7" x14ac:dyDescent="0.25">
      <c r="A14464" s="70">
        <v>2022</v>
      </c>
      <c r="B14464" s="70" t="s">
        <v>10</v>
      </c>
      <c r="C14464" s="70" t="s">
        <v>70</v>
      </c>
      <c r="D14464" s="71">
        <v>0</v>
      </c>
      <c r="G14464" s="85"/>
    </row>
    <row r="14465" spans="1:7" x14ac:dyDescent="0.25">
      <c r="A14465" s="70">
        <v>2022</v>
      </c>
      <c r="B14465" s="70" t="s">
        <v>10</v>
      </c>
      <c r="C14465" s="70" t="s">
        <v>39</v>
      </c>
      <c r="D14465" s="71">
        <v>2</v>
      </c>
      <c r="G14465" s="85"/>
    </row>
    <row r="14466" spans="1:7" x14ac:dyDescent="0.25">
      <c r="A14466" s="70">
        <v>2022</v>
      </c>
      <c r="B14466" s="70" t="s">
        <v>10</v>
      </c>
      <c r="C14466" s="70" t="s">
        <v>42</v>
      </c>
      <c r="D14466" s="71">
        <v>0</v>
      </c>
      <c r="G14466" s="85"/>
    </row>
    <row r="14467" spans="1:7" x14ac:dyDescent="0.25">
      <c r="A14467" s="70">
        <v>2022</v>
      </c>
      <c r="B14467" s="70" t="s">
        <v>10</v>
      </c>
      <c r="C14467" s="70" t="s">
        <v>45</v>
      </c>
      <c r="D14467" s="71">
        <v>0</v>
      </c>
      <c r="G14467" s="85"/>
    </row>
    <row r="14468" spans="1:7" x14ac:dyDescent="0.25">
      <c r="A14468" s="70">
        <v>2022</v>
      </c>
      <c r="B14468" s="70" t="s">
        <v>10</v>
      </c>
      <c r="C14468" s="70" t="s">
        <v>48</v>
      </c>
      <c r="D14468" s="71">
        <v>0</v>
      </c>
      <c r="G14468" s="85"/>
    </row>
    <row r="14469" spans="1:7" x14ac:dyDescent="0.25">
      <c r="A14469" s="70">
        <v>2022</v>
      </c>
      <c r="B14469" s="70" t="s">
        <v>10</v>
      </c>
      <c r="C14469" s="70" t="s">
        <v>51</v>
      </c>
      <c r="D14469" s="71">
        <v>0</v>
      </c>
      <c r="G14469" s="85"/>
    </row>
    <row r="14470" spans="1:7" x14ac:dyDescent="0.25">
      <c r="A14470" s="70">
        <v>2022</v>
      </c>
      <c r="B14470" s="70" t="s">
        <v>10</v>
      </c>
      <c r="C14470" s="70" t="s">
        <v>54</v>
      </c>
      <c r="D14470" s="71">
        <v>297</v>
      </c>
      <c r="G14470" s="85"/>
    </row>
    <row r="14471" spans="1:7" x14ac:dyDescent="0.25">
      <c r="A14471" s="70">
        <v>2022</v>
      </c>
      <c r="B14471" s="70" t="s">
        <v>10</v>
      </c>
      <c r="C14471" s="70" t="s">
        <v>57</v>
      </c>
      <c r="D14471" s="71">
        <v>0</v>
      </c>
      <c r="G14471" s="85"/>
    </row>
    <row r="14472" spans="1:7" x14ac:dyDescent="0.25">
      <c r="A14472" s="70">
        <v>2022</v>
      </c>
      <c r="B14472" s="70" t="s">
        <v>10</v>
      </c>
      <c r="C14472" s="70" t="s">
        <v>60</v>
      </c>
      <c r="D14472" s="71">
        <v>0</v>
      </c>
      <c r="G14472" s="85"/>
    </row>
    <row r="14473" spans="1:7" x14ac:dyDescent="0.25">
      <c r="A14473" s="70">
        <v>2022</v>
      </c>
      <c r="B14473" s="70" t="s">
        <v>10</v>
      </c>
      <c r="C14473" s="70" t="s">
        <v>63</v>
      </c>
      <c r="D14473" s="71">
        <v>0</v>
      </c>
      <c r="G14473" s="85"/>
    </row>
    <row r="14474" spans="1:7" x14ac:dyDescent="0.25">
      <c r="A14474" s="70">
        <v>2022</v>
      </c>
      <c r="B14474" s="70" t="s">
        <v>10</v>
      </c>
      <c r="C14474" s="70" t="s">
        <v>64</v>
      </c>
      <c r="D14474" s="71">
        <v>0</v>
      </c>
      <c r="G14474" s="85"/>
    </row>
    <row r="14475" spans="1:7" x14ac:dyDescent="0.25">
      <c r="A14475" s="70">
        <v>2022</v>
      </c>
      <c r="B14475" s="70" t="s">
        <v>10</v>
      </c>
      <c r="C14475" s="70" t="s">
        <v>71</v>
      </c>
      <c r="D14475" s="71">
        <v>0</v>
      </c>
      <c r="G14475" s="85"/>
    </row>
    <row r="14476" spans="1:7" x14ac:dyDescent="0.25">
      <c r="A14476" s="70">
        <v>2022</v>
      </c>
      <c r="B14476" s="70" t="s">
        <v>10</v>
      </c>
      <c r="C14476" s="70" t="s">
        <v>72</v>
      </c>
      <c r="D14476" s="71">
        <v>0</v>
      </c>
      <c r="G14476" s="85"/>
    </row>
    <row r="14477" spans="1:7" x14ac:dyDescent="0.25">
      <c r="A14477" s="70">
        <v>2022</v>
      </c>
      <c r="B14477" s="70" t="s">
        <v>10</v>
      </c>
      <c r="C14477" s="70" t="s">
        <v>23</v>
      </c>
      <c r="D14477" s="71">
        <v>2008</v>
      </c>
    </row>
    <row r="14478" spans="1:7" x14ac:dyDescent="0.25">
      <c r="A14478" s="74">
        <v>2022</v>
      </c>
      <c r="B14478" s="74" t="s">
        <v>11</v>
      </c>
      <c r="C14478" s="74" t="s">
        <v>67</v>
      </c>
      <c r="D14478" s="73">
        <v>1285496</v>
      </c>
      <c r="F14478" s="3"/>
      <c r="G14478" s="85"/>
    </row>
    <row r="14479" spans="1:7" x14ac:dyDescent="0.25">
      <c r="A14479" s="74">
        <v>2022</v>
      </c>
      <c r="B14479" s="74" t="s">
        <v>11</v>
      </c>
      <c r="C14479" s="74" t="s">
        <v>68</v>
      </c>
      <c r="D14479" s="73">
        <v>0</v>
      </c>
      <c r="G14479" s="85"/>
    </row>
    <row r="14480" spans="1:7" x14ac:dyDescent="0.25">
      <c r="A14480" s="74">
        <v>2022</v>
      </c>
      <c r="B14480" s="74" t="s">
        <v>11</v>
      </c>
      <c r="C14480" s="74" t="s">
        <v>30</v>
      </c>
      <c r="D14480" s="73">
        <v>130404</v>
      </c>
      <c r="F14480" s="3"/>
      <c r="G14480" s="85"/>
    </row>
    <row r="14481" spans="1:7" x14ac:dyDescent="0.25">
      <c r="A14481" s="74">
        <v>2022</v>
      </c>
      <c r="B14481" s="74" t="s">
        <v>11</v>
      </c>
      <c r="C14481" s="74" t="s">
        <v>33</v>
      </c>
      <c r="D14481" s="73">
        <v>274971</v>
      </c>
      <c r="F14481" s="3"/>
      <c r="G14481" s="85"/>
    </row>
    <row r="14482" spans="1:7" x14ac:dyDescent="0.25">
      <c r="A14482" s="74">
        <v>2022</v>
      </c>
      <c r="B14482" s="74" t="s">
        <v>11</v>
      </c>
      <c r="C14482" s="74" t="s">
        <v>36</v>
      </c>
      <c r="D14482" s="73">
        <v>89894</v>
      </c>
      <c r="F14482" s="3"/>
      <c r="G14482" s="85"/>
    </row>
    <row r="14483" spans="1:7" x14ac:dyDescent="0.25">
      <c r="A14483" s="74">
        <v>2022</v>
      </c>
      <c r="B14483" s="74" t="s">
        <v>11</v>
      </c>
      <c r="C14483" s="74" t="s">
        <v>38</v>
      </c>
      <c r="D14483" s="73">
        <v>58892</v>
      </c>
      <c r="F14483" s="3"/>
      <c r="G14483" s="85"/>
    </row>
    <row r="14484" spans="1:7" x14ac:dyDescent="0.25">
      <c r="A14484" s="74">
        <v>2022</v>
      </c>
      <c r="B14484" s="74" t="s">
        <v>11</v>
      </c>
      <c r="C14484" s="74" t="s">
        <v>41</v>
      </c>
      <c r="D14484" s="73">
        <v>533097</v>
      </c>
      <c r="F14484" s="3"/>
      <c r="G14484" s="85"/>
    </row>
    <row r="14485" spans="1:7" x14ac:dyDescent="0.25">
      <c r="A14485" s="74">
        <v>2022</v>
      </c>
      <c r="B14485" s="74" t="s">
        <v>11</v>
      </c>
      <c r="C14485" s="74" t="s">
        <v>44</v>
      </c>
      <c r="D14485" s="73">
        <v>139240</v>
      </c>
      <c r="F14485" s="3"/>
      <c r="G14485" s="85"/>
    </row>
    <row r="14486" spans="1:7" x14ac:dyDescent="0.25">
      <c r="A14486" s="74">
        <v>2022</v>
      </c>
      <c r="B14486" s="74" t="s">
        <v>11</v>
      </c>
      <c r="C14486" s="74" t="s">
        <v>47</v>
      </c>
      <c r="D14486" s="73">
        <v>270715</v>
      </c>
      <c r="F14486" s="3"/>
      <c r="G14486" s="85"/>
    </row>
    <row r="14487" spans="1:7" x14ac:dyDescent="0.25">
      <c r="A14487" s="74">
        <v>2022</v>
      </c>
      <c r="B14487" s="74" t="s">
        <v>11</v>
      </c>
      <c r="C14487" s="74" t="s">
        <v>50</v>
      </c>
      <c r="D14487" s="73">
        <v>111970</v>
      </c>
      <c r="F14487" s="3"/>
      <c r="G14487" s="85"/>
    </row>
    <row r="14488" spans="1:7" x14ac:dyDescent="0.25">
      <c r="A14488" s="74">
        <v>2022</v>
      </c>
      <c r="B14488" s="74" t="s">
        <v>11</v>
      </c>
      <c r="C14488" s="74" t="s">
        <v>53</v>
      </c>
      <c r="D14488" s="73">
        <v>689369</v>
      </c>
      <c r="F14488" s="3"/>
      <c r="G14488" s="85"/>
    </row>
    <row r="14489" spans="1:7" x14ac:dyDescent="0.25">
      <c r="A14489" s="74">
        <v>2022</v>
      </c>
      <c r="B14489" s="74" t="s">
        <v>11</v>
      </c>
      <c r="C14489" s="74" t="s">
        <v>56</v>
      </c>
      <c r="D14489" s="73">
        <v>141938</v>
      </c>
      <c r="F14489" s="3"/>
      <c r="G14489" s="85"/>
    </row>
    <row r="14490" spans="1:7" x14ac:dyDescent="0.25">
      <c r="A14490" s="74">
        <v>2022</v>
      </c>
      <c r="B14490" s="74" t="s">
        <v>11</v>
      </c>
      <c r="C14490" s="74" t="s">
        <v>59</v>
      </c>
      <c r="D14490" s="73">
        <v>145470</v>
      </c>
      <c r="F14490" s="3"/>
      <c r="G14490" s="85"/>
    </row>
    <row r="14491" spans="1:7" x14ac:dyDescent="0.25">
      <c r="A14491" s="74">
        <v>2022</v>
      </c>
      <c r="B14491" s="74" t="s">
        <v>11</v>
      </c>
      <c r="C14491" s="74" t="s">
        <v>62</v>
      </c>
      <c r="D14491" s="73">
        <v>212416</v>
      </c>
      <c r="F14491" s="3"/>
      <c r="G14491" s="85"/>
    </row>
    <row r="14492" spans="1:7" x14ac:dyDescent="0.25">
      <c r="A14492" s="74">
        <v>2022</v>
      </c>
      <c r="B14492" s="74" t="s">
        <v>11</v>
      </c>
      <c r="C14492" s="74" t="s">
        <v>29</v>
      </c>
      <c r="D14492" s="73">
        <v>861265</v>
      </c>
      <c r="F14492" s="3"/>
      <c r="G14492" s="85"/>
    </row>
    <row r="14493" spans="1:7" x14ac:dyDescent="0.25">
      <c r="A14493" s="74">
        <v>2022</v>
      </c>
      <c r="B14493" s="74" t="s">
        <v>11</v>
      </c>
      <c r="C14493" s="74" t="s">
        <v>65</v>
      </c>
      <c r="D14493" s="73">
        <v>222890</v>
      </c>
      <c r="F14493" s="3"/>
      <c r="G14493" s="85"/>
    </row>
    <row r="14494" spans="1:7" x14ac:dyDescent="0.25">
      <c r="A14494" s="74">
        <v>2022</v>
      </c>
      <c r="B14494" s="74" t="s">
        <v>11</v>
      </c>
      <c r="C14494" s="74" t="s">
        <v>28</v>
      </c>
      <c r="D14494" s="73">
        <v>685572</v>
      </c>
      <c r="F14494" s="3"/>
      <c r="G14494" s="85"/>
    </row>
    <row r="14495" spans="1:7" x14ac:dyDescent="0.25">
      <c r="A14495" s="74">
        <v>2022</v>
      </c>
      <c r="B14495" s="74" t="s">
        <v>11</v>
      </c>
      <c r="C14495" s="74" t="s">
        <v>69</v>
      </c>
      <c r="D14495" s="73">
        <v>133</v>
      </c>
      <c r="F14495" s="3"/>
      <c r="G14495" s="85"/>
    </row>
    <row r="14496" spans="1:7" x14ac:dyDescent="0.25">
      <c r="A14496" s="74">
        <v>2022</v>
      </c>
      <c r="B14496" s="74" t="s">
        <v>11</v>
      </c>
      <c r="C14496" s="74" t="s">
        <v>35</v>
      </c>
      <c r="D14496" s="73">
        <v>2929</v>
      </c>
      <c r="F14496" s="3"/>
      <c r="G14496" s="85"/>
    </row>
    <row r="14497" spans="1:8" x14ac:dyDescent="0.25">
      <c r="A14497" s="74">
        <v>2022</v>
      </c>
      <c r="B14497" s="74" t="s">
        <v>11</v>
      </c>
      <c r="C14497" s="74" t="s">
        <v>37</v>
      </c>
      <c r="D14497" s="73">
        <v>3455</v>
      </c>
      <c r="F14497" s="3"/>
      <c r="G14497" s="85"/>
    </row>
    <row r="14498" spans="1:8" x14ac:dyDescent="0.25">
      <c r="A14498" s="74">
        <v>2022</v>
      </c>
      <c r="B14498" s="74" t="s">
        <v>11</v>
      </c>
      <c r="C14498" s="74" t="s">
        <v>144</v>
      </c>
      <c r="D14498" s="73">
        <v>0</v>
      </c>
      <c r="F14498" s="3"/>
      <c r="G14498" s="85"/>
    </row>
    <row r="14499" spans="1:8" x14ac:dyDescent="0.25">
      <c r="A14499" s="74">
        <v>2022</v>
      </c>
      <c r="B14499" s="74" t="s">
        <v>11</v>
      </c>
      <c r="C14499" s="74" t="s">
        <v>40</v>
      </c>
      <c r="D14499" s="73">
        <v>724</v>
      </c>
      <c r="F14499" s="3"/>
      <c r="G14499" s="85"/>
    </row>
    <row r="14500" spans="1:8" x14ac:dyDescent="0.25">
      <c r="A14500" s="74">
        <v>2022</v>
      </c>
      <c r="B14500" s="74" t="s">
        <v>11</v>
      </c>
      <c r="C14500" s="74" t="s">
        <v>43</v>
      </c>
      <c r="D14500" s="73">
        <v>0</v>
      </c>
      <c r="G14500" s="85"/>
    </row>
    <row r="14501" spans="1:8" x14ac:dyDescent="0.25">
      <c r="A14501" s="74">
        <v>2022</v>
      </c>
      <c r="B14501" s="74" t="s">
        <v>11</v>
      </c>
      <c r="C14501" s="74" t="s">
        <v>46</v>
      </c>
      <c r="D14501" s="73">
        <v>0</v>
      </c>
      <c r="G14501" s="85"/>
    </row>
    <row r="14502" spans="1:8" x14ac:dyDescent="0.25">
      <c r="A14502" s="74">
        <v>2022</v>
      </c>
      <c r="B14502" s="74" t="s">
        <v>11</v>
      </c>
      <c r="C14502" s="74" t="s">
        <v>49</v>
      </c>
      <c r="D14502" s="73">
        <v>2790</v>
      </c>
      <c r="F14502" s="3"/>
      <c r="G14502" s="85"/>
    </row>
    <row r="14503" spans="1:8" x14ac:dyDescent="0.25">
      <c r="A14503" s="74">
        <v>2022</v>
      </c>
      <c r="B14503" s="74" t="s">
        <v>11</v>
      </c>
      <c r="C14503" s="74" t="s">
        <v>52</v>
      </c>
      <c r="D14503" s="73">
        <v>0</v>
      </c>
      <c r="G14503" s="85"/>
    </row>
    <row r="14504" spans="1:8" x14ac:dyDescent="0.25">
      <c r="A14504" s="74">
        <v>2022</v>
      </c>
      <c r="B14504" s="74" t="s">
        <v>11</v>
      </c>
      <c r="C14504" s="74" t="s">
        <v>55</v>
      </c>
      <c r="D14504" s="73">
        <v>10</v>
      </c>
      <c r="F14504" s="3"/>
      <c r="G14504" s="85"/>
    </row>
    <row r="14505" spans="1:8" x14ac:dyDescent="0.25">
      <c r="A14505" s="74">
        <v>2022</v>
      </c>
      <c r="B14505" s="74" t="s">
        <v>11</v>
      </c>
      <c r="C14505" s="74" t="s">
        <v>58</v>
      </c>
      <c r="D14505" s="73">
        <v>0</v>
      </c>
      <c r="G14505" s="85"/>
      <c r="H14505" s="85"/>
    </row>
    <row r="14506" spans="1:8" x14ac:dyDescent="0.25">
      <c r="A14506" s="74">
        <v>2022</v>
      </c>
      <c r="B14506" s="74" t="s">
        <v>11</v>
      </c>
      <c r="C14506" s="74" t="s">
        <v>61</v>
      </c>
      <c r="D14506" s="73">
        <v>580</v>
      </c>
      <c r="F14506" s="3"/>
      <c r="G14506" s="85"/>
    </row>
    <row r="14507" spans="1:8" x14ac:dyDescent="0.25">
      <c r="A14507" s="74">
        <v>2022</v>
      </c>
      <c r="B14507" s="74" t="s">
        <v>11</v>
      </c>
      <c r="C14507" s="74" t="s">
        <v>31</v>
      </c>
      <c r="D14507" s="73">
        <v>0</v>
      </c>
      <c r="G14507" s="85"/>
    </row>
    <row r="14508" spans="1:8" x14ac:dyDescent="0.25">
      <c r="A14508" s="74">
        <v>2022</v>
      </c>
      <c r="B14508" s="74" t="s">
        <v>11</v>
      </c>
      <c r="C14508" s="74" t="s">
        <v>34</v>
      </c>
      <c r="D14508" s="73">
        <v>7</v>
      </c>
      <c r="F14508" s="3"/>
      <c r="G14508" s="85"/>
      <c r="H14508" s="85"/>
    </row>
    <row r="14509" spans="1:8" x14ac:dyDescent="0.25">
      <c r="A14509" s="74">
        <v>2022</v>
      </c>
      <c r="B14509" s="74" t="s">
        <v>11</v>
      </c>
      <c r="C14509" s="74" t="s">
        <v>70</v>
      </c>
      <c r="D14509" s="73">
        <v>0</v>
      </c>
      <c r="G14509" s="85"/>
    </row>
    <row r="14510" spans="1:8" x14ac:dyDescent="0.25">
      <c r="A14510" s="74">
        <v>2022</v>
      </c>
      <c r="B14510" s="74" t="s">
        <v>11</v>
      </c>
      <c r="C14510" s="74" t="s">
        <v>39</v>
      </c>
      <c r="D14510" s="73">
        <v>12</v>
      </c>
      <c r="F14510" s="3"/>
      <c r="G14510" s="85"/>
    </row>
    <row r="14511" spans="1:8" x14ac:dyDescent="0.25">
      <c r="A14511" s="74">
        <v>2022</v>
      </c>
      <c r="B14511" s="74" t="s">
        <v>11</v>
      </c>
      <c r="C14511" s="74" t="s">
        <v>42</v>
      </c>
      <c r="D14511" s="73">
        <v>44</v>
      </c>
      <c r="F14511" s="3"/>
      <c r="G14511" s="85"/>
    </row>
    <row r="14512" spans="1:8" x14ac:dyDescent="0.25">
      <c r="A14512" s="74">
        <v>2022</v>
      </c>
      <c r="B14512" s="74" t="s">
        <v>11</v>
      </c>
      <c r="C14512" s="74" t="s">
        <v>45</v>
      </c>
      <c r="D14512" s="73">
        <v>0</v>
      </c>
      <c r="G14512" s="85"/>
    </row>
    <row r="14513" spans="1:7" x14ac:dyDescent="0.25">
      <c r="A14513" s="74">
        <v>2022</v>
      </c>
      <c r="B14513" s="74" t="s">
        <v>11</v>
      </c>
      <c r="C14513" s="74" t="s">
        <v>48</v>
      </c>
      <c r="D14513" s="73">
        <v>0</v>
      </c>
      <c r="G14513" s="85"/>
    </row>
    <row r="14514" spans="1:7" x14ac:dyDescent="0.25">
      <c r="A14514" s="74">
        <v>2022</v>
      </c>
      <c r="B14514" s="74" t="s">
        <v>11</v>
      </c>
      <c r="C14514" s="74" t="s">
        <v>51</v>
      </c>
      <c r="D14514" s="73">
        <v>8</v>
      </c>
      <c r="F14514" s="3"/>
      <c r="G14514" s="85"/>
    </row>
    <row r="14515" spans="1:7" x14ac:dyDescent="0.25">
      <c r="A14515" s="74">
        <v>2022</v>
      </c>
      <c r="B14515" s="74" t="s">
        <v>11</v>
      </c>
      <c r="C14515" s="74" t="s">
        <v>54</v>
      </c>
      <c r="D14515" s="73">
        <v>124</v>
      </c>
      <c r="F14515" s="3"/>
      <c r="G14515" s="85"/>
    </row>
    <row r="14516" spans="1:7" x14ac:dyDescent="0.25">
      <c r="A14516" s="74">
        <v>2022</v>
      </c>
      <c r="B14516" s="74" t="s">
        <v>11</v>
      </c>
      <c r="C14516" s="74" t="s">
        <v>57</v>
      </c>
      <c r="D14516" s="73">
        <v>0</v>
      </c>
      <c r="G14516" s="85"/>
    </row>
    <row r="14517" spans="1:7" x14ac:dyDescent="0.25">
      <c r="A14517" s="74">
        <v>2022</v>
      </c>
      <c r="B14517" s="74" t="s">
        <v>11</v>
      </c>
      <c r="C14517" s="74" t="s">
        <v>60</v>
      </c>
      <c r="D14517" s="73">
        <v>0</v>
      </c>
      <c r="G14517" s="85"/>
    </row>
    <row r="14518" spans="1:7" x14ac:dyDescent="0.25">
      <c r="A14518" s="74">
        <v>2022</v>
      </c>
      <c r="B14518" s="74" t="s">
        <v>11</v>
      </c>
      <c r="C14518" s="74" t="s">
        <v>63</v>
      </c>
      <c r="D14518" s="73">
        <v>0</v>
      </c>
      <c r="G14518" s="85"/>
    </row>
    <row r="14519" spans="1:7" x14ac:dyDescent="0.25">
      <c r="A14519" s="74">
        <v>2022</v>
      </c>
      <c r="B14519" s="74" t="s">
        <v>11</v>
      </c>
      <c r="C14519" s="74" t="s">
        <v>64</v>
      </c>
      <c r="D14519" s="73">
        <v>21</v>
      </c>
      <c r="F14519" s="3"/>
      <c r="G14519" s="85"/>
    </row>
    <row r="14520" spans="1:7" x14ac:dyDescent="0.25">
      <c r="A14520" s="74">
        <v>2022</v>
      </c>
      <c r="B14520" s="74" t="s">
        <v>11</v>
      </c>
      <c r="C14520" s="74" t="s">
        <v>71</v>
      </c>
      <c r="D14520" s="73">
        <v>0</v>
      </c>
      <c r="G14520" s="85"/>
    </row>
    <row r="14521" spans="1:7" x14ac:dyDescent="0.25">
      <c r="A14521" s="74">
        <v>2022</v>
      </c>
      <c r="B14521" s="74" t="s">
        <v>11</v>
      </c>
      <c r="C14521" s="74" t="s">
        <v>72</v>
      </c>
      <c r="D14521" s="73">
        <v>0</v>
      </c>
      <c r="G14521" s="85"/>
    </row>
    <row r="14522" spans="1:7" x14ac:dyDescent="0.25">
      <c r="A14522" s="74">
        <v>2022</v>
      </c>
      <c r="B14522" s="74" t="s">
        <v>11</v>
      </c>
      <c r="C14522" s="74" t="s">
        <v>23</v>
      </c>
      <c r="D14522" s="73">
        <v>13795</v>
      </c>
    </row>
    <row r="14523" spans="1:7" x14ac:dyDescent="0.25">
      <c r="A14523" s="75">
        <v>2023</v>
      </c>
      <c r="B14523" s="75" t="s">
        <v>12</v>
      </c>
      <c r="C14523" s="75" t="s">
        <v>67</v>
      </c>
      <c r="D14523" s="76">
        <v>1254302</v>
      </c>
      <c r="G14523" s="85"/>
    </row>
    <row r="14524" spans="1:7" x14ac:dyDescent="0.25">
      <c r="A14524" s="75">
        <v>2023</v>
      </c>
      <c r="B14524" s="75" t="s">
        <v>12</v>
      </c>
      <c r="C14524" s="75" t="s">
        <v>68</v>
      </c>
      <c r="D14524" s="76">
        <v>0</v>
      </c>
      <c r="G14524" s="85"/>
    </row>
    <row r="14525" spans="1:7" x14ac:dyDescent="0.25">
      <c r="A14525" s="75">
        <v>2023</v>
      </c>
      <c r="B14525" s="75" t="s">
        <v>12</v>
      </c>
      <c r="C14525" s="75" t="s">
        <v>30</v>
      </c>
      <c r="D14525" s="76">
        <v>145965</v>
      </c>
      <c r="G14525" s="85"/>
    </row>
    <row r="14526" spans="1:7" x14ac:dyDescent="0.25">
      <c r="A14526" s="75">
        <v>2023</v>
      </c>
      <c r="B14526" s="75" t="s">
        <v>12</v>
      </c>
      <c r="C14526" s="75" t="s">
        <v>33</v>
      </c>
      <c r="D14526" s="76">
        <v>217610</v>
      </c>
      <c r="G14526" s="85"/>
    </row>
    <row r="14527" spans="1:7" x14ac:dyDescent="0.25">
      <c r="A14527" s="75">
        <v>2023</v>
      </c>
      <c r="B14527" s="75" t="s">
        <v>12</v>
      </c>
      <c r="C14527" s="75" t="s">
        <v>36</v>
      </c>
      <c r="D14527" s="76">
        <v>69054</v>
      </c>
      <c r="G14527" s="85"/>
    </row>
    <row r="14528" spans="1:7" x14ac:dyDescent="0.25">
      <c r="A14528" s="75">
        <v>2023</v>
      </c>
      <c r="B14528" s="75" t="s">
        <v>12</v>
      </c>
      <c r="C14528" s="75" t="s">
        <v>38</v>
      </c>
      <c r="D14528" s="76">
        <v>62440</v>
      </c>
      <c r="G14528" s="85"/>
    </row>
    <row r="14529" spans="1:7" x14ac:dyDescent="0.25">
      <c r="A14529" s="75">
        <v>2023</v>
      </c>
      <c r="B14529" s="75" t="s">
        <v>12</v>
      </c>
      <c r="C14529" s="75" t="s">
        <v>41</v>
      </c>
      <c r="D14529" s="76">
        <v>537158</v>
      </c>
      <c r="G14529" s="85"/>
    </row>
    <row r="14530" spans="1:7" x14ac:dyDescent="0.25">
      <c r="A14530" s="75">
        <v>2023</v>
      </c>
      <c r="B14530" s="75" t="s">
        <v>12</v>
      </c>
      <c r="C14530" s="75" t="s">
        <v>44</v>
      </c>
      <c r="D14530" s="76">
        <v>133204</v>
      </c>
      <c r="G14530" s="85"/>
    </row>
    <row r="14531" spans="1:7" x14ac:dyDescent="0.25">
      <c r="A14531" s="75">
        <v>2023</v>
      </c>
      <c r="B14531" s="75" t="s">
        <v>12</v>
      </c>
      <c r="C14531" s="75" t="s">
        <v>47</v>
      </c>
      <c r="D14531" s="76">
        <v>275358</v>
      </c>
      <c r="G14531" s="85"/>
    </row>
    <row r="14532" spans="1:7" x14ac:dyDescent="0.25">
      <c r="A14532" s="75">
        <v>2023</v>
      </c>
      <c r="B14532" s="75" t="s">
        <v>12</v>
      </c>
      <c r="C14532" s="75" t="s">
        <v>50</v>
      </c>
      <c r="D14532" s="76">
        <v>116669</v>
      </c>
      <c r="G14532" s="85"/>
    </row>
    <row r="14533" spans="1:7" x14ac:dyDescent="0.25">
      <c r="A14533" s="75">
        <v>2023</v>
      </c>
      <c r="B14533" s="75" t="s">
        <v>12</v>
      </c>
      <c r="C14533" s="75" t="s">
        <v>53</v>
      </c>
      <c r="D14533" s="76">
        <v>664246</v>
      </c>
      <c r="G14533" s="85"/>
    </row>
    <row r="14534" spans="1:7" x14ac:dyDescent="0.25">
      <c r="A14534" s="75">
        <v>2023</v>
      </c>
      <c r="B14534" s="75" t="s">
        <v>12</v>
      </c>
      <c r="C14534" s="75" t="s">
        <v>56</v>
      </c>
      <c r="D14534" s="76">
        <v>143480</v>
      </c>
      <c r="G14534" s="85"/>
    </row>
    <row r="14535" spans="1:7" x14ac:dyDescent="0.25">
      <c r="A14535" s="75">
        <v>2023</v>
      </c>
      <c r="B14535" s="75" t="s">
        <v>12</v>
      </c>
      <c r="C14535" s="75" t="s">
        <v>59</v>
      </c>
      <c r="D14535" s="76">
        <v>150438</v>
      </c>
      <c r="G14535" s="85"/>
    </row>
    <row r="14536" spans="1:7" x14ac:dyDescent="0.25">
      <c r="A14536" s="75">
        <v>2023</v>
      </c>
      <c r="B14536" s="75" t="s">
        <v>12</v>
      </c>
      <c r="C14536" s="75" t="s">
        <v>62</v>
      </c>
      <c r="D14536" s="76">
        <v>212425</v>
      </c>
      <c r="G14536" s="85"/>
    </row>
    <row r="14537" spans="1:7" x14ac:dyDescent="0.25">
      <c r="A14537" s="75">
        <v>2023</v>
      </c>
      <c r="B14537" s="75" t="s">
        <v>12</v>
      </c>
      <c r="C14537" s="75" t="s">
        <v>29</v>
      </c>
      <c r="D14537" s="76">
        <v>846962</v>
      </c>
      <c r="G14537" s="85"/>
    </row>
    <row r="14538" spans="1:7" x14ac:dyDescent="0.25">
      <c r="A14538" s="75">
        <v>2023</v>
      </c>
      <c r="B14538" s="75" t="s">
        <v>12</v>
      </c>
      <c r="C14538" s="75" t="s">
        <v>65</v>
      </c>
      <c r="D14538" s="76">
        <v>224642</v>
      </c>
      <c r="G14538" s="85"/>
    </row>
    <row r="14539" spans="1:7" x14ac:dyDescent="0.25">
      <c r="A14539" s="75">
        <v>2023</v>
      </c>
      <c r="B14539" s="75" t="s">
        <v>12</v>
      </c>
      <c r="C14539" s="75" t="s">
        <v>28</v>
      </c>
      <c r="D14539" s="76">
        <v>714678</v>
      </c>
      <c r="G14539" s="85"/>
    </row>
    <row r="14540" spans="1:7" x14ac:dyDescent="0.25">
      <c r="A14540" s="75">
        <v>2023</v>
      </c>
      <c r="B14540" s="75" t="s">
        <v>12</v>
      </c>
      <c r="C14540" s="75" t="s">
        <v>69</v>
      </c>
      <c r="D14540" s="76">
        <v>471</v>
      </c>
      <c r="G14540" s="85"/>
    </row>
    <row r="14541" spans="1:7" x14ac:dyDescent="0.25">
      <c r="A14541" s="75">
        <v>2023</v>
      </c>
      <c r="B14541" s="75" t="s">
        <v>12</v>
      </c>
      <c r="C14541" s="75" t="s">
        <v>35</v>
      </c>
      <c r="D14541" s="76">
        <v>3105</v>
      </c>
      <c r="G14541" s="85"/>
    </row>
    <row r="14542" spans="1:7" x14ac:dyDescent="0.25">
      <c r="A14542" s="75">
        <v>2023</v>
      </c>
      <c r="B14542" s="75" t="s">
        <v>12</v>
      </c>
      <c r="C14542" s="75" t="s">
        <v>37</v>
      </c>
      <c r="D14542" s="76">
        <v>3731</v>
      </c>
      <c r="G14542" s="85"/>
    </row>
    <row r="14543" spans="1:7" x14ac:dyDescent="0.25">
      <c r="A14543" s="75">
        <v>2023</v>
      </c>
      <c r="B14543" s="75" t="s">
        <v>12</v>
      </c>
      <c r="C14543" s="75" t="s">
        <v>144</v>
      </c>
      <c r="D14543" s="76">
        <v>0</v>
      </c>
      <c r="G14543" s="85"/>
    </row>
    <row r="14544" spans="1:7" x14ac:dyDescent="0.25">
      <c r="A14544" s="75">
        <v>2023</v>
      </c>
      <c r="B14544" s="75" t="s">
        <v>12</v>
      </c>
      <c r="C14544" s="75" t="s">
        <v>40</v>
      </c>
      <c r="D14544" s="76">
        <v>2284</v>
      </c>
      <c r="G14544" s="85"/>
    </row>
    <row r="14545" spans="1:7" x14ac:dyDescent="0.25">
      <c r="A14545" s="75">
        <v>2023</v>
      </c>
      <c r="B14545" s="75" t="s">
        <v>12</v>
      </c>
      <c r="C14545" s="75" t="s">
        <v>43</v>
      </c>
      <c r="D14545" s="76">
        <v>0</v>
      </c>
      <c r="G14545" s="85"/>
    </row>
    <row r="14546" spans="1:7" x14ac:dyDescent="0.25">
      <c r="A14546" s="75">
        <v>2023</v>
      </c>
      <c r="B14546" s="75" t="s">
        <v>12</v>
      </c>
      <c r="C14546" s="75" t="s">
        <v>46</v>
      </c>
      <c r="D14546" s="76">
        <v>0</v>
      </c>
      <c r="G14546" s="85"/>
    </row>
    <row r="14547" spans="1:7" x14ac:dyDescent="0.25">
      <c r="A14547" s="75">
        <v>2023</v>
      </c>
      <c r="B14547" s="75" t="s">
        <v>12</v>
      </c>
      <c r="C14547" s="75" t="s">
        <v>49</v>
      </c>
      <c r="D14547" s="76">
        <v>2969</v>
      </c>
      <c r="G14547" s="85"/>
    </row>
    <row r="14548" spans="1:7" x14ac:dyDescent="0.25">
      <c r="A14548" s="75">
        <v>2023</v>
      </c>
      <c r="B14548" s="75" t="s">
        <v>12</v>
      </c>
      <c r="C14548" s="75" t="s">
        <v>52</v>
      </c>
      <c r="D14548" s="76">
        <v>0</v>
      </c>
      <c r="G14548" s="85"/>
    </row>
    <row r="14549" spans="1:7" x14ac:dyDescent="0.25">
      <c r="A14549" s="75">
        <v>2023</v>
      </c>
      <c r="B14549" s="75" t="s">
        <v>12</v>
      </c>
      <c r="C14549" s="75" t="s">
        <v>55</v>
      </c>
      <c r="D14549" s="76">
        <v>6</v>
      </c>
      <c r="G14549" s="85"/>
    </row>
    <row r="14550" spans="1:7" x14ac:dyDescent="0.25">
      <c r="A14550" s="75">
        <v>2023</v>
      </c>
      <c r="B14550" s="75" t="s">
        <v>12</v>
      </c>
      <c r="C14550" s="75" t="s">
        <v>58</v>
      </c>
      <c r="D14550" s="76">
        <v>29</v>
      </c>
      <c r="G14550" s="85"/>
    </row>
    <row r="14551" spans="1:7" x14ac:dyDescent="0.25">
      <c r="A14551" s="75">
        <v>2023</v>
      </c>
      <c r="B14551" s="75" t="s">
        <v>12</v>
      </c>
      <c r="C14551" s="75" t="s">
        <v>61</v>
      </c>
      <c r="D14551" s="76">
        <v>997</v>
      </c>
      <c r="G14551" s="85"/>
    </row>
    <row r="14552" spans="1:7" x14ac:dyDescent="0.25">
      <c r="A14552" s="75">
        <v>2023</v>
      </c>
      <c r="B14552" s="75" t="s">
        <v>12</v>
      </c>
      <c r="C14552" s="75" t="s">
        <v>31</v>
      </c>
      <c r="D14552" s="76">
        <v>0</v>
      </c>
      <c r="G14552" s="85"/>
    </row>
    <row r="14553" spans="1:7" x14ac:dyDescent="0.25">
      <c r="A14553" s="75">
        <v>2023</v>
      </c>
      <c r="B14553" s="75" t="s">
        <v>12</v>
      </c>
      <c r="C14553" s="75" t="s">
        <v>34</v>
      </c>
      <c r="D14553" s="76">
        <v>29</v>
      </c>
      <c r="G14553" s="85"/>
    </row>
    <row r="14554" spans="1:7" x14ac:dyDescent="0.25">
      <c r="A14554" s="75">
        <v>2023</v>
      </c>
      <c r="B14554" s="75" t="s">
        <v>12</v>
      </c>
      <c r="C14554" s="75" t="s">
        <v>70</v>
      </c>
      <c r="D14554" s="76">
        <v>0</v>
      </c>
      <c r="G14554" s="85"/>
    </row>
    <row r="14555" spans="1:7" x14ac:dyDescent="0.25">
      <c r="A14555" s="75">
        <v>2023</v>
      </c>
      <c r="B14555" s="75" t="s">
        <v>12</v>
      </c>
      <c r="C14555" s="75" t="s">
        <v>39</v>
      </c>
      <c r="D14555" s="76">
        <v>85</v>
      </c>
      <c r="G14555" s="85"/>
    </row>
    <row r="14556" spans="1:7" x14ac:dyDescent="0.25">
      <c r="A14556" s="75">
        <v>2023</v>
      </c>
      <c r="B14556" s="75" t="s">
        <v>12</v>
      </c>
      <c r="C14556" s="75" t="s">
        <v>42</v>
      </c>
      <c r="D14556" s="76">
        <v>297</v>
      </c>
      <c r="G14556" s="85"/>
    </row>
    <row r="14557" spans="1:7" x14ac:dyDescent="0.25">
      <c r="A14557" s="75">
        <v>2023</v>
      </c>
      <c r="B14557" s="75" t="s">
        <v>12</v>
      </c>
      <c r="C14557" s="75" t="s">
        <v>45</v>
      </c>
      <c r="D14557" s="76">
        <v>0</v>
      </c>
      <c r="G14557" s="85"/>
    </row>
    <row r="14558" spans="1:7" x14ac:dyDescent="0.25">
      <c r="A14558" s="75">
        <v>2023</v>
      </c>
      <c r="B14558" s="75" t="s">
        <v>12</v>
      </c>
      <c r="C14558" s="75" t="s">
        <v>48</v>
      </c>
      <c r="D14558" s="76">
        <v>0</v>
      </c>
      <c r="G14558" s="85"/>
    </row>
    <row r="14559" spans="1:7" x14ac:dyDescent="0.25">
      <c r="A14559" s="75">
        <v>2023</v>
      </c>
      <c r="B14559" s="75" t="s">
        <v>12</v>
      </c>
      <c r="C14559" s="75" t="s">
        <v>51</v>
      </c>
      <c r="D14559" s="76">
        <v>92</v>
      </c>
      <c r="G14559" s="85"/>
    </row>
    <row r="14560" spans="1:7" x14ac:dyDescent="0.25">
      <c r="A14560" s="75">
        <v>2023</v>
      </c>
      <c r="B14560" s="75" t="s">
        <v>12</v>
      </c>
      <c r="C14560" s="75" t="s">
        <v>54</v>
      </c>
      <c r="D14560" s="76">
        <v>0</v>
      </c>
      <c r="G14560" s="85"/>
    </row>
    <row r="14561" spans="1:7" x14ac:dyDescent="0.25">
      <c r="A14561" s="75">
        <v>2023</v>
      </c>
      <c r="B14561" s="75" t="s">
        <v>12</v>
      </c>
      <c r="C14561" s="75" t="s">
        <v>57</v>
      </c>
      <c r="D14561" s="76">
        <v>0</v>
      </c>
      <c r="G14561" s="85"/>
    </row>
    <row r="14562" spans="1:7" x14ac:dyDescent="0.25">
      <c r="A14562" s="75">
        <v>2023</v>
      </c>
      <c r="B14562" s="75" t="s">
        <v>12</v>
      </c>
      <c r="C14562" s="75" t="s">
        <v>60</v>
      </c>
      <c r="D14562" s="76">
        <v>0</v>
      </c>
      <c r="G14562" s="85"/>
    </row>
    <row r="14563" spans="1:7" x14ac:dyDescent="0.25">
      <c r="A14563" s="75">
        <v>2023</v>
      </c>
      <c r="B14563" s="75" t="s">
        <v>12</v>
      </c>
      <c r="C14563" s="75" t="s">
        <v>63</v>
      </c>
      <c r="D14563" s="76">
        <v>0</v>
      </c>
      <c r="G14563" s="85"/>
    </row>
    <row r="14564" spans="1:7" x14ac:dyDescent="0.25">
      <c r="A14564" s="75">
        <v>2023</v>
      </c>
      <c r="B14564" s="75" t="s">
        <v>12</v>
      </c>
      <c r="C14564" s="75" t="s">
        <v>64</v>
      </c>
      <c r="D14564" s="76">
        <v>163</v>
      </c>
      <c r="G14564" s="85"/>
    </row>
    <row r="14565" spans="1:7" x14ac:dyDescent="0.25">
      <c r="A14565" s="75">
        <v>2023</v>
      </c>
      <c r="B14565" s="75" t="s">
        <v>12</v>
      </c>
      <c r="C14565" s="75" t="s">
        <v>71</v>
      </c>
      <c r="D14565" s="76">
        <v>0</v>
      </c>
      <c r="G14565" s="85"/>
    </row>
    <row r="14566" spans="1:7" x14ac:dyDescent="0.25">
      <c r="A14566" s="75">
        <v>2023</v>
      </c>
      <c r="B14566" s="75" t="s">
        <v>12</v>
      </c>
      <c r="C14566" s="75" t="s">
        <v>72</v>
      </c>
      <c r="D14566" s="76">
        <v>0</v>
      </c>
      <c r="G14566" s="85"/>
    </row>
    <row r="14567" spans="1:7" x14ac:dyDescent="0.25">
      <c r="A14567" s="75">
        <v>2023</v>
      </c>
      <c r="B14567" s="75" t="s">
        <v>12</v>
      </c>
      <c r="C14567" s="75" t="s">
        <v>23</v>
      </c>
      <c r="D14567" s="76">
        <v>3415</v>
      </c>
    </row>
    <row r="14568" spans="1:7" x14ac:dyDescent="0.25">
      <c r="A14568" s="77">
        <v>2023</v>
      </c>
      <c r="B14568" s="77" t="s">
        <v>13</v>
      </c>
      <c r="C14568" s="77" t="s">
        <v>67</v>
      </c>
      <c r="D14568" s="78">
        <v>1200135</v>
      </c>
      <c r="G14568" s="85"/>
    </row>
    <row r="14569" spans="1:7" x14ac:dyDescent="0.25">
      <c r="A14569" s="77">
        <v>2023</v>
      </c>
      <c r="B14569" s="77" t="s">
        <v>13</v>
      </c>
      <c r="C14569" s="77" t="s">
        <v>68</v>
      </c>
      <c r="D14569" s="78">
        <v>0</v>
      </c>
    </row>
    <row r="14570" spans="1:7" x14ac:dyDescent="0.25">
      <c r="A14570" s="77">
        <v>2023</v>
      </c>
      <c r="B14570" s="77" t="s">
        <v>13</v>
      </c>
      <c r="C14570" s="77" t="s">
        <v>30</v>
      </c>
      <c r="D14570" s="78">
        <v>141582</v>
      </c>
      <c r="G14570" s="85"/>
    </row>
    <row r="14571" spans="1:7" x14ac:dyDescent="0.25">
      <c r="A14571" s="77">
        <v>2023</v>
      </c>
      <c r="B14571" s="77" t="s">
        <v>13</v>
      </c>
      <c r="C14571" s="77" t="s">
        <v>33</v>
      </c>
      <c r="D14571" s="78">
        <v>212771</v>
      </c>
      <c r="G14571" s="85"/>
    </row>
    <row r="14572" spans="1:7" x14ac:dyDescent="0.25">
      <c r="A14572" s="77">
        <v>2023</v>
      </c>
      <c r="B14572" s="77" t="s">
        <v>13</v>
      </c>
      <c r="C14572" s="77" t="s">
        <v>36</v>
      </c>
      <c r="D14572" s="78">
        <v>74253</v>
      </c>
      <c r="G14572" s="85"/>
    </row>
    <row r="14573" spans="1:7" x14ac:dyDescent="0.25">
      <c r="A14573" s="77">
        <v>2023</v>
      </c>
      <c r="B14573" s="77" t="s">
        <v>13</v>
      </c>
      <c r="C14573" s="77" t="s">
        <v>38</v>
      </c>
      <c r="D14573" s="78">
        <v>58204</v>
      </c>
      <c r="G14573" s="85"/>
    </row>
    <row r="14574" spans="1:7" x14ac:dyDescent="0.25">
      <c r="A14574" s="77">
        <v>2023</v>
      </c>
      <c r="B14574" s="77" t="s">
        <v>13</v>
      </c>
      <c r="C14574" s="77" t="s">
        <v>41</v>
      </c>
      <c r="D14574" s="78">
        <v>477266</v>
      </c>
      <c r="G14574" s="85"/>
    </row>
    <row r="14575" spans="1:7" x14ac:dyDescent="0.25">
      <c r="A14575" s="77">
        <v>2023</v>
      </c>
      <c r="B14575" s="77" t="s">
        <v>13</v>
      </c>
      <c r="C14575" s="77" t="s">
        <v>44</v>
      </c>
      <c r="D14575" s="78">
        <v>126557</v>
      </c>
      <c r="G14575" s="85"/>
    </row>
    <row r="14576" spans="1:7" x14ac:dyDescent="0.25">
      <c r="A14576" s="77">
        <v>2023</v>
      </c>
      <c r="B14576" s="77" t="s">
        <v>13</v>
      </c>
      <c r="C14576" s="77" t="s">
        <v>47</v>
      </c>
      <c r="D14576" s="78">
        <v>281359</v>
      </c>
      <c r="G14576" s="85"/>
    </row>
    <row r="14577" spans="1:7" x14ac:dyDescent="0.25">
      <c r="A14577" s="77">
        <v>2023</v>
      </c>
      <c r="B14577" s="77" t="s">
        <v>13</v>
      </c>
      <c r="C14577" s="77" t="s">
        <v>50</v>
      </c>
      <c r="D14577" s="78">
        <v>111240</v>
      </c>
      <c r="G14577" s="85"/>
    </row>
    <row r="14578" spans="1:7" x14ac:dyDescent="0.25">
      <c r="A14578" s="77">
        <v>2023</v>
      </c>
      <c r="B14578" s="77" t="s">
        <v>13</v>
      </c>
      <c r="C14578" s="77" t="s">
        <v>53</v>
      </c>
      <c r="D14578" s="78">
        <v>603224</v>
      </c>
      <c r="G14578" s="85"/>
    </row>
    <row r="14579" spans="1:7" x14ac:dyDescent="0.25">
      <c r="A14579" s="77">
        <v>2023</v>
      </c>
      <c r="B14579" s="77" t="s">
        <v>13</v>
      </c>
      <c r="C14579" s="77" t="s">
        <v>56</v>
      </c>
      <c r="D14579" s="78">
        <v>112216</v>
      </c>
      <c r="G14579" s="85"/>
    </row>
    <row r="14580" spans="1:7" x14ac:dyDescent="0.25">
      <c r="A14580" s="77">
        <v>2023</v>
      </c>
      <c r="B14580" s="77" t="s">
        <v>13</v>
      </c>
      <c r="C14580" s="77" t="s">
        <v>59</v>
      </c>
      <c r="D14580" s="78">
        <v>136789</v>
      </c>
      <c r="G14580" s="85"/>
    </row>
    <row r="14581" spans="1:7" x14ac:dyDescent="0.25">
      <c r="A14581" s="77">
        <v>2023</v>
      </c>
      <c r="B14581" s="77" t="s">
        <v>13</v>
      </c>
      <c r="C14581" s="77" t="s">
        <v>62</v>
      </c>
      <c r="D14581" s="78">
        <v>173400</v>
      </c>
      <c r="G14581" s="85"/>
    </row>
    <row r="14582" spans="1:7" x14ac:dyDescent="0.25">
      <c r="A14582" s="77">
        <v>2023</v>
      </c>
      <c r="B14582" s="77" t="s">
        <v>13</v>
      </c>
      <c r="C14582" s="77" t="s">
        <v>29</v>
      </c>
      <c r="D14582" s="78">
        <v>775556</v>
      </c>
      <c r="G14582" s="85"/>
    </row>
    <row r="14583" spans="1:7" x14ac:dyDescent="0.25">
      <c r="A14583" s="77">
        <v>2023</v>
      </c>
      <c r="B14583" s="77" t="s">
        <v>13</v>
      </c>
      <c r="C14583" s="77" t="s">
        <v>65</v>
      </c>
      <c r="D14583" s="78">
        <v>203311</v>
      </c>
      <c r="G14583" s="85"/>
    </row>
    <row r="14584" spans="1:7" x14ac:dyDescent="0.25">
      <c r="A14584" s="77">
        <v>2023</v>
      </c>
      <c r="B14584" s="77" t="s">
        <v>13</v>
      </c>
      <c r="C14584" s="77" t="s">
        <v>28</v>
      </c>
      <c r="D14584" s="78">
        <v>675966</v>
      </c>
      <c r="G14584" s="85"/>
    </row>
    <row r="14585" spans="1:7" x14ac:dyDescent="0.25">
      <c r="A14585" s="77">
        <v>2023</v>
      </c>
      <c r="B14585" s="77" t="s">
        <v>13</v>
      </c>
      <c r="C14585" s="77" t="s">
        <v>69</v>
      </c>
      <c r="D14585" s="78">
        <v>19</v>
      </c>
      <c r="G14585" s="85"/>
    </row>
    <row r="14586" spans="1:7" x14ac:dyDescent="0.25">
      <c r="A14586" s="77">
        <v>2023</v>
      </c>
      <c r="B14586" s="77" t="s">
        <v>13</v>
      </c>
      <c r="C14586" s="77" t="s">
        <v>35</v>
      </c>
      <c r="D14586" s="78">
        <v>3157</v>
      </c>
      <c r="G14586" s="85"/>
    </row>
    <row r="14587" spans="1:7" x14ac:dyDescent="0.25">
      <c r="A14587" s="77">
        <v>2023</v>
      </c>
      <c r="B14587" s="77" t="s">
        <v>13</v>
      </c>
      <c r="C14587" s="77" t="s">
        <v>37</v>
      </c>
      <c r="D14587" s="78">
        <v>3770</v>
      </c>
      <c r="G14587" s="85"/>
    </row>
    <row r="14588" spans="1:7" x14ac:dyDescent="0.25">
      <c r="A14588" s="77">
        <v>2023</v>
      </c>
      <c r="B14588" s="77" t="s">
        <v>13</v>
      </c>
      <c r="C14588" s="77" t="s">
        <v>144</v>
      </c>
      <c r="D14588" s="78">
        <v>0</v>
      </c>
      <c r="G14588" s="85"/>
    </row>
    <row r="14589" spans="1:7" x14ac:dyDescent="0.25">
      <c r="A14589" s="77">
        <v>2023</v>
      </c>
      <c r="B14589" s="77" t="s">
        <v>13</v>
      </c>
      <c r="C14589" s="77" t="s">
        <v>40</v>
      </c>
      <c r="D14589" s="78">
        <v>0</v>
      </c>
      <c r="G14589" s="85"/>
    </row>
    <row r="14590" spans="1:7" x14ac:dyDescent="0.25">
      <c r="A14590" s="77">
        <v>2023</v>
      </c>
      <c r="B14590" s="77" t="s">
        <v>13</v>
      </c>
      <c r="C14590" s="77" t="s">
        <v>43</v>
      </c>
      <c r="D14590" s="78">
        <v>0</v>
      </c>
      <c r="G14590" s="85"/>
    </row>
    <row r="14591" spans="1:7" x14ac:dyDescent="0.25">
      <c r="A14591" s="77">
        <v>2023</v>
      </c>
      <c r="B14591" s="77" t="s">
        <v>13</v>
      </c>
      <c r="C14591" s="77" t="s">
        <v>46</v>
      </c>
      <c r="D14591" s="78">
        <v>0</v>
      </c>
      <c r="G14591" s="85"/>
    </row>
    <row r="14592" spans="1:7" x14ac:dyDescent="0.25">
      <c r="A14592" s="77">
        <v>2023</v>
      </c>
      <c r="B14592" s="77" t="s">
        <v>13</v>
      </c>
      <c r="C14592" s="77" t="s">
        <v>49</v>
      </c>
      <c r="D14592" s="78">
        <v>1490</v>
      </c>
      <c r="G14592" s="85"/>
    </row>
    <row r="14593" spans="1:7" x14ac:dyDescent="0.25">
      <c r="A14593" s="77">
        <v>2023</v>
      </c>
      <c r="B14593" s="77" t="s">
        <v>13</v>
      </c>
      <c r="C14593" s="77" t="s">
        <v>52</v>
      </c>
      <c r="D14593" s="78">
        <v>0</v>
      </c>
      <c r="G14593" s="85"/>
    </row>
    <row r="14594" spans="1:7" x14ac:dyDescent="0.25">
      <c r="A14594" s="77">
        <v>2023</v>
      </c>
      <c r="B14594" s="77" t="s">
        <v>13</v>
      </c>
      <c r="C14594" s="77" t="s">
        <v>55</v>
      </c>
      <c r="D14594" s="78">
        <v>0</v>
      </c>
      <c r="G14594" s="85"/>
    </row>
    <row r="14595" spans="1:7" x14ac:dyDescent="0.25">
      <c r="A14595" s="77">
        <v>2023</v>
      </c>
      <c r="B14595" s="77" t="s">
        <v>13</v>
      </c>
      <c r="C14595" s="77" t="s">
        <v>58</v>
      </c>
      <c r="D14595" s="78">
        <v>0</v>
      </c>
      <c r="G14595" s="85"/>
    </row>
    <row r="14596" spans="1:7" x14ac:dyDescent="0.25">
      <c r="A14596" s="77">
        <v>2023</v>
      </c>
      <c r="B14596" s="77" t="s">
        <v>13</v>
      </c>
      <c r="C14596" s="77" t="s">
        <v>61</v>
      </c>
      <c r="D14596" s="78">
        <v>903</v>
      </c>
      <c r="G14596" s="85"/>
    </row>
    <row r="14597" spans="1:7" x14ac:dyDescent="0.25">
      <c r="A14597" s="77">
        <v>2023</v>
      </c>
      <c r="B14597" s="77" t="s">
        <v>13</v>
      </c>
      <c r="C14597" s="77" t="s">
        <v>31</v>
      </c>
      <c r="D14597" s="78">
        <v>0</v>
      </c>
      <c r="G14597" s="85"/>
    </row>
    <row r="14598" spans="1:7" x14ac:dyDescent="0.25">
      <c r="A14598" s="77">
        <v>2023</v>
      </c>
      <c r="B14598" s="77" t="s">
        <v>13</v>
      </c>
      <c r="C14598" s="77" t="s">
        <v>34</v>
      </c>
      <c r="D14598" s="78">
        <v>0</v>
      </c>
      <c r="G14598" s="85"/>
    </row>
    <row r="14599" spans="1:7" x14ac:dyDescent="0.25">
      <c r="A14599" s="77">
        <v>2023</v>
      </c>
      <c r="B14599" s="77" t="s">
        <v>13</v>
      </c>
      <c r="C14599" s="77" t="s">
        <v>70</v>
      </c>
      <c r="D14599" s="78">
        <v>0</v>
      </c>
      <c r="G14599" s="85"/>
    </row>
    <row r="14600" spans="1:7" x14ac:dyDescent="0.25">
      <c r="A14600" s="77">
        <v>2023</v>
      </c>
      <c r="B14600" s="77" t="s">
        <v>13</v>
      </c>
      <c r="C14600" s="77" t="s">
        <v>39</v>
      </c>
      <c r="D14600" s="78">
        <v>0</v>
      </c>
      <c r="G14600" s="85"/>
    </row>
    <row r="14601" spans="1:7" x14ac:dyDescent="0.25">
      <c r="A14601" s="77">
        <v>2023</v>
      </c>
      <c r="B14601" s="77" t="s">
        <v>13</v>
      </c>
      <c r="C14601" s="77" t="s">
        <v>42</v>
      </c>
      <c r="D14601" s="78">
        <v>0</v>
      </c>
      <c r="G14601" s="85"/>
    </row>
    <row r="14602" spans="1:7" x14ac:dyDescent="0.25">
      <c r="A14602" s="77">
        <v>2023</v>
      </c>
      <c r="B14602" s="77" t="s">
        <v>13</v>
      </c>
      <c r="C14602" s="77" t="s">
        <v>45</v>
      </c>
      <c r="D14602" s="78">
        <v>0</v>
      </c>
      <c r="G14602" s="85"/>
    </row>
    <row r="14603" spans="1:7" x14ac:dyDescent="0.25">
      <c r="A14603" s="77">
        <v>2023</v>
      </c>
      <c r="B14603" s="77" t="s">
        <v>13</v>
      </c>
      <c r="C14603" s="77" t="s">
        <v>48</v>
      </c>
      <c r="D14603" s="78">
        <v>0</v>
      </c>
      <c r="G14603" s="85"/>
    </row>
    <row r="14604" spans="1:7" x14ac:dyDescent="0.25">
      <c r="A14604" s="77">
        <v>2023</v>
      </c>
      <c r="B14604" s="77" t="s">
        <v>13</v>
      </c>
      <c r="C14604" s="77" t="s">
        <v>51</v>
      </c>
      <c r="D14604" s="78">
        <v>0</v>
      </c>
      <c r="G14604" s="85"/>
    </row>
    <row r="14605" spans="1:7" x14ac:dyDescent="0.25">
      <c r="A14605" s="77">
        <v>2023</v>
      </c>
      <c r="B14605" s="77" t="s">
        <v>13</v>
      </c>
      <c r="C14605" s="77" t="s">
        <v>54</v>
      </c>
      <c r="D14605" s="78">
        <v>0</v>
      </c>
      <c r="G14605" s="85"/>
    </row>
    <row r="14606" spans="1:7" x14ac:dyDescent="0.25">
      <c r="A14606" s="77">
        <v>2023</v>
      </c>
      <c r="B14606" s="77" t="s">
        <v>13</v>
      </c>
      <c r="C14606" s="77" t="s">
        <v>57</v>
      </c>
      <c r="D14606" s="78">
        <v>0</v>
      </c>
      <c r="G14606" s="85"/>
    </row>
    <row r="14607" spans="1:7" x14ac:dyDescent="0.25">
      <c r="A14607" s="77">
        <v>2023</v>
      </c>
      <c r="B14607" s="77" t="s">
        <v>13</v>
      </c>
      <c r="C14607" s="77" t="s">
        <v>60</v>
      </c>
      <c r="D14607" s="78">
        <v>0</v>
      </c>
      <c r="G14607" s="85"/>
    </row>
    <row r="14608" spans="1:7" x14ac:dyDescent="0.25">
      <c r="A14608" s="77">
        <v>2023</v>
      </c>
      <c r="B14608" s="77" t="s">
        <v>13</v>
      </c>
      <c r="C14608" s="77" t="s">
        <v>63</v>
      </c>
      <c r="D14608" s="78">
        <v>0</v>
      </c>
      <c r="G14608" s="85"/>
    </row>
    <row r="14609" spans="1:7" x14ac:dyDescent="0.25">
      <c r="A14609" s="77">
        <v>2023</v>
      </c>
      <c r="B14609" s="77" t="s">
        <v>13</v>
      </c>
      <c r="C14609" s="77" t="s">
        <v>64</v>
      </c>
      <c r="D14609" s="78">
        <v>0</v>
      </c>
      <c r="G14609" s="85"/>
    </row>
    <row r="14610" spans="1:7" x14ac:dyDescent="0.25">
      <c r="A14610" s="77">
        <v>2023</v>
      </c>
      <c r="B14610" s="77" t="s">
        <v>13</v>
      </c>
      <c r="C14610" s="77" t="s">
        <v>71</v>
      </c>
      <c r="D14610" s="78">
        <v>0</v>
      </c>
      <c r="G14610" s="85"/>
    </row>
    <row r="14611" spans="1:7" x14ac:dyDescent="0.25">
      <c r="A14611" s="77">
        <v>2023</v>
      </c>
      <c r="B14611" s="77" t="s">
        <v>13</v>
      </c>
      <c r="C14611" s="77" t="s">
        <v>72</v>
      </c>
      <c r="D14611" s="78">
        <v>0</v>
      </c>
      <c r="G14611" s="85"/>
    </row>
    <row r="14612" spans="1:7" x14ac:dyDescent="0.25">
      <c r="A14612" s="77">
        <v>2023</v>
      </c>
      <c r="B14612" s="77" t="s">
        <v>13</v>
      </c>
      <c r="C14612" s="77" t="s">
        <v>23</v>
      </c>
      <c r="D14612" s="78">
        <v>218</v>
      </c>
      <c r="G14612" s="85"/>
    </row>
    <row r="14613" spans="1:7" x14ac:dyDescent="0.25">
      <c r="A14613" s="79">
        <v>2023</v>
      </c>
      <c r="B14613" s="79" t="s">
        <v>14</v>
      </c>
      <c r="C14613" s="79" t="s">
        <v>67</v>
      </c>
      <c r="D14613" s="80">
        <v>1334353</v>
      </c>
      <c r="G14613" s="85"/>
    </row>
    <row r="14614" spans="1:7" x14ac:dyDescent="0.25">
      <c r="A14614" s="79">
        <v>2023</v>
      </c>
      <c r="B14614" s="79" t="s">
        <v>14</v>
      </c>
      <c r="C14614" s="79" t="s">
        <v>68</v>
      </c>
      <c r="D14614" s="80">
        <v>0</v>
      </c>
    </row>
    <row r="14615" spans="1:7" x14ac:dyDescent="0.25">
      <c r="A14615" s="79">
        <v>2023</v>
      </c>
      <c r="B14615" s="79" t="s">
        <v>14</v>
      </c>
      <c r="C14615" s="79" t="s">
        <v>30</v>
      </c>
      <c r="D14615" s="80">
        <v>137989</v>
      </c>
      <c r="G14615" s="85"/>
    </row>
    <row r="14616" spans="1:7" x14ac:dyDescent="0.25">
      <c r="A14616" s="79">
        <v>2023</v>
      </c>
      <c r="B14616" s="79" t="s">
        <v>14</v>
      </c>
      <c r="C14616" s="79" t="s">
        <v>33</v>
      </c>
      <c r="D14616" s="80">
        <v>268607</v>
      </c>
      <c r="G14616" s="85"/>
    </row>
    <row r="14617" spans="1:7" x14ac:dyDescent="0.25">
      <c r="A14617" s="79">
        <v>2023</v>
      </c>
      <c r="B14617" s="79" t="s">
        <v>14</v>
      </c>
      <c r="C14617" s="79" t="s">
        <v>36</v>
      </c>
      <c r="D14617" s="80">
        <v>61238</v>
      </c>
      <c r="G14617" s="85"/>
    </row>
    <row r="14618" spans="1:7" x14ac:dyDescent="0.25">
      <c r="A14618" s="79">
        <v>2023</v>
      </c>
      <c r="B14618" s="79" t="s">
        <v>14</v>
      </c>
      <c r="C14618" s="79" t="s">
        <v>38</v>
      </c>
      <c r="D14618" s="80">
        <v>66643</v>
      </c>
      <c r="G14618" s="85"/>
    </row>
    <row r="14619" spans="1:7" x14ac:dyDescent="0.25">
      <c r="A14619" s="79">
        <v>2023</v>
      </c>
      <c r="B14619" s="79" t="s">
        <v>14</v>
      </c>
      <c r="C14619" s="79" t="s">
        <v>41</v>
      </c>
      <c r="D14619" s="80">
        <v>485873</v>
      </c>
      <c r="G14619" s="85"/>
    </row>
    <row r="14620" spans="1:7" x14ac:dyDescent="0.25">
      <c r="A14620" s="79">
        <v>2023</v>
      </c>
      <c r="B14620" s="79" t="s">
        <v>14</v>
      </c>
      <c r="C14620" s="79" t="s">
        <v>44</v>
      </c>
      <c r="D14620" s="80">
        <v>153619</v>
      </c>
      <c r="G14620" s="85"/>
    </row>
    <row r="14621" spans="1:7" x14ac:dyDescent="0.25">
      <c r="A14621" s="79">
        <v>2023</v>
      </c>
      <c r="B14621" s="79" t="s">
        <v>14</v>
      </c>
      <c r="C14621" s="79" t="s">
        <v>47</v>
      </c>
      <c r="D14621" s="80">
        <v>334964</v>
      </c>
      <c r="G14621" s="85"/>
    </row>
    <row r="14622" spans="1:7" x14ac:dyDescent="0.25">
      <c r="A14622" s="79">
        <v>2023</v>
      </c>
      <c r="B14622" s="79" t="s">
        <v>14</v>
      </c>
      <c r="C14622" s="79" t="s">
        <v>50</v>
      </c>
      <c r="D14622" s="80">
        <v>130500</v>
      </c>
      <c r="G14622" s="85"/>
    </row>
    <row r="14623" spans="1:7" x14ac:dyDescent="0.25">
      <c r="A14623" s="79">
        <v>2023</v>
      </c>
      <c r="B14623" s="79" t="s">
        <v>14</v>
      </c>
      <c r="C14623" s="79" t="s">
        <v>53</v>
      </c>
      <c r="D14623" s="80">
        <v>744810</v>
      </c>
      <c r="G14623" s="85"/>
    </row>
    <row r="14624" spans="1:7" x14ac:dyDescent="0.25">
      <c r="A14624" s="79">
        <v>2023</v>
      </c>
      <c r="B14624" s="79" t="s">
        <v>14</v>
      </c>
      <c r="C14624" s="79" t="s">
        <v>56</v>
      </c>
      <c r="D14624" s="80">
        <v>126776</v>
      </c>
      <c r="G14624" s="85"/>
    </row>
    <row r="14625" spans="1:7" x14ac:dyDescent="0.25">
      <c r="A14625" s="79">
        <v>2023</v>
      </c>
      <c r="B14625" s="79" t="s">
        <v>14</v>
      </c>
      <c r="C14625" s="79" t="s">
        <v>59</v>
      </c>
      <c r="D14625" s="80">
        <v>180404</v>
      </c>
      <c r="G14625" s="85"/>
    </row>
    <row r="14626" spans="1:7" x14ac:dyDescent="0.25">
      <c r="A14626" s="79">
        <v>2023</v>
      </c>
      <c r="B14626" s="79" t="s">
        <v>14</v>
      </c>
      <c r="C14626" s="79" t="s">
        <v>62</v>
      </c>
      <c r="D14626" s="80">
        <v>223842</v>
      </c>
      <c r="G14626" s="85"/>
    </row>
    <row r="14627" spans="1:7" x14ac:dyDescent="0.25">
      <c r="A14627" s="79">
        <v>2023</v>
      </c>
      <c r="B14627" s="79" t="s">
        <v>14</v>
      </c>
      <c r="C14627" s="79" t="s">
        <v>29</v>
      </c>
      <c r="D14627" s="80">
        <v>916747</v>
      </c>
      <c r="G14627" s="85"/>
    </row>
    <row r="14628" spans="1:7" x14ac:dyDescent="0.25">
      <c r="A14628" s="79">
        <v>2023</v>
      </c>
      <c r="B14628" s="79" t="s">
        <v>14</v>
      </c>
      <c r="C14628" s="79" t="s">
        <v>65</v>
      </c>
      <c r="D14628" s="80">
        <v>235372</v>
      </c>
      <c r="G14628" s="85"/>
    </row>
    <row r="14629" spans="1:7" x14ac:dyDescent="0.25">
      <c r="A14629" s="79">
        <v>2023</v>
      </c>
      <c r="B14629" s="79" t="s">
        <v>14</v>
      </c>
      <c r="C14629" s="79" t="s">
        <v>28</v>
      </c>
      <c r="D14629" s="80">
        <v>784386</v>
      </c>
      <c r="G14629" s="85"/>
    </row>
    <row r="14630" spans="1:7" x14ac:dyDescent="0.25">
      <c r="A14630" s="79">
        <v>2023</v>
      </c>
      <c r="B14630" s="79" t="s">
        <v>14</v>
      </c>
      <c r="C14630" s="79" t="s">
        <v>69</v>
      </c>
      <c r="D14630" s="80">
        <v>16</v>
      </c>
      <c r="G14630" s="85"/>
    </row>
    <row r="14631" spans="1:7" x14ac:dyDescent="0.25">
      <c r="A14631" s="79">
        <v>2023</v>
      </c>
      <c r="B14631" s="79" t="s">
        <v>14</v>
      </c>
      <c r="C14631" s="79" t="s">
        <v>35</v>
      </c>
      <c r="D14631" s="80">
        <v>2909</v>
      </c>
      <c r="G14631" s="85"/>
    </row>
    <row r="14632" spans="1:7" x14ac:dyDescent="0.25">
      <c r="A14632" s="79">
        <v>2023</v>
      </c>
      <c r="B14632" s="79" t="s">
        <v>14</v>
      </c>
      <c r="C14632" s="79" t="s">
        <v>37</v>
      </c>
      <c r="D14632" s="80">
        <v>3303</v>
      </c>
      <c r="G14632" s="85"/>
    </row>
    <row r="14633" spans="1:7" x14ac:dyDescent="0.25">
      <c r="A14633" s="79">
        <v>2023</v>
      </c>
      <c r="B14633" s="79" t="s">
        <v>14</v>
      </c>
      <c r="C14633" s="79" t="s">
        <v>144</v>
      </c>
      <c r="D14633" s="80">
        <v>0</v>
      </c>
      <c r="G14633" s="85"/>
    </row>
    <row r="14634" spans="1:7" x14ac:dyDescent="0.25">
      <c r="A14634" s="79">
        <v>2023</v>
      </c>
      <c r="B14634" s="79" t="s">
        <v>14</v>
      </c>
      <c r="C14634" s="79" t="s">
        <v>40</v>
      </c>
      <c r="D14634" s="80">
        <v>296</v>
      </c>
      <c r="G14634" s="85"/>
    </row>
    <row r="14635" spans="1:7" x14ac:dyDescent="0.25">
      <c r="A14635" s="79">
        <v>2023</v>
      </c>
      <c r="B14635" s="79" t="s">
        <v>14</v>
      </c>
      <c r="C14635" s="79" t="s">
        <v>43</v>
      </c>
      <c r="D14635" s="80">
        <v>0</v>
      </c>
      <c r="G14635" s="85"/>
    </row>
    <row r="14636" spans="1:7" x14ac:dyDescent="0.25">
      <c r="A14636" s="79">
        <v>2023</v>
      </c>
      <c r="B14636" s="79" t="s">
        <v>14</v>
      </c>
      <c r="C14636" s="79" t="s">
        <v>46</v>
      </c>
      <c r="D14636" s="80">
        <v>0</v>
      </c>
      <c r="G14636" s="85"/>
    </row>
    <row r="14637" spans="1:7" x14ac:dyDescent="0.25">
      <c r="A14637" s="79">
        <v>2023</v>
      </c>
      <c r="B14637" s="79" t="s">
        <v>14</v>
      </c>
      <c r="C14637" s="79" t="s">
        <v>49</v>
      </c>
      <c r="D14637" s="80">
        <v>28</v>
      </c>
      <c r="G14637" s="85"/>
    </row>
    <row r="14638" spans="1:7" x14ac:dyDescent="0.25">
      <c r="A14638" s="79">
        <v>2023</v>
      </c>
      <c r="B14638" s="79" t="s">
        <v>14</v>
      </c>
      <c r="C14638" s="79" t="s">
        <v>52</v>
      </c>
      <c r="D14638" s="80">
        <v>0</v>
      </c>
      <c r="G14638" s="85"/>
    </row>
    <row r="14639" spans="1:7" x14ac:dyDescent="0.25">
      <c r="A14639" s="79">
        <v>2023</v>
      </c>
      <c r="B14639" s="79" t="s">
        <v>14</v>
      </c>
      <c r="C14639" s="79" t="s">
        <v>55</v>
      </c>
      <c r="D14639" s="80">
        <v>0</v>
      </c>
      <c r="G14639" s="85"/>
    </row>
    <row r="14640" spans="1:7" x14ac:dyDescent="0.25">
      <c r="A14640" s="79">
        <v>2023</v>
      </c>
      <c r="B14640" s="79" t="s">
        <v>14</v>
      </c>
      <c r="C14640" s="79" t="s">
        <v>58</v>
      </c>
      <c r="D14640" s="80">
        <v>0</v>
      </c>
      <c r="G14640" s="85"/>
    </row>
    <row r="14641" spans="1:7" x14ac:dyDescent="0.25">
      <c r="A14641" s="79">
        <v>2023</v>
      </c>
      <c r="B14641" s="79" t="s">
        <v>14</v>
      </c>
      <c r="C14641" s="79" t="s">
        <v>61</v>
      </c>
      <c r="D14641" s="80">
        <v>195</v>
      </c>
      <c r="G14641" s="85"/>
    </row>
    <row r="14642" spans="1:7" x14ac:dyDescent="0.25">
      <c r="A14642" s="79">
        <v>2023</v>
      </c>
      <c r="B14642" s="79" t="s">
        <v>14</v>
      </c>
      <c r="C14642" s="79" t="s">
        <v>31</v>
      </c>
      <c r="D14642" s="80">
        <v>0</v>
      </c>
      <c r="G14642" s="85"/>
    </row>
    <row r="14643" spans="1:7" x14ac:dyDescent="0.25">
      <c r="A14643" s="79">
        <v>2023</v>
      </c>
      <c r="B14643" s="79" t="s">
        <v>14</v>
      </c>
      <c r="C14643" s="79" t="s">
        <v>34</v>
      </c>
      <c r="D14643" s="80">
        <v>0</v>
      </c>
      <c r="G14643" s="85"/>
    </row>
    <row r="14644" spans="1:7" x14ac:dyDescent="0.25">
      <c r="A14644" s="79">
        <v>2023</v>
      </c>
      <c r="B14644" s="79" t="s">
        <v>14</v>
      </c>
      <c r="C14644" s="79" t="s">
        <v>70</v>
      </c>
      <c r="D14644" s="80">
        <v>0</v>
      </c>
      <c r="G14644" s="85"/>
    </row>
    <row r="14645" spans="1:7" x14ac:dyDescent="0.25">
      <c r="A14645" s="79">
        <v>2023</v>
      </c>
      <c r="B14645" s="79" t="s">
        <v>14</v>
      </c>
      <c r="C14645" s="79" t="s">
        <v>39</v>
      </c>
      <c r="D14645" s="80">
        <v>0</v>
      </c>
      <c r="G14645" s="85"/>
    </row>
    <row r="14646" spans="1:7" x14ac:dyDescent="0.25">
      <c r="A14646" s="79">
        <v>2023</v>
      </c>
      <c r="B14646" s="79" t="s">
        <v>14</v>
      </c>
      <c r="C14646" s="79" t="s">
        <v>42</v>
      </c>
      <c r="D14646" s="80">
        <v>0</v>
      </c>
      <c r="G14646" s="85"/>
    </row>
    <row r="14647" spans="1:7" x14ac:dyDescent="0.25">
      <c r="A14647" s="79">
        <v>2023</v>
      </c>
      <c r="B14647" s="79" t="s">
        <v>14</v>
      </c>
      <c r="C14647" s="79" t="s">
        <v>45</v>
      </c>
      <c r="D14647" s="80">
        <v>0</v>
      </c>
      <c r="G14647" s="85"/>
    </row>
    <row r="14648" spans="1:7" x14ac:dyDescent="0.25">
      <c r="A14648" s="79">
        <v>2023</v>
      </c>
      <c r="B14648" s="79" t="s">
        <v>14</v>
      </c>
      <c r="C14648" s="79" t="s">
        <v>48</v>
      </c>
      <c r="D14648" s="80">
        <v>0</v>
      </c>
      <c r="G14648" s="85"/>
    </row>
    <row r="14649" spans="1:7" x14ac:dyDescent="0.25">
      <c r="A14649" s="79">
        <v>2023</v>
      </c>
      <c r="B14649" s="79" t="s">
        <v>14</v>
      </c>
      <c r="C14649" s="79" t="s">
        <v>51</v>
      </c>
      <c r="D14649" s="80">
        <v>0</v>
      </c>
      <c r="G14649" s="85"/>
    </row>
    <row r="14650" spans="1:7" x14ac:dyDescent="0.25">
      <c r="A14650" s="79">
        <v>2023</v>
      </c>
      <c r="B14650" s="79" t="s">
        <v>14</v>
      </c>
      <c r="C14650" s="79" t="s">
        <v>54</v>
      </c>
      <c r="D14650" s="80">
        <v>0</v>
      </c>
      <c r="G14650" s="85"/>
    </row>
    <row r="14651" spans="1:7" x14ac:dyDescent="0.25">
      <c r="A14651" s="79">
        <v>2023</v>
      </c>
      <c r="B14651" s="79" t="s">
        <v>14</v>
      </c>
      <c r="C14651" s="79" t="s">
        <v>57</v>
      </c>
      <c r="D14651" s="80">
        <v>0</v>
      </c>
      <c r="G14651" s="85"/>
    </row>
    <row r="14652" spans="1:7" x14ac:dyDescent="0.25">
      <c r="A14652" s="79">
        <v>2023</v>
      </c>
      <c r="B14652" s="79" t="s">
        <v>14</v>
      </c>
      <c r="C14652" s="79" t="s">
        <v>60</v>
      </c>
      <c r="D14652" s="80">
        <v>0</v>
      </c>
      <c r="G14652" s="85"/>
    </row>
    <row r="14653" spans="1:7" x14ac:dyDescent="0.25">
      <c r="A14653" s="79">
        <v>2023</v>
      </c>
      <c r="B14653" s="79" t="s">
        <v>14</v>
      </c>
      <c r="C14653" s="79" t="s">
        <v>63</v>
      </c>
      <c r="D14653" s="80">
        <v>0</v>
      </c>
      <c r="G14653" s="85"/>
    </row>
    <row r="14654" spans="1:7" x14ac:dyDescent="0.25">
      <c r="A14654" s="79">
        <v>2023</v>
      </c>
      <c r="B14654" s="79" t="s">
        <v>14</v>
      </c>
      <c r="C14654" s="79" t="s">
        <v>64</v>
      </c>
      <c r="D14654" s="80">
        <v>0</v>
      </c>
      <c r="G14654" s="85"/>
    </row>
    <row r="14655" spans="1:7" x14ac:dyDescent="0.25">
      <c r="A14655" s="79">
        <v>2023</v>
      </c>
      <c r="B14655" s="79" t="s">
        <v>14</v>
      </c>
      <c r="C14655" s="79" t="s">
        <v>71</v>
      </c>
      <c r="D14655" s="80">
        <v>0</v>
      </c>
      <c r="G14655" s="85"/>
    </row>
    <row r="14656" spans="1:7" x14ac:dyDescent="0.25">
      <c r="A14656" s="79">
        <v>2023</v>
      </c>
      <c r="B14656" s="79" t="s">
        <v>14</v>
      </c>
      <c r="C14656" s="79" t="s">
        <v>72</v>
      </c>
      <c r="D14656" s="80">
        <v>0</v>
      </c>
      <c r="G14656" s="85"/>
    </row>
    <row r="14657" spans="1:7" x14ac:dyDescent="0.25">
      <c r="A14657" s="79">
        <v>2023</v>
      </c>
      <c r="B14657" s="79" t="s">
        <v>14</v>
      </c>
      <c r="C14657" s="79" t="s">
        <v>23</v>
      </c>
      <c r="D14657" s="80">
        <v>9015</v>
      </c>
    </row>
    <row r="14658" spans="1:7" x14ac:dyDescent="0.25">
      <c r="A14658" s="81">
        <v>2023</v>
      </c>
      <c r="B14658" s="81" t="s">
        <v>15</v>
      </c>
      <c r="C14658" s="81" t="s">
        <v>67</v>
      </c>
      <c r="D14658" s="82">
        <v>840084</v>
      </c>
      <c r="G14658" s="85"/>
    </row>
    <row r="14659" spans="1:7" x14ac:dyDescent="0.25">
      <c r="A14659" s="81">
        <v>2023</v>
      </c>
      <c r="B14659" s="81" t="s">
        <v>15</v>
      </c>
      <c r="C14659" s="81" t="s">
        <v>68</v>
      </c>
      <c r="D14659" s="82">
        <v>0</v>
      </c>
    </row>
    <row r="14660" spans="1:7" x14ac:dyDescent="0.25">
      <c r="A14660" s="81">
        <v>2023</v>
      </c>
      <c r="B14660" s="81" t="s">
        <v>15</v>
      </c>
      <c r="C14660" s="81" t="s">
        <v>30</v>
      </c>
      <c r="D14660" s="82">
        <v>53810</v>
      </c>
      <c r="G14660" s="85"/>
    </row>
    <row r="14661" spans="1:7" x14ac:dyDescent="0.25">
      <c r="A14661" s="81">
        <v>2023</v>
      </c>
      <c r="B14661" s="81" t="s">
        <v>15</v>
      </c>
      <c r="C14661" s="81" t="s">
        <v>33</v>
      </c>
      <c r="D14661" s="82">
        <v>232463</v>
      </c>
      <c r="G14661" s="85"/>
    </row>
    <row r="14662" spans="1:7" x14ac:dyDescent="0.25">
      <c r="A14662" s="81">
        <v>2023</v>
      </c>
      <c r="B14662" s="81" t="s">
        <v>15</v>
      </c>
      <c r="C14662" s="81" t="s">
        <v>36</v>
      </c>
      <c r="D14662" s="82">
        <v>40770</v>
      </c>
      <c r="G14662" s="85"/>
    </row>
    <row r="14663" spans="1:7" x14ac:dyDescent="0.25">
      <c r="A14663" s="81">
        <v>2023</v>
      </c>
      <c r="B14663" s="81" t="s">
        <v>15</v>
      </c>
      <c r="C14663" s="81" t="s">
        <v>38</v>
      </c>
      <c r="D14663" s="82">
        <v>62986</v>
      </c>
      <c r="G14663" s="85"/>
    </row>
    <row r="14664" spans="1:7" x14ac:dyDescent="0.25">
      <c r="A14664" s="81">
        <v>2023</v>
      </c>
      <c r="B14664" s="81" t="s">
        <v>15</v>
      </c>
      <c r="C14664" s="81" t="s">
        <v>41</v>
      </c>
      <c r="D14664" s="82">
        <v>347368</v>
      </c>
      <c r="G14664" s="85"/>
    </row>
    <row r="14665" spans="1:7" x14ac:dyDescent="0.25">
      <c r="A14665" s="81">
        <v>2023</v>
      </c>
      <c r="B14665" s="81" t="s">
        <v>15</v>
      </c>
      <c r="C14665" s="81" t="s">
        <v>44</v>
      </c>
      <c r="D14665" s="82">
        <v>146724</v>
      </c>
      <c r="G14665" s="85"/>
    </row>
    <row r="14666" spans="1:7" x14ac:dyDescent="0.25">
      <c r="A14666" s="81">
        <v>2023</v>
      </c>
      <c r="B14666" s="81" t="s">
        <v>15</v>
      </c>
      <c r="C14666" s="81" t="s">
        <v>47</v>
      </c>
      <c r="D14666" s="82">
        <v>188654</v>
      </c>
      <c r="G14666" s="85"/>
    </row>
    <row r="14667" spans="1:7" x14ac:dyDescent="0.25">
      <c r="A14667" s="81">
        <v>2023</v>
      </c>
      <c r="B14667" s="81" t="s">
        <v>15</v>
      </c>
      <c r="C14667" s="81" t="s">
        <v>50</v>
      </c>
      <c r="D14667" s="82">
        <v>78838</v>
      </c>
      <c r="G14667" s="85"/>
    </row>
    <row r="14668" spans="1:7" x14ac:dyDescent="0.25">
      <c r="A14668" s="81">
        <v>2023</v>
      </c>
      <c r="B14668" s="81" t="s">
        <v>15</v>
      </c>
      <c r="C14668" s="81" t="s">
        <v>53</v>
      </c>
      <c r="D14668" s="82">
        <v>490267</v>
      </c>
      <c r="G14668" s="85"/>
    </row>
    <row r="14669" spans="1:7" x14ac:dyDescent="0.25">
      <c r="A14669" s="81">
        <v>2023</v>
      </c>
      <c r="B14669" s="81" t="s">
        <v>15</v>
      </c>
      <c r="C14669" s="81" t="s">
        <v>56</v>
      </c>
      <c r="D14669" s="82">
        <v>81792</v>
      </c>
      <c r="G14669" s="85"/>
    </row>
    <row r="14670" spans="1:7" x14ac:dyDescent="0.25">
      <c r="A14670" s="81">
        <v>2023</v>
      </c>
      <c r="B14670" s="81" t="s">
        <v>15</v>
      </c>
      <c r="C14670" s="81" t="s">
        <v>59</v>
      </c>
      <c r="D14670" s="82">
        <v>139271</v>
      </c>
      <c r="G14670" s="85"/>
    </row>
    <row r="14671" spans="1:7" x14ac:dyDescent="0.25">
      <c r="A14671" s="81">
        <v>2023</v>
      </c>
      <c r="B14671" s="81" t="s">
        <v>15</v>
      </c>
      <c r="C14671" s="81" t="s">
        <v>62</v>
      </c>
      <c r="D14671" s="82">
        <v>94152</v>
      </c>
      <c r="G14671" s="85"/>
    </row>
    <row r="14672" spans="1:7" x14ac:dyDescent="0.25">
      <c r="A14672" s="81">
        <v>2023</v>
      </c>
      <c r="B14672" s="81" t="s">
        <v>15</v>
      </c>
      <c r="C14672" s="81" t="s">
        <v>29</v>
      </c>
      <c r="D14672" s="82">
        <v>511439</v>
      </c>
      <c r="G14672" s="85"/>
    </row>
    <row r="14673" spans="1:7" x14ac:dyDescent="0.25">
      <c r="A14673" s="81">
        <v>2023</v>
      </c>
      <c r="B14673" s="81" t="s">
        <v>15</v>
      </c>
      <c r="C14673" s="81" t="s">
        <v>65</v>
      </c>
      <c r="D14673" s="82">
        <v>193147</v>
      </c>
      <c r="G14673" s="85"/>
    </row>
    <row r="14674" spans="1:7" x14ac:dyDescent="0.25">
      <c r="A14674" s="81">
        <v>2023</v>
      </c>
      <c r="B14674" s="81" t="s">
        <v>15</v>
      </c>
      <c r="C14674" s="81" t="s">
        <v>28</v>
      </c>
      <c r="D14674" s="82">
        <v>648824</v>
      </c>
      <c r="G14674" s="85"/>
    </row>
    <row r="14675" spans="1:7" x14ac:dyDescent="0.25">
      <c r="A14675" s="81">
        <v>2023</v>
      </c>
      <c r="B14675" s="81" t="s">
        <v>15</v>
      </c>
      <c r="C14675" s="81" t="s">
        <v>69</v>
      </c>
      <c r="D14675" s="82">
        <v>591</v>
      </c>
      <c r="G14675" s="85"/>
    </row>
    <row r="14676" spans="1:7" x14ac:dyDescent="0.25">
      <c r="A14676" s="81">
        <v>2023</v>
      </c>
      <c r="B14676" s="81" t="s">
        <v>15</v>
      </c>
      <c r="C14676" s="81" t="s">
        <v>35</v>
      </c>
      <c r="D14676" s="82">
        <v>3410</v>
      </c>
      <c r="G14676" s="85"/>
    </row>
    <row r="14677" spans="1:7" x14ac:dyDescent="0.25">
      <c r="A14677" s="81">
        <v>2023</v>
      </c>
      <c r="B14677" s="81" t="s">
        <v>15</v>
      </c>
      <c r="C14677" s="81" t="s">
        <v>37</v>
      </c>
      <c r="D14677" s="82">
        <v>6786</v>
      </c>
      <c r="G14677" s="85"/>
    </row>
    <row r="14678" spans="1:7" x14ac:dyDescent="0.25">
      <c r="A14678" s="81">
        <v>2023</v>
      </c>
      <c r="B14678" s="81" t="s">
        <v>15</v>
      </c>
      <c r="C14678" s="81" t="s">
        <v>144</v>
      </c>
      <c r="D14678" s="82">
        <v>4357</v>
      </c>
      <c r="G14678" s="85"/>
    </row>
    <row r="14679" spans="1:7" x14ac:dyDescent="0.25">
      <c r="A14679" s="81">
        <v>2023</v>
      </c>
      <c r="B14679" s="81" t="s">
        <v>15</v>
      </c>
      <c r="C14679" s="81" t="s">
        <v>40</v>
      </c>
      <c r="D14679" s="82">
        <v>0</v>
      </c>
      <c r="G14679" s="85"/>
    </row>
    <row r="14680" spans="1:7" x14ac:dyDescent="0.25">
      <c r="A14680" s="81">
        <v>2023</v>
      </c>
      <c r="B14680" s="81" t="s">
        <v>15</v>
      </c>
      <c r="C14680" s="81" t="s">
        <v>43</v>
      </c>
      <c r="D14680" s="82">
        <v>0</v>
      </c>
      <c r="G14680" s="85"/>
    </row>
    <row r="14681" spans="1:7" x14ac:dyDescent="0.25">
      <c r="A14681" s="81">
        <v>2023</v>
      </c>
      <c r="B14681" s="81" t="s">
        <v>15</v>
      </c>
      <c r="C14681" s="81" t="s">
        <v>46</v>
      </c>
      <c r="D14681" s="82">
        <v>0</v>
      </c>
      <c r="G14681" s="85"/>
    </row>
    <row r="14682" spans="1:7" x14ac:dyDescent="0.25">
      <c r="A14682" s="81">
        <v>2023</v>
      </c>
      <c r="B14682" s="81" t="s">
        <v>15</v>
      </c>
      <c r="C14682" s="81" t="s">
        <v>49</v>
      </c>
      <c r="D14682" s="82">
        <v>1476</v>
      </c>
      <c r="G14682" s="85"/>
    </row>
    <row r="14683" spans="1:7" x14ac:dyDescent="0.25">
      <c r="A14683" s="81">
        <v>2023</v>
      </c>
      <c r="B14683" s="81" t="s">
        <v>15</v>
      </c>
      <c r="C14683" s="81" t="s">
        <v>52</v>
      </c>
      <c r="D14683" s="82">
        <v>0</v>
      </c>
      <c r="G14683" s="85"/>
    </row>
    <row r="14684" spans="1:7" x14ac:dyDescent="0.25">
      <c r="A14684" s="81">
        <v>2023</v>
      </c>
      <c r="B14684" s="81" t="s">
        <v>15</v>
      </c>
      <c r="C14684" s="81" t="s">
        <v>55</v>
      </c>
      <c r="D14684" s="82">
        <v>0</v>
      </c>
      <c r="G14684" s="85"/>
    </row>
    <row r="14685" spans="1:7" x14ac:dyDescent="0.25">
      <c r="A14685" s="81">
        <v>2023</v>
      </c>
      <c r="B14685" s="81" t="s">
        <v>15</v>
      </c>
      <c r="C14685" s="81" t="s">
        <v>58</v>
      </c>
      <c r="D14685" s="82">
        <v>0</v>
      </c>
      <c r="G14685" s="85"/>
    </row>
    <row r="14686" spans="1:7" x14ac:dyDescent="0.25">
      <c r="A14686" s="81">
        <v>2023</v>
      </c>
      <c r="B14686" s="81" t="s">
        <v>15</v>
      </c>
      <c r="C14686" s="81" t="s">
        <v>61</v>
      </c>
      <c r="D14686" s="82">
        <v>130</v>
      </c>
      <c r="G14686" s="85"/>
    </row>
    <row r="14687" spans="1:7" x14ac:dyDescent="0.25">
      <c r="A14687" s="81">
        <v>2023</v>
      </c>
      <c r="B14687" s="81" t="s">
        <v>15</v>
      </c>
      <c r="C14687" s="81" t="s">
        <v>31</v>
      </c>
      <c r="D14687" s="82">
        <v>0</v>
      </c>
      <c r="G14687" s="85"/>
    </row>
    <row r="14688" spans="1:7" x14ac:dyDescent="0.25">
      <c r="A14688" s="81">
        <v>2023</v>
      </c>
      <c r="B14688" s="81" t="s">
        <v>15</v>
      </c>
      <c r="C14688" s="81" t="s">
        <v>34</v>
      </c>
      <c r="D14688" s="82">
        <v>7</v>
      </c>
      <c r="G14688" s="85"/>
    </row>
    <row r="14689" spans="1:7" x14ac:dyDescent="0.25">
      <c r="A14689" s="81">
        <v>2023</v>
      </c>
      <c r="B14689" s="81" t="s">
        <v>15</v>
      </c>
      <c r="C14689" s="81" t="s">
        <v>70</v>
      </c>
      <c r="D14689" s="82">
        <v>0</v>
      </c>
      <c r="G14689" s="85"/>
    </row>
    <row r="14690" spans="1:7" x14ac:dyDescent="0.25">
      <c r="A14690" s="81">
        <v>2023</v>
      </c>
      <c r="B14690" s="81" t="s">
        <v>15</v>
      </c>
      <c r="C14690" s="81" t="s">
        <v>39</v>
      </c>
      <c r="D14690" s="82">
        <v>21</v>
      </c>
      <c r="G14690" s="85"/>
    </row>
    <row r="14691" spans="1:7" x14ac:dyDescent="0.25">
      <c r="A14691" s="81">
        <v>2023</v>
      </c>
      <c r="B14691" s="81" t="s">
        <v>15</v>
      </c>
      <c r="C14691" s="81" t="s">
        <v>42</v>
      </c>
      <c r="D14691" s="82">
        <v>85</v>
      </c>
      <c r="G14691" s="85"/>
    </row>
    <row r="14692" spans="1:7" x14ac:dyDescent="0.25">
      <c r="A14692" s="81">
        <v>2023</v>
      </c>
      <c r="B14692" s="81" t="s">
        <v>15</v>
      </c>
      <c r="C14692" s="81" t="s">
        <v>45</v>
      </c>
      <c r="D14692" s="82">
        <v>0</v>
      </c>
      <c r="G14692" s="85"/>
    </row>
    <row r="14693" spans="1:7" x14ac:dyDescent="0.25">
      <c r="A14693" s="81">
        <v>2023</v>
      </c>
      <c r="B14693" s="81" t="s">
        <v>15</v>
      </c>
      <c r="C14693" s="81" t="s">
        <v>48</v>
      </c>
      <c r="D14693" s="82">
        <v>0</v>
      </c>
      <c r="G14693" s="85"/>
    </row>
    <row r="14694" spans="1:7" x14ac:dyDescent="0.25">
      <c r="A14694" s="81">
        <v>2023</v>
      </c>
      <c r="B14694" s="81" t="s">
        <v>15</v>
      </c>
      <c r="C14694" s="81" t="s">
        <v>51</v>
      </c>
      <c r="D14694" s="82">
        <v>73</v>
      </c>
      <c r="G14694" s="85"/>
    </row>
    <row r="14695" spans="1:7" x14ac:dyDescent="0.25">
      <c r="A14695" s="81">
        <v>2023</v>
      </c>
      <c r="B14695" s="81" t="s">
        <v>15</v>
      </c>
      <c r="C14695" s="81" t="s">
        <v>54</v>
      </c>
      <c r="D14695" s="82">
        <v>0</v>
      </c>
      <c r="G14695" s="85"/>
    </row>
    <row r="14696" spans="1:7" x14ac:dyDescent="0.25">
      <c r="A14696" s="81">
        <v>2023</v>
      </c>
      <c r="B14696" s="81" t="s">
        <v>15</v>
      </c>
      <c r="C14696" s="81" t="s">
        <v>57</v>
      </c>
      <c r="D14696" s="82">
        <v>0</v>
      </c>
      <c r="G14696" s="85"/>
    </row>
    <row r="14697" spans="1:7" x14ac:dyDescent="0.25">
      <c r="A14697" s="81">
        <v>2023</v>
      </c>
      <c r="B14697" s="81" t="s">
        <v>15</v>
      </c>
      <c r="C14697" s="81" t="s">
        <v>60</v>
      </c>
      <c r="D14697" s="82">
        <v>0</v>
      </c>
      <c r="G14697" s="85"/>
    </row>
    <row r="14698" spans="1:7" x14ac:dyDescent="0.25">
      <c r="A14698" s="81">
        <v>2023</v>
      </c>
      <c r="B14698" s="81" t="s">
        <v>15</v>
      </c>
      <c r="C14698" s="81" t="s">
        <v>63</v>
      </c>
      <c r="D14698" s="82">
        <v>0</v>
      </c>
      <c r="G14698" s="85"/>
    </row>
    <row r="14699" spans="1:7" x14ac:dyDescent="0.25">
      <c r="A14699" s="81">
        <v>2023</v>
      </c>
      <c r="B14699" s="81" t="s">
        <v>15</v>
      </c>
      <c r="C14699" s="81" t="s">
        <v>64</v>
      </c>
      <c r="D14699" s="82">
        <v>39</v>
      </c>
      <c r="G14699" s="85"/>
    </row>
    <row r="14700" spans="1:7" x14ac:dyDescent="0.25">
      <c r="A14700" s="81">
        <v>2023</v>
      </c>
      <c r="B14700" s="81" t="s">
        <v>15</v>
      </c>
      <c r="C14700" s="81" t="s">
        <v>71</v>
      </c>
      <c r="D14700" s="82">
        <v>0</v>
      </c>
      <c r="G14700" s="85"/>
    </row>
    <row r="14701" spans="1:7" x14ac:dyDescent="0.25">
      <c r="A14701" s="81">
        <v>2023</v>
      </c>
      <c r="B14701" s="81" t="s">
        <v>15</v>
      </c>
      <c r="C14701" s="81" t="s">
        <v>72</v>
      </c>
      <c r="D14701" s="82">
        <v>0</v>
      </c>
      <c r="G14701" s="85"/>
    </row>
    <row r="14702" spans="1:7" x14ac:dyDescent="0.25">
      <c r="A14702" s="81">
        <v>2023</v>
      </c>
      <c r="B14702" s="81" t="s">
        <v>15</v>
      </c>
      <c r="C14702" s="81" t="s">
        <v>23</v>
      </c>
      <c r="D14702" s="82">
        <v>16512</v>
      </c>
    </row>
    <row r="14703" spans="1:7" x14ac:dyDescent="0.25">
      <c r="A14703" s="83">
        <v>2023</v>
      </c>
      <c r="B14703" s="83" t="s">
        <v>4</v>
      </c>
      <c r="C14703" s="83" t="s">
        <v>67</v>
      </c>
      <c r="D14703" s="84">
        <v>1348064</v>
      </c>
      <c r="F14703" s="3"/>
      <c r="G14703" s="85"/>
    </row>
    <row r="14704" spans="1:7" x14ac:dyDescent="0.25">
      <c r="A14704" s="83">
        <v>2023</v>
      </c>
      <c r="B14704" s="83" t="s">
        <v>4</v>
      </c>
      <c r="C14704" s="83" t="s">
        <v>68</v>
      </c>
      <c r="D14704" s="84">
        <v>0</v>
      </c>
      <c r="F14704" s="3"/>
      <c r="G14704" s="85"/>
    </row>
    <row r="14705" spans="1:7" x14ac:dyDescent="0.25">
      <c r="A14705" s="83">
        <v>2023</v>
      </c>
      <c r="B14705" s="83" t="s">
        <v>4</v>
      </c>
      <c r="C14705" s="83" t="s">
        <v>30</v>
      </c>
      <c r="D14705" s="84">
        <v>143278</v>
      </c>
      <c r="F14705" s="3"/>
      <c r="G14705" s="85"/>
    </row>
    <row r="14706" spans="1:7" x14ac:dyDescent="0.25">
      <c r="A14706" s="83">
        <v>2023</v>
      </c>
      <c r="B14706" s="83" t="s">
        <v>4</v>
      </c>
      <c r="C14706" s="83" t="s">
        <v>33</v>
      </c>
      <c r="D14706" s="84">
        <v>217688</v>
      </c>
      <c r="F14706" s="3"/>
      <c r="G14706" s="85"/>
    </row>
    <row r="14707" spans="1:7" x14ac:dyDescent="0.25">
      <c r="A14707" s="83">
        <v>2023</v>
      </c>
      <c r="B14707" s="83" t="s">
        <v>4</v>
      </c>
      <c r="C14707" s="83" t="s">
        <v>36</v>
      </c>
      <c r="D14707" s="84">
        <v>75160</v>
      </c>
      <c r="F14707" s="3"/>
      <c r="G14707" s="85"/>
    </row>
    <row r="14708" spans="1:7" x14ac:dyDescent="0.25">
      <c r="A14708" s="83">
        <v>2023</v>
      </c>
      <c r="B14708" s="83" t="s">
        <v>4</v>
      </c>
      <c r="C14708" s="83" t="s">
        <v>38</v>
      </c>
      <c r="D14708" s="84">
        <v>79510</v>
      </c>
      <c r="F14708" s="3"/>
      <c r="G14708" s="85"/>
    </row>
    <row r="14709" spans="1:7" x14ac:dyDescent="0.25">
      <c r="A14709" s="83">
        <v>2023</v>
      </c>
      <c r="B14709" s="83" t="s">
        <v>4</v>
      </c>
      <c r="C14709" s="83" t="s">
        <v>41</v>
      </c>
      <c r="D14709" s="84">
        <v>484584</v>
      </c>
      <c r="F14709" s="3"/>
      <c r="G14709" s="85"/>
    </row>
    <row r="14710" spans="1:7" x14ac:dyDescent="0.25">
      <c r="A14710" s="83">
        <v>2023</v>
      </c>
      <c r="B14710" s="83" t="s">
        <v>4</v>
      </c>
      <c r="C14710" s="83" t="s">
        <v>44</v>
      </c>
      <c r="D14710" s="84">
        <v>165366</v>
      </c>
      <c r="F14710" s="3"/>
      <c r="G14710" s="85"/>
    </row>
    <row r="14711" spans="1:7" x14ac:dyDescent="0.25">
      <c r="A14711" s="83">
        <v>2023</v>
      </c>
      <c r="B14711" s="83" t="s">
        <v>4</v>
      </c>
      <c r="C14711" s="83" t="s">
        <v>47</v>
      </c>
      <c r="D14711" s="84">
        <v>231336</v>
      </c>
      <c r="F14711" s="3"/>
      <c r="G14711" s="85"/>
    </row>
    <row r="14712" spans="1:7" x14ac:dyDescent="0.25">
      <c r="A14712" s="83">
        <v>2023</v>
      </c>
      <c r="B14712" s="83" t="s">
        <v>4</v>
      </c>
      <c r="C14712" s="83" t="s">
        <v>50</v>
      </c>
      <c r="D14712" s="84">
        <v>128239</v>
      </c>
      <c r="F14712" s="3"/>
      <c r="G14712" s="85"/>
    </row>
    <row r="14713" spans="1:7" x14ac:dyDescent="0.25">
      <c r="A14713" s="83">
        <v>2023</v>
      </c>
      <c r="B14713" s="83" t="s">
        <v>4</v>
      </c>
      <c r="C14713" s="83" t="s">
        <v>53</v>
      </c>
      <c r="D14713" s="84">
        <v>676941</v>
      </c>
      <c r="F14713" s="3"/>
      <c r="G14713" s="85"/>
    </row>
    <row r="14714" spans="1:7" x14ac:dyDescent="0.25">
      <c r="A14714" s="83">
        <v>2023</v>
      </c>
      <c r="B14714" s="83" t="s">
        <v>4</v>
      </c>
      <c r="C14714" s="83" t="s">
        <v>56</v>
      </c>
      <c r="D14714" s="84">
        <v>124772</v>
      </c>
      <c r="F14714" s="3"/>
      <c r="G14714" s="85"/>
    </row>
    <row r="14715" spans="1:7" x14ac:dyDescent="0.25">
      <c r="A14715" s="83">
        <v>2023</v>
      </c>
      <c r="B14715" s="83" t="s">
        <v>4</v>
      </c>
      <c r="C14715" s="83" t="s">
        <v>59</v>
      </c>
      <c r="D14715" s="84">
        <v>147076</v>
      </c>
      <c r="F14715" s="3"/>
      <c r="G14715" s="85"/>
    </row>
    <row r="14716" spans="1:7" x14ac:dyDescent="0.25">
      <c r="A14716" s="83">
        <v>2023</v>
      </c>
      <c r="B14716" s="83" t="s">
        <v>4</v>
      </c>
      <c r="C14716" s="83" t="s">
        <v>62</v>
      </c>
      <c r="D14716" s="84">
        <v>177281</v>
      </c>
      <c r="F14716" s="3"/>
      <c r="G14716" s="85"/>
    </row>
    <row r="14717" spans="1:7" x14ac:dyDescent="0.25">
      <c r="A14717" s="83">
        <v>2023</v>
      </c>
      <c r="B14717" s="83" t="s">
        <v>4</v>
      </c>
      <c r="C14717" s="83" t="s">
        <v>29</v>
      </c>
      <c r="D14717" s="84">
        <v>798381</v>
      </c>
      <c r="F14717" s="3"/>
      <c r="G14717" s="85"/>
    </row>
    <row r="14718" spans="1:7" x14ac:dyDescent="0.25">
      <c r="A14718" s="83">
        <v>2023</v>
      </c>
      <c r="B14718" s="83" t="s">
        <v>4</v>
      </c>
      <c r="C14718" s="83" t="s">
        <v>65</v>
      </c>
      <c r="D14718" s="84">
        <v>231261</v>
      </c>
      <c r="F14718" s="3"/>
      <c r="G14718" s="85"/>
    </row>
    <row r="14719" spans="1:7" x14ac:dyDescent="0.25">
      <c r="A14719" s="83">
        <v>2023</v>
      </c>
      <c r="B14719" s="83" t="s">
        <v>4</v>
      </c>
      <c r="C14719" s="83" t="s">
        <v>28</v>
      </c>
      <c r="D14719" s="84">
        <v>712414</v>
      </c>
      <c r="F14719" s="3"/>
      <c r="G14719" s="85"/>
    </row>
    <row r="14720" spans="1:7" x14ac:dyDescent="0.25">
      <c r="A14720" s="83">
        <v>2023</v>
      </c>
      <c r="B14720" s="83" t="s">
        <v>4</v>
      </c>
      <c r="C14720" s="83" t="s">
        <v>69</v>
      </c>
      <c r="D14720" s="84">
        <v>37</v>
      </c>
      <c r="F14720" s="3"/>
      <c r="G14720" s="85"/>
    </row>
    <row r="14721" spans="1:7" x14ac:dyDescent="0.25">
      <c r="A14721" s="83">
        <v>2023</v>
      </c>
      <c r="B14721" s="83" t="s">
        <v>4</v>
      </c>
      <c r="C14721" s="83" t="s">
        <v>35</v>
      </c>
      <c r="D14721" s="84">
        <v>2937</v>
      </c>
      <c r="F14721" s="3"/>
      <c r="G14721" s="85"/>
    </row>
    <row r="14722" spans="1:7" x14ac:dyDescent="0.25">
      <c r="A14722" s="83">
        <v>2023</v>
      </c>
      <c r="B14722" s="83" t="s">
        <v>4</v>
      </c>
      <c r="C14722" s="83" t="s">
        <v>37</v>
      </c>
      <c r="D14722" s="84">
        <v>3686</v>
      </c>
      <c r="F14722" s="3"/>
      <c r="G14722" s="85"/>
    </row>
    <row r="14723" spans="1:7" x14ac:dyDescent="0.25">
      <c r="A14723" s="83">
        <v>2023</v>
      </c>
      <c r="B14723" s="83" t="s">
        <v>4</v>
      </c>
      <c r="C14723" s="83" t="s">
        <v>144</v>
      </c>
      <c r="D14723" s="84">
        <v>0</v>
      </c>
      <c r="G14723" s="85"/>
    </row>
    <row r="14724" spans="1:7" x14ac:dyDescent="0.25">
      <c r="A14724" s="83">
        <v>2023</v>
      </c>
      <c r="B14724" s="83" t="s">
        <v>4</v>
      </c>
      <c r="C14724" s="83" t="s">
        <v>40</v>
      </c>
      <c r="D14724" s="84">
        <v>183</v>
      </c>
      <c r="F14724" s="3"/>
      <c r="G14724" s="85"/>
    </row>
    <row r="14725" spans="1:7" x14ac:dyDescent="0.25">
      <c r="A14725" s="83">
        <v>2023</v>
      </c>
      <c r="B14725" s="83" t="s">
        <v>4</v>
      </c>
      <c r="C14725" s="83" t="s">
        <v>43</v>
      </c>
      <c r="D14725" s="84">
        <v>0</v>
      </c>
      <c r="G14725" s="85"/>
    </row>
    <row r="14726" spans="1:7" x14ac:dyDescent="0.25">
      <c r="A14726" s="83">
        <v>2023</v>
      </c>
      <c r="B14726" s="83" t="s">
        <v>4</v>
      </c>
      <c r="C14726" s="83" t="s">
        <v>46</v>
      </c>
      <c r="D14726" s="84">
        <v>0</v>
      </c>
      <c r="G14726" s="85"/>
    </row>
    <row r="14727" spans="1:7" x14ac:dyDescent="0.25">
      <c r="A14727" s="83">
        <v>2023</v>
      </c>
      <c r="B14727" s="83" t="s">
        <v>4</v>
      </c>
      <c r="C14727" s="83" t="s">
        <v>49</v>
      </c>
      <c r="D14727" s="84">
        <v>52</v>
      </c>
      <c r="F14727" s="3"/>
      <c r="G14727" s="85"/>
    </row>
    <row r="14728" spans="1:7" x14ac:dyDescent="0.25">
      <c r="A14728" s="83">
        <v>2023</v>
      </c>
      <c r="B14728" s="83" t="s">
        <v>4</v>
      </c>
      <c r="C14728" s="83" t="s">
        <v>52</v>
      </c>
      <c r="D14728" s="84">
        <v>0</v>
      </c>
      <c r="G14728" s="85"/>
    </row>
    <row r="14729" spans="1:7" x14ac:dyDescent="0.25">
      <c r="A14729" s="83">
        <v>2023</v>
      </c>
      <c r="B14729" s="83" t="s">
        <v>4</v>
      </c>
      <c r="C14729" s="83" t="s">
        <v>55</v>
      </c>
      <c r="D14729" s="84">
        <v>0</v>
      </c>
      <c r="G14729" s="85"/>
    </row>
    <row r="14730" spans="1:7" x14ac:dyDescent="0.25">
      <c r="A14730" s="83">
        <v>2023</v>
      </c>
      <c r="B14730" s="83" t="s">
        <v>4</v>
      </c>
      <c r="C14730" s="83" t="s">
        <v>58</v>
      </c>
      <c r="D14730" s="84">
        <v>0</v>
      </c>
      <c r="G14730" s="85"/>
    </row>
    <row r="14731" spans="1:7" x14ac:dyDescent="0.25">
      <c r="A14731" s="83">
        <v>2023</v>
      </c>
      <c r="B14731" s="83" t="s">
        <v>4</v>
      </c>
      <c r="C14731" s="83" t="s">
        <v>61</v>
      </c>
      <c r="D14731" s="84">
        <v>149</v>
      </c>
      <c r="F14731" s="3"/>
      <c r="G14731" s="85"/>
    </row>
    <row r="14732" spans="1:7" x14ac:dyDescent="0.25">
      <c r="A14732" s="83">
        <v>2023</v>
      </c>
      <c r="B14732" s="83" t="s">
        <v>4</v>
      </c>
      <c r="C14732" s="83" t="s">
        <v>31</v>
      </c>
      <c r="D14732" s="84">
        <v>0</v>
      </c>
      <c r="G14732" s="85"/>
    </row>
    <row r="14733" spans="1:7" x14ac:dyDescent="0.25">
      <c r="A14733" s="83">
        <v>2023</v>
      </c>
      <c r="B14733" s="83" t="s">
        <v>4</v>
      </c>
      <c r="C14733" s="83" t="s">
        <v>34</v>
      </c>
      <c r="D14733" s="84">
        <v>1</v>
      </c>
      <c r="F14733" s="3"/>
      <c r="G14733" s="85"/>
    </row>
    <row r="14734" spans="1:7" x14ac:dyDescent="0.25">
      <c r="A14734" s="83">
        <v>2023</v>
      </c>
      <c r="B14734" s="83" t="s">
        <v>4</v>
      </c>
      <c r="C14734" s="83" t="s">
        <v>70</v>
      </c>
      <c r="D14734" s="84">
        <v>0</v>
      </c>
      <c r="G14734" s="85"/>
    </row>
    <row r="14735" spans="1:7" x14ac:dyDescent="0.25">
      <c r="A14735" s="83">
        <v>2023</v>
      </c>
      <c r="B14735" s="83" t="s">
        <v>4</v>
      </c>
      <c r="C14735" s="83" t="s">
        <v>39</v>
      </c>
      <c r="D14735" s="84">
        <v>0</v>
      </c>
      <c r="G14735" s="85"/>
    </row>
    <row r="14736" spans="1:7" x14ac:dyDescent="0.25">
      <c r="A14736" s="83">
        <v>2023</v>
      </c>
      <c r="B14736" s="83" t="s">
        <v>4</v>
      </c>
      <c r="C14736" s="83" t="s">
        <v>42</v>
      </c>
      <c r="D14736" s="84">
        <v>5</v>
      </c>
      <c r="F14736" s="3"/>
      <c r="G14736" s="85"/>
    </row>
    <row r="14737" spans="1:7" x14ac:dyDescent="0.25">
      <c r="A14737" s="83">
        <v>2023</v>
      </c>
      <c r="B14737" s="83" t="s">
        <v>4</v>
      </c>
      <c r="C14737" s="83" t="s">
        <v>45</v>
      </c>
      <c r="D14737" s="84">
        <v>0</v>
      </c>
      <c r="G14737" s="85"/>
    </row>
    <row r="14738" spans="1:7" x14ac:dyDescent="0.25">
      <c r="A14738" s="83">
        <v>2023</v>
      </c>
      <c r="B14738" s="83" t="s">
        <v>4</v>
      </c>
      <c r="C14738" s="83" t="s">
        <v>48</v>
      </c>
      <c r="D14738" s="84">
        <v>0</v>
      </c>
      <c r="G14738" s="85"/>
    </row>
    <row r="14739" spans="1:7" x14ac:dyDescent="0.25">
      <c r="A14739" s="83">
        <v>2023</v>
      </c>
      <c r="B14739" s="83" t="s">
        <v>4</v>
      </c>
      <c r="C14739" s="83" t="s">
        <v>51</v>
      </c>
      <c r="D14739" s="84">
        <v>3</v>
      </c>
      <c r="F14739" s="3"/>
      <c r="G14739" s="85"/>
    </row>
    <row r="14740" spans="1:7" x14ac:dyDescent="0.25">
      <c r="A14740" s="83">
        <v>2023</v>
      </c>
      <c r="B14740" s="83" t="s">
        <v>4</v>
      </c>
      <c r="C14740" s="83" t="s">
        <v>54</v>
      </c>
      <c r="D14740" s="84">
        <v>0</v>
      </c>
      <c r="G14740" s="85"/>
    </row>
    <row r="14741" spans="1:7" x14ac:dyDescent="0.25">
      <c r="A14741" s="83">
        <v>2023</v>
      </c>
      <c r="B14741" s="83" t="s">
        <v>4</v>
      </c>
      <c r="C14741" s="83" t="s">
        <v>57</v>
      </c>
      <c r="D14741" s="84">
        <v>0</v>
      </c>
      <c r="G14741" s="85"/>
    </row>
    <row r="14742" spans="1:7" x14ac:dyDescent="0.25">
      <c r="A14742" s="83">
        <v>2023</v>
      </c>
      <c r="B14742" s="83" t="s">
        <v>4</v>
      </c>
      <c r="C14742" s="83" t="s">
        <v>60</v>
      </c>
      <c r="D14742" s="84">
        <v>0</v>
      </c>
      <c r="G14742" s="85"/>
    </row>
    <row r="14743" spans="1:7" x14ac:dyDescent="0.25">
      <c r="A14743" s="83">
        <v>2023</v>
      </c>
      <c r="B14743" s="83" t="s">
        <v>4</v>
      </c>
      <c r="C14743" s="83" t="s">
        <v>63</v>
      </c>
      <c r="D14743" s="84">
        <v>0</v>
      </c>
      <c r="G14743" s="85"/>
    </row>
    <row r="14744" spans="1:7" x14ac:dyDescent="0.25">
      <c r="A14744" s="83">
        <v>2023</v>
      </c>
      <c r="B14744" s="83" t="s">
        <v>4</v>
      </c>
      <c r="C14744" s="83" t="s">
        <v>64</v>
      </c>
      <c r="D14744" s="84">
        <v>5</v>
      </c>
      <c r="F14744" s="3"/>
      <c r="G14744" s="85"/>
    </row>
    <row r="14745" spans="1:7" x14ac:dyDescent="0.25">
      <c r="A14745" s="83">
        <v>2023</v>
      </c>
      <c r="B14745" s="83" t="s">
        <v>4</v>
      </c>
      <c r="C14745" s="83" t="s">
        <v>71</v>
      </c>
      <c r="D14745" s="84">
        <v>0</v>
      </c>
      <c r="G14745" s="85"/>
    </row>
    <row r="14746" spans="1:7" x14ac:dyDescent="0.25">
      <c r="A14746" s="83">
        <v>2023</v>
      </c>
      <c r="B14746" s="83" t="s">
        <v>4</v>
      </c>
      <c r="C14746" s="83" t="s">
        <v>72</v>
      </c>
      <c r="D14746" s="84">
        <v>0</v>
      </c>
      <c r="G14746" s="85"/>
    </row>
    <row r="14747" spans="1:7" x14ac:dyDescent="0.25">
      <c r="A14747" s="83">
        <v>2023</v>
      </c>
      <c r="B14747" s="83" t="s">
        <v>4</v>
      </c>
      <c r="C14747" s="83" t="s">
        <v>23</v>
      </c>
      <c r="D14747" s="84">
        <v>925</v>
      </c>
    </row>
    <row r="14748" spans="1:7" x14ac:dyDescent="0.25">
      <c r="A14748" s="86">
        <v>2023</v>
      </c>
      <c r="B14748" s="86" t="s">
        <v>5</v>
      </c>
      <c r="C14748" s="86" t="s">
        <v>67</v>
      </c>
      <c r="D14748" s="85">
        <v>1302545</v>
      </c>
      <c r="G14748" s="85"/>
    </row>
    <row r="14749" spans="1:7" x14ac:dyDescent="0.25">
      <c r="A14749" s="86">
        <v>2023</v>
      </c>
      <c r="B14749" s="86" t="s">
        <v>5</v>
      </c>
      <c r="C14749" s="86" t="s">
        <v>68</v>
      </c>
      <c r="D14749" s="85">
        <v>0</v>
      </c>
      <c r="G14749" s="85"/>
    </row>
    <row r="14750" spans="1:7" x14ac:dyDescent="0.25">
      <c r="A14750" s="86">
        <v>2023</v>
      </c>
      <c r="B14750" s="86" t="s">
        <v>5</v>
      </c>
      <c r="C14750" s="86" t="s">
        <v>30</v>
      </c>
      <c r="D14750" s="85">
        <v>145194</v>
      </c>
      <c r="G14750" s="85"/>
    </row>
    <row r="14751" spans="1:7" x14ac:dyDescent="0.25">
      <c r="A14751" s="86">
        <v>2023</v>
      </c>
      <c r="B14751" s="86" t="s">
        <v>5</v>
      </c>
      <c r="C14751" s="86" t="s">
        <v>33</v>
      </c>
      <c r="D14751" s="85">
        <v>202130</v>
      </c>
      <c r="G14751" s="85"/>
    </row>
    <row r="14752" spans="1:7" x14ac:dyDescent="0.25">
      <c r="A14752" s="86">
        <v>2023</v>
      </c>
      <c r="B14752" s="86" t="s">
        <v>5</v>
      </c>
      <c r="C14752" s="86" t="s">
        <v>36</v>
      </c>
      <c r="D14752" s="85">
        <v>93311</v>
      </c>
      <c r="G14752" s="85"/>
    </row>
    <row r="14753" spans="1:7" x14ac:dyDescent="0.25">
      <c r="A14753" s="86">
        <v>2023</v>
      </c>
      <c r="B14753" s="86" t="s">
        <v>5</v>
      </c>
      <c r="C14753" s="86" t="s">
        <v>38</v>
      </c>
      <c r="D14753" s="85">
        <v>75148</v>
      </c>
      <c r="G14753" s="85"/>
    </row>
    <row r="14754" spans="1:7" x14ac:dyDescent="0.25">
      <c r="A14754" s="86">
        <v>2023</v>
      </c>
      <c r="B14754" s="86" t="s">
        <v>5</v>
      </c>
      <c r="C14754" s="86" t="s">
        <v>41</v>
      </c>
      <c r="D14754" s="85">
        <v>525998</v>
      </c>
      <c r="G14754" s="85"/>
    </row>
    <row r="14755" spans="1:7" x14ac:dyDescent="0.25">
      <c r="A14755" s="86">
        <v>2023</v>
      </c>
      <c r="B14755" s="86" t="s">
        <v>5</v>
      </c>
      <c r="C14755" s="86" t="s">
        <v>44</v>
      </c>
      <c r="D14755" s="85">
        <v>151190</v>
      </c>
      <c r="G14755" s="85"/>
    </row>
    <row r="14756" spans="1:7" x14ac:dyDescent="0.25">
      <c r="A14756" s="86">
        <v>2023</v>
      </c>
      <c r="B14756" s="86" t="s">
        <v>5</v>
      </c>
      <c r="C14756" s="86" t="s">
        <v>47</v>
      </c>
      <c r="D14756" s="85">
        <v>298896</v>
      </c>
      <c r="G14756" s="85"/>
    </row>
    <row r="14757" spans="1:7" x14ac:dyDescent="0.25">
      <c r="A14757" s="86">
        <v>2023</v>
      </c>
      <c r="B14757" s="86" t="s">
        <v>5</v>
      </c>
      <c r="C14757" s="86" t="s">
        <v>50</v>
      </c>
      <c r="D14757" s="85">
        <v>148553</v>
      </c>
      <c r="G14757" s="85"/>
    </row>
    <row r="14758" spans="1:7" x14ac:dyDescent="0.25">
      <c r="A14758" s="86">
        <v>2023</v>
      </c>
      <c r="B14758" s="86" t="s">
        <v>5</v>
      </c>
      <c r="C14758" s="86" t="s">
        <v>53</v>
      </c>
      <c r="D14758" s="85">
        <v>763510</v>
      </c>
      <c r="G14758" s="85"/>
    </row>
    <row r="14759" spans="1:7" x14ac:dyDescent="0.25">
      <c r="A14759" s="86">
        <v>2023</v>
      </c>
      <c r="B14759" s="86" t="s">
        <v>5</v>
      </c>
      <c r="C14759" s="86" t="s">
        <v>56</v>
      </c>
      <c r="D14759" s="85">
        <v>121301</v>
      </c>
      <c r="G14759" s="85"/>
    </row>
    <row r="14760" spans="1:7" x14ac:dyDescent="0.25">
      <c r="A14760" s="86">
        <v>2023</v>
      </c>
      <c r="B14760" s="86" t="s">
        <v>5</v>
      </c>
      <c r="C14760" s="86" t="s">
        <v>59</v>
      </c>
      <c r="D14760" s="85">
        <v>158444</v>
      </c>
      <c r="G14760" s="85"/>
    </row>
    <row r="14761" spans="1:7" x14ac:dyDescent="0.25">
      <c r="A14761" s="86">
        <v>2023</v>
      </c>
      <c r="B14761" s="86" t="s">
        <v>5</v>
      </c>
      <c r="C14761" s="86" t="s">
        <v>62</v>
      </c>
      <c r="D14761" s="85">
        <v>218695</v>
      </c>
      <c r="G14761" s="85"/>
    </row>
    <row r="14762" spans="1:7" x14ac:dyDescent="0.25">
      <c r="A14762" s="86">
        <v>2023</v>
      </c>
      <c r="B14762" s="86" t="s">
        <v>5</v>
      </c>
      <c r="C14762" s="86" t="s">
        <v>29</v>
      </c>
      <c r="D14762" s="85">
        <v>892871</v>
      </c>
      <c r="G14762" s="85"/>
    </row>
    <row r="14763" spans="1:7" x14ac:dyDescent="0.25">
      <c r="A14763" s="86">
        <v>2023</v>
      </c>
      <c r="B14763" s="86" t="s">
        <v>5</v>
      </c>
      <c r="C14763" s="86" t="s">
        <v>65</v>
      </c>
      <c r="D14763" s="85">
        <v>221445</v>
      </c>
      <c r="G14763" s="85"/>
    </row>
    <row r="14764" spans="1:7" x14ac:dyDescent="0.25">
      <c r="A14764" s="86">
        <v>2023</v>
      </c>
      <c r="B14764" s="86" t="s">
        <v>5</v>
      </c>
      <c r="C14764" s="86" t="s">
        <v>28</v>
      </c>
      <c r="D14764" s="85">
        <v>728835</v>
      </c>
      <c r="G14764" s="85"/>
    </row>
    <row r="14765" spans="1:7" x14ac:dyDescent="0.25">
      <c r="A14765" s="86">
        <v>2023</v>
      </c>
      <c r="B14765" s="86" t="s">
        <v>5</v>
      </c>
      <c r="C14765" s="86" t="s">
        <v>69</v>
      </c>
      <c r="D14765" s="85">
        <v>12</v>
      </c>
      <c r="G14765" s="85"/>
    </row>
    <row r="14766" spans="1:7" x14ac:dyDescent="0.25">
      <c r="A14766" s="86">
        <v>2023</v>
      </c>
      <c r="B14766" s="86" t="s">
        <v>5</v>
      </c>
      <c r="C14766" s="86" t="s">
        <v>35</v>
      </c>
      <c r="D14766" s="85">
        <v>3183</v>
      </c>
      <c r="G14766" s="85"/>
    </row>
    <row r="14767" spans="1:7" x14ac:dyDescent="0.25">
      <c r="A14767" s="86">
        <v>2023</v>
      </c>
      <c r="B14767" s="86" t="s">
        <v>5</v>
      </c>
      <c r="C14767" s="86" t="s">
        <v>37</v>
      </c>
      <c r="D14767" s="85">
        <v>3953</v>
      </c>
      <c r="G14767" s="85"/>
    </row>
    <row r="14768" spans="1:7" x14ac:dyDescent="0.25">
      <c r="A14768" s="86">
        <v>2023</v>
      </c>
      <c r="B14768" s="86" t="s">
        <v>5</v>
      </c>
      <c r="C14768" s="86" t="s">
        <v>144</v>
      </c>
      <c r="D14768" s="85">
        <v>0</v>
      </c>
      <c r="G14768" s="85"/>
    </row>
    <row r="14769" spans="1:7" x14ac:dyDescent="0.25">
      <c r="A14769" s="86">
        <v>2023</v>
      </c>
      <c r="B14769" s="86" t="s">
        <v>5</v>
      </c>
      <c r="C14769" s="86" t="s">
        <v>40</v>
      </c>
      <c r="D14769" s="85">
        <v>108</v>
      </c>
      <c r="G14769" s="85"/>
    </row>
    <row r="14770" spans="1:7" x14ac:dyDescent="0.25">
      <c r="A14770" s="86">
        <v>2023</v>
      </c>
      <c r="B14770" s="86" t="s">
        <v>5</v>
      </c>
      <c r="C14770" s="86" t="s">
        <v>43</v>
      </c>
      <c r="D14770" s="85">
        <v>0</v>
      </c>
      <c r="G14770" s="85"/>
    </row>
    <row r="14771" spans="1:7" x14ac:dyDescent="0.25">
      <c r="A14771" s="86">
        <v>2023</v>
      </c>
      <c r="B14771" s="86" t="s">
        <v>5</v>
      </c>
      <c r="C14771" s="86" t="s">
        <v>46</v>
      </c>
      <c r="D14771" s="85">
        <v>0</v>
      </c>
      <c r="G14771" s="85"/>
    </row>
    <row r="14772" spans="1:7" x14ac:dyDescent="0.25">
      <c r="A14772" s="86">
        <v>2023</v>
      </c>
      <c r="B14772" s="86" t="s">
        <v>5</v>
      </c>
      <c r="C14772" s="86" t="s">
        <v>49</v>
      </c>
      <c r="D14772" s="85">
        <v>58</v>
      </c>
      <c r="G14772" s="85"/>
    </row>
    <row r="14773" spans="1:7" x14ac:dyDescent="0.25">
      <c r="A14773" s="86">
        <v>2023</v>
      </c>
      <c r="B14773" s="86" t="s">
        <v>5</v>
      </c>
      <c r="C14773" s="86" t="s">
        <v>52</v>
      </c>
      <c r="D14773" s="85">
        <v>0</v>
      </c>
      <c r="G14773" s="85"/>
    </row>
    <row r="14774" spans="1:7" x14ac:dyDescent="0.25">
      <c r="A14774" s="86">
        <v>2023</v>
      </c>
      <c r="B14774" s="86" t="s">
        <v>5</v>
      </c>
      <c r="C14774" s="86" t="s">
        <v>55</v>
      </c>
      <c r="D14774" s="85">
        <v>0</v>
      </c>
      <c r="G14774" s="85"/>
    </row>
    <row r="14775" spans="1:7" x14ac:dyDescent="0.25">
      <c r="A14775" s="86">
        <v>2023</v>
      </c>
      <c r="B14775" s="86" t="s">
        <v>5</v>
      </c>
      <c r="C14775" s="86" t="s">
        <v>58</v>
      </c>
      <c r="D14775" s="85">
        <v>0</v>
      </c>
      <c r="G14775" s="85"/>
    </row>
    <row r="14776" spans="1:7" x14ac:dyDescent="0.25">
      <c r="A14776" s="86">
        <v>2023</v>
      </c>
      <c r="B14776" s="86" t="s">
        <v>5</v>
      </c>
      <c r="C14776" s="86" t="s">
        <v>61</v>
      </c>
      <c r="D14776" s="85">
        <v>103</v>
      </c>
      <c r="G14776" s="85"/>
    </row>
    <row r="14777" spans="1:7" x14ac:dyDescent="0.25">
      <c r="A14777" s="86">
        <v>2023</v>
      </c>
      <c r="B14777" s="86" t="s">
        <v>5</v>
      </c>
      <c r="C14777" s="86" t="s">
        <v>31</v>
      </c>
      <c r="D14777" s="85">
        <v>0</v>
      </c>
      <c r="G14777" s="85"/>
    </row>
    <row r="14778" spans="1:7" x14ac:dyDescent="0.25">
      <c r="A14778" s="86">
        <v>2023</v>
      </c>
      <c r="B14778" s="86" t="s">
        <v>5</v>
      </c>
      <c r="C14778" s="86" t="s">
        <v>34</v>
      </c>
      <c r="D14778" s="85">
        <v>2</v>
      </c>
      <c r="G14778" s="85"/>
    </row>
    <row r="14779" spans="1:7" x14ac:dyDescent="0.25">
      <c r="A14779" s="86">
        <v>2023</v>
      </c>
      <c r="B14779" s="86" t="s">
        <v>5</v>
      </c>
      <c r="C14779" s="86" t="s">
        <v>70</v>
      </c>
      <c r="D14779" s="85">
        <v>0</v>
      </c>
      <c r="G14779" s="85"/>
    </row>
    <row r="14780" spans="1:7" x14ac:dyDescent="0.25">
      <c r="A14780" s="86">
        <v>2023</v>
      </c>
      <c r="B14780" s="86" t="s">
        <v>5</v>
      </c>
      <c r="C14780" s="86" t="s">
        <v>39</v>
      </c>
      <c r="D14780" s="85">
        <v>1</v>
      </c>
      <c r="G14780" s="85"/>
    </row>
    <row r="14781" spans="1:7" x14ac:dyDescent="0.25">
      <c r="A14781" s="86">
        <v>2023</v>
      </c>
      <c r="B14781" s="86" t="s">
        <v>5</v>
      </c>
      <c r="C14781" s="86" t="s">
        <v>42</v>
      </c>
      <c r="D14781" s="85">
        <v>24</v>
      </c>
      <c r="G14781" s="85"/>
    </row>
    <row r="14782" spans="1:7" x14ac:dyDescent="0.25">
      <c r="A14782" s="86">
        <v>2023</v>
      </c>
      <c r="B14782" s="86" t="s">
        <v>5</v>
      </c>
      <c r="C14782" s="86" t="s">
        <v>45</v>
      </c>
      <c r="D14782" s="85">
        <v>0</v>
      </c>
      <c r="G14782" s="85"/>
    </row>
    <row r="14783" spans="1:7" x14ac:dyDescent="0.25">
      <c r="A14783" s="86">
        <v>2023</v>
      </c>
      <c r="B14783" s="86" t="s">
        <v>5</v>
      </c>
      <c r="C14783" s="86" t="s">
        <v>48</v>
      </c>
      <c r="D14783" s="85">
        <v>0</v>
      </c>
      <c r="G14783" s="85"/>
    </row>
    <row r="14784" spans="1:7" x14ac:dyDescent="0.25">
      <c r="A14784" s="86">
        <v>2023</v>
      </c>
      <c r="B14784" s="86" t="s">
        <v>5</v>
      </c>
      <c r="C14784" s="86" t="s">
        <v>51</v>
      </c>
      <c r="D14784" s="85">
        <v>0</v>
      </c>
      <c r="G14784" s="85"/>
    </row>
    <row r="14785" spans="1:7" x14ac:dyDescent="0.25">
      <c r="A14785" s="86">
        <v>2023</v>
      </c>
      <c r="B14785" s="86" t="s">
        <v>5</v>
      </c>
      <c r="C14785" s="86" t="s">
        <v>54</v>
      </c>
      <c r="D14785" s="85">
        <v>0</v>
      </c>
      <c r="G14785" s="85"/>
    </row>
    <row r="14786" spans="1:7" x14ac:dyDescent="0.25">
      <c r="A14786" s="86">
        <v>2023</v>
      </c>
      <c r="B14786" s="86" t="s">
        <v>5</v>
      </c>
      <c r="C14786" s="86" t="s">
        <v>57</v>
      </c>
      <c r="D14786" s="85">
        <v>0</v>
      </c>
      <c r="G14786" s="85"/>
    </row>
    <row r="14787" spans="1:7" x14ac:dyDescent="0.25">
      <c r="A14787" s="86">
        <v>2023</v>
      </c>
      <c r="B14787" s="86" t="s">
        <v>5</v>
      </c>
      <c r="C14787" s="86" t="s">
        <v>60</v>
      </c>
      <c r="D14787" s="85">
        <v>0</v>
      </c>
      <c r="G14787" s="85"/>
    </row>
    <row r="14788" spans="1:7" x14ac:dyDescent="0.25">
      <c r="A14788" s="86">
        <v>2023</v>
      </c>
      <c r="B14788" s="86" t="s">
        <v>5</v>
      </c>
      <c r="C14788" s="86" t="s">
        <v>63</v>
      </c>
      <c r="D14788" s="85">
        <v>0</v>
      </c>
      <c r="G14788" s="85"/>
    </row>
    <row r="14789" spans="1:7" x14ac:dyDescent="0.25">
      <c r="A14789" s="86">
        <v>2023</v>
      </c>
      <c r="B14789" s="86" t="s">
        <v>5</v>
      </c>
      <c r="C14789" s="86" t="s">
        <v>64</v>
      </c>
      <c r="D14789" s="85">
        <v>7</v>
      </c>
      <c r="G14789" s="85"/>
    </row>
    <row r="14790" spans="1:7" x14ac:dyDescent="0.25">
      <c r="A14790" s="86">
        <v>2023</v>
      </c>
      <c r="B14790" s="86" t="s">
        <v>5</v>
      </c>
      <c r="C14790" s="86" t="s">
        <v>71</v>
      </c>
      <c r="D14790" s="85">
        <v>0</v>
      </c>
      <c r="G14790" s="85"/>
    </row>
    <row r="14791" spans="1:7" x14ac:dyDescent="0.25">
      <c r="A14791" s="86">
        <v>2023</v>
      </c>
      <c r="B14791" s="86" t="s">
        <v>5</v>
      </c>
      <c r="C14791" s="86" t="s">
        <v>72</v>
      </c>
      <c r="D14791" s="85">
        <v>0</v>
      </c>
      <c r="G14791" s="85"/>
    </row>
    <row r="14792" spans="1:7" x14ac:dyDescent="0.25">
      <c r="A14792" s="86">
        <v>2023</v>
      </c>
      <c r="B14792" s="86" t="s">
        <v>5</v>
      </c>
      <c r="C14792" s="86" t="s">
        <v>23</v>
      </c>
      <c r="D14792" s="85">
        <v>9104</v>
      </c>
      <c r="G14792" s="85"/>
    </row>
    <row r="14793" spans="1:7" x14ac:dyDescent="0.25">
      <c r="A14793" s="95">
        <v>2023</v>
      </c>
      <c r="B14793" s="95" t="s">
        <v>6</v>
      </c>
      <c r="C14793" s="95" t="s">
        <v>67</v>
      </c>
      <c r="D14793" s="94">
        <v>1386550</v>
      </c>
      <c r="F14793" s="85"/>
      <c r="G14793" s="85"/>
    </row>
    <row r="14794" spans="1:7" x14ac:dyDescent="0.25">
      <c r="A14794" s="95">
        <v>2023</v>
      </c>
      <c r="B14794" s="95" t="s">
        <v>6</v>
      </c>
      <c r="C14794" s="95" t="s">
        <v>68</v>
      </c>
      <c r="D14794" s="94">
        <v>0</v>
      </c>
      <c r="F14794" s="85"/>
      <c r="G14794" s="85"/>
    </row>
    <row r="14795" spans="1:7" x14ac:dyDescent="0.25">
      <c r="A14795" s="95">
        <v>2023</v>
      </c>
      <c r="B14795" s="95" t="s">
        <v>6</v>
      </c>
      <c r="C14795" s="95" t="s">
        <v>30</v>
      </c>
      <c r="D14795" s="94">
        <v>121425</v>
      </c>
      <c r="F14795" s="85"/>
      <c r="G14795" s="85"/>
    </row>
    <row r="14796" spans="1:7" x14ac:dyDescent="0.25">
      <c r="A14796" s="95">
        <v>2023</v>
      </c>
      <c r="B14796" s="95" t="s">
        <v>6</v>
      </c>
      <c r="C14796" s="95" t="s">
        <v>33</v>
      </c>
      <c r="D14796" s="94">
        <v>233567</v>
      </c>
      <c r="F14796" s="85"/>
      <c r="G14796" s="85"/>
    </row>
    <row r="14797" spans="1:7" x14ac:dyDescent="0.25">
      <c r="A14797" s="95">
        <v>2023</v>
      </c>
      <c r="B14797" s="95" t="s">
        <v>6</v>
      </c>
      <c r="C14797" s="95" t="s">
        <v>36</v>
      </c>
      <c r="D14797" s="94">
        <v>124474</v>
      </c>
      <c r="F14797" s="85"/>
      <c r="G14797" s="85"/>
    </row>
    <row r="14798" spans="1:7" x14ac:dyDescent="0.25">
      <c r="A14798" s="95">
        <v>2023</v>
      </c>
      <c r="B14798" s="95" t="s">
        <v>6</v>
      </c>
      <c r="C14798" s="95" t="s">
        <v>38</v>
      </c>
      <c r="D14798" s="94">
        <v>67718</v>
      </c>
      <c r="F14798" s="85"/>
      <c r="G14798" s="85"/>
    </row>
    <row r="14799" spans="1:7" x14ac:dyDescent="0.25">
      <c r="A14799" s="95">
        <v>2023</v>
      </c>
      <c r="B14799" s="95" t="s">
        <v>6</v>
      </c>
      <c r="C14799" s="95" t="s">
        <v>41</v>
      </c>
      <c r="D14799" s="94">
        <v>490800</v>
      </c>
      <c r="F14799" s="85"/>
      <c r="G14799" s="85"/>
    </row>
    <row r="14800" spans="1:7" x14ac:dyDescent="0.25">
      <c r="A14800" s="95">
        <v>2023</v>
      </c>
      <c r="B14800" s="95" t="s">
        <v>6</v>
      </c>
      <c r="C14800" s="95" t="s">
        <v>44</v>
      </c>
      <c r="D14800" s="94">
        <v>143461</v>
      </c>
      <c r="F14800" s="85"/>
      <c r="G14800" s="85"/>
    </row>
    <row r="14801" spans="1:7" x14ac:dyDescent="0.25">
      <c r="A14801" s="95">
        <v>2023</v>
      </c>
      <c r="B14801" s="95" t="s">
        <v>6</v>
      </c>
      <c r="C14801" s="95" t="s">
        <v>47</v>
      </c>
      <c r="D14801" s="94">
        <v>286638</v>
      </c>
      <c r="F14801" s="85"/>
      <c r="G14801" s="85"/>
    </row>
    <row r="14802" spans="1:7" x14ac:dyDescent="0.25">
      <c r="A14802" s="95">
        <v>2023</v>
      </c>
      <c r="B14802" s="95" t="s">
        <v>6</v>
      </c>
      <c r="C14802" s="95" t="s">
        <v>50</v>
      </c>
      <c r="D14802" s="94">
        <v>142292</v>
      </c>
      <c r="F14802" s="85"/>
      <c r="G14802" s="85"/>
    </row>
    <row r="14803" spans="1:7" x14ac:dyDescent="0.25">
      <c r="A14803" s="95">
        <v>2023</v>
      </c>
      <c r="B14803" s="95" t="s">
        <v>6</v>
      </c>
      <c r="C14803" s="95" t="s">
        <v>53</v>
      </c>
      <c r="D14803" s="94">
        <v>755975</v>
      </c>
      <c r="F14803" s="85"/>
      <c r="G14803" s="85"/>
    </row>
    <row r="14804" spans="1:7" x14ac:dyDescent="0.25">
      <c r="A14804" s="95">
        <v>2023</v>
      </c>
      <c r="B14804" s="95" t="s">
        <v>6</v>
      </c>
      <c r="C14804" s="95" t="s">
        <v>56</v>
      </c>
      <c r="D14804" s="94">
        <v>123947</v>
      </c>
      <c r="F14804" s="85"/>
      <c r="G14804" s="85"/>
    </row>
    <row r="14805" spans="1:7" x14ac:dyDescent="0.25">
      <c r="A14805" s="95">
        <v>2023</v>
      </c>
      <c r="B14805" s="95" t="s">
        <v>6</v>
      </c>
      <c r="C14805" s="95" t="s">
        <v>59</v>
      </c>
      <c r="D14805" s="94">
        <v>140280</v>
      </c>
      <c r="F14805" s="85"/>
      <c r="G14805" s="85"/>
    </row>
    <row r="14806" spans="1:7" x14ac:dyDescent="0.25">
      <c r="A14806" s="95">
        <v>2023</v>
      </c>
      <c r="B14806" s="95" t="s">
        <v>6</v>
      </c>
      <c r="C14806" s="95" t="s">
        <v>62</v>
      </c>
      <c r="D14806" s="94">
        <v>205397</v>
      </c>
      <c r="F14806" s="85"/>
      <c r="G14806" s="85"/>
    </row>
    <row r="14807" spans="1:7" x14ac:dyDescent="0.25">
      <c r="A14807" s="95">
        <v>2023</v>
      </c>
      <c r="B14807" s="95" t="s">
        <v>6</v>
      </c>
      <c r="C14807" s="95" t="s">
        <v>29</v>
      </c>
      <c r="D14807" s="94">
        <v>840915</v>
      </c>
      <c r="F14807" s="85"/>
      <c r="G14807" s="85"/>
    </row>
    <row r="14808" spans="1:7" x14ac:dyDescent="0.25">
      <c r="A14808" s="95">
        <v>2023</v>
      </c>
      <c r="B14808" s="95" t="s">
        <v>6</v>
      </c>
      <c r="C14808" s="95" t="s">
        <v>65</v>
      </c>
      <c r="D14808" s="94">
        <v>229778</v>
      </c>
      <c r="F14808" s="85"/>
      <c r="G14808" s="85"/>
    </row>
    <row r="14809" spans="1:7" x14ac:dyDescent="0.25">
      <c r="A14809" s="95">
        <v>2023</v>
      </c>
      <c r="B14809" s="95" t="s">
        <v>6</v>
      </c>
      <c r="C14809" s="95" t="s">
        <v>28</v>
      </c>
      <c r="D14809" s="94">
        <v>726161</v>
      </c>
      <c r="F14809" s="85"/>
      <c r="G14809" s="85"/>
    </row>
    <row r="14810" spans="1:7" x14ac:dyDescent="0.25">
      <c r="A14810" s="95">
        <v>2023</v>
      </c>
      <c r="B14810" s="95" t="s">
        <v>6</v>
      </c>
      <c r="C14810" s="95" t="s">
        <v>69</v>
      </c>
      <c r="D14810" s="94">
        <v>62</v>
      </c>
      <c r="F14810" s="85"/>
      <c r="G14810" s="85"/>
    </row>
    <row r="14811" spans="1:7" x14ac:dyDescent="0.25">
      <c r="A14811" s="95">
        <v>2023</v>
      </c>
      <c r="B14811" s="95" t="s">
        <v>6</v>
      </c>
      <c r="C14811" s="95" t="s">
        <v>35</v>
      </c>
      <c r="D14811" s="94">
        <v>3214</v>
      </c>
      <c r="F14811" s="85"/>
      <c r="G14811" s="85"/>
    </row>
    <row r="14812" spans="1:7" x14ac:dyDescent="0.25">
      <c r="A14812" s="95">
        <v>2023</v>
      </c>
      <c r="B14812" s="95" t="s">
        <v>6</v>
      </c>
      <c r="C14812" s="95" t="s">
        <v>37</v>
      </c>
      <c r="D14812" s="94">
        <v>2546</v>
      </c>
      <c r="F14812" s="85"/>
      <c r="G14812" s="85"/>
    </row>
    <row r="14813" spans="1:7" x14ac:dyDescent="0.25">
      <c r="A14813" s="95">
        <v>2023</v>
      </c>
      <c r="B14813" s="95" t="s">
        <v>6</v>
      </c>
      <c r="C14813" s="95" t="s">
        <v>144</v>
      </c>
      <c r="D14813" s="94">
        <v>0</v>
      </c>
    </row>
    <row r="14814" spans="1:7" x14ac:dyDescent="0.25">
      <c r="A14814" s="95">
        <v>2023</v>
      </c>
      <c r="B14814" s="95" t="s">
        <v>6</v>
      </c>
      <c r="C14814" s="95" t="s">
        <v>40</v>
      </c>
      <c r="D14814" s="94">
        <v>570</v>
      </c>
      <c r="F14814" s="85"/>
      <c r="G14814" s="85"/>
    </row>
    <row r="14815" spans="1:7" x14ac:dyDescent="0.25">
      <c r="A14815" s="95">
        <v>2023</v>
      </c>
      <c r="B14815" s="95" t="s">
        <v>6</v>
      </c>
      <c r="C14815" s="95" t="s">
        <v>43</v>
      </c>
      <c r="D14815" s="94">
        <v>0</v>
      </c>
    </row>
    <row r="14816" spans="1:7" x14ac:dyDescent="0.25">
      <c r="A14816" s="95">
        <v>2023</v>
      </c>
      <c r="B14816" s="95" t="s">
        <v>6</v>
      </c>
      <c r="C14816" s="95" t="s">
        <v>46</v>
      </c>
      <c r="D14816" s="94">
        <v>0</v>
      </c>
    </row>
    <row r="14817" spans="1:7" x14ac:dyDescent="0.25">
      <c r="A14817" s="95">
        <v>2023</v>
      </c>
      <c r="B14817" s="95" t="s">
        <v>6</v>
      </c>
      <c r="C14817" s="95" t="s">
        <v>49</v>
      </c>
      <c r="D14817" s="94">
        <v>225</v>
      </c>
      <c r="F14817" s="85"/>
      <c r="G14817" s="85"/>
    </row>
    <row r="14818" spans="1:7" x14ac:dyDescent="0.25">
      <c r="A14818" s="95">
        <v>2023</v>
      </c>
      <c r="B14818" s="95" t="s">
        <v>6</v>
      </c>
      <c r="C14818" s="95" t="s">
        <v>52</v>
      </c>
      <c r="D14818" s="94">
        <v>0</v>
      </c>
    </row>
    <row r="14819" spans="1:7" x14ac:dyDescent="0.25">
      <c r="A14819" s="95">
        <v>2023</v>
      </c>
      <c r="B14819" s="95" t="s">
        <v>6</v>
      </c>
      <c r="C14819" s="95" t="s">
        <v>55</v>
      </c>
      <c r="D14819" s="94">
        <v>0</v>
      </c>
    </row>
    <row r="14820" spans="1:7" x14ac:dyDescent="0.25">
      <c r="A14820" s="95">
        <v>2023</v>
      </c>
      <c r="B14820" s="95" t="s">
        <v>6</v>
      </c>
      <c r="C14820" s="95" t="s">
        <v>58</v>
      </c>
      <c r="D14820" s="94">
        <v>0</v>
      </c>
    </row>
    <row r="14821" spans="1:7" x14ac:dyDescent="0.25">
      <c r="A14821" s="95">
        <v>2023</v>
      </c>
      <c r="B14821" s="95" t="s">
        <v>6</v>
      </c>
      <c r="C14821" s="95" t="s">
        <v>61</v>
      </c>
      <c r="D14821" s="94">
        <v>17</v>
      </c>
      <c r="F14821" s="85"/>
      <c r="G14821" s="85"/>
    </row>
    <row r="14822" spans="1:7" x14ac:dyDescent="0.25">
      <c r="A14822" s="95">
        <v>2023</v>
      </c>
      <c r="B14822" s="95" t="s">
        <v>6</v>
      </c>
      <c r="C14822" s="95" t="s">
        <v>31</v>
      </c>
      <c r="D14822" s="94">
        <v>0</v>
      </c>
    </row>
    <row r="14823" spans="1:7" x14ac:dyDescent="0.25">
      <c r="A14823" s="95">
        <v>2023</v>
      </c>
      <c r="B14823" s="95" t="s">
        <v>6</v>
      </c>
      <c r="C14823" s="95" t="s">
        <v>34</v>
      </c>
      <c r="D14823" s="94">
        <v>20</v>
      </c>
      <c r="F14823" s="85"/>
      <c r="G14823" s="85"/>
    </row>
    <row r="14824" spans="1:7" x14ac:dyDescent="0.25">
      <c r="A14824" s="95">
        <v>2023</v>
      </c>
      <c r="B14824" s="95" t="s">
        <v>6</v>
      </c>
      <c r="C14824" s="95" t="s">
        <v>70</v>
      </c>
      <c r="D14824" s="94">
        <v>9</v>
      </c>
      <c r="F14824" s="85"/>
      <c r="G14824" s="85"/>
    </row>
    <row r="14825" spans="1:7" x14ac:dyDescent="0.25">
      <c r="A14825" s="95">
        <v>2023</v>
      </c>
      <c r="B14825" s="95" t="s">
        <v>6</v>
      </c>
      <c r="C14825" s="95" t="s">
        <v>39</v>
      </c>
      <c r="D14825" s="94">
        <v>0</v>
      </c>
    </row>
    <row r="14826" spans="1:7" x14ac:dyDescent="0.25">
      <c r="A14826" s="95">
        <v>2023</v>
      </c>
      <c r="B14826" s="95" t="s">
        <v>6</v>
      </c>
      <c r="C14826" s="95" t="s">
        <v>42</v>
      </c>
      <c r="D14826" s="94">
        <v>62</v>
      </c>
      <c r="F14826" s="85"/>
      <c r="G14826" s="85"/>
    </row>
    <row r="14827" spans="1:7" x14ac:dyDescent="0.25">
      <c r="A14827" s="95">
        <v>2023</v>
      </c>
      <c r="B14827" s="95" t="s">
        <v>6</v>
      </c>
      <c r="C14827" s="95" t="s">
        <v>45</v>
      </c>
      <c r="D14827" s="94">
        <v>0</v>
      </c>
    </row>
    <row r="14828" spans="1:7" x14ac:dyDescent="0.25">
      <c r="A14828" s="95">
        <v>2023</v>
      </c>
      <c r="B14828" s="95" t="s">
        <v>6</v>
      </c>
      <c r="C14828" s="95" t="s">
        <v>48</v>
      </c>
      <c r="D14828" s="94">
        <v>0</v>
      </c>
    </row>
    <row r="14829" spans="1:7" x14ac:dyDescent="0.25">
      <c r="A14829" s="95">
        <v>2023</v>
      </c>
      <c r="B14829" s="95" t="s">
        <v>6</v>
      </c>
      <c r="C14829" s="95" t="s">
        <v>51</v>
      </c>
      <c r="D14829" s="94">
        <v>5</v>
      </c>
      <c r="F14829" s="85"/>
      <c r="G14829" s="85"/>
    </row>
    <row r="14830" spans="1:7" x14ac:dyDescent="0.25">
      <c r="A14830" s="95">
        <v>2023</v>
      </c>
      <c r="B14830" s="95" t="s">
        <v>6</v>
      </c>
      <c r="C14830" s="95" t="s">
        <v>54</v>
      </c>
      <c r="D14830" s="94">
        <v>0</v>
      </c>
    </row>
    <row r="14831" spans="1:7" x14ac:dyDescent="0.25">
      <c r="A14831" s="95">
        <v>2023</v>
      </c>
      <c r="B14831" s="95" t="s">
        <v>6</v>
      </c>
      <c r="C14831" s="95" t="s">
        <v>57</v>
      </c>
      <c r="D14831" s="94">
        <v>0</v>
      </c>
    </row>
    <row r="14832" spans="1:7" x14ac:dyDescent="0.25">
      <c r="A14832" s="95">
        <v>2023</v>
      </c>
      <c r="B14832" s="95" t="s">
        <v>6</v>
      </c>
      <c r="C14832" s="95" t="s">
        <v>60</v>
      </c>
      <c r="D14832" s="94">
        <v>0</v>
      </c>
    </row>
    <row r="14833" spans="1:7" x14ac:dyDescent="0.25">
      <c r="A14833" s="95">
        <v>2023</v>
      </c>
      <c r="B14833" s="95" t="s">
        <v>6</v>
      </c>
      <c r="C14833" s="95" t="s">
        <v>63</v>
      </c>
      <c r="D14833" s="94">
        <v>0</v>
      </c>
    </row>
    <row r="14834" spans="1:7" x14ac:dyDescent="0.25">
      <c r="A14834" s="95">
        <v>2023</v>
      </c>
      <c r="B14834" s="95" t="s">
        <v>6</v>
      </c>
      <c r="C14834" s="95" t="s">
        <v>64</v>
      </c>
      <c r="D14834" s="94">
        <v>33</v>
      </c>
      <c r="F14834" s="85"/>
      <c r="G14834" s="85"/>
    </row>
    <row r="14835" spans="1:7" x14ac:dyDescent="0.25">
      <c r="A14835" s="95">
        <v>2023</v>
      </c>
      <c r="B14835" s="95" t="s">
        <v>6</v>
      </c>
      <c r="C14835" s="95" t="s">
        <v>71</v>
      </c>
      <c r="D14835" s="94">
        <v>0</v>
      </c>
    </row>
    <row r="14836" spans="1:7" x14ac:dyDescent="0.25">
      <c r="A14836" s="95">
        <v>2023</v>
      </c>
      <c r="B14836" s="95" t="s">
        <v>6</v>
      </c>
      <c r="C14836" s="95" t="s">
        <v>72</v>
      </c>
      <c r="D14836" s="94">
        <v>0</v>
      </c>
    </row>
    <row r="14837" spans="1:7" x14ac:dyDescent="0.25">
      <c r="A14837" s="95">
        <v>2023</v>
      </c>
      <c r="B14837" s="95" t="s">
        <v>6</v>
      </c>
      <c r="C14837" s="95" t="s">
        <v>23</v>
      </c>
      <c r="D14837" s="94">
        <v>9972</v>
      </c>
    </row>
    <row r="14838" spans="1:7" x14ac:dyDescent="0.25">
      <c r="A14838" s="99">
        <v>2023</v>
      </c>
      <c r="B14838" s="99" t="s">
        <v>7</v>
      </c>
      <c r="C14838" s="99" t="s">
        <v>67</v>
      </c>
      <c r="D14838" s="98">
        <v>1455079</v>
      </c>
      <c r="F14838" s="86"/>
      <c r="G14838" s="85"/>
    </row>
    <row r="14839" spans="1:7" x14ac:dyDescent="0.25">
      <c r="A14839" s="99">
        <v>2023</v>
      </c>
      <c r="B14839" s="99" t="s">
        <v>7</v>
      </c>
      <c r="C14839" s="99" t="s">
        <v>68</v>
      </c>
      <c r="D14839" s="98">
        <v>0</v>
      </c>
    </row>
    <row r="14840" spans="1:7" x14ac:dyDescent="0.25">
      <c r="A14840" s="99">
        <v>2023</v>
      </c>
      <c r="B14840" s="99" t="s">
        <v>7</v>
      </c>
      <c r="C14840" s="99" t="s">
        <v>30</v>
      </c>
      <c r="D14840" s="98">
        <v>182439</v>
      </c>
      <c r="F14840" s="86"/>
      <c r="G14840" s="85"/>
    </row>
    <row r="14841" spans="1:7" x14ac:dyDescent="0.25">
      <c r="A14841" s="99">
        <v>2023</v>
      </c>
      <c r="B14841" s="99" t="s">
        <v>7</v>
      </c>
      <c r="C14841" s="99" t="s">
        <v>33</v>
      </c>
      <c r="D14841" s="98">
        <v>212968</v>
      </c>
      <c r="F14841" s="86"/>
      <c r="G14841" s="85"/>
    </row>
    <row r="14842" spans="1:7" x14ac:dyDescent="0.25">
      <c r="A14842" s="99">
        <v>2023</v>
      </c>
      <c r="B14842" s="99" t="s">
        <v>7</v>
      </c>
      <c r="C14842" s="99" t="s">
        <v>36</v>
      </c>
      <c r="D14842" s="98">
        <v>135390</v>
      </c>
      <c r="F14842" s="86"/>
      <c r="G14842" s="85"/>
    </row>
    <row r="14843" spans="1:7" x14ac:dyDescent="0.25">
      <c r="A14843" s="99">
        <v>2023</v>
      </c>
      <c r="B14843" s="99" t="s">
        <v>7</v>
      </c>
      <c r="C14843" s="99" t="s">
        <v>38</v>
      </c>
      <c r="D14843" s="98">
        <v>78885</v>
      </c>
      <c r="F14843" s="86"/>
      <c r="G14843" s="85"/>
    </row>
    <row r="14844" spans="1:7" x14ac:dyDescent="0.25">
      <c r="A14844" s="99">
        <v>2023</v>
      </c>
      <c r="B14844" s="99" t="s">
        <v>7</v>
      </c>
      <c r="C14844" s="99" t="s">
        <v>41</v>
      </c>
      <c r="D14844" s="98">
        <v>613178</v>
      </c>
      <c r="F14844" s="86"/>
      <c r="G14844" s="85"/>
    </row>
    <row r="14845" spans="1:7" x14ac:dyDescent="0.25">
      <c r="A14845" s="99">
        <v>2023</v>
      </c>
      <c r="B14845" s="99" t="s">
        <v>7</v>
      </c>
      <c r="C14845" s="99" t="s">
        <v>44</v>
      </c>
      <c r="D14845" s="98">
        <v>156748</v>
      </c>
      <c r="F14845" s="86"/>
      <c r="G14845" s="85"/>
    </row>
    <row r="14846" spans="1:7" x14ac:dyDescent="0.25">
      <c r="A14846" s="99">
        <v>2023</v>
      </c>
      <c r="B14846" s="99" t="s">
        <v>7</v>
      </c>
      <c r="C14846" s="99" t="s">
        <v>47</v>
      </c>
      <c r="D14846" s="98">
        <v>340026</v>
      </c>
      <c r="F14846" s="86"/>
      <c r="G14846" s="85"/>
    </row>
    <row r="14847" spans="1:7" x14ac:dyDescent="0.25">
      <c r="A14847" s="99">
        <v>2023</v>
      </c>
      <c r="B14847" s="99" t="s">
        <v>7</v>
      </c>
      <c r="C14847" s="99" t="s">
        <v>50</v>
      </c>
      <c r="D14847" s="98">
        <v>172478</v>
      </c>
      <c r="F14847" s="86"/>
      <c r="G14847" s="85"/>
    </row>
    <row r="14848" spans="1:7" x14ac:dyDescent="0.25">
      <c r="A14848" s="99">
        <v>2023</v>
      </c>
      <c r="B14848" s="99" t="s">
        <v>7</v>
      </c>
      <c r="C14848" s="99" t="s">
        <v>53</v>
      </c>
      <c r="D14848" s="98">
        <v>832093</v>
      </c>
      <c r="F14848" s="86"/>
      <c r="G14848" s="85"/>
    </row>
    <row r="14849" spans="1:7" x14ac:dyDescent="0.25">
      <c r="A14849" s="99">
        <v>2023</v>
      </c>
      <c r="B14849" s="99" t="s">
        <v>7</v>
      </c>
      <c r="C14849" s="99" t="s">
        <v>56</v>
      </c>
      <c r="D14849" s="98">
        <v>143164</v>
      </c>
      <c r="F14849" s="86"/>
      <c r="G14849" s="85"/>
    </row>
    <row r="14850" spans="1:7" x14ac:dyDescent="0.25">
      <c r="A14850" s="99">
        <v>2023</v>
      </c>
      <c r="B14850" s="99" t="s">
        <v>7</v>
      </c>
      <c r="C14850" s="99" t="s">
        <v>59</v>
      </c>
      <c r="D14850" s="98">
        <v>177059</v>
      </c>
      <c r="F14850" s="86"/>
      <c r="G14850" s="85"/>
    </row>
    <row r="14851" spans="1:7" x14ac:dyDescent="0.25">
      <c r="A14851" s="99">
        <v>2023</v>
      </c>
      <c r="B14851" s="99" t="s">
        <v>7</v>
      </c>
      <c r="C14851" s="99" t="s">
        <v>62</v>
      </c>
      <c r="D14851" s="98">
        <v>239926</v>
      </c>
      <c r="F14851" s="86"/>
      <c r="G14851" s="85"/>
    </row>
    <row r="14852" spans="1:7" x14ac:dyDescent="0.25">
      <c r="A14852" s="99">
        <v>2023</v>
      </c>
      <c r="B14852" s="99" t="s">
        <v>7</v>
      </c>
      <c r="C14852" s="99" t="s">
        <v>29</v>
      </c>
      <c r="D14852" s="98">
        <v>950798</v>
      </c>
      <c r="F14852" s="86"/>
      <c r="G14852" s="85"/>
    </row>
    <row r="14853" spans="1:7" x14ac:dyDescent="0.25">
      <c r="A14853" s="99">
        <v>2023</v>
      </c>
      <c r="B14853" s="99" t="s">
        <v>7</v>
      </c>
      <c r="C14853" s="99" t="s">
        <v>65</v>
      </c>
      <c r="D14853" s="98">
        <v>265680</v>
      </c>
      <c r="F14853" s="86"/>
      <c r="G14853" s="85"/>
    </row>
    <row r="14854" spans="1:7" x14ac:dyDescent="0.25">
      <c r="A14854" s="99">
        <v>2023</v>
      </c>
      <c r="B14854" s="99" t="s">
        <v>7</v>
      </c>
      <c r="C14854" s="99" t="s">
        <v>28</v>
      </c>
      <c r="D14854" s="98">
        <v>805540</v>
      </c>
      <c r="F14854" s="86"/>
      <c r="G14854" s="85"/>
    </row>
    <row r="14855" spans="1:7" x14ac:dyDescent="0.25">
      <c r="A14855" s="99">
        <v>2023</v>
      </c>
      <c r="B14855" s="99" t="s">
        <v>7</v>
      </c>
      <c r="C14855" s="99" t="s">
        <v>69</v>
      </c>
      <c r="D14855" s="98">
        <v>30</v>
      </c>
      <c r="F14855" s="86"/>
      <c r="G14855" s="85"/>
    </row>
    <row r="14856" spans="1:7" x14ac:dyDescent="0.25">
      <c r="A14856" s="99">
        <v>2023</v>
      </c>
      <c r="B14856" s="99" t="s">
        <v>7</v>
      </c>
      <c r="C14856" s="99" t="s">
        <v>35</v>
      </c>
      <c r="D14856" s="98">
        <v>3547</v>
      </c>
      <c r="F14856" s="86"/>
      <c r="G14856" s="85"/>
    </row>
    <row r="14857" spans="1:7" x14ac:dyDescent="0.25">
      <c r="A14857" s="99">
        <v>2023</v>
      </c>
      <c r="B14857" s="99" t="s">
        <v>7</v>
      </c>
      <c r="C14857" s="99" t="s">
        <v>37</v>
      </c>
      <c r="D14857" s="98">
        <v>322</v>
      </c>
      <c r="F14857" s="86"/>
      <c r="G14857" s="85"/>
    </row>
    <row r="14858" spans="1:7" x14ac:dyDescent="0.25">
      <c r="A14858" s="99">
        <v>2023</v>
      </c>
      <c r="B14858" s="99" t="s">
        <v>7</v>
      </c>
      <c r="C14858" s="99" t="s">
        <v>144</v>
      </c>
      <c r="D14858" s="98">
        <v>0</v>
      </c>
    </row>
    <row r="14859" spans="1:7" x14ac:dyDescent="0.25">
      <c r="A14859" s="99">
        <v>2023</v>
      </c>
      <c r="B14859" s="99" t="s">
        <v>7</v>
      </c>
      <c r="C14859" s="99" t="s">
        <v>40</v>
      </c>
      <c r="D14859" s="98">
        <v>44</v>
      </c>
      <c r="F14859" s="86"/>
      <c r="G14859" s="85"/>
    </row>
    <row r="14860" spans="1:7" x14ac:dyDescent="0.25">
      <c r="A14860" s="99">
        <v>2023</v>
      </c>
      <c r="B14860" s="99" t="s">
        <v>7</v>
      </c>
      <c r="C14860" s="99" t="s">
        <v>43</v>
      </c>
      <c r="D14860" s="98">
        <v>0</v>
      </c>
    </row>
    <row r="14861" spans="1:7" x14ac:dyDescent="0.25">
      <c r="A14861" s="99">
        <v>2023</v>
      </c>
      <c r="B14861" s="99" t="s">
        <v>7</v>
      </c>
      <c r="C14861" s="99" t="s">
        <v>46</v>
      </c>
      <c r="D14861" s="98">
        <v>0</v>
      </c>
    </row>
    <row r="14862" spans="1:7" x14ac:dyDescent="0.25">
      <c r="A14862" s="99">
        <v>2023</v>
      </c>
      <c r="B14862" s="99" t="s">
        <v>7</v>
      </c>
      <c r="C14862" s="99" t="s">
        <v>49</v>
      </c>
      <c r="D14862" s="98">
        <v>0</v>
      </c>
    </row>
    <row r="14863" spans="1:7" x14ac:dyDescent="0.25">
      <c r="A14863" s="99">
        <v>2023</v>
      </c>
      <c r="B14863" s="99" t="s">
        <v>7</v>
      </c>
      <c r="C14863" s="99" t="s">
        <v>52</v>
      </c>
      <c r="D14863" s="98">
        <v>0</v>
      </c>
    </row>
    <row r="14864" spans="1:7" x14ac:dyDescent="0.25">
      <c r="A14864" s="99">
        <v>2023</v>
      </c>
      <c r="B14864" s="99" t="s">
        <v>7</v>
      </c>
      <c r="C14864" s="99" t="s">
        <v>55</v>
      </c>
      <c r="D14864" s="98">
        <v>0</v>
      </c>
    </row>
    <row r="14865" spans="1:7" x14ac:dyDescent="0.25">
      <c r="A14865" s="99">
        <v>2023</v>
      </c>
      <c r="B14865" s="99" t="s">
        <v>7</v>
      </c>
      <c r="C14865" s="99" t="s">
        <v>58</v>
      </c>
      <c r="D14865" s="98">
        <v>8</v>
      </c>
      <c r="F14865" s="86"/>
      <c r="G14865" s="85"/>
    </row>
    <row r="14866" spans="1:7" x14ac:dyDescent="0.25">
      <c r="A14866" s="99">
        <v>2023</v>
      </c>
      <c r="B14866" s="99" t="s">
        <v>7</v>
      </c>
      <c r="C14866" s="99" t="s">
        <v>61</v>
      </c>
      <c r="D14866" s="98">
        <v>29</v>
      </c>
      <c r="F14866" s="86"/>
      <c r="G14866" s="85"/>
    </row>
    <row r="14867" spans="1:7" x14ac:dyDescent="0.25">
      <c r="A14867" s="99">
        <v>2023</v>
      </c>
      <c r="B14867" s="99" t="s">
        <v>7</v>
      </c>
      <c r="C14867" s="99" t="s">
        <v>31</v>
      </c>
      <c r="D14867" s="98">
        <v>0</v>
      </c>
    </row>
    <row r="14868" spans="1:7" x14ac:dyDescent="0.25">
      <c r="A14868" s="99">
        <v>2023</v>
      </c>
      <c r="B14868" s="99" t="s">
        <v>7</v>
      </c>
      <c r="C14868" s="99" t="s">
        <v>34</v>
      </c>
      <c r="D14868" s="98">
        <v>0</v>
      </c>
    </row>
    <row r="14869" spans="1:7" x14ac:dyDescent="0.25">
      <c r="A14869" s="99">
        <v>2023</v>
      </c>
      <c r="B14869" s="99" t="s">
        <v>7</v>
      </c>
      <c r="C14869" s="99" t="s">
        <v>70</v>
      </c>
      <c r="D14869" s="98">
        <v>0</v>
      </c>
    </row>
    <row r="14870" spans="1:7" x14ac:dyDescent="0.25">
      <c r="A14870" s="99">
        <v>2023</v>
      </c>
      <c r="B14870" s="99" t="s">
        <v>7</v>
      </c>
      <c r="C14870" s="99" t="s">
        <v>39</v>
      </c>
      <c r="D14870" s="98">
        <v>0</v>
      </c>
    </row>
    <row r="14871" spans="1:7" x14ac:dyDescent="0.25">
      <c r="A14871" s="99">
        <v>2023</v>
      </c>
      <c r="B14871" s="99" t="s">
        <v>7</v>
      </c>
      <c r="C14871" s="99" t="s">
        <v>42</v>
      </c>
      <c r="D14871" s="98">
        <v>0</v>
      </c>
    </row>
    <row r="14872" spans="1:7" x14ac:dyDescent="0.25">
      <c r="A14872" s="99">
        <v>2023</v>
      </c>
      <c r="B14872" s="99" t="s">
        <v>7</v>
      </c>
      <c r="C14872" s="99" t="s">
        <v>45</v>
      </c>
      <c r="D14872" s="98">
        <v>0</v>
      </c>
    </row>
    <row r="14873" spans="1:7" x14ac:dyDescent="0.25">
      <c r="A14873" s="99">
        <v>2023</v>
      </c>
      <c r="B14873" s="99" t="s">
        <v>7</v>
      </c>
      <c r="C14873" s="99" t="s">
        <v>48</v>
      </c>
      <c r="D14873" s="98">
        <v>0</v>
      </c>
    </row>
    <row r="14874" spans="1:7" x14ac:dyDescent="0.25">
      <c r="A14874" s="99">
        <v>2023</v>
      </c>
      <c r="B14874" s="99" t="s">
        <v>7</v>
      </c>
      <c r="C14874" s="99" t="s">
        <v>51</v>
      </c>
      <c r="D14874" s="98">
        <v>0</v>
      </c>
    </row>
    <row r="14875" spans="1:7" x14ac:dyDescent="0.25">
      <c r="A14875" s="99">
        <v>2023</v>
      </c>
      <c r="B14875" s="99" t="s">
        <v>7</v>
      </c>
      <c r="C14875" s="99" t="s">
        <v>54</v>
      </c>
      <c r="D14875" s="98">
        <v>0</v>
      </c>
    </row>
    <row r="14876" spans="1:7" x14ac:dyDescent="0.25">
      <c r="A14876" s="99">
        <v>2023</v>
      </c>
      <c r="B14876" s="99" t="s">
        <v>7</v>
      </c>
      <c r="C14876" s="99" t="s">
        <v>57</v>
      </c>
      <c r="D14876" s="98">
        <v>0</v>
      </c>
    </row>
    <row r="14877" spans="1:7" x14ac:dyDescent="0.25">
      <c r="A14877" s="99">
        <v>2023</v>
      </c>
      <c r="B14877" s="99" t="s">
        <v>7</v>
      </c>
      <c r="C14877" s="99" t="s">
        <v>60</v>
      </c>
      <c r="D14877" s="98">
        <v>0</v>
      </c>
    </row>
    <row r="14878" spans="1:7" x14ac:dyDescent="0.25">
      <c r="A14878" s="99">
        <v>2023</v>
      </c>
      <c r="B14878" s="99" t="s">
        <v>7</v>
      </c>
      <c r="C14878" s="99" t="s">
        <v>63</v>
      </c>
      <c r="D14878" s="98">
        <v>0</v>
      </c>
    </row>
    <row r="14879" spans="1:7" x14ac:dyDescent="0.25">
      <c r="A14879" s="99">
        <v>2023</v>
      </c>
      <c r="B14879" s="99" t="s">
        <v>7</v>
      </c>
      <c r="C14879" s="99" t="s">
        <v>64</v>
      </c>
      <c r="D14879" s="98">
        <v>0</v>
      </c>
    </row>
    <row r="14880" spans="1:7" x14ac:dyDescent="0.25">
      <c r="A14880" s="99">
        <v>2023</v>
      </c>
      <c r="B14880" s="99" t="s">
        <v>7</v>
      </c>
      <c r="C14880" s="99" t="s">
        <v>71</v>
      </c>
      <c r="D14880" s="98">
        <v>0</v>
      </c>
    </row>
    <row r="14881" spans="1:7" x14ac:dyDescent="0.25">
      <c r="A14881" s="99">
        <v>2023</v>
      </c>
      <c r="B14881" s="99" t="s">
        <v>7</v>
      </c>
      <c r="C14881" s="99" t="s">
        <v>72</v>
      </c>
      <c r="D14881" s="98">
        <v>0</v>
      </c>
    </row>
    <row r="14882" spans="1:7" x14ac:dyDescent="0.25">
      <c r="A14882" s="99">
        <v>2023</v>
      </c>
      <c r="B14882" s="99" t="s">
        <v>7</v>
      </c>
      <c r="C14882" s="99" t="s">
        <v>23</v>
      </c>
      <c r="D14882" s="98">
        <v>15078</v>
      </c>
      <c r="F14882" s="86"/>
      <c r="G14882" s="85"/>
    </row>
    <row r="14883" spans="1:7" x14ac:dyDescent="0.25">
      <c r="A14883" s="137">
        <v>2023</v>
      </c>
      <c r="B14883" s="137" t="s">
        <v>8</v>
      </c>
      <c r="C14883" s="137" t="s">
        <v>67</v>
      </c>
      <c r="D14883" s="136">
        <v>1354529</v>
      </c>
      <c r="F14883" s="86"/>
      <c r="G14883" s="85"/>
    </row>
    <row r="14884" spans="1:7" x14ac:dyDescent="0.25">
      <c r="A14884" s="137">
        <v>2023</v>
      </c>
      <c r="B14884" s="137" t="s">
        <v>8</v>
      </c>
      <c r="C14884" s="137" t="s">
        <v>68</v>
      </c>
      <c r="D14884" s="136">
        <v>0</v>
      </c>
      <c r="F14884" s="86"/>
      <c r="G14884" s="85"/>
    </row>
    <row r="14885" spans="1:7" x14ac:dyDescent="0.25">
      <c r="A14885" s="137">
        <v>2023</v>
      </c>
      <c r="B14885" s="137" t="s">
        <v>8</v>
      </c>
      <c r="C14885" s="137" t="s">
        <v>30</v>
      </c>
      <c r="D14885" s="136">
        <v>160042</v>
      </c>
      <c r="F14885" s="86"/>
      <c r="G14885" s="85"/>
    </row>
    <row r="14886" spans="1:7" x14ac:dyDescent="0.25">
      <c r="A14886" s="137">
        <v>2023</v>
      </c>
      <c r="B14886" s="137" t="s">
        <v>8</v>
      </c>
      <c r="C14886" s="137" t="s">
        <v>33</v>
      </c>
      <c r="D14886" s="136">
        <v>210181</v>
      </c>
      <c r="F14886" s="86"/>
      <c r="G14886" s="85"/>
    </row>
    <row r="14887" spans="1:7" x14ac:dyDescent="0.25">
      <c r="A14887" s="137">
        <v>2023</v>
      </c>
      <c r="B14887" s="137" t="s">
        <v>8</v>
      </c>
      <c r="C14887" s="137" t="s">
        <v>36</v>
      </c>
      <c r="D14887" s="136">
        <v>131524</v>
      </c>
      <c r="F14887" s="86"/>
      <c r="G14887" s="85"/>
    </row>
    <row r="14888" spans="1:7" x14ac:dyDescent="0.25">
      <c r="A14888" s="137">
        <v>2023</v>
      </c>
      <c r="B14888" s="137" t="s">
        <v>8</v>
      </c>
      <c r="C14888" s="137" t="s">
        <v>38</v>
      </c>
      <c r="D14888" s="136">
        <v>69561</v>
      </c>
      <c r="F14888" s="86"/>
      <c r="G14888" s="85"/>
    </row>
    <row r="14889" spans="1:7" x14ac:dyDescent="0.25">
      <c r="A14889" s="137">
        <v>2023</v>
      </c>
      <c r="B14889" s="137" t="s">
        <v>8</v>
      </c>
      <c r="C14889" s="137" t="s">
        <v>41</v>
      </c>
      <c r="D14889" s="136">
        <v>535473</v>
      </c>
      <c r="F14889" s="86"/>
      <c r="G14889" s="85"/>
    </row>
    <row r="14890" spans="1:7" x14ac:dyDescent="0.25">
      <c r="A14890" s="137">
        <v>2023</v>
      </c>
      <c r="B14890" s="137" t="s">
        <v>8</v>
      </c>
      <c r="C14890" s="137" t="s">
        <v>44</v>
      </c>
      <c r="D14890" s="136">
        <v>156475</v>
      </c>
      <c r="F14890" s="86"/>
      <c r="G14890" s="85"/>
    </row>
    <row r="14891" spans="1:7" x14ac:dyDescent="0.25">
      <c r="A14891" s="137">
        <v>2023</v>
      </c>
      <c r="B14891" s="137" t="s">
        <v>8</v>
      </c>
      <c r="C14891" s="137" t="s">
        <v>47</v>
      </c>
      <c r="D14891" s="136">
        <v>316149</v>
      </c>
      <c r="F14891" s="86"/>
      <c r="G14891" s="85"/>
    </row>
    <row r="14892" spans="1:7" x14ac:dyDescent="0.25">
      <c r="A14892" s="137">
        <v>2023</v>
      </c>
      <c r="B14892" s="137" t="s">
        <v>8</v>
      </c>
      <c r="C14892" s="137" t="s">
        <v>50</v>
      </c>
      <c r="D14892" s="136">
        <v>170096</v>
      </c>
      <c r="F14892" s="86"/>
      <c r="G14892" s="85"/>
    </row>
    <row r="14893" spans="1:7" x14ac:dyDescent="0.25">
      <c r="A14893" s="137">
        <v>2023</v>
      </c>
      <c r="B14893" s="137" t="s">
        <v>8</v>
      </c>
      <c r="C14893" s="137" t="s">
        <v>53</v>
      </c>
      <c r="D14893" s="136">
        <v>763482</v>
      </c>
      <c r="F14893" s="86"/>
      <c r="G14893" s="85"/>
    </row>
    <row r="14894" spans="1:7" x14ac:dyDescent="0.25">
      <c r="A14894" s="137">
        <v>2023</v>
      </c>
      <c r="B14894" s="137" t="s">
        <v>8</v>
      </c>
      <c r="C14894" s="137" t="s">
        <v>56</v>
      </c>
      <c r="D14894" s="136">
        <v>151473</v>
      </c>
      <c r="F14894" s="86"/>
      <c r="G14894" s="85"/>
    </row>
    <row r="14895" spans="1:7" x14ac:dyDescent="0.25">
      <c r="A14895" s="137">
        <v>2023</v>
      </c>
      <c r="B14895" s="137" t="s">
        <v>8</v>
      </c>
      <c r="C14895" s="137" t="s">
        <v>59</v>
      </c>
      <c r="D14895" s="136">
        <v>102402</v>
      </c>
      <c r="F14895" s="86"/>
      <c r="G14895" s="85"/>
    </row>
    <row r="14896" spans="1:7" x14ac:dyDescent="0.25">
      <c r="A14896" s="137">
        <v>2023</v>
      </c>
      <c r="B14896" s="137" t="s">
        <v>8</v>
      </c>
      <c r="C14896" s="137" t="s">
        <v>62</v>
      </c>
      <c r="D14896" s="136">
        <v>244077</v>
      </c>
      <c r="F14896" s="86"/>
      <c r="G14896" s="85"/>
    </row>
    <row r="14897" spans="1:7" x14ac:dyDescent="0.25">
      <c r="A14897" s="137">
        <v>2023</v>
      </c>
      <c r="B14897" s="137" t="s">
        <v>8</v>
      </c>
      <c r="C14897" s="137" t="s">
        <v>29</v>
      </c>
      <c r="D14897" s="136">
        <v>949933</v>
      </c>
      <c r="F14897" s="86"/>
      <c r="G14897" s="85"/>
    </row>
    <row r="14898" spans="1:7" x14ac:dyDescent="0.25">
      <c r="A14898" s="137">
        <v>2023</v>
      </c>
      <c r="B14898" s="137" t="s">
        <v>8</v>
      </c>
      <c r="C14898" s="137" t="s">
        <v>65</v>
      </c>
      <c r="D14898" s="136">
        <v>248507</v>
      </c>
      <c r="F14898" s="86"/>
      <c r="G14898" s="85"/>
    </row>
    <row r="14899" spans="1:7" x14ac:dyDescent="0.25">
      <c r="A14899" s="137">
        <v>2023</v>
      </c>
      <c r="B14899" s="137" t="s">
        <v>8</v>
      </c>
      <c r="C14899" s="137" t="s">
        <v>28</v>
      </c>
      <c r="D14899" s="136">
        <v>758254</v>
      </c>
      <c r="F14899" s="86"/>
      <c r="G14899" s="85"/>
    </row>
    <row r="14900" spans="1:7" x14ac:dyDescent="0.25">
      <c r="A14900" s="137">
        <v>2023</v>
      </c>
      <c r="B14900" s="137" t="s">
        <v>8</v>
      </c>
      <c r="C14900" s="137" t="s">
        <v>69</v>
      </c>
      <c r="D14900" s="136">
        <v>108</v>
      </c>
      <c r="F14900" s="86"/>
      <c r="G14900" s="85"/>
    </row>
    <row r="14901" spans="1:7" x14ac:dyDescent="0.25">
      <c r="A14901" s="137">
        <v>2023</v>
      </c>
      <c r="B14901" s="137" t="s">
        <v>8</v>
      </c>
      <c r="C14901" s="137" t="s">
        <v>35</v>
      </c>
      <c r="D14901" s="136">
        <v>3768</v>
      </c>
      <c r="F14901" s="86"/>
      <c r="G14901" s="85"/>
    </row>
    <row r="14902" spans="1:7" x14ac:dyDescent="0.25">
      <c r="A14902" s="137">
        <v>2023</v>
      </c>
      <c r="B14902" s="137" t="s">
        <v>8</v>
      </c>
      <c r="C14902" s="137" t="s">
        <v>37</v>
      </c>
      <c r="D14902" s="136">
        <v>811</v>
      </c>
      <c r="F14902" s="86"/>
      <c r="G14902" s="85"/>
    </row>
    <row r="14903" spans="1:7" x14ac:dyDescent="0.25">
      <c r="A14903" s="137">
        <v>2023</v>
      </c>
      <c r="B14903" s="137" t="s">
        <v>8</v>
      </c>
      <c r="C14903" s="137" t="s">
        <v>144</v>
      </c>
      <c r="D14903" s="136">
        <v>0</v>
      </c>
    </row>
    <row r="14904" spans="1:7" x14ac:dyDescent="0.25">
      <c r="A14904" s="137">
        <v>2023</v>
      </c>
      <c r="B14904" s="137" t="s">
        <v>8</v>
      </c>
      <c r="C14904" s="137" t="s">
        <v>40</v>
      </c>
      <c r="D14904" s="136">
        <v>1055</v>
      </c>
      <c r="F14904" s="86"/>
      <c r="G14904" s="85"/>
    </row>
    <row r="14905" spans="1:7" x14ac:dyDescent="0.25">
      <c r="A14905" s="137">
        <v>2023</v>
      </c>
      <c r="B14905" s="137" t="s">
        <v>8</v>
      </c>
      <c r="C14905" s="137" t="s">
        <v>43</v>
      </c>
      <c r="D14905" s="136">
        <v>0</v>
      </c>
    </row>
    <row r="14906" spans="1:7" x14ac:dyDescent="0.25">
      <c r="A14906" s="137">
        <v>2023</v>
      </c>
      <c r="B14906" s="137" t="s">
        <v>8</v>
      </c>
      <c r="C14906" s="137" t="s">
        <v>46</v>
      </c>
      <c r="D14906" s="136">
        <v>0</v>
      </c>
    </row>
    <row r="14907" spans="1:7" x14ac:dyDescent="0.25">
      <c r="A14907" s="137">
        <v>2023</v>
      </c>
      <c r="B14907" s="137" t="s">
        <v>8</v>
      </c>
      <c r="C14907" s="137" t="s">
        <v>49</v>
      </c>
      <c r="D14907" s="136">
        <v>402</v>
      </c>
      <c r="F14907" s="86"/>
      <c r="G14907" s="85"/>
    </row>
    <row r="14908" spans="1:7" x14ac:dyDescent="0.25">
      <c r="A14908" s="137">
        <v>2023</v>
      </c>
      <c r="B14908" s="137" t="s">
        <v>8</v>
      </c>
      <c r="C14908" s="137" t="s">
        <v>52</v>
      </c>
      <c r="D14908" s="136">
        <v>0</v>
      </c>
    </row>
    <row r="14909" spans="1:7" x14ac:dyDescent="0.25">
      <c r="A14909" s="137">
        <v>2023</v>
      </c>
      <c r="B14909" s="137" t="s">
        <v>8</v>
      </c>
      <c r="C14909" s="137" t="s">
        <v>55</v>
      </c>
      <c r="D14909" s="136">
        <v>0</v>
      </c>
    </row>
    <row r="14910" spans="1:7" x14ac:dyDescent="0.25">
      <c r="A14910" s="137">
        <v>2023</v>
      </c>
      <c r="B14910" s="137" t="s">
        <v>8</v>
      </c>
      <c r="C14910" s="137" t="s">
        <v>58</v>
      </c>
      <c r="D14910" s="136">
        <v>19</v>
      </c>
      <c r="F14910" s="86"/>
      <c r="G14910" s="85"/>
    </row>
    <row r="14911" spans="1:7" x14ac:dyDescent="0.25">
      <c r="A14911" s="137">
        <v>2023</v>
      </c>
      <c r="B14911" s="137" t="s">
        <v>8</v>
      </c>
      <c r="C14911" s="137" t="s">
        <v>61</v>
      </c>
      <c r="D14911" s="136">
        <v>87</v>
      </c>
      <c r="F14911" s="86"/>
      <c r="G14911" s="85"/>
    </row>
    <row r="14912" spans="1:7" x14ac:dyDescent="0.25">
      <c r="A14912" s="137">
        <v>2023</v>
      </c>
      <c r="B14912" s="137" t="s">
        <v>8</v>
      </c>
      <c r="C14912" s="137" t="s">
        <v>31</v>
      </c>
      <c r="D14912" s="136">
        <v>0</v>
      </c>
    </row>
    <row r="14913" spans="1:7" x14ac:dyDescent="0.25">
      <c r="A14913" s="137">
        <v>2023</v>
      </c>
      <c r="B14913" s="137" t="s">
        <v>8</v>
      </c>
      <c r="C14913" s="137" t="s">
        <v>34</v>
      </c>
      <c r="D14913" s="136">
        <v>21</v>
      </c>
      <c r="F14913" s="86"/>
      <c r="G14913" s="85"/>
    </row>
    <row r="14914" spans="1:7" x14ac:dyDescent="0.25">
      <c r="A14914" s="137">
        <v>2023</v>
      </c>
      <c r="B14914" s="137" t="s">
        <v>8</v>
      </c>
      <c r="C14914" s="137" t="s">
        <v>70</v>
      </c>
      <c r="D14914" s="136">
        <v>0</v>
      </c>
    </row>
    <row r="14915" spans="1:7" x14ac:dyDescent="0.25">
      <c r="A14915" s="137">
        <v>2023</v>
      </c>
      <c r="B14915" s="137" t="s">
        <v>8</v>
      </c>
      <c r="C14915" s="137" t="s">
        <v>39</v>
      </c>
      <c r="D14915" s="136">
        <v>16</v>
      </c>
      <c r="F14915" s="86"/>
      <c r="G14915" s="85"/>
    </row>
    <row r="14916" spans="1:7" x14ac:dyDescent="0.25">
      <c r="A14916" s="137">
        <v>2023</v>
      </c>
      <c r="B14916" s="137" t="s">
        <v>8</v>
      </c>
      <c r="C14916" s="137" t="s">
        <v>42</v>
      </c>
      <c r="D14916" s="136">
        <v>129</v>
      </c>
      <c r="F14916" s="86"/>
      <c r="G14916" s="85"/>
    </row>
    <row r="14917" spans="1:7" x14ac:dyDescent="0.25">
      <c r="A14917" s="137">
        <v>2023</v>
      </c>
      <c r="B14917" s="137" t="s">
        <v>8</v>
      </c>
      <c r="C14917" s="137" t="s">
        <v>45</v>
      </c>
      <c r="D14917" s="136">
        <v>0</v>
      </c>
    </row>
    <row r="14918" spans="1:7" x14ac:dyDescent="0.25">
      <c r="A14918" s="137">
        <v>2023</v>
      </c>
      <c r="B14918" s="137" t="s">
        <v>8</v>
      </c>
      <c r="C14918" s="137" t="s">
        <v>48</v>
      </c>
      <c r="D14918" s="136">
        <v>0</v>
      </c>
    </row>
    <row r="14919" spans="1:7" x14ac:dyDescent="0.25">
      <c r="A14919" s="137">
        <v>2023</v>
      </c>
      <c r="B14919" s="137" t="s">
        <v>8</v>
      </c>
      <c r="C14919" s="137" t="s">
        <v>51</v>
      </c>
      <c r="D14919" s="136">
        <v>2</v>
      </c>
      <c r="F14919" s="86"/>
      <c r="G14919" s="85"/>
    </row>
    <row r="14920" spans="1:7" x14ac:dyDescent="0.25">
      <c r="A14920" s="137">
        <v>2023</v>
      </c>
      <c r="B14920" s="137" t="s">
        <v>8</v>
      </c>
      <c r="C14920" s="137" t="s">
        <v>54</v>
      </c>
      <c r="D14920" s="136">
        <v>0</v>
      </c>
    </row>
    <row r="14921" spans="1:7" x14ac:dyDescent="0.25">
      <c r="A14921" s="137">
        <v>2023</v>
      </c>
      <c r="B14921" s="137" t="s">
        <v>8</v>
      </c>
      <c r="C14921" s="137" t="s">
        <v>57</v>
      </c>
      <c r="D14921" s="136">
        <v>0</v>
      </c>
    </row>
    <row r="14922" spans="1:7" x14ac:dyDescent="0.25">
      <c r="A14922" s="137">
        <v>2023</v>
      </c>
      <c r="B14922" s="137" t="s">
        <v>8</v>
      </c>
      <c r="C14922" s="137" t="s">
        <v>60</v>
      </c>
      <c r="D14922" s="136">
        <v>0</v>
      </c>
    </row>
    <row r="14923" spans="1:7" x14ac:dyDescent="0.25">
      <c r="A14923" s="137">
        <v>2023</v>
      </c>
      <c r="B14923" s="137" t="s">
        <v>8</v>
      </c>
      <c r="C14923" s="137" t="s">
        <v>63</v>
      </c>
      <c r="D14923" s="136">
        <v>0</v>
      </c>
    </row>
    <row r="14924" spans="1:7" x14ac:dyDescent="0.25">
      <c r="A14924" s="137">
        <v>2023</v>
      </c>
      <c r="B14924" s="137" t="s">
        <v>8</v>
      </c>
      <c r="C14924" s="137" t="s">
        <v>64</v>
      </c>
      <c r="D14924" s="136">
        <v>23</v>
      </c>
      <c r="F14924" s="86"/>
      <c r="G14924" s="85"/>
    </row>
    <row r="14925" spans="1:7" x14ac:dyDescent="0.25">
      <c r="A14925" s="137">
        <v>2023</v>
      </c>
      <c r="B14925" s="137" t="s">
        <v>8</v>
      </c>
      <c r="C14925" s="137" t="s">
        <v>71</v>
      </c>
      <c r="D14925" s="136">
        <v>0</v>
      </c>
    </row>
    <row r="14926" spans="1:7" x14ac:dyDescent="0.25">
      <c r="A14926" s="137">
        <v>2023</v>
      </c>
      <c r="B14926" s="137" t="s">
        <v>8</v>
      </c>
      <c r="C14926" s="137" t="s">
        <v>72</v>
      </c>
      <c r="D14926" s="136">
        <v>0</v>
      </c>
    </row>
    <row r="14927" spans="1:7" x14ac:dyDescent="0.25">
      <c r="A14927" s="137">
        <v>2023</v>
      </c>
      <c r="B14927" s="137" t="s">
        <v>8</v>
      </c>
      <c r="C14927" s="137" t="s">
        <v>23</v>
      </c>
      <c r="D14927" s="136">
        <v>10496</v>
      </c>
      <c r="F14927" s="86"/>
      <c r="G14927" s="85"/>
    </row>
    <row r="14928" spans="1:7" x14ac:dyDescent="0.25">
      <c r="A14928" s="142">
        <v>2023</v>
      </c>
      <c r="B14928" s="142" t="s">
        <v>9</v>
      </c>
      <c r="C14928" s="142" t="s">
        <v>67</v>
      </c>
      <c r="D14928" s="141">
        <v>1428179</v>
      </c>
      <c r="F14928" s="85"/>
      <c r="G14928" s="85"/>
    </row>
    <row r="14929" spans="1:7" x14ac:dyDescent="0.25">
      <c r="A14929" s="142">
        <v>2023</v>
      </c>
      <c r="B14929" s="142" t="s">
        <v>9</v>
      </c>
      <c r="C14929" s="142" t="s">
        <v>68</v>
      </c>
      <c r="D14929" s="141">
        <v>0</v>
      </c>
      <c r="F14929" s="85"/>
      <c r="G14929" s="85"/>
    </row>
    <row r="14930" spans="1:7" x14ac:dyDescent="0.25">
      <c r="A14930" s="142">
        <v>2023</v>
      </c>
      <c r="B14930" s="142" t="s">
        <v>9</v>
      </c>
      <c r="C14930" s="142" t="s">
        <v>30</v>
      </c>
      <c r="D14930" s="141">
        <v>166158</v>
      </c>
      <c r="F14930" s="85"/>
      <c r="G14930" s="85"/>
    </row>
    <row r="14931" spans="1:7" x14ac:dyDescent="0.25">
      <c r="A14931" s="142">
        <v>2023</v>
      </c>
      <c r="B14931" s="142" t="s">
        <v>9</v>
      </c>
      <c r="C14931" s="142" t="s">
        <v>33</v>
      </c>
      <c r="D14931" s="141">
        <v>198199</v>
      </c>
      <c r="F14931" s="85"/>
      <c r="G14931" s="85"/>
    </row>
    <row r="14932" spans="1:7" x14ac:dyDescent="0.25">
      <c r="A14932" s="142">
        <v>2023</v>
      </c>
      <c r="B14932" s="142" t="s">
        <v>9</v>
      </c>
      <c r="C14932" s="142" t="s">
        <v>36</v>
      </c>
      <c r="D14932" s="141">
        <v>128697</v>
      </c>
      <c r="F14932" s="85"/>
      <c r="G14932" s="85"/>
    </row>
    <row r="14933" spans="1:7" x14ac:dyDescent="0.25">
      <c r="A14933" s="142">
        <v>2023</v>
      </c>
      <c r="B14933" s="142" t="s">
        <v>9</v>
      </c>
      <c r="C14933" s="142" t="s">
        <v>38</v>
      </c>
      <c r="D14933" s="141">
        <v>79010</v>
      </c>
      <c r="F14933" s="85"/>
      <c r="G14933" s="85"/>
    </row>
    <row r="14934" spans="1:7" x14ac:dyDescent="0.25">
      <c r="A14934" s="142">
        <v>2023</v>
      </c>
      <c r="B14934" s="142" t="s">
        <v>9</v>
      </c>
      <c r="C14934" s="142" t="s">
        <v>41</v>
      </c>
      <c r="D14934" s="141">
        <v>521030</v>
      </c>
      <c r="F14934" s="85"/>
      <c r="G14934" s="85"/>
    </row>
    <row r="14935" spans="1:7" x14ac:dyDescent="0.25">
      <c r="A14935" s="142">
        <v>2023</v>
      </c>
      <c r="B14935" s="142" t="s">
        <v>9</v>
      </c>
      <c r="C14935" s="142" t="s">
        <v>44</v>
      </c>
      <c r="D14935" s="141">
        <v>147629</v>
      </c>
      <c r="F14935" s="85"/>
      <c r="G14935" s="85"/>
    </row>
    <row r="14936" spans="1:7" x14ac:dyDescent="0.25">
      <c r="A14936" s="142">
        <v>2023</v>
      </c>
      <c r="B14936" s="142" t="s">
        <v>9</v>
      </c>
      <c r="C14936" s="142" t="s">
        <v>47</v>
      </c>
      <c r="D14936" s="141">
        <v>323565</v>
      </c>
      <c r="F14936" s="85"/>
      <c r="G14936" s="85"/>
    </row>
    <row r="14937" spans="1:7" x14ac:dyDescent="0.25">
      <c r="A14937" s="142">
        <v>2023</v>
      </c>
      <c r="B14937" s="142" t="s">
        <v>9</v>
      </c>
      <c r="C14937" s="142" t="s">
        <v>50</v>
      </c>
      <c r="D14937" s="141">
        <v>167412</v>
      </c>
      <c r="F14937" s="85"/>
      <c r="G14937" s="85"/>
    </row>
    <row r="14938" spans="1:7" x14ac:dyDescent="0.25">
      <c r="A14938" s="142">
        <v>2023</v>
      </c>
      <c r="B14938" s="142" t="s">
        <v>9</v>
      </c>
      <c r="C14938" s="142" t="s">
        <v>53</v>
      </c>
      <c r="D14938" s="141">
        <v>762365</v>
      </c>
      <c r="F14938" s="85"/>
      <c r="G14938" s="85"/>
    </row>
    <row r="14939" spans="1:7" x14ac:dyDescent="0.25">
      <c r="A14939" s="142">
        <v>2023</v>
      </c>
      <c r="B14939" s="142" t="s">
        <v>9</v>
      </c>
      <c r="C14939" s="142" t="s">
        <v>56</v>
      </c>
      <c r="D14939" s="141">
        <v>160404</v>
      </c>
      <c r="F14939" s="85"/>
      <c r="G14939" s="85"/>
    </row>
    <row r="14940" spans="1:7" x14ac:dyDescent="0.25">
      <c r="A14940" s="142">
        <v>2023</v>
      </c>
      <c r="B14940" s="142" t="s">
        <v>9</v>
      </c>
      <c r="C14940" s="142" t="s">
        <v>59</v>
      </c>
      <c r="D14940" s="141">
        <v>268007</v>
      </c>
      <c r="F14940" s="85"/>
      <c r="G14940" s="85"/>
    </row>
    <row r="14941" spans="1:7" x14ac:dyDescent="0.25">
      <c r="A14941" s="142">
        <v>2023</v>
      </c>
      <c r="B14941" s="142" t="s">
        <v>9</v>
      </c>
      <c r="C14941" s="142" t="s">
        <v>62</v>
      </c>
      <c r="D14941" s="141">
        <v>246448</v>
      </c>
      <c r="F14941" s="85"/>
      <c r="G14941" s="85"/>
    </row>
    <row r="14942" spans="1:7" x14ac:dyDescent="0.25">
      <c r="A14942" s="142">
        <v>2023</v>
      </c>
      <c r="B14942" s="142" t="s">
        <v>9</v>
      </c>
      <c r="C14942" s="142" t="s">
        <v>29</v>
      </c>
      <c r="D14942" s="141">
        <v>939251</v>
      </c>
      <c r="F14942" s="85"/>
      <c r="G14942" s="85"/>
    </row>
    <row r="14943" spans="1:7" x14ac:dyDescent="0.25">
      <c r="A14943" s="142">
        <v>2023</v>
      </c>
      <c r="B14943" s="142" t="s">
        <v>9</v>
      </c>
      <c r="C14943" s="142" t="s">
        <v>65</v>
      </c>
      <c r="D14943" s="141">
        <v>228693</v>
      </c>
      <c r="F14943" s="85"/>
      <c r="G14943" s="85"/>
    </row>
    <row r="14944" spans="1:7" x14ac:dyDescent="0.25">
      <c r="A14944" s="142">
        <v>2023</v>
      </c>
      <c r="B14944" s="142" t="s">
        <v>9</v>
      </c>
      <c r="C14944" s="142" t="s">
        <v>28</v>
      </c>
      <c r="D14944" s="141">
        <v>771296</v>
      </c>
      <c r="F14944" s="85"/>
      <c r="G14944" s="85"/>
    </row>
    <row r="14945" spans="1:7" x14ac:dyDescent="0.25">
      <c r="A14945" s="142">
        <v>2023</v>
      </c>
      <c r="B14945" s="142" t="s">
        <v>9</v>
      </c>
      <c r="C14945" s="142" t="s">
        <v>69</v>
      </c>
      <c r="D14945" s="141">
        <v>361</v>
      </c>
      <c r="F14945" s="85"/>
      <c r="G14945" s="85"/>
    </row>
    <row r="14946" spans="1:7" x14ac:dyDescent="0.25">
      <c r="A14946" s="142">
        <v>2023</v>
      </c>
      <c r="B14946" s="142" t="s">
        <v>9</v>
      </c>
      <c r="C14946" s="142" t="s">
        <v>35</v>
      </c>
      <c r="D14946" s="141">
        <v>3418</v>
      </c>
      <c r="F14946" s="85"/>
      <c r="G14946" s="85"/>
    </row>
    <row r="14947" spans="1:7" x14ac:dyDescent="0.25">
      <c r="A14947" s="142">
        <v>2023</v>
      </c>
      <c r="B14947" s="142" t="s">
        <v>9</v>
      </c>
      <c r="C14947" s="142" t="s">
        <v>37</v>
      </c>
      <c r="D14947" s="141">
        <v>-54</v>
      </c>
      <c r="F14947" s="85"/>
      <c r="G14947" s="85"/>
    </row>
    <row r="14948" spans="1:7" x14ac:dyDescent="0.25">
      <c r="A14948" s="142">
        <v>2023</v>
      </c>
      <c r="B14948" s="142" t="s">
        <v>9</v>
      </c>
      <c r="C14948" s="142" t="s">
        <v>144</v>
      </c>
      <c r="D14948" s="141">
        <v>0</v>
      </c>
    </row>
    <row r="14949" spans="1:7" x14ac:dyDescent="0.25">
      <c r="A14949" s="142">
        <v>2023</v>
      </c>
      <c r="B14949" s="142" t="s">
        <v>9</v>
      </c>
      <c r="C14949" s="142" t="s">
        <v>40</v>
      </c>
      <c r="D14949" s="141">
        <v>5989</v>
      </c>
      <c r="F14949" s="85"/>
      <c r="G14949" s="85"/>
    </row>
    <row r="14950" spans="1:7" x14ac:dyDescent="0.25">
      <c r="A14950" s="142">
        <v>2023</v>
      </c>
      <c r="B14950" s="142" t="s">
        <v>9</v>
      </c>
      <c r="C14950" s="142" t="s">
        <v>43</v>
      </c>
      <c r="D14950" s="141">
        <v>0</v>
      </c>
    </row>
    <row r="14951" spans="1:7" x14ac:dyDescent="0.25">
      <c r="A14951" s="142">
        <v>2023</v>
      </c>
      <c r="B14951" s="142" t="s">
        <v>9</v>
      </c>
      <c r="C14951" s="142" t="s">
        <v>46</v>
      </c>
      <c r="D14951" s="141">
        <v>0</v>
      </c>
    </row>
    <row r="14952" spans="1:7" x14ac:dyDescent="0.25">
      <c r="A14952" s="142">
        <v>2023</v>
      </c>
      <c r="B14952" s="142" t="s">
        <v>9</v>
      </c>
      <c r="C14952" s="142" t="s">
        <v>49</v>
      </c>
      <c r="D14952" s="141">
        <v>2330</v>
      </c>
      <c r="F14952" s="85"/>
      <c r="G14952" s="85"/>
    </row>
    <row r="14953" spans="1:7" x14ac:dyDescent="0.25">
      <c r="A14953" s="142">
        <v>2023</v>
      </c>
      <c r="B14953" s="142" t="s">
        <v>9</v>
      </c>
      <c r="C14953" s="142" t="s">
        <v>52</v>
      </c>
      <c r="D14953" s="141">
        <v>0</v>
      </c>
    </row>
    <row r="14954" spans="1:7" x14ac:dyDescent="0.25">
      <c r="A14954" s="142">
        <v>2023</v>
      </c>
      <c r="B14954" s="142" t="s">
        <v>9</v>
      </c>
      <c r="C14954" s="142" t="s">
        <v>55</v>
      </c>
      <c r="D14954" s="141">
        <v>0</v>
      </c>
    </row>
    <row r="14955" spans="1:7" x14ac:dyDescent="0.25">
      <c r="A14955" s="142">
        <v>2023</v>
      </c>
      <c r="B14955" s="142" t="s">
        <v>9</v>
      </c>
      <c r="C14955" s="142" t="s">
        <v>58</v>
      </c>
      <c r="D14955" s="141">
        <v>95</v>
      </c>
      <c r="F14955" s="85"/>
      <c r="G14955" s="85"/>
    </row>
    <row r="14956" spans="1:7" x14ac:dyDescent="0.25">
      <c r="A14956" s="142">
        <v>2023</v>
      </c>
      <c r="B14956" s="142" t="s">
        <v>9</v>
      </c>
      <c r="C14956" s="142" t="s">
        <v>61</v>
      </c>
      <c r="D14956" s="141">
        <v>549</v>
      </c>
      <c r="F14956" s="85"/>
      <c r="G14956" s="85"/>
    </row>
    <row r="14957" spans="1:7" x14ac:dyDescent="0.25">
      <c r="A14957" s="142">
        <v>2023</v>
      </c>
      <c r="B14957" s="142" t="s">
        <v>9</v>
      </c>
      <c r="C14957" s="142" t="s">
        <v>31</v>
      </c>
      <c r="D14957" s="141">
        <v>0</v>
      </c>
    </row>
    <row r="14958" spans="1:7" x14ac:dyDescent="0.25">
      <c r="A14958" s="142">
        <v>2023</v>
      </c>
      <c r="B14958" s="142" t="s">
        <v>9</v>
      </c>
      <c r="C14958" s="142" t="s">
        <v>34</v>
      </c>
      <c r="D14958" s="141">
        <v>62</v>
      </c>
      <c r="F14958" s="85"/>
      <c r="G14958" s="85"/>
    </row>
    <row r="14959" spans="1:7" x14ac:dyDescent="0.25">
      <c r="A14959" s="142">
        <v>2023</v>
      </c>
      <c r="B14959" s="142" t="s">
        <v>9</v>
      </c>
      <c r="C14959" s="142" t="s">
        <v>70</v>
      </c>
      <c r="D14959" s="141">
        <v>0</v>
      </c>
    </row>
    <row r="14960" spans="1:7" x14ac:dyDescent="0.25">
      <c r="A14960" s="142">
        <v>2023</v>
      </c>
      <c r="B14960" s="142" t="s">
        <v>9</v>
      </c>
      <c r="C14960" s="142" t="s">
        <v>39</v>
      </c>
      <c r="D14960" s="141">
        <v>62</v>
      </c>
      <c r="F14960" s="85"/>
      <c r="G14960" s="85"/>
    </row>
    <row r="14961" spans="1:9" x14ac:dyDescent="0.25">
      <c r="A14961" s="142">
        <v>2023</v>
      </c>
      <c r="B14961" s="142" t="s">
        <v>9</v>
      </c>
      <c r="C14961" s="142" t="s">
        <v>42</v>
      </c>
      <c r="D14961" s="141">
        <v>245</v>
      </c>
      <c r="F14961" s="85"/>
      <c r="G14961" s="85"/>
    </row>
    <row r="14962" spans="1:9" x14ac:dyDescent="0.25">
      <c r="A14962" s="142">
        <v>2023</v>
      </c>
      <c r="B14962" s="142" t="s">
        <v>9</v>
      </c>
      <c r="C14962" s="142" t="s">
        <v>45</v>
      </c>
      <c r="D14962" s="141">
        <v>0</v>
      </c>
    </row>
    <row r="14963" spans="1:9" x14ac:dyDescent="0.25">
      <c r="A14963" s="142">
        <v>2023</v>
      </c>
      <c r="B14963" s="142" t="s">
        <v>9</v>
      </c>
      <c r="C14963" s="142" t="s">
        <v>48</v>
      </c>
      <c r="D14963" s="141">
        <v>0</v>
      </c>
    </row>
    <row r="14964" spans="1:9" x14ac:dyDescent="0.25">
      <c r="A14964" s="142">
        <v>2023</v>
      </c>
      <c r="B14964" s="142" t="s">
        <v>9</v>
      </c>
      <c r="C14964" s="142" t="s">
        <v>51</v>
      </c>
      <c r="D14964" s="141">
        <v>213</v>
      </c>
      <c r="F14964" s="85"/>
      <c r="G14964" s="85"/>
    </row>
    <row r="14965" spans="1:9" x14ac:dyDescent="0.25">
      <c r="A14965" s="142">
        <v>2023</v>
      </c>
      <c r="B14965" s="142" t="s">
        <v>9</v>
      </c>
      <c r="C14965" s="142" t="s">
        <v>54</v>
      </c>
      <c r="D14965" s="141">
        <v>0</v>
      </c>
    </row>
    <row r="14966" spans="1:9" x14ac:dyDescent="0.25">
      <c r="A14966" s="142">
        <v>2023</v>
      </c>
      <c r="B14966" s="142" t="s">
        <v>9</v>
      </c>
      <c r="C14966" s="142" t="s">
        <v>57</v>
      </c>
      <c r="D14966" s="141">
        <v>0</v>
      </c>
    </row>
    <row r="14967" spans="1:9" x14ac:dyDescent="0.25">
      <c r="A14967" s="142">
        <v>2023</v>
      </c>
      <c r="B14967" s="142" t="s">
        <v>9</v>
      </c>
      <c r="C14967" s="142" t="s">
        <v>60</v>
      </c>
      <c r="D14967" s="141">
        <v>0</v>
      </c>
    </row>
    <row r="14968" spans="1:9" x14ac:dyDescent="0.25">
      <c r="A14968" s="142">
        <v>2023</v>
      </c>
      <c r="B14968" s="142" t="s">
        <v>9</v>
      </c>
      <c r="C14968" s="142" t="s">
        <v>63</v>
      </c>
      <c r="D14968" s="141">
        <v>0</v>
      </c>
    </row>
    <row r="14969" spans="1:9" x14ac:dyDescent="0.25">
      <c r="A14969" s="142">
        <v>2023</v>
      </c>
      <c r="B14969" s="142" t="s">
        <v>9</v>
      </c>
      <c r="C14969" s="142" t="s">
        <v>64</v>
      </c>
      <c r="D14969" s="141">
        <v>254</v>
      </c>
      <c r="F14969" s="85"/>
      <c r="G14969" s="85"/>
    </row>
    <row r="14970" spans="1:9" x14ac:dyDescent="0.25">
      <c r="A14970" s="142">
        <v>2023</v>
      </c>
      <c r="B14970" s="142" t="s">
        <v>9</v>
      </c>
      <c r="C14970" s="142" t="s">
        <v>71</v>
      </c>
      <c r="D14970" s="141">
        <v>0</v>
      </c>
    </row>
    <row r="14971" spans="1:9" x14ac:dyDescent="0.25">
      <c r="A14971" s="142">
        <v>2023</v>
      </c>
      <c r="B14971" s="142" t="s">
        <v>9</v>
      </c>
      <c r="C14971" s="142" t="s">
        <v>72</v>
      </c>
      <c r="D14971" s="141">
        <v>0</v>
      </c>
    </row>
    <row r="14972" spans="1:9" x14ac:dyDescent="0.25">
      <c r="A14972" s="142">
        <v>2023</v>
      </c>
      <c r="B14972" s="142" t="s">
        <v>9</v>
      </c>
      <c r="C14972" s="142" t="s">
        <v>23</v>
      </c>
      <c r="D14972" s="141">
        <v>12568</v>
      </c>
      <c r="F14972" s="85"/>
      <c r="G14972" s="85"/>
    </row>
    <row r="14973" spans="1:9" x14ac:dyDescent="0.25">
      <c r="A14973" s="147">
        <v>2023</v>
      </c>
      <c r="B14973" s="147" t="s">
        <v>10</v>
      </c>
      <c r="C14973" s="147" t="s">
        <v>67</v>
      </c>
      <c r="D14973" s="146">
        <v>1378946</v>
      </c>
      <c r="H14973" s="85"/>
      <c r="I14973" s="86"/>
    </row>
    <row r="14974" spans="1:9" x14ac:dyDescent="0.25">
      <c r="A14974" s="147">
        <v>2023</v>
      </c>
      <c r="B14974" s="147" t="s">
        <v>10</v>
      </c>
      <c r="C14974" s="147" t="s">
        <v>68</v>
      </c>
      <c r="D14974" s="146">
        <v>0</v>
      </c>
      <c r="G14974"/>
    </row>
    <row r="14975" spans="1:9" x14ac:dyDescent="0.25">
      <c r="A14975" s="147">
        <v>2023</v>
      </c>
      <c r="B14975" s="147" t="s">
        <v>10</v>
      </c>
      <c r="C14975" s="147" t="s">
        <v>30</v>
      </c>
      <c r="D14975" s="146">
        <v>153107</v>
      </c>
      <c r="H14975" s="85"/>
    </row>
    <row r="14976" spans="1:9" x14ac:dyDescent="0.25">
      <c r="A14976" s="147">
        <v>2023</v>
      </c>
      <c r="B14976" s="147" t="s">
        <v>10</v>
      </c>
      <c r="C14976" s="147" t="s">
        <v>33</v>
      </c>
      <c r="D14976" s="146">
        <v>200717</v>
      </c>
      <c r="H14976" s="85"/>
    </row>
    <row r="14977" spans="1:9" x14ac:dyDescent="0.25">
      <c r="A14977" s="147">
        <v>2023</v>
      </c>
      <c r="B14977" s="147" t="s">
        <v>10</v>
      </c>
      <c r="C14977" s="147" t="s">
        <v>36</v>
      </c>
      <c r="D14977" s="146">
        <v>137768</v>
      </c>
      <c r="H14977" s="85"/>
    </row>
    <row r="14978" spans="1:9" x14ac:dyDescent="0.25">
      <c r="A14978" s="147">
        <v>2023</v>
      </c>
      <c r="B14978" s="147" t="s">
        <v>10</v>
      </c>
      <c r="C14978" s="147" t="s">
        <v>38</v>
      </c>
      <c r="D14978" s="146">
        <v>74262</v>
      </c>
      <c r="H14978" s="85"/>
    </row>
    <row r="14979" spans="1:9" x14ac:dyDescent="0.25">
      <c r="A14979" s="147">
        <v>2023</v>
      </c>
      <c r="B14979" s="147" t="s">
        <v>10</v>
      </c>
      <c r="C14979" s="147" t="s">
        <v>41</v>
      </c>
      <c r="D14979" s="146">
        <v>561262</v>
      </c>
      <c r="H14979" s="85"/>
    </row>
    <row r="14980" spans="1:9" x14ac:dyDescent="0.25">
      <c r="A14980" s="147">
        <v>2023</v>
      </c>
      <c r="B14980" s="147" t="s">
        <v>10</v>
      </c>
      <c r="C14980" s="147" t="s">
        <v>44</v>
      </c>
      <c r="D14980" s="146">
        <v>153340</v>
      </c>
      <c r="H14980" s="85"/>
    </row>
    <row r="14981" spans="1:9" x14ac:dyDescent="0.25">
      <c r="A14981" s="147">
        <v>2023</v>
      </c>
      <c r="B14981" s="147" t="s">
        <v>10</v>
      </c>
      <c r="C14981" s="147" t="s">
        <v>47</v>
      </c>
      <c r="D14981" s="146">
        <v>334078</v>
      </c>
      <c r="H14981" s="85"/>
    </row>
    <row r="14982" spans="1:9" x14ac:dyDescent="0.25">
      <c r="A14982" s="147">
        <v>2023</v>
      </c>
      <c r="B14982" s="147" t="s">
        <v>10</v>
      </c>
      <c r="C14982" s="147" t="s">
        <v>50</v>
      </c>
      <c r="D14982" s="146">
        <v>164447</v>
      </c>
      <c r="H14982" s="85"/>
    </row>
    <row r="14983" spans="1:9" x14ac:dyDescent="0.25">
      <c r="A14983" s="147">
        <v>2023</v>
      </c>
      <c r="B14983" s="147" t="s">
        <v>10</v>
      </c>
      <c r="C14983" s="147" t="s">
        <v>53</v>
      </c>
      <c r="D14983" s="146">
        <v>730458</v>
      </c>
      <c r="H14983" s="85"/>
    </row>
    <row r="14984" spans="1:9" x14ac:dyDescent="0.25">
      <c r="A14984" s="147">
        <v>2023</v>
      </c>
      <c r="B14984" s="147" t="s">
        <v>10</v>
      </c>
      <c r="C14984" s="147" t="s">
        <v>56</v>
      </c>
      <c r="D14984" s="146">
        <v>161244</v>
      </c>
      <c r="H14984" s="85"/>
    </row>
    <row r="14985" spans="1:9" x14ac:dyDescent="0.25">
      <c r="A14985" s="147">
        <v>2023</v>
      </c>
      <c r="B14985" s="147" t="s">
        <v>10</v>
      </c>
      <c r="C14985" s="147" t="s">
        <v>59</v>
      </c>
      <c r="D14985" s="146">
        <v>265761</v>
      </c>
      <c r="H14985" s="85"/>
    </row>
    <row r="14986" spans="1:9" x14ac:dyDescent="0.25">
      <c r="A14986" s="147">
        <v>2023</v>
      </c>
      <c r="B14986" s="147" t="s">
        <v>10</v>
      </c>
      <c r="C14986" s="147" t="s">
        <v>62</v>
      </c>
      <c r="D14986" s="146">
        <v>251265</v>
      </c>
      <c r="H14986" s="85"/>
    </row>
    <row r="14987" spans="1:9" x14ac:dyDescent="0.25">
      <c r="A14987" s="147">
        <v>2023</v>
      </c>
      <c r="B14987" s="147" t="s">
        <v>10</v>
      </c>
      <c r="C14987" s="147" t="s">
        <v>29</v>
      </c>
      <c r="D14987" s="146">
        <v>913006</v>
      </c>
      <c r="H14987" s="85"/>
    </row>
    <row r="14988" spans="1:9" x14ac:dyDescent="0.25">
      <c r="A14988" s="147">
        <v>2023</v>
      </c>
      <c r="B14988" s="147" t="s">
        <v>10</v>
      </c>
      <c r="C14988" s="147" t="s">
        <v>65</v>
      </c>
      <c r="D14988" s="146">
        <v>245226</v>
      </c>
      <c r="H14988" s="85"/>
    </row>
    <row r="14989" spans="1:9" x14ac:dyDescent="0.25">
      <c r="A14989" s="147">
        <v>2023</v>
      </c>
      <c r="B14989" s="147" t="s">
        <v>10</v>
      </c>
      <c r="C14989" s="147" t="s">
        <v>28</v>
      </c>
      <c r="D14989" s="146">
        <v>758101</v>
      </c>
      <c r="H14989" s="85"/>
      <c r="I14989" s="86"/>
    </row>
    <row r="14990" spans="1:9" x14ac:dyDescent="0.25">
      <c r="A14990" s="147">
        <v>2023</v>
      </c>
      <c r="B14990" s="147" t="s">
        <v>10</v>
      </c>
      <c r="C14990" s="147" t="s">
        <v>69</v>
      </c>
      <c r="D14990" s="146">
        <v>492</v>
      </c>
      <c r="H14990" s="85"/>
    </row>
    <row r="14991" spans="1:9" x14ac:dyDescent="0.25">
      <c r="A14991" s="147">
        <v>2023</v>
      </c>
      <c r="B14991" s="147" t="s">
        <v>10</v>
      </c>
      <c r="C14991" s="147" t="s">
        <v>35</v>
      </c>
      <c r="D14991" s="146">
        <v>3410</v>
      </c>
      <c r="H14991" s="85"/>
    </row>
    <row r="14992" spans="1:9" x14ac:dyDescent="0.25">
      <c r="A14992" s="147">
        <v>2023</v>
      </c>
      <c r="B14992" s="147" t="s">
        <v>10</v>
      </c>
      <c r="C14992" s="147" t="s">
        <v>37</v>
      </c>
      <c r="D14992" s="146">
        <v>3727</v>
      </c>
      <c r="H14992" s="85"/>
    </row>
    <row r="14993" spans="1:9" x14ac:dyDescent="0.25">
      <c r="A14993" s="147">
        <v>2023</v>
      </c>
      <c r="B14993" s="147" t="s">
        <v>10</v>
      </c>
      <c r="C14993" s="147" t="s">
        <v>144</v>
      </c>
      <c r="D14993" s="146">
        <v>0</v>
      </c>
    </row>
    <row r="14994" spans="1:9" x14ac:dyDescent="0.25">
      <c r="A14994" s="147">
        <v>2023</v>
      </c>
      <c r="B14994" s="147" t="s">
        <v>10</v>
      </c>
      <c r="C14994" s="147" t="s">
        <v>40</v>
      </c>
      <c r="D14994" s="146">
        <v>6267</v>
      </c>
      <c r="H14994" s="85"/>
    </row>
    <row r="14995" spans="1:9" x14ac:dyDescent="0.25">
      <c r="A14995" s="147">
        <v>2023</v>
      </c>
      <c r="B14995" s="147" t="s">
        <v>10</v>
      </c>
      <c r="C14995" s="147" t="s">
        <v>43</v>
      </c>
      <c r="D14995" s="146">
        <v>0</v>
      </c>
      <c r="G14995"/>
    </row>
    <row r="14996" spans="1:9" x14ac:dyDescent="0.25">
      <c r="A14996" s="147">
        <v>2023</v>
      </c>
      <c r="B14996" s="147" t="s">
        <v>10</v>
      </c>
      <c r="C14996" s="147" t="s">
        <v>46</v>
      </c>
      <c r="D14996" s="146">
        <v>0</v>
      </c>
      <c r="G14996"/>
    </row>
    <row r="14997" spans="1:9" x14ac:dyDescent="0.25">
      <c r="A14997" s="147">
        <v>2023</v>
      </c>
      <c r="B14997" s="147" t="s">
        <v>10</v>
      </c>
      <c r="C14997" s="147" t="s">
        <v>49</v>
      </c>
      <c r="D14997" s="146">
        <v>1875</v>
      </c>
      <c r="H14997" s="85"/>
    </row>
    <row r="14998" spans="1:9" x14ac:dyDescent="0.25">
      <c r="A14998" s="147">
        <v>2023</v>
      </c>
      <c r="B14998" s="147" t="s">
        <v>10</v>
      </c>
      <c r="C14998" s="147" t="s">
        <v>52</v>
      </c>
      <c r="D14998" s="146">
        <v>0</v>
      </c>
      <c r="G14998"/>
      <c r="I14998" s="86"/>
    </row>
    <row r="14999" spans="1:9" x14ac:dyDescent="0.25">
      <c r="A14999" s="147">
        <v>2023</v>
      </c>
      <c r="B14999" s="147" t="s">
        <v>10</v>
      </c>
      <c r="C14999" s="147" t="s">
        <v>55</v>
      </c>
      <c r="D14999" s="146">
        <v>20</v>
      </c>
      <c r="H14999" s="85"/>
    </row>
    <row r="15000" spans="1:9" x14ac:dyDescent="0.25">
      <c r="A15000" s="147">
        <v>2023</v>
      </c>
      <c r="B15000" s="147" t="s">
        <v>10</v>
      </c>
      <c r="C15000" s="147" t="s">
        <v>58</v>
      </c>
      <c r="D15000" s="146">
        <v>0</v>
      </c>
      <c r="G15000"/>
    </row>
    <row r="15001" spans="1:9" x14ac:dyDescent="0.25">
      <c r="A15001" s="147">
        <v>2023</v>
      </c>
      <c r="B15001" s="147" t="s">
        <v>10</v>
      </c>
      <c r="C15001" s="147" t="s">
        <v>61</v>
      </c>
      <c r="D15001" s="146">
        <v>453</v>
      </c>
      <c r="H15001" s="85"/>
      <c r="I15001" s="86"/>
    </row>
    <row r="15002" spans="1:9" x14ac:dyDescent="0.25">
      <c r="A15002" s="147">
        <v>2023</v>
      </c>
      <c r="B15002" s="147" t="s">
        <v>10</v>
      </c>
      <c r="C15002" s="147" t="s">
        <v>31</v>
      </c>
      <c r="D15002" s="146">
        <v>0</v>
      </c>
      <c r="G15002"/>
    </row>
    <row r="15003" spans="1:9" x14ac:dyDescent="0.25">
      <c r="A15003" s="147">
        <v>2023</v>
      </c>
      <c r="B15003" s="147" t="s">
        <v>10</v>
      </c>
      <c r="C15003" s="147" t="s">
        <v>34</v>
      </c>
      <c r="D15003" s="146">
        <v>53</v>
      </c>
      <c r="H15003" s="85"/>
    </row>
    <row r="15004" spans="1:9" x14ac:dyDescent="0.25">
      <c r="A15004" s="147">
        <v>2023</v>
      </c>
      <c r="B15004" s="147" t="s">
        <v>10</v>
      </c>
      <c r="C15004" s="147" t="s">
        <v>70</v>
      </c>
      <c r="D15004" s="146">
        <v>0</v>
      </c>
      <c r="G15004"/>
    </row>
    <row r="15005" spans="1:9" x14ac:dyDescent="0.25">
      <c r="A15005" s="147">
        <v>2023</v>
      </c>
      <c r="B15005" s="147" t="s">
        <v>10</v>
      </c>
      <c r="C15005" s="147" t="s">
        <v>39</v>
      </c>
      <c r="D15005" s="146">
        <v>94</v>
      </c>
      <c r="H15005" s="85"/>
      <c r="I15005" s="86"/>
    </row>
    <row r="15006" spans="1:9" x14ac:dyDescent="0.25">
      <c r="A15006" s="147">
        <v>2023</v>
      </c>
      <c r="B15006" s="147" t="s">
        <v>10</v>
      </c>
      <c r="C15006" s="147" t="s">
        <v>42</v>
      </c>
      <c r="D15006" s="146">
        <v>295</v>
      </c>
      <c r="H15006" s="85"/>
      <c r="I15006" s="86"/>
    </row>
    <row r="15007" spans="1:9" x14ac:dyDescent="0.25">
      <c r="A15007" s="147">
        <v>2023</v>
      </c>
      <c r="B15007" s="147" t="s">
        <v>10</v>
      </c>
      <c r="C15007" s="147" t="s">
        <v>45</v>
      </c>
      <c r="D15007" s="146">
        <v>0</v>
      </c>
    </row>
    <row r="15008" spans="1:9" x14ac:dyDescent="0.25">
      <c r="A15008" s="147">
        <v>2023</v>
      </c>
      <c r="B15008" s="147" t="s">
        <v>10</v>
      </c>
      <c r="C15008" s="147" t="s">
        <v>48</v>
      </c>
      <c r="D15008" s="146">
        <v>0</v>
      </c>
    </row>
    <row r="15009" spans="1:8" x14ac:dyDescent="0.25">
      <c r="A15009" s="147">
        <v>2023</v>
      </c>
      <c r="B15009" s="147" t="s">
        <v>10</v>
      </c>
      <c r="C15009" s="147" t="s">
        <v>51</v>
      </c>
      <c r="D15009" s="146">
        <v>129</v>
      </c>
      <c r="H15009" s="85"/>
    </row>
    <row r="15010" spans="1:8" x14ac:dyDescent="0.25">
      <c r="A15010" s="147">
        <v>2023</v>
      </c>
      <c r="B15010" s="147" t="s">
        <v>10</v>
      </c>
      <c r="C15010" s="147" t="s">
        <v>54</v>
      </c>
      <c r="D15010" s="146">
        <v>0</v>
      </c>
    </row>
    <row r="15011" spans="1:8" x14ac:dyDescent="0.25">
      <c r="A15011" s="147">
        <v>2023</v>
      </c>
      <c r="B15011" s="147" t="s">
        <v>10</v>
      </c>
      <c r="C15011" s="147" t="s">
        <v>57</v>
      </c>
      <c r="D15011" s="146">
        <v>0</v>
      </c>
    </row>
    <row r="15012" spans="1:8" x14ac:dyDescent="0.25">
      <c r="A15012" s="147">
        <v>2023</v>
      </c>
      <c r="B15012" s="147" t="s">
        <v>10</v>
      </c>
      <c r="C15012" s="147" t="s">
        <v>60</v>
      </c>
      <c r="D15012" s="146">
        <v>0</v>
      </c>
    </row>
    <row r="15013" spans="1:8" x14ac:dyDescent="0.25">
      <c r="A15013" s="147">
        <v>2023</v>
      </c>
      <c r="B15013" s="147" t="s">
        <v>10</v>
      </c>
      <c r="C15013" s="147" t="s">
        <v>63</v>
      </c>
      <c r="D15013" s="146">
        <v>0</v>
      </c>
    </row>
    <row r="15014" spans="1:8" x14ac:dyDescent="0.25">
      <c r="A15014" s="147">
        <v>2023</v>
      </c>
      <c r="B15014" s="147" t="s">
        <v>10</v>
      </c>
      <c r="C15014" s="147" t="s">
        <v>64</v>
      </c>
      <c r="D15014" s="146">
        <v>205</v>
      </c>
      <c r="H15014" s="85"/>
    </row>
    <row r="15015" spans="1:8" x14ac:dyDescent="0.25">
      <c r="A15015" s="147">
        <v>2023</v>
      </c>
      <c r="B15015" s="147" t="s">
        <v>10</v>
      </c>
      <c r="C15015" s="147" t="s">
        <v>71</v>
      </c>
      <c r="D15015" s="146">
        <v>0</v>
      </c>
    </row>
    <row r="15016" spans="1:8" x14ac:dyDescent="0.25">
      <c r="A15016" s="147">
        <v>2023</v>
      </c>
      <c r="B15016" s="147" t="s">
        <v>10</v>
      </c>
      <c r="C15016" s="147" t="s">
        <v>72</v>
      </c>
      <c r="D15016" s="146">
        <v>0</v>
      </c>
    </row>
    <row r="15017" spans="1:8" x14ac:dyDescent="0.25">
      <c r="A15017" s="147">
        <v>2023</v>
      </c>
      <c r="B15017" s="147" t="s">
        <v>10</v>
      </c>
      <c r="C15017" s="147" t="s">
        <v>23</v>
      </c>
      <c r="D15017" s="146">
        <v>13478</v>
      </c>
      <c r="H15017" s="85"/>
    </row>
    <row r="15018" spans="1:8" x14ac:dyDescent="0.25">
      <c r="A15018" s="151">
        <v>2023</v>
      </c>
      <c r="B15018" s="151" t="s">
        <v>11</v>
      </c>
      <c r="C15018" s="151" t="s">
        <v>67</v>
      </c>
      <c r="D15018" s="150">
        <v>1308753</v>
      </c>
      <c r="F15018" s="86"/>
      <c r="G15018" s="85"/>
    </row>
    <row r="15019" spans="1:8" x14ac:dyDescent="0.25">
      <c r="A15019" s="151">
        <v>2023</v>
      </c>
      <c r="B15019" s="151" t="s">
        <v>11</v>
      </c>
      <c r="C15019" s="151" t="s">
        <v>68</v>
      </c>
      <c r="D15019" s="150">
        <v>0</v>
      </c>
      <c r="F15019" s="86"/>
      <c r="G15019" s="85"/>
    </row>
    <row r="15020" spans="1:8" x14ac:dyDescent="0.25">
      <c r="A15020" s="151">
        <v>2023</v>
      </c>
      <c r="B15020" s="151" t="s">
        <v>11</v>
      </c>
      <c r="C15020" s="151" t="s">
        <v>30</v>
      </c>
      <c r="D15020" s="150">
        <v>133201</v>
      </c>
      <c r="F15020" s="86"/>
      <c r="G15020" s="85"/>
    </row>
    <row r="15021" spans="1:8" x14ac:dyDescent="0.25">
      <c r="A15021" s="151">
        <v>2023</v>
      </c>
      <c r="B15021" s="151" t="s">
        <v>11</v>
      </c>
      <c r="C15021" s="151" t="s">
        <v>33</v>
      </c>
      <c r="D15021" s="150">
        <v>255318</v>
      </c>
      <c r="F15021" s="86"/>
      <c r="G15021" s="85"/>
    </row>
    <row r="15022" spans="1:8" x14ac:dyDescent="0.25">
      <c r="A15022" s="151">
        <v>2023</v>
      </c>
      <c r="B15022" s="151" t="s">
        <v>11</v>
      </c>
      <c r="C15022" s="151" t="s">
        <v>36</v>
      </c>
      <c r="D15022" s="150">
        <v>143683</v>
      </c>
      <c r="F15022" s="86"/>
      <c r="G15022" s="85"/>
    </row>
    <row r="15023" spans="1:8" x14ac:dyDescent="0.25">
      <c r="A15023" s="151">
        <v>2023</v>
      </c>
      <c r="B15023" s="151" t="s">
        <v>11</v>
      </c>
      <c r="C15023" s="151" t="s">
        <v>38</v>
      </c>
      <c r="D15023" s="150">
        <v>66924</v>
      </c>
      <c r="F15023" s="86"/>
      <c r="G15023" s="85"/>
    </row>
    <row r="15024" spans="1:8" x14ac:dyDescent="0.25">
      <c r="A15024" s="151">
        <v>2023</v>
      </c>
      <c r="B15024" s="151" t="s">
        <v>11</v>
      </c>
      <c r="C15024" s="151" t="s">
        <v>41</v>
      </c>
      <c r="D15024" s="150">
        <v>443386</v>
      </c>
      <c r="F15024" s="86"/>
      <c r="G15024" s="85"/>
    </row>
    <row r="15025" spans="1:7" x14ac:dyDescent="0.25">
      <c r="A15025" s="151">
        <v>2023</v>
      </c>
      <c r="B15025" s="151" t="s">
        <v>11</v>
      </c>
      <c r="C15025" s="151" t="s">
        <v>44</v>
      </c>
      <c r="D15025" s="150">
        <v>142426</v>
      </c>
      <c r="F15025" s="86"/>
      <c r="G15025" s="85"/>
    </row>
    <row r="15026" spans="1:7" x14ac:dyDescent="0.25">
      <c r="A15026" s="151">
        <v>2023</v>
      </c>
      <c r="B15026" s="151" t="s">
        <v>11</v>
      </c>
      <c r="C15026" s="151" t="s">
        <v>47</v>
      </c>
      <c r="D15026" s="150">
        <v>262024</v>
      </c>
      <c r="F15026" s="86"/>
      <c r="G15026" s="85"/>
    </row>
    <row r="15027" spans="1:7" x14ac:dyDescent="0.25">
      <c r="A15027" s="151">
        <v>2023</v>
      </c>
      <c r="B15027" s="151" t="s">
        <v>11</v>
      </c>
      <c r="C15027" s="151" t="s">
        <v>50</v>
      </c>
      <c r="D15027" s="150">
        <v>142581</v>
      </c>
      <c r="F15027" s="86"/>
      <c r="G15027" s="85"/>
    </row>
    <row r="15028" spans="1:7" x14ac:dyDescent="0.25">
      <c r="A15028" s="151">
        <v>2023</v>
      </c>
      <c r="B15028" s="151" t="s">
        <v>11</v>
      </c>
      <c r="C15028" s="151" t="s">
        <v>53</v>
      </c>
      <c r="D15028" s="150">
        <v>707139</v>
      </c>
      <c r="F15028" s="86"/>
      <c r="G15028" s="85"/>
    </row>
    <row r="15029" spans="1:7" x14ac:dyDescent="0.25">
      <c r="A15029" s="151">
        <v>2023</v>
      </c>
      <c r="B15029" s="151" t="s">
        <v>11</v>
      </c>
      <c r="C15029" s="151" t="s">
        <v>56</v>
      </c>
      <c r="D15029" s="150">
        <v>137172</v>
      </c>
      <c r="F15029" s="86"/>
      <c r="G15029" s="85"/>
    </row>
    <row r="15030" spans="1:7" x14ac:dyDescent="0.25">
      <c r="A15030" s="151">
        <v>2023</v>
      </c>
      <c r="B15030" s="151" t="s">
        <v>11</v>
      </c>
      <c r="C15030" s="151" t="s">
        <v>59</v>
      </c>
      <c r="D15030" s="150">
        <v>243512</v>
      </c>
      <c r="F15030" s="86"/>
      <c r="G15030" s="85"/>
    </row>
    <row r="15031" spans="1:7" x14ac:dyDescent="0.25">
      <c r="A15031" s="151">
        <v>2023</v>
      </c>
      <c r="B15031" s="151" t="s">
        <v>11</v>
      </c>
      <c r="C15031" s="151" t="s">
        <v>62</v>
      </c>
      <c r="D15031" s="150">
        <v>218728</v>
      </c>
      <c r="F15031" s="86"/>
      <c r="G15031" s="85"/>
    </row>
    <row r="15032" spans="1:7" x14ac:dyDescent="0.25">
      <c r="A15032" s="151">
        <v>2023</v>
      </c>
      <c r="B15032" s="151" t="s">
        <v>11</v>
      </c>
      <c r="C15032" s="151" t="s">
        <v>29</v>
      </c>
      <c r="D15032" s="150">
        <v>857063</v>
      </c>
      <c r="F15032" s="86"/>
      <c r="G15032" s="85"/>
    </row>
    <row r="15033" spans="1:7" x14ac:dyDescent="0.25">
      <c r="A15033" s="151">
        <v>2023</v>
      </c>
      <c r="B15033" s="151" t="s">
        <v>11</v>
      </c>
      <c r="C15033" s="151" t="s">
        <v>65</v>
      </c>
      <c r="D15033" s="150">
        <v>209864</v>
      </c>
      <c r="F15033" s="86"/>
      <c r="G15033" s="85"/>
    </row>
    <row r="15034" spans="1:7" x14ac:dyDescent="0.25">
      <c r="A15034" s="151">
        <v>2023</v>
      </c>
      <c r="B15034" s="151" t="s">
        <v>11</v>
      </c>
      <c r="C15034" s="151" t="s">
        <v>28</v>
      </c>
      <c r="D15034" s="150">
        <v>768158</v>
      </c>
      <c r="F15034" s="86"/>
      <c r="G15034" s="85"/>
    </row>
    <row r="15035" spans="1:7" x14ac:dyDescent="0.25">
      <c r="A15035" s="151">
        <v>2023</v>
      </c>
      <c r="B15035" s="151" t="s">
        <v>11</v>
      </c>
      <c r="C15035" s="151" t="s">
        <v>69</v>
      </c>
      <c r="D15035" s="150">
        <v>450</v>
      </c>
      <c r="F15035" s="86"/>
      <c r="G15035" s="85"/>
    </row>
    <row r="15036" spans="1:7" x14ac:dyDescent="0.25">
      <c r="A15036" s="151">
        <v>2023</v>
      </c>
      <c r="B15036" s="151" t="s">
        <v>11</v>
      </c>
      <c r="C15036" s="151" t="s">
        <v>35</v>
      </c>
      <c r="D15036" s="150">
        <v>3986</v>
      </c>
      <c r="F15036" s="86"/>
      <c r="G15036" s="85"/>
    </row>
    <row r="15037" spans="1:7" x14ac:dyDescent="0.25">
      <c r="A15037" s="151">
        <v>2023</v>
      </c>
      <c r="B15037" s="151" t="s">
        <v>11</v>
      </c>
      <c r="C15037" s="151" t="s">
        <v>37</v>
      </c>
      <c r="D15037" s="150">
        <v>5041</v>
      </c>
      <c r="F15037" s="86"/>
      <c r="G15037" s="85"/>
    </row>
    <row r="15038" spans="1:7" x14ac:dyDescent="0.25">
      <c r="A15038" s="151">
        <v>2023</v>
      </c>
      <c r="B15038" s="151" t="s">
        <v>11</v>
      </c>
      <c r="C15038" s="151" t="s">
        <v>144</v>
      </c>
      <c r="D15038" s="150">
        <v>0</v>
      </c>
    </row>
    <row r="15039" spans="1:7" x14ac:dyDescent="0.25">
      <c r="A15039" s="151">
        <v>2023</v>
      </c>
      <c r="B15039" s="151" t="s">
        <v>11</v>
      </c>
      <c r="C15039" s="151" t="s">
        <v>40</v>
      </c>
      <c r="D15039" s="150">
        <v>6449</v>
      </c>
      <c r="F15039" s="86"/>
      <c r="G15039" s="85"/>
    </row>
    <row r="15040" spans="1:7" x14ac:dyDescent="0.25">
      <c r="A15040" s="151">
        <v>2023</v>
      </c>
      <c r="B15040" s="151" t="s">
        <v>11</v>
      </c>
      <c r="C15040" s="151" t="s">
        <v>43</v>
      </c>
      <c r="D15040" s="150">
        <v>0</v>
      </c>
    </row>
    <row r="15041" spans="1:7" x14ac:dyDescent="0.25">
      <c r="A15041" s="151">
        <v>2023</v>
      </c>
      <c r="B15041" s="151" t="s">
        <v>11</v>
      </c>
      <c r="C15041" s="151" t="s">
        <v>46</v>
      </c>
      <c r="D15041" s="150">
        <v>0</v>
      </c>
    </row>
    <row r="15042" spans="1:7" x14ac:dyDescent="0.25">
      <c r="A15042" s="151">
        <v>2023</v>
      </c>
      <c r="B15042" s="151" t="s">
        <v>11</v>
      </c>
      <c r="C15042" s="151" t="s">
        <v>49</v>
      </c>
      <c r="D15042" s="150">
        <v>1754</v>
      </c>
      <c r="F15042" s="86"/>
      <c r="G15042" s="85"/>
    </row>
    <row r="15043" spans="1:7" x14ac:dyDescent="0.25">
      <c r="A15043" s="151">
        <v>2023</v>
      </c>
      <c r="B15043" s="151" t="s">
        <v>11</v>
      </c>
      <c r="C15043" s="151" t="s">
        <v>52</v>
      </c>
      <c r="D15043" s="150">
        <v>0</v>
      </c>
    </row>
    <row r="15044" spans="1:7" x14ac:dyDescent="0.25">
      <c r="A15044" s="151">
        <v>2023</v>
      </c>
      <c r="B15044" s="151" t="s">
        <v>11</v>
      </c>
      <c r="C15044" s="151" t="s">
        <v>55</v>
      </c>
      <c r="D15044" s="150">
        <v>41</v>
      </c>
      <c r="F15044" s="86"/>
      <c r="G15044" s="85"/>
    </row>
    <row r="15045" spans="1:7" x14ac:dyDescent="0.25">
      <c r="A15045" s="151">
        <v>2023</v>
      </c>
      <c r="B15045" s="151" t="s">
        <v>11</v>
      </c>
      <c r="C15045" s="151" t="s">
        <v>58</v>
      </c>
      <c r="D15045" s="150">
        <v>32</v>
      </c>
      <c r="F15045" s="86"/>
      <c r="G15045" s="85"/>
    </row>
    <row r="15046" spans="1:7" x14ac:dyDescent="0.25">
      <c r="A15046" s="151">
        <v>2023</v>
      </c>
      <c r="B15046" s="151" t="s">
        <v>11</v>
      </c>
      <c r="C15046" s="151" t="s">
        <v>61</v>
      </c>
      <c r="D15046" s="150">
        <v>643</v>
      </c>
      <c r="F15046" s="86"/>
      <c r="G15046" s="85"/>
    </row>
    <row r="15047" spans="1:7" x14ac:dyDescent="0.25">
      <c r="A15047" s="151">
        <v>2023</v>
      </c>
      <c r="B15047" s="151" t="s">
        <v>11</v>
      </c>
      <c r="C15047" s="151" t="s">
        <v>31</v>
      </c>
      <c r="D15047" s="150">
        <v>0</v>
      </c>
    </row>
    <row r="15048" spans="1:7" x14ac:dyDescent="0.25">
      <c r="A15048" s="151">
        <v>2023</v>
      </c>
      <c r="B15048" s="151" t="s">
        <v>11</v>
      </c>
      <c r="C15048" s="151" t="s">
        <v>34</v>
      </c>
      <c r="D15048" s="150">
        <v>66</v>
      </c>
      <c r="F15048" s="86"/>
      <c r="G15048" s="85"/>
    </row>
    <row r="15049" spans="1:7" x14ac:dyDescent="0.25">
      <c r="A15049" s="151">
        <v>2023</v>
      </c>
      <c r="B15049" s="151" t="s">
        <v>11</v>
      </c>
      <c r="C15049" s="151" t="s">
        <v>70</v>
      </c>
      <c r="D15049" s="150">
        <v>0</v>
      </c>
    </row>
    <row r="15050" spans="1:7" x14ac:dyDescent="0.25">
      <c r="A15050" s="151">
        <v>2023</v>
      </c>
      <c r="B15050" s="151" t="s">
        <v>11</v>
      </c>
      <c r="C15050" s="151" t="s">
        <v>39</v>
      </c>
      <c r="D15050" s="150">
        <v>101</v>
      </c>
      <c r="F15050" s="86"/>
      <c r="G15050" s="85"/>
    </row>
    <row r="15051" spans="1:7" x14ac:dyDescent="0.25">
      <c r="A15051" s="151">
        <v>2023</v>
      </c>
      <c r="B15051" s="151" t="s">
        <v>11</v>
      </c>
      <c r="C15051" s="151" t="s">
        <v>42</v>
      </c>
      <c r="D15051" s="150">
        <v>278</v>
      </c>
      <c r="F15051" s="86"/>
      <c r="G15051" s="85"/>
    </row>
    <row r="15052" spans="1:7" x14ac:dyDescent="0.25">
      <c r="A15052" s="151">
        <v>2023</v>
      </c>
      <c r="B15052" s="151" t="s">
        <v>11</v>
      </c>
      <c r="C15052" s="151" t="s">
        <v>45</v>
      </c>
      <c r="D15052" s="150">
        <v>0</v>
      </c>
    </row>
    <row r="15053" spans="1:7" x14ac:dyDescent="0.25">
      <c r="A15053" s="151">
        <v>2023</v>
      </c>
      <c r="B15053" s="151" t="s">
        <v>11</v>
      </c>
      <c r="C15053" s="151" t="s">
        <v>48</v>
      </c>
      <c r="D15053" s="150">
        <v>0</v>
      </c>
    </row>
    <row r="15054" spans="1:7" x14ac:dyDescent="0.25">
      <c r="A15054" s="151">
        <v>2023</v>
      </c>
      <c r="B15054" s="151" t="s">
        <v>11</v>
      </c>
      <c r="C15054" s="151" t="s">
        <v>51</v>
      </c>
      <c r="D15054" s="150">
        <v>75</v>
      </c>
      <c r="F15054" s="86"/>
      <c r="G15054" s="85"/>
    </row>
    <row r="15055" spans="1:7" x14ac:dyDescent="0.25">
      <c r="A15055" s="151">
        <v>2023</v>
      </c>
      <c r="B15055" s="151" t="s">
        <v>11</v>
      </c>
      <c r="C15055" s="151" t="s">
        <v>54</v>
      </c>
      <c r="D15055" s="150">
        <v>0</v>
      </c>
    </row>
    <row r="15056" spans="1:7" x14ac:dyDescent="0.25">
      <c r="A15056" s="151">
        <v>2023</v>
      </c>
      <c r="B15056" s="151" t="s">
        <v>11</v>
      </c>
      <c r="C15056" s="151" t="s">
        <v>57</v>
      </c>
      <c r="D15056" s="150">
        <v>0</v>
      </c>
    </row>
    <row r="15057" spans="1:7" x14ac:dyDescent="0.25">
      <c r="A15057" s="151">
        <v>2023</v>
      </c>
      <c r="B15057" s="151" t="s">
        <v>11</v>
      </c>
      <c r="C15057" s="151" t="s">
        <v>60</v>
      </c>
      <c r="D15057" s="150">
        <v>0</v>
      </c>
    </row>
    <row r="15058" spans="1:7" x14ac:dyDescent="0.25">
      <c r="A15058" s="151">
        <v>2023</v>
      </c>
      <c r="B15058" s="151" t="s">
        <v>11</v>
      </c>
      <c r="C15058" s="151" t="s">
        <v>63</v>
      </c>
      <c r="D15058" s="150">
        <v>0</v>
      </c>
    </row>
    <row r="15059" spans="1:7" x14ac:dyDescent="0.25">
      <c r="A15059" s="151">
        <v>2023</v>
      </c>
      <c r="B15059" s="151" t="s">
        <v>11</v>
      </c>
      <c r="C15059" s="151" t="s">
        <v>64</v>
      </c>
      <c r="D15059" s="150">
        <v>203</v>
      </c>
      <c r="F15059" s="86"/>
      <c r="G15059" s="85"/>
    </row>
    <row r="15060" spans="1:7" x14ac:dyDescent="0.25">
      <c r="A15060" s="151">
        <v>2023</v>
      </c>
      <c r="B15060" s="151" t="s">
        <v>11</v>
      </c>
      <c r="C15060" s="151" t="s">
        <v>71</v>
      </c>
      <c r="D15060" s="150">
        <v>0</v>
      </c>
    </row>
    <row r="15061" spans="1:7" x14ac:dyDescent="0.25">
      <c r="A15061" s="151">
        <v>2023</v>
      </c>
      <c r="B15061" s="151" t="s">
        <v>11</v>
      </c>
      <c r="C15061" s="151" t="s">
        <v>72</v>
      </c>
      <c r="D15061" s="150">
        <v>0</v>
      </c>
    </row>
    <row r="15062" spans="1:7" x14ac:dyDescent="0.25">
      <c r="A15062" s="151">
        <v>2023</v>
      </c>
      <c r="B15062" s="151" t="s">
        <v>11</v>
      </c>
      <c r="C15062" s="151" t="s">
        <v>23</v>
      </c>
      <c r="D15062" s="150">
        <v>1052</v>
      </c>
      <c r="F15062" s="86"/>
      <c r="G15062" s="85"/>
    </row>
    <row r="15063" spans="1:7" x14ac:dyDescent="0.25">
      <c r="A15063" s="155">
        <v>2024</v>
      </c>
      <c r="B15063" s="155" t="s">
        <v>12</v>
      </c>
      <c r="C15063" s="155" t="s">
        <v>67</v>
      </c>
      <c r="D15063" s="154">
        <v>1304645</v>
      </c>
      <c r="F15063" s="85"/>
      <c r="G15063" s="85"/>
    </row>
    <row r="15064" spans="1:7" x14ac:dyDescent="0.25">
      <c r="A15064" s="155">
        <v>2024</v>
      </c>
      <c r="B15064" s="155" t="s">
        <v>12</v>
      </c>
      <c r="C15064" s="155" t="s">
        <v>68</v>
      </c>
      <c r="D15064" s="154">
        <v>0</v>
      </c>
      <c r="F15064" s="85"/>
      <c r="G15064" s="85"/>
    </row>
    <row r="15065" spans="1:7" x14ac:dyDescent="0.25">
      <c r="A15065" s="155">
        <v>2024</v>
      </c>
      <c r="B15065" s="155" t="s">
        <v>12</v>
      </c>
      <c r="C15065" s="155" t="s">
        <v>30</v>
      </c>
      <c r="D15065" s="154">
        <v>136155</v>
      </c>
      <c r="F15065" s="85"/>
      <c r="G15065" s="85"/>
    </row>
    <row r="15066" spans="1:7" x14ac:dyDescent="0.25">
      <c r="A15066" s="155">
        <v>2024</v>
      </c>
      <c r="B15066" s="155" t="s">
        <v>12</v>
      </c>
      <c r="C15066" s="155" t="s">
        <v>33</v>
      </c>
      <c r="D15066" s="154">
        <v>217370</v>
      </c>
      <c r="F15066" s="85"/>
      <c r="G15066" s="85"/>
    </row>
    <row r="15067" spans="1:7" x14ac:dyDescent="0.25">
      <c r="A15067" s="155">
        <v>2024</v>
      </c>
      <c r="B15067" s="155" t="s">
        <v>12</v>
      </c>
      <c r="C15067" s="155" t="s">
        <v>36</v>
      </c>
      <c r="D15067" s="154">
        <v>124354</v>
      </c>
      <c r="F15067" s="85"/>
      <c r="G15067" s="85"/>
    </row>
    <row r="15068" spans="1:7" x14ac:dyDescent="0.25">
      <c r="A15068" s="155">
        <v>2024</v>
      </c>
      <c r="B15068" s="155" t="s">
        <v>12</v>
      </c>
      <c r="C15068" s="155" t="s">
        <v>38</v>
      </c>
      <c r="D15068" s="154">
        <v>71130</v>
      </c>
      <c r="F15068" s="85"/>
      <c r="G15068" s="85"/>
    </row>
    <row r="15069" spans="1:7" x14ac:dyDescent="0.25">
      <c r="A15069" s="155">
        <v>2024</v>
      </c>
      <c r="B15069" s="155" t="s">
        <v>12</v>
      </c>
      <c r="C15069" s="155" t="s">
        <v>41</v>
      </c>
      <c r="D15069" s="154">
        <v>498160</v>
      </c>
      <c r="F15069" s="85"/>
      <c r="G15069" s="85"/>
    </row>
    <row r="15070" spans="1:7" x14ac:dyDescent="0.25">
      <c r="A15070" s="155">
        <v>2024</v>
      </c>
      <c r="B15070" s="155" t="s">
        <v>12</v>
      </c>
      <c r="C15070" s="155" t="s">
        <v>44</v>
      </c>
      <c r="D15070" s="154">
        <v>132114</v>
      </c>
      <c r="F15070" s="85"/>
      <c r="G15070" s="85"/>
    </row>
    <row r="15071" spans="1:7" x14ac:dyDescent="0.25">
      <c r="A15071" s="155">
        <v>2024</v>
      </c>
      <c r="B15071" s="155" t="s">
        <v>12</v>
      </c>
      <c r="C15071" s="155" t="s">
        <v>47</v>
      </c>
      <c r="D15071" s="154">
        <v>338442</v>
      </c>
      <c r="F15071" s="85"/>
      <c r="G15071" s="85"/>
    </row>
    <row r="15072" spans="1:7" x14ac:dyDescent="0.25">
      <c r="A15072" s="155">
        <v>2024</v>
      </c>
      <c r="B15072" s="155" t="s">
        <v>12</v>
      </c>
      <c r="C15072" s="155" t="s">
        <v>50</v>
      </c>
      <c r="D15072" s="154">
        <v>142694</v>
      </c>
      <c r="F15072" s="85"/>
      <c r="G15072" s="85"/>
    </row>
    <row r="15073" spans="1:7" x14ac:dyDescent="0.25">
      <c r="A15073" s="155">
        <v>2024</v>
      </c>
      <c r="B15073" s="155" t="s">
        <v>12</v>
      </c>
      <c r="C15073" s="155" t="s">
        <v>53</v>
      </c>
      <c r="D15073" s="154">
        <v>696464</v>
      </c>
      <c r="F15073" s="85"/>
      <c r="G15073" s="85"/>
    </row>
    <row r="15074" spans="1:7" x14ac:dyDescent="0.25">
      <c r="A15074" s="155">
        <v>2024</v>
      </c>
      <c r="B15074" s="155" t="s">
        <v>12</v>
      </c>
      <c r="C15074" s="155" t="s">
        <v>56</v>
      </c>
      <c r="D15074" s="154">
        <v>145140</v>
      </c>
      <c r="F15074" s="85"/>
      <c r="G15074" s="85"/>
    </row>
    <row r="15075" spans="1:7" x14ac:dyDescent="0.25">
      <c r="A15075" s="155">
        <v>2024</v>
      </c>
      <c r="B15075" s="155" t="s">
        <v>12</v>
      </c>
      <c r="C15075" s="155" t="s">
        <v>59</v>
      </c>
      <c r="D15075" s="154">
        <v>217550</v>
      </c>
      <c r="F15075" s="85"/>
      <c r="G15075" s="85"/>
    </row>
    <row r="15076" spans="1:7" x14ac:dyDescent="0.25">
      <c r="A15076" s="155">
        <v>2024</v>
      </c>
      <c r="B15076" s="155" t="s">
        <v>12</v>
      </c>
      <c r="C15076" s="155" t="s">
        <v>62</v>
      </c>
      <c r="D15076" s="154">
        <v>235984</v>
      </c>
      <c r="F15076" s="85"/>
      <c r="G15076" s="85"/>
    </row>
    <row r="15077" spans="1:7" x14ac:dyDescent="0.25">
      <c r="A15077" s="155">
        <v>2024</v>
      </c>
      <c r="B15077" s="155" t="s">
        <v>12</v>
      </c>
      <c r="C15077" s="155" t="s">
        <v>29</v>
      </c>
      <c r="D15077" s="154">
        <v>910856</v>
      </c>
      <c r="F15077" s="85"/>
      <c r="G15077" s="85"/>
    </row>
    <row r="15078" spans="1:7" x14ac:dyDescent="0.25">
      <c r="A15078" s="155">
        <v>2024</v>
      </c>
      <c r="B15078" s="155" t="s">
        <v>12</v>
      </c>
      <c r="C15078" s="155" t="s">
        <v>65</v>
      </c>
      <c r="D15078" s="154">
        <v>240614</v>
      </c>
      <c r="F15078" s="85"/>
      <c r="G15078" s="85"/>
    </row>
    <row r="15079" spans="1:7" x14ac:dyDescent="0.25">
      <c r="A15079" s="155">
        <v>2024</v>
      </c>
      <c r="B15079" s="155" t="s">
        <v>12</v>
      </c>
      <c r="C15079" s="155" t="s">
        <v>28</v>
      </c>
      <c r="D15079" s="154">
        <v>829804</v>
      </c>
      <c r="F15079" s="85"/>
      <c r="G15079" s="85"/>
    </row>
    <row r="15080" spans="1:7" x14ac:dyDescent="0.25">
      <c r="A15080" s="155">
        <v>2024</v>
      </c>
      <c r="B15080" s="155" t="s">
        <v>12</v>
      </c>
      <c r="C15080" s="155" t="s">
        <v>69</v>
      </c>
      <c r="D15080" s="154">
        <v>471</v>
      </c>
      <c r="F15080" s="85"/>
      <c r="G15080" s="85"/>
    </row>
    <row r="15081" spans="1:7" x14ac:dyDescent="0.25">
      <c r="A15081" s="155">
        <v>2024</v>
      </c>
      <c r="B15081" s="155" t="s">
        <v>12</v>
      </c>
      <c r="C15081" s="155" t="s">
        <v>35</v>
      </c>
      <c r="D15081" s="154">
        <v>3374</v>
      </c>
      <c r="F15081" s="85"/>
      <c r="G15081" s="85"/>
    </row>
    <row r="15082" spans="1:7" x14ac:dyDescent="0.25">
      <c r="A15082" s="155">
        <v>2024</v>
      </c>
      <c r="B15082" s="155" t="s">
        <v>12</v>
      </c>
      <c r="C15082" s="155" t="s">
        <v>37</v>
      </c>
      <c r="D15082" s="154">
        <v>7589</v>
      </c>
      <c r="F15082" s="85"/>
      <c r="G15082" s="85"/>
    </row>
    <row r="15083" spans="1:7" x14ac:dyDescent="0.25">
      <c r="A15083" s="155">
        <v>2024</v>
      </c>
      <c r="B15083" s="155" t="s">
        <v>12</v>
      </c>
      <c r="C15083" s="155" t="s">
        <v>144</v>
      </c>
      <c r="D15083" s="154">
        <v>0</v>
      </c>
    </row>
    <row r="15084" spans="1:7" x14ac:dyDescent="0.25">
      <c r="A15084" s="155">
        <v>2024</v>
      </c>
      <c r="B15084" s="155" t="s">
        <v>12</v>
      </c>
      <c r="C15084" s="155" t="s">
        <v>40</v>
      </c>
      <c r="D15084" s="154">
        <v>5950</v>
      </c>
      <c r="F15084" s="85"/>
      <c r="G15084" s="85"/>
    </row>
    <row r="15085" spans="1:7" x14ac:dyDescent="0.25">
      <c r="A15085" s="155">
        <v>2024</v>
      </c>
      <c r="B15085" s="155" t="s">
        <v>12</v>
      </c>
      <c r="C15085" s="155" t="s">
        <v>43</v>
      </c>
      <c r="D15085" s="154">
        <v>0</v>
      </c>
    </row>
    <row r="15086" spans="1:7" x14ac:dyDescent="0.25">
      <c r="A15086" s="155">
        <v>2024</v>
      </c>
      <c r="B15086" s="155" t="s">
        <v>12</v>
      </c>
      <c r="C15086" s="155" t="s">
        <v>46</v>
      </c>
      <c r="D15086" s="154">
        <v>0</v>
      </c>
    </row>
    <row r="15087" spans="1:7" x14ac:dyDescent="0.25">
      <c r="A15087" s="155">
        <v>2024</v>
      </c>
      <c r="B15087" s="155" t="s">
        <v>12</v>
      </c>
      <c r="C15087" s="155" t="s">
        <v>49</v>
      </c>
      <c r="D15087" s="154">
        <v>1225</v>
      </c>
      <c r="F15087" s="85"/>
      <c r="G15087" s="85"/>
    </row>
    <row r="15088" spans="1:7" x14ac:dyDescent="0.25">
      <c r="A15088" s="155">
        <v>2024</v>
      </c>
      <c r="B15088" s="155" t="s">
        <v>12</v>
      </c>
      <c r="C15088" s="155" t="s">
        <v>52</v>
      </c>
      <c r="D15088" s="154">
        <v>0</v>
      </c>
    </row>
    <row r="15089" spans="1:7" x14ac:dyDescent="0.25">
      <c r="A15089" s="155">
        <v>2024</v>
      </c>
      <c r="B15089" s="155" t="s">
        <v>12</v>
      </c>
      <c r="C15089" s="155" t="s">
        <v>55</v>
      </c>
      <c r="D15089" s="154">
        <v>62</v>
      </c>
      <c r="F15089" s="85"/>
      <c r="G15089" s="85"/>
    </row>
    <row r="15090" spans="1:7" x14ac:dyDescent="0.25">
      <c r="A15090" s="155">
        <v>2024</v>
      </c>
      <c r="B15090" s="155" t="s">
        <v>12</v>
      </c>
      <c r="C15090" s="155" t="s">
        <v>58</v>
      </c>
      <c r="D15090" s="154">
        <v>131</v>
      </c>
      <c r="F15090" s="85"/>
      <c r="G15090" s="85"/>
    </row>
    <row r="15091" spans="1:7" x14ac:dyDescent="0.25">
      <c r="A15091" s="155">
        <v>2024</v>
      </c>
      <c r="B15091" s="155" t="s">
        <v>12</v>
      </c>
      <c r="C15091" s="155" t="s">
        <v>61</v>
      </c>
      <c r="D15091" s="154">
        <v>46</v>
      </c>
      <c r="F15091" s="85"/>
      <c r="G15091" s="85"/>
    </row>
    <row r="15092" spans="1:7" x14ac:dyDescent="0.25">
      <c r="A15092" s="155">
        <v>2024</v>
      </c>
      <c r="B15092" s="155" t="s">
        <v>12</v>
      </c>
      <c r="C15092" s="155" t="s">
        <v>31</v>
      </c>
      <c r="D15092" s="154">
        <v>0</v>
      </c>
    </row>
    <row r="15093" spans="1:7" x14ac:dyDescent="0.25">
      <c r="A15093" s="155">
        <v>2024</v>
      </c>
      <c r="B15093" s="155" t="s">
        <v>12</v>
      </c>
      <c r="C15093" s="155" t="s">
        <v>34</v>
      </c>
      <c r="D15093" s="154">
        <v>106</v>
      </c>
      <c r="F15093" s="85"/>
      <c r="G15093" s="85"/>
    </row>
    <row r="15094" spans="1:7" x14ac:dyDescent="0.25">
      <c r="A15094" s="155">
        <v>2024</v>
      </c>
      <c r="B15094" s="155" t="s">
        <v>12</v>
      </c>
      <c r="C15094" s="155" t="s">
        <v>70</v>
      </c>
      <c r="D15094" s="154">
        <v>0</v>
      </c>
    </row>
    <row r="15095" spans="1:7" x14ac:dyDescent="0.25">
      <c r="A15095" s="155">
        <v>2024</v>
      </c>
      <c r="B15095" s="155" t="s">
        <v>12</v>
      </c>
      <c r="C15095" s="155" t="s">
        <v>39</v>
      </c>
      <c r="D15095" s="154">
        <v>112</v>
      </c>
      <c r="F15095" s="85"/>
      <c r="G15095" s="85"/>
    </row>
    <row r="15096" spans="1:7" x14ac:dyDescent="0.25">
      <c r="A15096" s="155">
        <v>2024</v>
      </c>
      <c r="B15096" s="155" t="s">
        <v>12</v>
      </c>
      <c r="C15096" s="155" t="s">
        <v>42</v>
      </c>
      <c r="D15096" s="154">
        <v>318</v>
      </c>
      <c r="F15096" s="85"/>
      <c r="G15096" s="85"/>
    </row>
    <row r="15097" spans="1:7" x14ac:dyDescent="0.25">
      <c r="A15097" s="155">
        <v>2024</v>
      </c>
      <c r="B15097" s="155" t="s">
        <v>12</v>
      </c>
      <c r="C15097" s="155" t="s">
        <v>45</v>
      </c>
      <c r="D15097" s="154">
        <v>0</v>
      </c>
    </row>
    <row r="15098" spans="1:7" x14ac:dyDescent="0.25">
      <c r="A15098" s="155">
        <v>2024</v>
      </c>
      <c r="B15098" s="155" t="s">
        <v>12</v>
      </c>
      <c r="C15098" s="155" t="s">
        <v>48</v>
      </c>
      <c r="D15098" s="154">
        <v>0</v>
      </c>
    </row>
    <row r="15099" spans="1:7" x14ac:dyDescent="0.25">
      <c r="A15099" s="155">
        <v>2024</v>
      </c>
      <c r="B15099" s="155" t="s">
        <v>12</v>
      </c>
      <c r="C15099" s="155" t="s">
        <v>51</v>
      </c>
      <c r="D15099" s="154">
        <v>52</v>
      </c>
      <c r="F15099" s="85"/>
      <c r="G15099" s="85"/>
    </row>
    <row r="15100" spans="1:7" x14ac:dyDescent="0.25">
      <c r="A15100" s="155">
        <v>2024</v>
      </c>
      <c r="B15100" s="155" t="s">
        <v>12</v>
      </c>
      <c r="C15100" s="155" t="s">
        <v>54</v>
      </c>
      <c r="D15100" s="154">
        <v>0</v>
      </c>
    </row>
    <row r="15101" spans="1:7" x14ac:dyDescent="0.25">
      <c r="A15101" s="155">
        <v>2024</v>
      </c>
      <c r="B15101" s="155" t="s">
        <v>12</v>
      </c>
      <c r="C15101" s="155" t="s">
        <v>57</v>
      </c>
      <c r="D15101" s="154">
        <v>0</v>
      </c>
    </row>
    <row r="15102" spans="1:7" x14ac:dyDescent="0.25">
      <c r="A15102" s="155">
        <v>2024</v>
      </c>
      <c r="B15102" s="155" t="s">
        <v>12</v>
      </c>
      <c r="C15102" s="155" t="s">
        <v>60</v>
      </c>
      <c r="D15102" s="154">
        <v>0</v>
      </c>
    </row>
    <row r="15103" spans="1:7" x14ac:dyDescent="0.25">
      <c r="A15103" s="155">
        <v>2024</v>
      </c>
      <c r="B15103" s="155" t="s">
        <v>12</v>
      </c>
      <c r="C15103" s="155" t="s">
        <v>63</v>
      </c>
      <c r="D15103" s="154">
        <v>0</v>
      </c>
    </row>
    <row r="15104" spans="1:7" x14ac:dyDescent="0.25">
      <c r="A15104" s="155">
        <v>2024</v>
      </c>
      <c r="B15104" s="155" t="s">
        <v>12</v>
      </c>
      <c r="C15104" s="155" t="s">
        <v>64</v>
      </c>
      <c r="D15104" s="154">
        <v>256</v>
      </c>
      <c r="F15104" s="85"/>
      <c r="G15104" s="85"/>
    </row>
    <row r="15105" spans="1:7" x14ac:dyDescent="0.25">
      <c r="A15105" s="155">
        <v>2024</v>
      </c>
      <c r="B15105" s="155" t="s">
        <v>12</v>
      </c>
      <c r="C15105" s="155" t="s">
        <v>71</v>
      </c>
      <c r="D15105" s="154">
        <v>0</v>
      </c>
    </row>
    <row r="15106" spans="1:7" x14ac:dyDescent="0.25">
      <c r="A15106" s="155">
        <v>2024</v>
      </c>
      <c r="B15106" s="155" t="s">
        <v>12</v>
      </c>
      <c r="C15106" s="155" t="s">
        <v>72</v>
      </c>
      <c r="D15106" s="154">
        <v>0</v>
      </c>
    </row>
    <row r="15107" spans="1:7" x14ac:dyDescent="0.25">
      <c r="A15107" s="155">
        <v>2024</v>
      </c>
      <c r="B15107" s="155" t="s">
        <v>12</v>
      </c>
      <c r="C15107" s="155" t="s">
        <v>23</v>
      </c>
      <c r="D15107" s="154">
        <v>2015</v>
      </c>
      <c r="F15107" s="85"/>
      <c r="G15107" s="85"/>
    </row>
    <row r="15108" spans="1:7" x14ac:dyDescent="0.25">
      <c r="A15108" s="159">
        <v>2024</v>
      </c>
      <c r="B15108" s="159" t="s">
        <v>13</v>
      </c>
      <c r="C15108" s="159" t="s">
        <v>67</v>
      </c>
      <c r="D15108" s="158">
        <v>1186181</v>
      </c>
      <c r="F15108" s="86"/>
      <c r="G15108" s="85"/>
    </row>
    <row r="15109" spans="1:7" x14ac:dyDescent="0.25">
      <c r="A15109" s="159">
        <v>2024</v>
      </c>
      <c r="B15109" s="159" t="s">
        <v>13</v>
      </c>
      <c r="C15109" s="159" t="s">
        <v>68</v>
      </c>
      <c r="D15109" s="158">
        <v>0</v>
      </c>
    </row>
    <row r="15110" spans="1:7" x14ac:dyDescent="0.25">
      <c r="A15110" s="159">
        <v>2024</v>
      </c>
      <c r="B15110" s="159" t="s">
        <v>13</v>
      </c>
      <c r="C15110" s="159" t="s">
        <v>30</v>
      </c>
      <c r="D15110" s="158">
        <v>139665</v>
      </c>
      <c r="F15110" s="86"/>
      <c r="G15110" s="85"/>
    </row>
    <row r="15111" spans="1:7" x14ac:dyDescent="0.25">
      <c r="A15111" s="159">
        <v>2024</v>
      </c>
      <c r="B15111" s="159" t="s">
        <v>13</v>
      </c>
      <c r="C15111" s="159" t="s">
        <v>33</v>
      </c>
      <c r="D15111" s="158">
        <v>184586</v>
      </c>
      <c r="F15111" s="86"/>
      <c r="G15111" s="85"/>
    </row>
    <row r="15112" spans="1:7" x14ac:dyDescent="0.25">
      <c r="A15112" s="159">
        <v>2024</v>
      </c>
      <c r="B15112" s="159" t="s">
        <v>13</v>
      </c>
      <c r="C15112" s="159" t="s">
        <v>36</v>
      </c>
      <c r="D15112" s="158">
        <v>103618</v>
      </c>
      <c r="F15112" s="86"/>
      <c r="G15112" s="85"/>
    </row>
    <row r="15113" spans="1:7" x14ac:dyDescent="0.25">
      <c r="A15113" s="159">
        <v>2024</v>
      </c>
      <c r="B15113" s="159" t="s">
        <v>13</v>
      </c>
      <c r="C15113" s="159" t="s">
        <v>38</v>
      </c>
      <c r="D15113" s="158">
        <v>64315</v>
      </c>
      <c r="F15113" s="86"/>
      <c r="G15113" s="85"/>
    </row>
    <row r="15114" spans="1:7" x14ac:dyDescent="0.25">
      <c r="A15114" s="159">
        <v>2024</v>
      </c>
      <c r="B15114" s="159" t="s">
        <v>13</v>
      </c>
      <c r="C15114" s="159" t="s">
        <v>41</v>
      </c>
      <c r="D15114" s="158">
        <v>459374</v>
      </c>
      <c r="F15114" s="86"/>
      <c r="G15114" s="85"/>
    </row>
    <row r="15115" spans="1:7" x14ac:dyDescent="0.25">
      <c r="A15115" s="159">
        <v>2024</v>
      </c>
      <c r="B15115" s="159" t="s">
        <v>13</v>
      </c>
      <c r="C15115" s="159" t="s">
        <v>44</v>
      </c>
      <c r="D15115" s="158">
        <v>121482</v>
      </c>
      <c r="F15115" s="86"/>
      <c r="G15115" s="85"/>
    </row>
    <row r="15116" spans="1:7" x14ac:dyDescent="0.25">
      <c r="A15116" s="159">
        <v>2024</v>
      </c>
      <c r="B15116" s="159" t="s">
        <v>13</v>
      </c>
      <c r="C15116" s="159" t="s">
        <v>47</v>
      </c>
      <c r="D15116" s="158">
        <v>270121</v>
      </c>
      <c r="F15116" s="86"/>
      <c r="G15116" s="85"/>
    </row>
    <row r="15117" spans="1:7" x14ac:dyDescent="0.25">
      <c r="A15117" s="159">
        <v>2024</v>
      </c>
      <c r="B15117" s="159" t="s">
        <v>13</v>
      </c>
      <c r="C15117" s="159" t="s">
        <v>50</v>
      </c>
      <c r="D15117" s="158">
        <v>138870</v>
      </c>
      <c r="F15117" s="86"/>
      <c r="G15117" s="85"/>
    </row>
    <row r="15118" spans="1:7" x14ac:dyDescent="0.25">
      <c r="A15118" s="159">
        <v>2024</v>
      </c>
      <c r="B15118" s="159" t="s">
        <v>13</v>
      </c>
      <c r="C15118" s="159" t="s">
        <v>53</v>
      </c>
      <c r="D15118" s="158">
        <v>611377</v>
      </c>
      <c r="F15118" s="86"/>
      <c r="G15118" s="85"/>
    </row>
    <row r="15119" spans="1:7" x14ac:dyDescent="0.25">
      <c r="A15119" s="159">
        <v>2024</v>
      </c>
      <c r="B15119" s="159" t="s">
        <v>13</v>
      </c>
      <c r="C15119" s="159" t="s">
        <v>56</v>
      </c>
      <c r="D15119" s="158">
        <v>136595</v>
      </c>
      <c r="F15119" s="86"/>
      <c r="G15119" s="85"/>
    </row>
    <row r="15120" spans="1:7" x14ac:dyDescent="0.25">
      <c r="A15120" s="159">
        <v>2024</v>
      </c>
      <c r="B15120" s="159" t="s">
        <v>13</v>
      </c>
      <c r="C15120" s="159" t="s">
        <v>59</v>
      </c>
      <c r="D15120" s="158">
        <v>226330</v>
      </c>
      <c r="F15120" s="86"/>
      <c r="G15120" s="85"/>
    </row>
    <row r="15121" spans="1:7" x14ac:dyDescent="0.25">
      <c r="A15121" s="159">
        <v>2024</v>
      </c>
      <c r="B15121" s="159" t="s">
        <v>13</v>
      </c>
      <c r="C15121" s="159" t="s">
        <v>62</v>
      </c>
      <c r="D15121" s="158">
        <v>195923</v>
      </c>
      <c r="F15121" s="86"/>
      <c r="G15121" s="85"/>
    </row>
    <row r="15122" spans="1:7" x14ac:dyDescent="0.25">
      <c r="A15122" s="159">
        <v>2024</v>
      </c>
      <c r="B15122" s="159" t="s">
        <v>13</v>
      </c>
      <c r="C15122" s="159" t="s">
        <v>29</v>
      </c>
      <c r="D15122" s="158">
        <v>702848</v>
      </c>
      <c r="F15122" s="86"/>
      <c r="G15122" s="85"/>
    </row>
    <row r="15123" spans="1:7" x14ac:dyDescent="0.25">
      <c r="A15123" s="159">
        <v>2024</v>
      </c>
      <c r="B15123" s="159" t="s">
        <v>13</v>
      </c>
      <c r="C15123" s="159" t="s">
        <v>65</v>
      </c>
      <c r="D15123" s="158">
        <v>196481</v>
      </c>
      <c r="F15123" s="86"/>
      <c r="G15123" s="85"/>
    </row>
    <row r="15124" spans="1:7" x14ac:dyDescent="0.25">
      <c r="A15124" s="159">
        <v>2024</v>
      </c>
      <c r="B15124" s="159" t="s">
        <v>13</v>
      </c>
      <c r="C15124" s="159" t="s">
        <v>28</v>
      </c>
      <c r="D15124" s="158">
        <v>720016</v>
      </c>
      <c r="F15124" s="86"/>
      <c r="G15124" s="85"/>
    </row>
    <row r="15125" spans="1:7" x14ac:dyDescent="0.25">
      <c r="A15125" s="159">
        <v>2024</v>
      </c>
      <c r="B15125" s="159" t="s">
        <v>13</v>
      </c>
      <c r="C15125" s="159" t="s">
        <v>69</v>
      </c>
      <c r="D15125" s="158">
        <v>17</v>
      </c>
      <c r="F15125" s="86"/>
      <c r="G15125" s="85"/>
    </row>
    <row r="15126" spans="1:7" x14ac:dyDescent="0.25">
      <c r="A15126" s="159">
        <v>2024</v>
      </c>
      <c r="B15126" s="159" t="s">
        <v>13</v>
      </c>
      <c r="C15126" s="159" t="s">
        <v>35</v>
      </c>
      <c r="D15126" s="158">
        <v>3567</v>
      </c>
      <c r="F15126" s="86"/>
      <c r="G15126" s="85"/>
    </row>
    <row r="15127" spans="1:7" x14ac:dyDescent="0.25">
      <c r="A15127" s="159">
        <v>2024</v>
      </c>
      <c r="B15127" s="159" t="s">
        <v>13</v>
      </c>
      <c r="C15127" s="159" t="s">
        <v>37</v>
      </c>
      <c r="D15127" s="158">
        <v>0</v>
      </c>
    </row>
    <row r="15128" spans="1:7" x14ac:dyDescent="0.25">
      <c r="A15128" s="159">
        <v>2024</v>
      </c>
      <c r="B15128" s="159" t="s">
        <v>13</v>
      </c>
      <c r="C15128" s="159" t="s">
        <v>144</v>
      </c>
      <c r="D15128" s="158">
        <v>0</v>
      </c>
    </row>
    <row r="15129" spans="1:7" x14ac:dyDescent="0.25">
      <c r="A15129" s="159">
        <v>2024</v>
      </c>
      <c r="B15129" s="159" t="s">
        <v>13</v>
      </c>
      <c r="C15129" s="159" t="s">
        <v>40</v>
      </c>
      <c r="D15129" s="158">
        <v>0</v>
      </c>
    </row>
    <row r="15130" spans="1:7" x14ac:dyDescent="0.25">
      <c r="A15130" s="159">
        <v>2024</v>
      </c>
      <c r="B15130" s="159" t="s">
        <v>13</v>
      </c>
      <c r="C15130" s="159" t="s">
        <v>43</v>
      </c>
      <c r="D15130" s="158">
        <v>0</v>
      </c>
    </row>
    <row r="15131" spans="1:7" x14ac:dyDescent="0.25">
      <c r="A15131" s="159">
        <v>2024</v>
      </c>
      <c r="B15131" s="159" t="s">
        <v>13</v>
      </c>
      <c r="C15131" s="159" t="s">
        <v>46</v>
      </c>
      <c r="D15131" s="158">
        <v>0</v>
      </c>
    </row>
    <row r="15132" spans="1:7" x14ac:dyDescent="0.25">
      <c r="A15132" s="159">
        <v>2024</v>
      </c>
      <c r="B15132" s="159" t="s">
        <v>13</v>
      </c>
      <c r="C15132" s="159" t="s">
        <v>49</v>
      </c>
      <c r="D15132" s="158">
        <v>0</v>
      </c>
    </row>
    <row r="15133" spans="1:7" x14ac:dyDescent="0.25">
      <c r="A15133" s="159">
        <v>2024</v>
      </c>
      <c r="B15133" s="159" t="s">
        <v>13</v>
      </c>
      <c r="C15133" s="159" t="s">
        <v>52</v>
      </c>
      <c r="D15133" s="158">
        <v>0</v>
      </c>
    </row>
    <row r="15134" spans="1:7" x14ac:dyDescent="0.25">
      <c r="A15134" s="159">
        <v>2024</v>
      </c>
      <c r="B15134" s="159" t="s">
        <v>13</v>
      </c>
      <c r="C15134" s="159" t="s">
        <v>55</v>
      </c>
      <c r="D15134" s="158">
        <v>3</v>
      </c>
      <c r="F15134" s="86"/>
      <c r="G15134" s="85"/>
    </row>
    <row r="15135" spans="1:7" x14ac:dyDescent="0.25">
      <c r="A15135" s="159">
        <v>2024</v>
      </c>
      <c r="B15135" s="159" t="s">
        <v>13</v>
      </c>
      <c r="C15135" s="159" t="s">
        <v>58</v>
      </c>
      <c r="D15135" s="158">
        <v>0</v>
      </c>
    </row>
    <row r="15136" spans="1:7" x14ac:dyDescent="0.25">
      <c r="A15136" s="159">
        <v>2024</v>
      </c>
      <c r="B15136" s="159" t="s">
        <v>13</v>
      </c>
      <c r="C15136" s="159" t="s">
        <v>61</v>
      </c>
      <c r="D15136" s="158">
        <v>0</v>
      </c>
    </row>
    <row r="15137" spans="1:7" x14ac:dyDescent="0.25">
      <c r="A15137" s="159">
        <v>2024</v>
      </c>
      <c r="B15137" s="159" t="s">
        <v>13</v>
      </c>
      <c r="C15137" s="159" t="s">
        <v>31</v>
      </c>
      <c r="D15137" s="158">
        <v>0</v>
      </c>
    </row>
    <row r="15138" spans="1:7" x14ac:dyDescent="0.25">
      <c r="A15138" s="159">
        <v>2024</v>
      </c>
      <c r="B15138" s="159" t="s">
        <v>13</v>
      </c>
      <c r="C15138" s="159" t="s">
        <v>34</v>
      </c>
      <c r="D15138" s="158">
        <v>0</v>
      </c>
    </row>
    <row r="15139" spans="1:7" x14ac:dyDescent="0.25">
      <c r="A15139" s="159">
        <v>2024</v>
      </c>
      <c r="B15139" s="159" t="s">
        <v>13</v>
      </c>
      <c r="C15139" s="159" t="s">
        <v>70</v>
      </c>
      <c r="D15139" s="158">
        <v>0</v>
      </c>
    </row>
    <row r="15140" spans="1:7" x14ac:dyDescent="0.25">
      <c r="A15140" s="159">
        <v>2024</v>
      </c>
      <c r="B15140" s="159" t="s">
        <v>13</v>
      </c>
      <c r="C15140" s="159" t="s">
        <v>39</v>
      </c>
      <c r="D15140" s="158">
        <v>0</v>
      </c>
    </row>
    <row r="15141" spans="1:7" x14ac:dyDescent="0.25">
      <c r="A15141" s="159">
        <v>2024</v>
      </c>
      <c r="B15141" s="159" t="s">
        <v>13</v>
      </c>
      <c r="C15141" s="159" t="s">
        <v>42</v>
      </c>
      <c r="D15141" s="158">
        <v>0</v>
      </c>
    </row>
    <row r="15142" spans="1:7" x14ac:dyDescent="0.25">
      <c r="A15142" s="159">
        <v>2024</v>
      </c>
      <c r="B15142" s="159" t="s">
        <v>13</v>
      </c>
      <c r="C15142" s="159" t="s">
        <v>45</v>
      </c>
      <c r="D15142" s="158">
        <v>0</v>
      </c>
    </row>
    <row r="15143" spans="1:7" x14ac:dyDescent="0.25">
      <c r="A15143" s="159">
        <v>2024</v>
      </c>
      <c r="B15143" s="159" t="s">
        <v>13</v>
      </c>
      <c r="C15143" s="159" t="s">
        <v>48</v>
      </c>
      <c r="D15143" s="158">
        <v>0</v>
      </c>
    </row>
    <row r="15144" spans="1:7" x14ac:dyDescent="0.25">
      <c r="A15144" s="159">
        <v>2024</v>
      </c>
      <c r="B15144" s="159" t="s">
        <v>13</v>
      </c>
      <c r="C15144" s="159" t="s">
        <v>51</v>
      </c>
      <c r="D15144" s="158">
        <v>0</v>
      </c>
    </row>
    <row r="15145" spans="1:7" x14ac:dyDescent="0.25">
      <c r="A15145" s="159">
        <v>2024</v>
      </c>
      <c r="B15145" s="159" t="s">
        <v>13</v>
      </c>
      <c r="C15145" s="159" t="s">
        <v>54</v>
      </c>
      <c r="D15145" s="158">
        <v>0</v>
      </c>
    </row>
    <row r="15146" spans="1:7" x14ac:dyDescent="0.25">
      <c r="A15146" s="159">
        <v>2024</v>
      </c>
      <c r="B15146" s="159" t="s">
        <v>13</v>
      </c>
      <c r="C15146" s="159" t="s">
        <v>57</v>
      </c>
      <c r="D15146" s="158">
        <v>0</v>
      </c>
    </row>
    <row r="15147" spans="1:7" x14ac:dyDescent="0.25">
      <c r="A15147" s="159">
        <v>2024</v>
      </c>
      <c r="B15147" s="159" t="s">
        <v>13</v>
      </c>
      <c r="C15147" s="159" t="s">
        <v>60</v>
      </c>
      <c r="D15147" s="158">
        <v>0</v>
      </c>
    </row>
    <row r="15148" spans="1:7" x14ac:dyDescent="0.25">
      <c r="A15148" s="159">
        <v>2024</v>
      </c>
      <c r="B15148" s="159" t="s">
        <v>13</v>
      </c>
      <c r="C15148" s="159" t="s">
        <v>63</v>
      </c>
      <c r="D15148" s="158">
        <v>0</v>
      </c>
    </row>
    <row r="15149" spans="1:7" x14ac:dyDescent="0.25">
      <c r="A15149" s="159">
        <v>2024</v>
      </c>
      <c r="B15149" s="159" t="s">
        <v>13</v>
      </c>
      <c r="C15149" s="159" t="s">
        <v>64</v>
      </c>
      <c r="D15149" s="158">
        <v>0</v>
      </c>
    </row>
    <row r="15150" spans="1:7" x14ac:dyDescent="0.25">
      <c r="A15150" s="159">
        <v>2024</v>
      </c>
      <c r="B15150" s="159" t="s">
        <v>13</v>
      </c>
      <c r="C15150" s="159" t="s">
        <v>71</v>
      </c>
      <c r="D15150" s="158">
        <v>0</v>
      </c>
    </row>
    <row r="15151" spans="1:7" x14ac:dyDescent="0.25">
      <c r="A15151" s="159">
        <v>2024</v>
      </c>
      <c r="B15151" s="159" t="s">
        <v>13</v>
      </c>
      <c r="C15151" s="159" t="s">
        <v>72</v>
      </c>
      <c r="D15151" s="158">
        <v>0</v>
      </c>
    </row>
    <row r="15152" spans="1:7" x14ac:dyDescent="0.25">
      <c r="A15152" s="159">
        <v>2024</v>
      </c>
      <c r="B15152" s="159" t="s">
        <v>13</v>
      </c>
      <c r="C15152" s="159" t="s">
        <v>23</v>
      </c>
      <c r="D15152" s="158">
        <v>928</v>
      </c>
      <c r="F15152" s="86"/>
      <c r="G15152" s="85"/>
    </row>
    <row r="15153" spans="1:7" x14ac:dyDescent="0.25">
      <c r="A15153" s="164">
        <v>2024</v>
      </c>
      <c r="B15153" s="164" t="s">
        <v>14</v>
      </c>
      <c r="C15153" s="164" t="s">
        <v>67</v>
      </c>
      <c r="D15153" s="165">
        <v>1380921</v>
      </c>
      <c r="F15153" s="86"/>
      <c r="G15153" s="85"/>
    </row>
    <row r="15154" spans="1:7" x14ac:dyDescent="0.25">
      <c r="A15154" s="164">
        <v>2024</v>
      </c>
      <c r="B15154" s="164" t="s">
        <v>14</v>
      </c>
      <c r="C15154" s="164" t="s">
        <v>68</v>
      </c>
      <c r="D15154" s="165">
        <v>0</v>
      </c>
      <c r="F15154" s="86"/>
      <c r="G15154" s="85"/>
    </row>
    <row r="15155" spans="1:7" x14ac:dyDescent="0.25">
      <c r="A15155" s="164">
        <v>2024</v>
      </c>
      <c r="B15155" s="164" t="s">
        <v>14</v>
      </c>
      <c r="C15155" s="164" t="s">
        <v>30</v>
      </c>
      <c r="D15155" s="165">
        <v>147451</v>
      </c>
      <c r="F15155" s="86"/>
      <c r="G15155" s="85"/>
    </row>
    <row r="15156" spans="1:7" x14ac:dyDescent="0.25">
      <c r="A15156" s="164">
        <v>2024</v>
      </c>
      <c r="B15156" s="164" t="s">
        <v>14</v>
      </c>
      <c r="C15156" s="164" t="s">
        <v>33</v>
      </c>
      <c r="D15156" s="165">
        <v>231042</v>
      </c>
      <c r="F15156" s="86"/>
      <c r="G15156" s="85"/>
    </row>
    <row r="15157" spans="1:7" x14ac:dyDescent="0.25">
      <c r="A15157" s="164">
        <v>2024</v>
      </c>
      <c r="B15157" s="164" t="s">
        <v>14</v>
      </c>
      <c r="C15157" s="164" t="s">
        <v>36</v>
      </c>
      <c r="D15157" s="165">
        <v>118787</v>
      </c>
      <c r="F15157" s="86"/>
      <c r="G15157" s="85"/>
    </row>
    <row r="15158" spans="1:7" x14ac:dyDescent="0.25">
      <c r="A15158" s="164">
        <v>2024</v>
      </c>
      <c r="B15158" s="164" t="s">
        <v>14</v>
      </c>
      <c r="C15158" s="164" t="s">
        <v>38</v>
      </c>
      <c r="D15158" s="165">
        <v>78086</v>
      </c>
      <c r="F15158" s="86"/>
      <c r="G15158" s="85"/>
    </row>
    <row r="15159" spans="1:7" x14ac:dyDescent="0.25">
      <c r="A15159" s="164">
        <v>2024</v>
      </c>
      <c r="B15159" s="164" t="s">
        <v>14</v>
      </c>
      <c r="C15159" s="164" t="s">
        <v>41</v>
      </c>
      <c r="D15159" s="165">
        <v>520517</v>
      </c>
      <c r="F15159" s="86"/>
      <c r="G15159" s="85"/>
    </row>
    <row r="15160" spans="1:7" x14ac:dyDescent="0.25">
      <c r="A15160" s="164">
        <v>2024</v>
      </c>
      <c r="B15160" s="164" t="s">
        <v>14</v>
      </c>
      <c r="C15160" s="164" t="s">
        <v>44</v>
      </c>
      <c r="D15160" s="165">
        <v>146966</v>
      </c>
      <c r="F15160" s="86"/>
      <c r="G15160" s="85"/>
    </row>
    <row r="15161" spans="1:7" x14ac:dyDescent="0.25">
      <c r="A15161" s="164">
        <v>2024</v>
      </c>
      <c r="B15161" s="164" t="s">
        <v>14</v>
      </c>
      <c r="C15161" s="164" t="s">
        <v>47</v>
      </c>
      <c r="D15161" s="165">
        <v>330906</v>
      </c>
      <c r="F15161" s="86"/>
      <c r="G15161" s="85"/>
    </row>
    <row r="15162" spans="1:7" x14ac:dyDescent="0.25">
      <c r="A15162" s="164">
        <v>2024</v>
      </c>
      <c r="B15162" s="164" t="s">
        <v>14</v>
      </c>
      <c r="C15162" s="164" t="s">
        <v>50</v>
      </c>
      <c r="D15162" s="165">
        <v>164230</v>
      </c>
      <c r="F15162" s="86"/>
      <c r="G15162" s="85"/>
    </row>
    <row r="15163" spans="1:7" x14ac:dyDescent="0.25">
      <c r="A15163" s="164">
        <v>2024</v>
      </c>
      <c r="B15163" s="164" t="s">
        <v>14</v>
      </c>
      <c r="C15163" s="164" t="s">
        <v>53</v>
      </c>
      <c r="D15163" s="165">
        <v>702940</v>
      </c>
      <c r="F15163" s="86"/>
      <c r="G15163" s="85"/>
    </row>
    <row r="15164" spans="1:7" x14ac:dyDescent="0.25">
      <c r="A15164" s="164">
        <v>2024</v>
      </c>
      <c r="B15164" s="164" t="s">
        <v>14</v>
      </c>
      <c r="C15164" s="164" t="s">
        <v>56</v>
      </c>
      <c r="D15164" s="165">
        <v>171547</v>
      </c>
      <c r="F15164" s="86"/>
      <c r="G15164" s="85"/>
    </row>
    <row r="15165" spans="1:7" x14ac:dyDescent="0.25">
      <c r="A15165" s="164">
        <v>2024</v>
      </c>
      <c r="B15165" s="164" t="s">
        <v>14</v>
      </c>
      <c r="C15165" s="164" t="s">
        <v>59</v>
      </c>
      <c r="D15165" s="165">
        <v>283423</v>
      </c>
      <c r="F15165" s="86"/>
      <c r="G15165" s="85"/>
    </row>
    <row r="15166" spans="1:7" x14ac:dyDescent="0.25">
      <c r="A15166" s="164">
        <v>2024</v>
      </c>
      <c r="B15166" s="164" t="s">
        <v>14</v>
      </c>
      <c r="C15166" s="164" t="s">
        <v>62</v>
      </c>
      <c r="D15166" s="165">
        <v>248601</v>
      </c>
      <c r="F15166" s="86"/>
      <c r="G15166" s="85"/>
    </row>
    <row r="15167" spans="1:7" x14ac:dyDescent="0.25">
      <c r="A15167" s="164">
        <v>2024</v>
      </c>
      <c r="B15167" s="164" t="s">
        <v>14</v>
      </c>
      <c r="C15167" s="164" t="s">
        <v>29</v>
      </c>
      <c r="D15167" s="165">
        <v>886682</v>
      </c>
      <c r="F15167" s="86"/>
      <c r="G15167" s="85"/>
    </row>
    <row r="15168" spans="1:7" x14ac:dyDescent="0.25">
      <c r="A15168" s="164">
        <v>2024</v>
      </c>
      <c r="B15168" s="164" t="s">
        <v>14</v>
      </c>
      <c r="C15168" s="164" t="s">
        <v>65</v>
      </c>
      <c r="D15168" s="165">
        <v>221598</v>
      </c>
      <c r="F15168" s="86"/>
      <c r="G15168" s="85"/>
    </row>
    <row r="15169" spans="1:7" x14ac:dyDescent="0.25">
      <c r="A15169" s="164">
        <v>2024</v>
      </c>
      <c r="B15169" s="164" t="s">
        <v>14</v>
      </c>
      <c r="C15169" s="164" t="s">
        <v>28</v>
      </c>
      <c r="D15169" s="165">
        <v>804264</v>
      </c>
      <c r="F15169" s="86"/>
      <c r="G15169" s="85"/>
    </row>
    <row r="15170" spans="1:7" x14ac:dyDescent="0.25">
      <c r="A15170" s="164">
        <v>2024</v>
      </c>
      <c r="B15170" s="164" t="s">
        <v>14</v>
      </c>
      <c r="C15170" s="164" t="s">
        <v>69</v>
      </c>
      <c r="D15170" s="165">
        <v>105</v>
      </c>
      <c r="F15170" s="86"/>
      <c r="G15170" s="85"/>
    </row>
    <row r="15171" spans="1:7" x14ac:dyDescent="0.25">
      <c r="A15171" s="164">
        <v>2024</v>
      </c>
      <c r="B15171" s="164" t="s">
        <v>14</v>
      </c>
      <c r="C15171" s="164" t="s">
        <v>35</v>
      </c>
      <c r="D15171" s="165">
        <v>3927</v>
      </c>
      <c r="F15171" s="86"/>
      <c r="G15171" s="85"/>
    </row>
    <row r="15172" spans="1:7" x14ac:dyDescent="0.25">
      <c r="A15172" s="164">
        <v>2024</v>
      </c>
      <c r="B15172" s="164" t="s">
        <v>14</v>
      </c>
      <c r="C15172" s="164" t="s">
        <v>37</v>
      </c>
      <c r="D15172" s="165">
        <v>1545</v>
      </c>
      <c r="F15172" s="86"/>
      <c r="G15172" s="85"/>
    </row>
    <row r="15173" spans="1:7" x14ac:dyDescent="0.25">
      <c r="A15173" s="164">
        <v>2024</v>
      </c>
      <c r="B15173" s="164" t="s">
        <v>14</v>
      </c>
      <c r="C15173" s="164" t="s">
        <v>144</v>
      </c>
      <c r="D15173" s="165">
        <v>0</v>
      </c>
    </row>
    <row r="15174" spans="1:7" x14ac:dyDescent="0.25">
      <c r="A15174" s="164">
        <v>2024</v>
      </c>
      <c r="B15174" s="164" t="s">
        <v>14</v>
      </c>
      <c r="C15174" s="164" t="s">
        <v>40</v>
      </c>
      <c r="D15174" s="165">
        <v>945</v>
      </c>
      <c r="F15174" s="86"/>
      <c r="G15174" s="85"/>
    </row>
    <row r="15175" spans="1:7" x14ac:dyDescent="0.25">
      <c r="A15175" s="164">
        <v>2024</v>
      </c>
      <c r="B15175" s="164" t="s">
        <v>14</v>
      </c>
      <c r="C15175" s="164" t="s">
        <v>43</v>
      </c>
      <c r="D15175" s="165">
        <v>0</v>
      </c>
    </row>
    <row r="15176" spans="1:7" x14ac:dyDescent="0.25">
      <c r="A15176" s="164">
        <v>2024</v>
      </c>
      <c r="B15176" s="164" t="s">
        <v>14</v>
      </c>
      <c r="C15176" s="164" t="s">
        <v>46</v>
      </c>
      <c r="D15176" s="165">
        <v>0</v>
      </c>
    </row>
    <row r="15177" spans="1:7" x14ac:dyDescent="0.25">
      <c r="A15177" s="164">
        <v>2024</v>
      </c>
      <c r="B15177" s="164" t="s">
        <v>14</v>
      </c>
      <c r="C15177" s="164" t="s">
        <v>49</v>
      </c>
      <c r="D15177" s="165">
        <v>344</v>
      </c>
      <c r="F15177" s="86"/>
      <c r="G15177" s="85"/>
    </row>
    <row r="15178" spans="1:7" x14ac:dyDescent="0.25">
      <c r="A15178" s="164">
        <v>2024</v>
      </c>
      <c r="B15178" s="164" t="s">
        <v>14</v>
      </c>
      <c r="C15178" s="164" t="s">
        <v>52</v>
      </c>
      <c r="D15178" s="165">
        <v>0</v>
      </c>
    </row>
    <row r="15179" spans="1:7" x14ac:dyDescent="0.25">
      <c r="A15179" s="164">
        <v>2024</v>
      </c>
      <c r="B15179" s="164" t="s">
        <v>14</v>
      </c>
      <c r="C15179" s="164" t="s">
        <v>55</v>
      </c>
      <c r="D15179" s="165">
        <v>8</v>
      </c>
      <c r="F15179" s="86"/>
      <c r="G15179" s="85"/>
    </row>
    <row r="15180" spans="1:7" x14ac:dyDescent="0.25">
      <c r="A15180" s="164">
        <v>2024</v>
      </c>
      <c r="B15180" s="164" t="s">
        <v>14</v>
      </c>
      <c r="C15180" s="164" t="s">
        <v>58</v>
      </c>
      <c r="D15180" s="165">
        <v>28</v>
      </c>
      <c r="F15180" s="86"/>
      <c r="G15180" s="85"/>
    </row>
    <row r="15181" spans="1:7" x14ac:dyDescent="0.25">
      <c r="A15181" s="164">
        <v>2024</v>
      </c>
      <c r="B15181" s="164" t="s">
        <v>14</v>
      </c>
      <c r="C15181" s="164" t="s">
        <v>61</v>
      </c>
      <c r="D15181" s="165">
        <v>0</v>
      </c>
    </row>
    <row r="15182" spans="1:7" x14ac:dyDescent="0.25">
      <c r="A15182" s="164">
        <v>2024</v>
      </c>
      <c r="B15182" s="164" t="s">
        <v>14</v>
      </c>
      <c r="C15182" s="164" t="s">
        <v>31</v>
      </c>
      <c r="D15182" s="165">
        <v>89</v>
      </c>
      <c r="F15182" s="86"/>
      <c r="G15182" s="85"/>
    </row>
    <row r="15183" spans="1:7" x14ac:dyDescent="0.25">
      <c r="A15183" s="164">
        <v>2024</v>
      </c>
      <c r="B15183" s="164" t="s">
        <v>14</v>
      </c>
      <c r="C15183" s="164" t="s">
        <v>34</v>
      </c>
      <c r="D15183" s="165">
        <v>23</v>
      </c>
      <c r="F15183" s="86"/>
      <c r="G15183" s="85"/>
    </row>
    <row r="15184" spans="1:7" x14ac:dyDescent="0.25">
      <c r="A15184" s="164">
        <v>2024</v>
      </c>
      <c r="B15184" s="164" t="s">
        <v>14</v>
      </c>
      <c r="C15184" s="164" t="s">
        <v>70</v>
      </c>
      <c r="D15184" s="165">
        <v>0</v>
      </c>
    </row>
    <row r="15185" spans="1:7" x14ac:dyDescent="0.25">
      <c r="A15185" s="164">
        <v>2024</v>
      </c>
      <c r="B15185" s="164" t="s">
        <v>14</v>
      </c>
      <c r="C15185" s="164" t="s">
        <v>39</v>
      </c>
      <c r="D15185" s="165">
        <v>15</v>
      </c>
      <c r="F15185" s="86"/>
      <c r="G15185" s="85"/>
    </row>
    <row r="15186" spans="1:7" x14ac:dyDescent="0.25">
      <c r="A15186" s="164">
        <v>2024</v>
      </c>
      <c r="B15186" s="164" t="s">
        <v>14</v>
      </c>
      <c r="C15186" s="164" t="s">
        <v>42</v>
      </c>
      <c r="D15186" s="165">
        <v>133</v>
      </c>
      <c r="F15186" s="86"/>
      <c r="G15186" s="85"/>
    </row>
    <row r="15187" spans="1:7" x14ac:dyDescent="0.25">
      <c r="A15187" s="164">
        <v>2024</v>
      </c>
      <c r="B15187" s="164" t="s">
        <v>14</v>
      </c>
      <c r="C15187" s="164" t="s">
        <v>45</v>
      </c>
      <c r="D15187" s="165">
        <v>0</v>
      </c>
    </row>
    <row r="15188" spans="1:7" x14ac:dyDescent="0.25">
      <c r="A15188" s="164">
        <v>2024</v>
      </c>
      <c r="B15188" s="164" t="s">
        <v>14</v>
      </c>
      <c r="C15188" s="164" t="s">
        <v>48</v>
      </c>
      <c r="D15188" s="165">
        <v>0</v>
      </c>
    </row>
    <row r="15189" spans="1:7" x14ac:dyDescent="0.25">
      <c r="A15189" s="164">
        <v>2024</v>
      </c>
      <c r="B15189" s="164" t="s">
        <v>14</v>
      </c>
      <c r="C15189" s="164" t="s">
        <v>51</v>
      </c>
      <c r="D15189" s="165">
        <v>34</v>
      </c>
      <c r="F15189" s="86"/>
      <c r="G15189" s="85"/>
    </row>
    <row r="15190" spans="1:7" x14ac:dyDescent="0.25">
      <c r="A15190" s="164">
        <v>2024</v>
      </c>
      <c r="B15190" s="164" t="s">
        <v>14</v>
      </c>
      <c r="C15190" s="164" t="s">
        <v>54</v>
      </c>
      <c r="D15190" s="165">
        <v>0</v>
      </c>
    </row>
    <row r="15191" spans="1:7" x14ac:dyDescent="0.25">
      <c r="A15191" s="164">
        <v>2024</v>
      </c>
      <c r="B15191" s="164" t="s">
        <v>14</v>
      </c>
      <c r="C15191" s="164" t="s">
        <v>57</v>
      </c>
      <c r="D15191" s="165">
        <v>0</v>
      </c>
    </row>
    <row r="15192" spans="1:7" x14ac:dyDescent="0.25">
      <c r="A15192" s="164">
        <v>2024</v>
      </c>
      <c r="B15192" s="164" t="s">
        <v>14</v>
      </c>
      <c r="C15192" s="164" t="s">
        <v>60</v>
      </c>
      <c r="D15192" s="165">
        <v>0</v>
      </c>
    </row>
    <row r="15193" spans="1:7" x14ac:dyDescent="0.25">
      <c r="A15193" s="164">
        <v>2024</v>
      </c>
      <c r="B15193" s="164" t="s">
        <v>14</v>
      </c>
      <c r="C15193" s="164" t="s">
        <v>63</v>
      </c>
      <c r="D15193" s="165">
        <v>0</v>
      </c>
    </row>
    <row r="15194" spans="1:7" x14ac:dyDescent="0.25">
      <c r="A15194" s="164">
        <v>2024</v>
      </c>
      <c r="B15194" s="164" t="s">
        <v>14</v>
      </c>
      <c r="C15194" s="164" t="s">
        <v>64</v>
      </c>
      <c r="D15194" s="165">
        <v>45</v>
      </c>
      <c r="F15194" s="86"/>
      <c r="G15194" s="85"/>
    </row>
    <row r="15195" spans="1:7" x14ac:dyDescent="0.25">
      <c r="A15195" s="164">
        <v>2024</v>
      </c>
      <c r="B15195" s="164" t="s">
        <v>14</v>
      </c>
      <c r="C15195" s="164" t="s">
        <v>71</v>
      </c>
      <c r="D15195" s="165">
        <v>0</v>
      </c>
    </row>
    <row r="15196" spans="1:7" x14ac:dyDescent="0.25">
      <c r="A15196" s="164">
        <v>2024</v>
      </c>
      <c r="B15196" s="164" t="s">
        <v>14</v>
      </c>
      <c r="C15196" s="164" t="s">
        <v>72</v>
      </c>
      <c r="D15196" s="165">
        <v>0</v>
      </c>
    </row>
    <row r="15197" spans="1:7" x14ac:dyDescent="0.25">
      <c r="A15197" s="164">
        <v>2024</v>
      </c>
      <c r="B15197" s="164" t="s">
        <v>14</v>
      </c>
      <c r="C15197" s="164" t="s">
        <v>23</v>
      </c>
      <c r="D15197" s="165">
        <v>19862</v>
      </c>
      <c r="F15197" s="86"/>
      <c r="G15197" s="85"/>
    </row>
    <row r="15198" spans="1:7" x14ac:dyDescent="0.25">
      <c r="A15198" s="171">
        <v>2024</v>
      </c>
      <c r="B15198" s="171" t="s">
        <v>15</v>
      </c>
      <c r="C15198" s="171" t="s">
        <v>67</v>
      </c>
      <c r="D15198" s="170">
        <v>1421134</v>
      </c>
      <c r="F15198" s="86"/>
      <c r="G15198" s="85"/>
    </row>
    <row r="15199" spans="1:7" x14ac:dyDescent="0.25">
      <c r="A15199" s="171">
        <v>2024</v>
      </c>
      <c r="B15199" s="171" t="s">
        <v>15</v>
      </c>
      <c r="C15199" s="171" t="s">
        <v>68</v>
      </c>
      <c r="D15199" s="170">
        <v>0</v>
      </c>
      <c r="F15199" s="86"/>
      <c r="G15199" s="85"/>
    </row>
    <row r="15200" spans="1:7" x14ac:dyDescent="0.25">
      <c r="A15200" s="171">
        <v>2024</v>
      </c>
      <c r="B15200" s="171" t="s">
        <v>15</v>
      </c>
      <c r="C15200" s="171" t="s">
        <v>30</v>
      </c>
      <c r="D15200" s="170">
        <v>179086</v>
      </c>
      <c r="F15200" s="86"/>
      <c r="G15200" s="85"/>
    </row>
    <row r="15201" spans="1:7" x14ac:dyDescent="0.25">
      <c r="A15201" s="171">
        <v>2024</v>
      </c>
      <c r="B15201" s="171" t="s">
        <v>15</v>
      </c>
      <c r="C15201" s="171" t="s">
        <v>33</v>
      </c>
      <c r="D15201" s="170">
        <v>247091</v>
      </c>
      <c r="F15201" s="86"/>
      <c r="G15201" s="85"/>
    </row>
    <row r="15202" spans="1:7" x14ac:dyDescent="0.25">
      <c r="A15202" s="171">
        <v>2024</v>
      </c>
      <c r="B15202" s="171" t="s">
        <v>15</v>
      </c>
      <c r="C15202" s="171" t="s">
        <v>36</v>
      </c>
      <c r="D15202" s="170">
        <v>134699</v>
      </c>
      <c r="F15202" s="86"/>
      <c r="G15202" s="85"/>
    </row>
    <row r="15203" spans="1:7" x14ac:dyDescent="0.25">
      <c r="A15203" s="171">
        <v>2024</v>
      </c>
      <c r="B15203" s="171" t="s">
        <v>15</v>
      </c>
      <c r="C15203" s="171" t="s">
        <v>38</v>
      </c>
      <c r="D15203" s="170">
        <v>79167</v>
      </c>
      <c r="F15203" s="86"/>
      <c r="G15203" s="85"/>
    </row>
    <row r="15204" spans="1:7" x14ac:dyDescent="0.25">
      <c r="A15204" s="171">
        <v>2024</v>
      </c>
      <c r="B15204" s="171" t="s">
        <v>15</v>
      </c>
      <c r="C15204" s="171" t="s">
        <v>41</v>
      </c>
      <c r="D15204" s="170">
        <v>584240</v>
      </c>
      <c r="F15204" s="86"/>
      <c r="G15204" s="85"/>
    </row>
    <row r="15205" spans="1:7" x14ac:dyDescent="0.25">
      <c r="A15205" s="171">
        <v>2024</v>
      </c>
      <c r="B15205" s="171" t="s">
        <v>15</v>
      </c>
      <c r="C15205" s="171" t="s">
        <v>44</v>
      </c>
      <c r="D15205" s="170">
        <v>146981</v>
      </c>
      <c r="F15205" s="86"/>
      <c r="G15205" s="85"/>
    </row>
    <row r="15206" spans="1:7" x14ac:dyDescent="0.25">
      <c r="A15206" s="171">
        <v>2024</v>
      </c>
      <c r="B15206" s="171" t="s">
        <v>15</v>
      </c>
      <c r="C15206" s="171" t="s">
        <v>47</v>
      </c>
      <c r="D15206" s="170">
        <v>382998</v>
      </c>
      <c r="F15206" s="86"/>
      <c r="G15206" s="85"/>
    </row>
    <row r="15207" spans="1:7" x14ac:dyDescent="0.25">
      <c r="A15207" s="171">
        <v>2024</v>
      </c>
      <c r="B15207" s="171" t="s">
        <v>15</v>
      </c>
      <c r="C15207" s="171" t="s">
        <v>50</v>
      </c>
      <c r="D15207" s="170">
        <v>168347</v>
      </c>
      <c r="F15207" s="86"/>
      <c r="G15207" s="85"/>
    </row>
    <row r="15208" spans="1:7" x14ac:dyDescent="0.25">
      <c r="A15208" s="171">
        <v>2024</v>
      </c>
      <c r="B15208" s="171" t="s">
        <v>15</v>
      </c>
      <c r="C15208" s="171" t="s">
        <v>53</v>
      </c>
      <c r="D15208" s="170">
        <v>699832</v>
      </c>
      <c r="F15208" s="86"/>
      <c r="G15208" s="85"/>
    </row>
    <row r="15209" spans="1:7" x14ac:dyDescent="0.25">
      <c r="A15209" s="171">
        <v>2024</v>
      </c>
      <c r="B15209" s="171" t="s">
        <v>15</v>
      </c>
      <c r="C15209" s="171" t="s">
        <v>56</v>
      </c>
      <c r="D15209" s="170">
        <v>202894</v>
      </c>
      <c r="F15209" s="86"/>
      <c r="G15209" s="85"/>
    </row>
    <row r="15210" spans="1:7" x14ac:dyDescent="0.25">
      <c r="A15210" s="171">
        <v>2024</v>
      </c>
      <c r="B15210" s="171" t="s">
        <v>15</v>
      </c>
      <c r="C15210" s="171" t="s">
        <v>59</v>
      </c>
      <c r="D15210" s="170">
        <v>317886</v>
      </c>
      <c r="F15210" s="86"/>
      <c r="G15210" s="85"/>
    </row>
    <row r="15211" spans="1:7" x14ac:dyDescent="0.25">
      <c r="A15211" s="171">
        <v>2024</v>
      </c>
      <c r="B15211" s="171" t="s">
        <v>15</v>
      </c>
      <c r="C15211" s="171" t="s">
        <v>62</v>
      </c>
      <c r="D15211" s="170">
        <v>274175</v>
      </c>
      <c r="F15211" s="86"/>
      <c r="G15211" s="85"/>
    </row>
    <row r="15212" spans="1:7" x14ac:dyDescent="0.25">
      <c r="A15212" s="171">
        <v>2024</v>
      </c>
      <c r="B15212" s="171" t="s">
        <v>15</v>
      </c>
      <c r="C15212" s="171" t="s">
        <v>29</v>
      </c>
      <c r="D15212" s="170">
        <v>851762</v>
      </c>
      <c r="F15212" s="86"/>
      <c r="G15212" s="85"/>
    </row>
    <row r="15213" spans="1:7" x14ac:dyDescent="0.25">
      <c r="A15213" s="171">
        <v>2024</v>
      </c>
      <c r="B15213" s="171" t="s">
        <v>15</v>
      </c>
      <c r="C15213" s="171" t="s">
        <v>65</v>
      </c>
      <c r="D15213" s="170">
        <v>241312</v>
      </c>
      <c r="F15213" s="86"/>
      <c r="G15213" s="85"/>
    </row>
    <row r="15214" spans="1:7" x14ac:dyDescent="0.25">
      <c r="A15214" s="171">
        <v>2024</v>
      </c>
      <c r="B15214" s="171" t="s">
        <v>15</v>
      </c>
      <c r="C15214" s="171" t="s">
        <v>28</v>
      </c>
      <c r="D15214" s="170">
        <v>906337</v>
      </c>
      <c r="F15214" s="86"/>
      <c r="G15214" s="85"/>
    </row>
    <row r="15215" spans="1:7" x14ac:dyDescent="0.25">
      <c r="A15215" s="171">
        <v>2024</v>
      </c>
      <c r="B15215" s="171" t="s">
        <v>15</v>
      </c>
      <c r="C15215" s="171" t="s">
        <v>69</v>
      </c>
      <c r="D15215" s="170">
        <v>60</v>
      </c>
      <c r="F15215" s="86"/>
      <c r="G15215" s="85"/>
    </row>
    <row r="15216" spans="1:7" x14ac:dyDescent="0.25">
      <c r="A15216" s="171">
        <v>2024</v>
      </c>
      <c r="B15216" s="171" t="s">
        <v>15</v>
      </c>
      <c r="C15216" s="171" t="s">
        <v>35</v>
      </c>
      <c r="D15216" s="170">
        <v>3306</v>
      </c>
      <c r="F15216" s="86"/>
      <c r="G15216" s="85"/>
    </row>
    <row r="15217" spans="1:7" x14ac:dyDescent="0.25">
      <c r="A15217" s="171">
        <v>2024</v>
      </c>
      <c r="B15217" s="171" t="s">
        <v>15</v>
      </c>
      <c r="C15217" s="171" t="s">
        <v>37</v>
      </c>
      <c r="D15217" s="170">
        <v>511</v>
      </c>
      <c r="F15217" s="86"/>
      <c r="G15217" s="85"/>
    </row>
    <row r="15218" spans="1:7" x14ac:dyDescent="0.25">
      <c r="A15218" s="171">
        <v>2024</v>
      </c>
      <c r="B15218" s="171" t="s">
        <v>15</v>
      </c>
      <c r="C15218" s="171" t="s">
        <v>144</v>
      </c>
      <c r="D15218" s="170">
        <v>0</v>
      </c>
    </row>
    <row r="15219" spans="1:7" x14ac:dyDescent="0.25">
      <c r="A15219" s="171">
        <v>2024</v>
      </c>
      <c r="B15219" s="171" t="s">
        <v>15</v>
      </c>
      <c r="C15219" s="171" t="s">
        <v>40</v>
      </c>
      <c r="D15219" s="170">
        <v>760</v>
      </c>
      <c r="F15219" s="86"/>
      <c r="G15219" s="85"/>
    </row>
    <row r="15220" spans="1:7" x14ac:dyDescent="0.25">
      <c r="A15220" s="171">
        <v>2024</v>
      </c>
      <c r="B15220" s="171" t="s">
        <v>15</v>
      </c>
      <c r="C15220" s="171" t="s">
        <v>43</v>
      </c>
      <c r="D15220" s="170">
        <v>0</v>
      </c>
    </row>
    <row r="15221" spans="1:7" x14ac:dyDescent="0.25">
      <c r="A15221" s="171">
        <v>2024</v>
      </c>
      <c r="B15221" s="171" t="s">
        <v>15</v>
      </c>
      <c r="C15221" s="171" t="s">
        <v>46</v>
      </c>
      <c r="D15221" s="170">
        <v>0</v>
      </c>
    </row>
    <row r="15222" spans="1:7" x14ac:dyDescent="0.25">
      <c r="A15222" s="171">
        <v>2024</v>
      </c>
      <c r="B15222" s="171" t="s">
        <v>15</v>
      </c>
      <c r="C15222" s="171" t="s">
        <v>49</v>
      </c>
      <c r="D15222" s="170">
        <v>156</v>
      </c>
      <c r="F15222" s="86"/>
      <c r="G15222" s="85"/>
    </row>
    <row r="15223" spans="1:7" x14ac:dyDescent="0.25">
      <c r="A15223" s="171">
        <v>2024</v>
      </c>
      <c r="B15223" s="171" t="s">
        <v>15</v>
      </c>
      <c r="C15223" s="171" t="s">
        <v>52</v>
      </c>
      <c r="D15223" s="170">
        <v>0</v>
      </c>
    </row>
    <row r="15224" spans="1:7" x14ac:dyDescent="0.25">
      <c r="A15224" s="171">
        <v>2024</v>
      </c>
      <c r="B15224" s="171" t="s">
        <v>15</v>
      </c>
      <c r="C15224" s="171" t="s">
        <v>55</v>
      </c>
      <c r="D15224" s="170">
        <v>5</v>
      </c>
      <c r="F15224" s="86"/>
      <c r="G15224" s="85"/>
    </row>
    <row r="15225" spans="1:7" x14ac:dyDescent="0.25">
      <c r="A15225" s="171">
        <v>2024</v>
      </c>
      <c r="B15225" s="171" t="s">
        <v>15</v>
      </c>
      <c r="C15225" s="171" t="s">
        <v>58</v>
      </c>
      <c r="D15225" s="170">
        <v>18</v>
      </c>
      <c r="F15225" s="86"/>
      <c r="G15225" s="85"/>
    </row>
    <row r="15226" spans="1:7" x14ac:dyDescent="0.25">
      <c r="A15226" s="171">
        <v>2024</v>
      </c>
      <c r="B15226" s="171" t="s">
        <v>15</v>
      </c>
      <c r="C15226" s="171" t="s">
        <v>61</v>
      </c>
      <c r="D15226" s="170">
        <v>0</v>
      </c>
    </row>
    <row r="15227" spans="1:7" x14ac:dyDescent="0.25">
      <c r="A15227" s="171">
        <v>2024</v>
      </c>
      <c r="B15227" s="171" t="s">
        <v>15</v>
      </c>
      <c r="C15227" s="171" t="s">
        <v>31</v>
      </c>
      <c r="D15227" s="170">
        <v>0</v>
      </c>
    </row>
    <row r="15228" spans="1:7" x14ac:dyDescent="0.25">
      <c r="A15228" s="171">
        <v>2024</v>
      </c>
      <c r="B15228" s="171" t="s">
        <v>15</v>
      </c>
      <c r="C15228" s="171" t="s">
        <v>34</v>
      </c>
      <c r="D15228" s="170">
        <v>15</v>
      </c>
      <c r="F15228" s="86"/>
      <c r="G15228" s="85"/>
    </row>
    <row r="15229" spans="1:7" x14ac:dyDescent="0.25">
      <c r="A15229" s="171">
        <v>2024</v>
      </c>
      <c r="B15229" s="171" t="s">
        <v>15</v>
      </c>
      <c r="C15229" s="171" t="s">
        <v>70</v>
      </c>
      <c r="D15229" s="170">
        <v>0</v>
      </c>
    </row>
    <row r="15230" spans="1:7" x14ac:dyDescent="0.25">
      <c r="A15230" s="171">
        <v>2024</v>
      </c>
      <c r="B15230" s="171" t="s">
        <v>15</v>
      </c>
      <c r="C15230" s="171" t="s">
        <v>39</v>
      </c>
      <c r="D15230" s="170">
        <v>12</v>
      </c>
      <c r="F15230" s="86"/>
      <c r="G15230" s="85"/>
    </row>
    <row r="15231" spans="1:7" x14ac:dyDescent="0.25">
      <c r="A15231" s="171">
        <v>2024</v>
      </c>
      <c r="B15231" s="171" t="s">
        <v>15</v>
      </c>
      <c r="C15231" s="171" t="s">
        <v>42</v>
      </c>
      <c r="D15231" s="170">
        <v>21</v>
      </c>
      <c r="F15231" s="86"/>
      <c r="G15231" s="85"/>
    </row>
    <row r="15232" spans="1:7" x14ac:dyDescent="0.25">
      <c r="A15232" s="171">
        <v>2024</v>
      </c>
      <c r="B15232" s="171" t="s">
        <v>15</v>
      </c>
      <c r="C15232" s="171" t="s">
        <v>45</v>
      </c>
      <c r="D15232" s="170">
        <v>0</v>
      </c>
    </row>
    <row r="15233" spans="1:7" x14ac:dyDescent="0.25">
      <c r="A15233" s="171">
        <v>2024</v>
      </c>
      <c r="B15233" s="171" t="s">
        <v>15</v>
      </c>
      <c r="C15233" s="171" t="s">
        <v>48</v>
      </c>
      <c r="D15233" s="170">
        <v>0</v>
      </c>
    </row>
    <row r="15234" spans="1:7" x14ac:dyDescent="0.25">
      <c r="A15234" s="171">
        <v>2024</v>
      </c>
      <c r="B15234" s="171" t="s">
        <v>15</v>
      </c>
      <c r="C15234" s="171" t="s">
        <v>51</v>
      </c>
      <c r="D15234" s="170">
        <v>1</v>
      </c>
      <c r="F15234" s="86"/>
      <c r="G15234" s="85"/>
    </row>
    <row r="15235" spans="1:7" x14ac:dyDescent="0.25">
      <c r="A15235" s="171">
        <v>2024</v>
      </c>
      <c r="B15235" s="171" t="s">
        <v>15</v>
      </c>
      <c r="C15235" s="171" t="s">
        <v>54</v>
      </c>
      <c r="D15235" s="170">
        <v>0</v>
      </c>
    </row>
    <row r="15236" spans="1:7" x14ac:dyDescent="0.25">
      <c r="A15236" s="171">
        <v>2024</v>
      </c>
      <c r="B15236" s="171" t="s">
        <v>15</v>
      </c>
      <c r="C15236" s="171" t="s">
        <v>57</v>
      </c>
      <c r="D15236" s="170">
        <v>0</v>
      </c>
    </row>
    <row r="15237" spans="1:7" x14ac:dyDescent="0.25">
      <c r="A15237" s="171">
        <v>2024</v>
      </c>
      <c r="B15237" s="171" t="s">
        <v>15</v>
      </c>
      <c r="C15237" s="171" t="s">
        <v>60</v>
      </c>
      <c r="D15237" s="170">
        <v>0</v>
      </c>
    </row>
    <row r="15238" spans="1:7" x14ac:dyDescent="0.25">
      <c r="A15238" s="171">
        <v>2024</v>
      </c>
      <c r="B15238" s="171" t="s">
        <v>15</v>
      </c>
      <c r="C15238" s="171" t="s">
        <v>63</v>
      </c>
      <c r="D15238" s="170">
        <v>0</v>
      </c>
    </row>
    <row r="15239" spans="1:7" x14ac:dyDescent="0.25">
      <c r="A15239" s="171">
        <v>2024</v>
      </c>
      <c r="B15239" s="171" t="s">
        <v>15</v>
      </c>
      <c r="C15239" s="171" t="s">
        <v>64</v>
      </c>
      <c r="D15239" s="170">
        <v>0</v>
      </c>
    </row>
    <row r="15240" spans="1:7" x14ac:dyDescent="0.25">
      <c r="A15240" s="171">
        <v>2024</v>
      </c>
      <c r="B15240" s="171" t="s">
        <v>15</v>
      </c>
      <c r="C15240" s="171" t="s">
        <v>71</v>
      </c>
      <c r="D15240" s="170">
        <v>0</v>
      </c>
    </row>
    <row r="15241" spans="1:7" x14ac:dyDescent="0.25">
      <c r="A15241" s="171">
        <v>2024</v>
      </c>
      <c r="B15241" s="171" t="s">
        <v>15</v>
      </c>
      <c r="C15241" s="171" t="s">
        <v>72</v>
      </c>
      <c r="D15241" s="170">
        <v>0</v>
      </c>
    </row>
    <row r="15242" spans="1:7" x14ac:dyDescent="0.25">
      <c r="A15242" s="171">
        <v>2024</v>
      </c>
      <c r="B15242" s="171" t="s">
        <v>15</v>
      </c>
      <c r="C15242" s="171" t="s">
        <v>23</v>
      </c>
      <c r="D15242" s="170">
        <v>17487</v>
      </c>
      <c r="F15242" s="86"/>
      <c r="G15242" s="85"/>
    </row>
    <row r="15243" spans="1:7" x14ac:dyDescent="0.25">
      <c r="A15243" s="176">
        <v>2024</v>
      </c>
      <c r="B15243" s="176" t="s">
        <v>4</v>
      </c>
      <c r="C15243" s="176" t="s">
        <v>67</v>
      </c>
      <c r="D15243" s="177">
        <v>1428728</v>
      </c>
      <c r="F15243" s="86"/>
      <c r="G15243" s="85"/>
    </row>
    <row r="15244" spans="1:7" x14ac:dyDescent="0.25">
      <c r="A15244" s="176">
        <v>2024</v>
      </c>
      <c r="B15244" s="176" t="s">
        <v>4</v>
      </c>
      <c r="C15244" s="176" t="s">
        <v>68</v>
      </c>
      <c r="D15244" s="177">
        <v>0</v>
      </c>
      <c r="F15244" s="86"/>
      <c r="G15244" s="85"/>
    </row>
    <row r="15245" spans="1:7" x14ac:dyDescent="0.25">
      <c r="A15245" s="176">
        <v>2024</v>
      </c>
      <c r="B15245" s="176" t="s">
        <v>4</v>
      </c>
      <c r="C15245" s="176" t="s">
        <v>30</v>
      </c>
      <c r="D15245" s="177">
        <v>177247</v>
      </c>
      <c r="F15245" s="86"/>
      <c r="G15245" s="85"/>
    </row>
    <row r="15246" spans="1:7" x14ac:dyDescent="0.25">
      <c r="A15246" s="176">
        <v>2024</v>
      </c>
      <c r="B15246" s="176" t="s">
        <v>4</v>
      </c>
      <c r="C15246" s="176" t="s">
        <v>33</v>
      </c>
      <c r="D15246" s="177">
        <v>260268</v>
      </c>
      <c r="F15246" s="86"/>
      <c r="G15246" s="85"/>
    </row>
    <row r="15247" spans="1:7" x14ac:dyDescent="0.25">
      <c r="A15247" s="176">
        <v>2024</v>
      </c>
      <c r="B15247" s="176" t="s">
        <v>4</v>
      </c>
      <c r="C15247" s="176" t="s">
        <v>36</v>
      </c>
      <c r="D15247" s="177">
        <v>135530</v>
      </c>
      <c r="F15247" s="86"/>
      <c r="G15247" s="85"/>
    </row>
    <row r="15248" spans="1:7" x14ac:dyDescent="0.25">
      <c r="A15248" s="176">
        <v>2024</v>
      </c>
      <c r="B15248" s="176" t="s">
        <v>4</v>
      </c>
      <c r="C15248" s="176" t="s">
        <v>38</v>
      </c>
      <c r="D15248" s="177">
        <v>74737</v>
      </c>
      <c r="F15248" s="86"/>
      <c r="G15248" s="85"/>
    </row>
    <row r="15249" spans="1:7" x14ac:dyDescent="0.25">
      <c r="A15249" s="176">
        <v>2024</v>
      </c>
      <c r="B15249" s="176" t="s">
        <v>4</v>
      </c>
      <c r="C15249" s="176" t="s">
        <v>41</v>
      </c>
      <c r="D15249" s="177">
        <v>579692</v>
      </c>
      <c r="F15249" s="86"/>
      <c r="G15249" s="85"/>
    </row>
    <row r="15250" spans="1:7" x14ac:dyDescent="0.25">
      <c r="A15250" s="176">
        <v>2024</v>
      </c>
      <c r="B15250" s="176" t="s">
        <v>4</v>
      </c>
      <c r="C15250" s="176" t="s">
        <v>44</v>
      </c>
      <c r="D15250" s="177">
        <v>141474</v>
      </c>
      <c r="F15250" s="86"/>
      <c r="G15250" s="85"/>
    </row>
    <row r="15251" spans="1:7" x14ac:dyDescent="0.25">
      <c r="A15251" s="176">
        <v>2024</v>
      </c>
      <c r="B15251" s="176" t="s">
        <v>4</v>
      </c>
      <c r="C15251" s="176" t="s">
        <v>47</v>
      </c>
      <c r="D15251" s="177">
        <v>365079</v>
      </c>
      <c r="F15251" s="86"/>
      <c r="G15251" s="85"/>
    </row>
    <row r="15252" spans="1:7" x14ac:dyDescent="0.25">
      <c r="A15252" s="176">
        <v>2024</v>
      </c>
      <c r="B15252" s="176" t="s">
        <v>4</v>
      </c>
      <c r="C15252" s="176" t="s">
        <v>50</v>
      </c>
      <c r="D15252" s="177">
        <v>164010</v>
      </c>
      <c r="F15252" s="86"/>
      <c r="G15252" s="85"/>
    </row>
    <row r="15253" spans="1:7" x14ac:dyDescent="0.25">
      <c r="A15253" s="176">
        <v>2024</v>
      </c>
      <c r="B15253" s="176" t="s">
        <v>4</v>
      </c>
      <c r="C15253" s="176" t="s">
        <v>53</v>
      </c>
      <c r="D15253" s="177">
        <v>758909</v>
      </c>
      <c r="F15253" s="86"/>
      <c r="G15253" s="85"/>
    </row>
    <row r="15254" spans="1:7" x14ac:dyDescent="0.25">
      <c r="A15254" s="176">
        <v>2024</v>
      </c>
      <c r="B15254" s="176" t="s">
        <v>4</v>
      </c>
      <c r="C15254" s="176" t="s">
        <v>56</v>
      </c>
      <c r="D15254" s="177">
        <v>189669</v>
      </c>
      <c r="F15254" s="86"/>
      <c r="G15254" s="85"/>
    </row>
    <row r="15255" spans="1:7" x14ac:dyDescent="0.25">
      <c r="A15255" s="176">
        <v>2024</v>
      </c>
      <c r="B15255" s="176" t="s">
        <v>4</v>
      </c>
      <c r="C15255" s="176" t="s">
        <v>59</v>
      </c>
      <c r="D15255" s="177">
        <v>317122</v>
      </c>
      <c r="F15255" s="86"/>
      <c r="G15255" s="85"/>
    </row>
    <row r="15256" spans="1:7" x14ac:dyDescent="0.25">
      <c r="A15256" s="176">
        <v>2024</v>
      </c>
      <c r="B15256" s="176" t="s">
        <v>4</v>
      </c>
      <c r="C15256" s="176" t="s">
        <v>62</v>
      </c>
      <c r="D15256" s="177">
        <v>266508</v>
      </c>
      <c r="F15256" s="86"/>
      <c r="G15256" s="85"/>
    </row>
    <row r="15257" spans="1:7" x14ac:dyDescent="0.25">
      <c r="A15257" s="176">
        <v>2024</v>
      </c>
      <c r="B15257" s="176" t="s">
        <v>4</v>
      </c>
      <c r="C15257" s="176" t="s">
        <v>29</v>
      </c>
      <c r="D15257" s="177">
        <v>834014</v>
      </c>
      <c r="F15257" s="86"/>
      <c r="G15257" s="85"/>
    </row>
    <row r="15258" spans="1:7" x14ac:dyDescent="0.25">
      <c r="A15258" s="176">
        <v>2024</v>
      </c>
      <c r="B15258" s="176" t="s">
        <v>4</v>
      </c>
      <c r="C15258" s="176" t="s">
        <v>65</v>
      </c>
      <c r="D15258" s="177">
        <v>238748</v>
      </c>
      <c r="F15258" s="86"/>
      <c r="G15258" s="85"/>
    </row>
    <row r="15259" spans="1:7" x14ac:dyDescent="0.25">
      <c r="A15259" s="176">
        <v>2024</v>
      </c>
      <c r="B15259" s="176" t="s">
        <v>4</v>
      </c>
      <c r="C15259" s="176" t="s">
        <v>28</v>
      </c>
      <c r="D15259" s="177">
        <v>929920</v>
      </c>
      <c r="F15259" s="86"/>
      <c r="G15259" s="85"/>
    </row>
    <row r="15260" spans="1:7" x14ac:dyDescent="0.25">
      <c r="A15260" s="176">
        <v>2024</v>
      </c>
      <c r="B15260" s="176" t="s">
        <v>4</v>
      </c>
      <c r="C15260" s="176" t="s">
        <v>69</v>
      </c>
      <c r="D15260" s="177">
        <v>311</v>
      </c>
      <c r="F15260" s="86"/>
      <c r="G15260" s="85"/>
    </row>
    <row r="15261" spans="1:7" x14ac:dyDescent="0.25">
      <c r="A15261" s="176">
        <v>2024</v>
      </c>
      <c r="B15261" s="176" t="s">
        <v>4</v>
      </c>
      <c r="C15261" s="176" t="s">
        <v>35</v>
      </c>
      <c r="D15261" s="177">
        <v>2815</v>
      </c>
      <c r="F15261" s="86"/>
      <c r="G15261" s="85"/>
    </row>
    <row r="15262" spans="1:7" x14ac:dyDescent="0.25">
      <c r="A15262" s="176">
        <v>2024</v>
      </c>
      <c r="B15262" s="176" t="s">
        <v>4</v>
      </c>
      <c r="C15262" s="176" t="s">
        <v>37</v>
      </c>
      <c r="D15262" s="177">
        <v>7078</v>
      </c>
      <c r="F15262" s="86"/>
      <c r="G15262" s="85"/>
    </row>
    <row r="15263" spans="1:7" x14ac:dyDescent="0.25">
      <c r="A15263" s="176">
        <v>2024</v>
      </c>
      <c r="B15263" s="176" t="s">
        <v>4</v>
      </c>
      <c r="C15263" s="176" t="s">
        <v>144</v>
      </c>
      <c r="D15263" s="177">
        <v>0</v>
      </c>
    </row>
    <row r="15264" spans="1:7" x14ac:dyDescent="0.25">
      <c r="A15264" s="176">
        <v>2024</v>
      </c>
      <c r="B15264" s="176" t="s">
        <v>4</v>
      </c>
      <c r="C15264" s="176" t="s">
        <v>40</v>
      </c>
      <c r="D15264" s="177">
        <v>7926</v>
      </c>
      <c r="F15264" s="86"/>
      <c r="G15264" s="85"/>
    </row>
    <row r="15265" spans="1:7" x14ac:dyDescent="0.25">
      <c r="A15265" s="176">
        <v>2024</v>
      </c>
      <c r="B15265" s="176" t="s">
        <v>4</v>
      </c>
      <c r="C15265" s="176" t="s">
        <v>43</v>
      </c>
      <c r="D15265" s="177">
        <v>0</v>
      </c>
    </row>
    <row r="15266" spans="1:7" x14ac:dyDescent="0.25">
      <c r="A15266" s="176">
        <v>2024</v>
      </c>
      <c r="B15266" s="176" t="s">
        <v>4</v>
      </c>
      <c r="C15266" s="176" t="s">
        <v>46</v>
      </c>
      <c r="D15266" s="177">
        <v>0</v>
      </c>
    </row>
    <row r="15267" spans="1:7" x14ac:dyDescent="0.25">
      <c r="A15267" s="176">
        <v>2024</v>
      </c>
      <c r="B15267" s="176" t="s">
        <v>4</v>
      </c>
      <c r="C15267" s="176" t="s">
        <v>49</v>
      </c>
      <c r="D15267" s="177">
        <v>2405</v>
      </c>
      <c r="F15267" s="86"/>
      <c r="G15267" s="85"/>
    </row>
    <row r="15268" spans="1:7" x14ac:dyDescent="0.25">
      <c r="A15268" s="176">
        <v>2024</v>
      </c>
      <c r="B15268" s="176" t="s">
        <v>4</v>
      </c>
      <c r="C15268" s="176" t="s">
        <v>52</v>
      </c>
      <c r="D15268" s="177">
        <v>0</v>
      </c>
    </row>
    <row r="15269" spans="1:7" x14ac:dyDescent="0.25">
      <c r="A15269" s="176">
        <v>2024</v>
      </c>
      <c r="B15269" s="176" t="s">
        <v>4</v>
      </c>
      <c r="C15269" s="176" t="s">
        <v>55</v>
      </c>
      <c r="D15269" s="177">
        <v>33</v>
      </c>
      <c r="F15269" s="86"/>
      <c r="G15269" s="85"/>
    </row>
    <row r="15270" spans="1:7" x14ac:dyDescent="0.25">
      <c r="A15270" s="176">
        <v>2024</v>
      </c>
      <c r="B15270" s="176" t="s">
        <v>4</v>
      </c>
      <c r="C15270" s="176" t="s">
        <v>58</v>
      </c>
      <c r="D15270" s="177">
        <v>65</v>
      </c>
      <c r="F15270" s="86"/>
      <c r="G15270" s="85"/>
    </row>
    <row r="15271" spans="1:7" x14ac:dyDescent="0.25">
      <c r="A15271" s="176">
        <v>2024</v>
      </c>
      <c r="B15271" s="176" t="s">
        <v>4</v>
      </c>
      <c r="C15271" s="176" t="s">
        <v>61</v>
      </c>
      <c r="D15271" s="177">
        <v>424</v>
      </c>
      <c r="F15271" s="86"/>
      <c r="G15271" s="85"/>
    </row>
    <row r="15272" spans="1:7" x14ac:dyDescent="0.25">
      <c r="A15272" s="176">
        <v>2024</v>
      </c>
      <c r="B15272" s="176" t="s">
        <v>4</v>
      </c>
      <c r="C15272" s="176" t="s">
        <v>31</v>
      </c>
      <c r="D15272" s="177">
        <v>0</v>
      </c>
    </row>
    <row r="15273" spans="1:7" x14ac:dyDescent="0.25">
      <c r="A15273" s="176">
        <v>2024</v>
      </c>
      <c r="B15273" s="176" t="s">
        <v>4</v>
      </c>
      <c r="C15273" s="176" t="s">
        <v>34</v>
      </c>
      <c r="D15273" s="177">
        <v>54</v>
      </c>
      <c r="F15273" s="86"/>
      <c r="G15273" s="85"/>
    </row>
    <row r="15274" spans="1:7" x14ac:dyDescent="0.25">
      <c r="A15274" s="176">
        <v>2024</v>
      </c>
      <c r="B15274" s="176" t="s">
        <v>4</v>
      </c>
      <c r="C15274" s="176" t="s">
        <v>70</v>
      </c>
      <c r="D15274" s="177">
        <v>0</v>
      </c>
    </row>
    <row r="15275" spans="1:7" x14ac:dyDescent="0.25">
      <c r="A15275" s="176">
        <v>2024</v>
      </c>
      <c r="B15275" s="176" t="s">
        <v>4</v>
      </c>
      <c r="C15275" s="176" t="s">
        <v>39</v>
      </c>
      <c r="D15275" s="177">
        <v>63</v>
      </c>
      <c r="F15275" s="86"/>
      <c r="G15275" s="85"/>
    </row>
    <row r="15276" spans="1:7" x14ac:dyDescent="0.25">
      <c r="A15276" s="176">
        <v>2024</v>
      </c>
      <c r="B15276" s="176" t="s">
        <v>4</v>
      </c>
      <c r="C15276" s="176" t="s">
        <v>42</v>
      </c>
      <c r="D15276" s="177">
        <v>270</v>
      </c>
      <c r="F15276" s="86"/>
      <c r="G15276" s="85"/>
    </row>
    <row r="15277" spans="1:7" x14ac:dyDescent="0.25">
      <c r="A15277" s="176">
        <v>2024</v>
      </c>
      <c r="B15277" s="176" t="s">
        <v>4</v>
      </c>
      <c r="C15277" s="176" t="s">
        <v>45</v>
      </c>
      <c r="D15277" s="177">
        <v>0</v>
      </c>
    </row>
    <row r="15278" spans="1:7" x14ac:dyDescent="0.25">
      <c r="A15278" s="176">
        <v>2024</v>
      </c>
      <c r="B15278" s="176" t="s">
        <v>4</v>
      </c>
      <c r="C15278" s="176" t="s">
        <v>48</v>
      </c>
      <c r="D15278" s="177">
        <v>0</v>
      </c>
    </row>
    <row r="15279" spans="1:7" x14ac:dyDescent="0.25">
      <c r="A15279" s="176">
        <v>2024</v>
      </c>
      <c r="B15279" s="176" t="s">
        <v>4</v>
      </c>
      <c r="C15279" s="176" t="s">
        <v>51</v>
      </c>
      <c r="D15279" s="177">
        <v>115</v>
      </c>
      <c r="F15279" s="86"/>
      <c r="G15279" s="85"/>
    </row>
    <row r="15280" spans="1:7" x14ac:dyDescent="0.25">
      <c r="A15280" s="176">
        <v>2024</v>
      </c>
      <c r="B15280" s="176" t="s">
        <v>4</v>
      </c>
      <c r="C15280" s="176" t="s">
        <v>54</v>
      </c>
      <c r="D15280" s="177">
        <v>0</v>
      </c>
    </row>
    <row r="15281" spans="1:7" x14ac:dyDescent="0.25">
      <c r="A15281" s="176">
        <v>2024</v>
      </c>
      <c r="B15281" s="176" t="s">
        <v>4</v>
      </c>
      <c r="C15281" s="176" t="s">
        <v>57</v>
      </c>
      <c r="D15281" s="177">
        <v>0</v>
      </c>
    </row>
    <row r="15282" spans="1:7" x14ac:dyDescent="0.25">
      <c r="A15282" s="176">
        <v>2024</v>
      </c>
      <c r="B15282" s="176" t="s">
        <v>4</v>
      </c>
      <c r="C15282" s="176" t="s">
        <v>60</v>
      </c>
      <c r="D15282" s="177">
        <v>0</v>
      </c>
    </row>
    <row r="15283" spans="1:7" x14ac:dyDescent="0.25">
      <c r="A15283" s="176">
        <v>2024</v>
      </c>
      <c r="B15283" s="176" t="s">
        <v>4</v>
      </c>
      <c r="C15283" s="176" t="s">
        <v>63</v>
      </c>
      <c r="D15283" s="177">
        <v>0</v>
      </c>
    </row>
    <row r="15284" spans="1:7" x14ac:dyDescent="0.25">
      <c r="A15284" s="176">
        <v>2024</v>
      </c>
      <c r="B15284" s="176" t="s">
        <v>4</v>
      </c>
      <c r="C15284" s="176" t="s">
        <v>64</v>
      </c>
      <c r="D15284" s="177">
        <v>0</v>
      </c>
    </row>
    <row r="15285" spans="1:7" x14ac:dyDescent="0.25">
      <c r="A15285" s="176">
        <v>2024</v>
      </c>
      <c r="B15285" s="176" t="s">
        <v>4</v>
      </c>
      <c r="C15285" s="176" t="s">
        <v>71</v>
      </c>
      <c r="D15285" s="177">
        <v>0</v>
      </c>
    </row>
    <row r="15286" spans="1:7" x14ac:dyDescent="0.25">
      <c r="A15286" s="176">
        <v>2024</v>
      </c>
      <c r="B15286" s="176" t="s">
        <v>4</v>
      </c>
      <c r="C15286" s="176" t="s">
        <v>72</v>
      </c>
      <c r="D15286" s="177">
        <v>0</v>
      </c>
    </row>
    <row r="15287" spans="1:7" x14ac:dyDescent="0.25">
      <c r="A15287" s="176">
        <v>2024</v>
      </c>
      <c r="B15287" s="176" t="s">
        <v>4</v>
      </c>
      <c r="C15287" s="176" t="s">
        <v>23</v>
      </c>
      <c r="D15287" s="177">
        <v>32357</v>
      </c>
      <c r="F15287" s="86"/>
      <c r="G15287" s="85"/>
    </row>
    <row r="15288" spans="1:7" x14ac:dyDescent="0.25">
      <c r="A15288" s="181">
        <v>2024</v>
      </c>
      <c r="B15288" s="181" t="s">
        <v>5</v>
      </c>
      <c r="C15288" s="181" t="s">
        <v>67</v>
      </c>
      <c r="D15288" s="182">
        <v>1287839</v>
      </c>
      <c r="F15288" s="85"/>
      <c r="G15288" s="85"/>
    </row>
    <row r="15289" spans="1:7" x14ac:dyDescent="0.25">
      <c r="A15289" s="181">
        <v>2024</v>
      </c>
      <c r="B15289" s="181" t="s">
        <v>5</v>
      </c>
      <c r="C15289" s="181" t="s">
        <v>68</v>
      </c>
      <c r="D15289" s="182">
        <v>0</v>
      </c>
      <c r="F15289" s="85"/>
      <c r="G15289" s="85"/>
    </row>
    <row r="15290" spans="1:7" x14ac:dyDescent="0.25">
      <c r="A15290" s="181">
        <v>2024</v>
      </c>
      <c r="B15290" s="181" t="s">
        <v>5</v>
      </c>
      <c r="C15290" s="181" t="s">
        <v>30</v>
      </c>
      <c r="D15290" s="182">
        <v>157384</v>
      </c>
      <c r="F15290" s="85"/>
      <c r="G15290" s="85"/>
    </row>
    <row r="15291" spans="1:7" x14ac:dyDescent="0.25">
      <c r="A15291" s="181">
        <v>2024</v>
      </c>
      <c r="B15291" s="181" t="s">
        <v>5</v>
      </c>
      <c r="C15291" s="181" t="s">
        <v>33</v>
      </c>
      <c r="D15291" s="182">
        <v>245663</v>
      </c>
      <c r="F15291" s="85"/>
      <c r="G15291" s="85"/>
    </row>
    <row r="15292" spans="1:7" x14ac:dyDescent="0.25">
      <c r="A15292" s="181">
        <v>2024</v>
      </c>
      <c r="B15292" s="181" t="s">
        <v>5</v>
      </c>
      <c r="C15292" s="181" t="s">
        <v>36</v>
      </c>
      <c r="D15292" s="182">
        <v>128486</v>
      </c>
      <c r="F15292" s="85"/>
      <c r="G15292" s="85"/>
    </row>
    <row r="15293" spans="1:7" x14ac:dyDescent="0.25">
      <c r="A15293" s="181">
        <v>2024</v>
      </c>
      <c r="B15293" s="181" t="s">
        <v>5</v>
      </c>
      <c r="C15293" s="181" t="s">
        <v>38</v>
      </c>
      <c r="D15293" s="182">
        <v>68848</v>
      </c>
      <c r="F15293" s="85"/>
      <c r="G15293" s="85"/>
    </row>
    <row r="15294" spans="1:7" x14ac:dyDescent="0.25">
      <c r="A15294" s="181">
        <v>2024</v>
      </c>
      <c r="B15294" s="181" t="s">
        <v>5</v>
      </c>
      <c r="C15294" s="181" t="s">
        <v>41</v>
      </c>
      <c r="D15294" s="182">
        <v>494430</v>
      </c>
      <c r="F15294" s="85"/>
      <c r="G15294" s="85"/>
    </row>
    <row r="15295" spans="1:7" x14ac:dyDescent="0.25">
      <c r="A15295" s="181">
        <v>2024</v>
      </c>
      <c r="B15295" s="181" t="s">
        <v>5</v>
      </c>
      <c r="C15295" s="181" t="s">
        <v>44</v>
      </c>
      <c r="D15295" s="182">
        <v>122955</v>
      </c>
      <c r="F15295" s="85"/>
      <c r="G15295" s="85"/>
    </row>
    <row r="15296" spans="1:7" x14ac:dyDescent="0.25">
      <c r="A15296" s="181">
        <v>2024</v>
      </c>
      <c r="B15296" s="181" t="s">
        <v>5</v>
      </c>
      <c r="C15296" s="181" t="s">
        <v>47</v>
      </c>
      <c r="D15296" s="182">
        <v>305641</v>
      </c>
      <c r="F15296" s="85"/>
      <c r="G15296" s="85"/>
    </row>
    <row r="15297" spans="1:7" x14ac:dyDescent="0.25">
      <c r="A15297" s="181">
        <v>2024</v>
      </c>
      <c r="B15297" s="181" t="s">
        <v>5</v>
      </c>
      <c r="C15297" s="181" t="s">
        <v>50</v>
      </c>
      <c r="D15297" s="182">
        <v>139998</v>
      </c>
      <c r="F15297" s="85"/>
      <c r="G15297" s="85"/>
    </row>
    <row r="15298" spans="1:7" x14ac:dyDescent="0.25">
      <c r="A15298" s="181">
        <v>2024</v>
      </c>
      <c r="B15298" s="181" t="s">
        <v>5</v>
      </c>
      <c r="C15298" s="181" t="s">
        <v>53</v>
      </c>
      <c r="D15298" s="182">
        <v>668113</v>
      </c>
      <c r="F15298" s="85"/>
      <c r="G15298" s="85"/>
    </row>
    <row r="15299" spans="1:7" x14ac:dyDescent="0.25">
      <c r="A15299" s="181">
        <v>2024</v>
      </c>
      <c r="B15299" s="181" t="s">
        <v>5</v>
      </c>
      <c r="C15299" s="181" t="s">
        <v>56</v>
      </c>
      <c r="D15299" s="182">
        <v>176566</v>
      </c>
      <c r="F15299" s="85"/>
      <c r="G15299" s="85"/>
    </row>
    <row r="15300" spans="1:7" x14ac:dyDescent="0.25">
      <c r="A15300" s="181">
        <v>2024</v>
      </c>
      <c r="B15300" s="181" t="s">
        <v>5</v>
      </c>
      <c r="C15300" s="181" t="s">
        <v>59</v>
      </c>
      <c r="D15300" s="182">
        <v>250983</v>
      </c>
      <c r="F15300" s="85"/>
      <c r="G15300" s="85"/>
    </row>
    <row r="15301" spans="1:7" x14ac:dyDescent="0.25">
      <c r="A15301" s="181">
        <v>2024</v>
      </c>
      <c r="B15301" s="181" t="s">
        <v>5</v>
      </c>
      <c r="C15301" s="181" t="s">
        <v>62</v>
      </c>
      <c r="D15301" s="182">
        <v>240761</v>
      </c>
      <c r="F15301" s="85"/>
      <c r="G15301" s="85"/>
    </row>
    <row r="15302" spans="1:7" x14ac:dyDescent="0.25">
      <c r="A15302" s="181">
        <v>2024</v>
      </c>
      <c r="B15302" s="181" t="s">
        <v>5</v>
      </c>
      <c r="C15302" s="181" t="s">
        <v>29</v>
      </c>
      <c r="D15302" s="182">
        <v>848004</v>
      </c>
      <c r="F15302" s="85"/>
      <c r="G15302" s="85"/>
    </row>
    <row r="15303" spans="1:7" x14ac:dyDescent="0.25">
      <c r="A15303" s="181">
        <v>2024</v>
      </c>
      <c r="B15303" s="181" t="s">
        <v>5</v>
      </c>
      <c r="C15303" s="181" t="s">
        <v>65</v>
      </c>
      <c r="D15303" s="182">
        <v>217926</v>
      </c>
      <c r="F15303" s="85"/>
      <c r="G15303" s="85"/>
    </row>
    <row r="15304" spans="1:7" x14ac:dyDescent="0.25">
      <c r="A15304" s="181">
        <v>2024</v>
      </c>
      <c r="B15304" s="181" t="s">
        <v>5</v>
      </c>
      <c r="C15304" s="181" t="s">
        <v>28</v>
      </c>
      <c r="D15304" s="182">
        <v>786621</v>
      </c>
      <c r="F15304" s="85"/>
      <c r="G15304" s="85"/>
    </row>
    <row r="15305" spans="1:7" x14ac:dyDescent="0.25">
      <c r="A15305" s="181">
        <v>2024</v>
      </c>
      <c r="B15305" s="181" t="s">
        <v>5</v>
      </c>
      <c r="C15305" s="181" t="s">
        <v>69</v>
      </c>
      <c r="D15305" s="182">
        <v>298</v>
      </c>
      <c r="F15305" s="85"/>
      <c r="G15305" s="85"/>
    </row>
    <row r="15306" spans="1:7" x14ac:dyDescent="0.25">
      <c r="A15306" s="181">
        <v>2024</v>
      </c>
      <c r="B15306" s="181" t="s">
        <v>5</v>
      </c>
      <c r="C15306" s="181" t="s">
        <v>35</v>
      </c>
      <c r="D15306" s="182">
        <v>2547</v>
      </c>
      <c r="F15306" s="85"/>
      <c r="G15306" s="85"/>
    </row>
    <row r="15307" spans="1:7" x14ac:dyDescent="0.25">
      <c r="A15307" s="181">
        <v>2024</v>
      </c>
      <c r="B15307" s="181" t="s">
        <v>5</v>
      </c>
      <c r="C15307" s="181" t="s">
        <v>37</v>
      </c>
      <c r="D15307" s="182">
        <v>6503</v>
      </c>
      <c r="F15307" s="85"/>
      <c r="G15307" s="85"/>
    </row>
    <row r="15308" spans="1:7" x14ac:dyDescent="0.25">
      <c r="A15308" s="181">
        <v>2024</v>
      </c>
      <c r="B15308" s="181" t="s">
        <v>5</v>
      </c>
      <c r="C15308" s="181" t="s">
        <v>144</v>
      </c>
      <c r="D15308" s="182">
        <v>0</v>
      </c>
    </row>
    <row r="15309" spans="1:7" x14ac:dyDescent="0.25">
      <c r="A15309" s="181">
        <v>2024</v>
      </c>
      <c r="B15309" s="181" t="s">
        <v>5</v>
      </c>
      <c r="C15309" s="181" t="s">
        <v>40</v>
      </c>
      <c r="D15309" s="182">
        <v>7236</v>
      </c>
      <c r="F15309" s="85"/>
      <c r="G15309" s="85"/>
    </row>
    <row r="15310" spans="1:7" x14ac:dyDescent="0.25">
      <c r="A15310" s="181">
        <v>2024</v>
      </c>
      <c r="B15310" s="181" t="s">
        <v>5</v>
      </c>
      <c r="C15310" s="181" t="s">
        <v>43</v>
      </c>
      <c r="D15310" s="182">
        <v>0</v>
      </c>
    </row>
    <row r="15311" spans="1:7" x14ac:dyDescent="0.25">
      <c r="A15311" s="181">
        <v>2024</v>
      </c>
      <c r="B15311" s="181" t="s">
        <v>5</v>
      </c>
      <c r="C15311" s="181" t="s">
        <v>46</v>
      </c>
      <c r="D15311" s="182">
        <v>0</v>
      </c>
    </row>
    <row r="15312" spans="1:7" x14ac:dyDescent="0.25">
      <c r="A15312" s="181">
        <v>2024</v>
      </c>
      <c r="B15312" s="181" t="s">
        <v>5</v>
      </c>
      <c r="C15312" s="181" t="s">
        <v>49</v>
      </c>
      <c r="D15312" s="182">
        <v>2204</v>
      </c>
      <c r="F15312" s="85"/>
      <c r="G15312" s="85"/>
    </row>
    <row r="15313" spans="1:7" x14ac:dyDescent="0.25">
      <c r="A15313" s="181">
        <v>2024</v>
      </c>
      <c r="B15313" s="181" t="s">
        <v>5</v>
      </c>
      <c r="C15313" s="181" t="s">
        <v>52</v>
      </c>
      <c r="D15313" s="182">
        <v>0</v>
      </c>
    </row>
    <row r="15314" spans="1:7" x14ac:dyDescent="0.25">
      <c r="A15314" s="181">
        <v>2024</v>
      </c>
      <c r="B15314" s="181" t="s">
        <v>5</v>
      </c>
      <c r="C15314" s="181" t="s">
        <v>55</v>
      </c>
      <c r="D15314" s="182">
        <v>18</v>
      </c>
      <c r="F15314" s="85"/>
      <c r="G15314" s="85"/>
    </row>
    <row r="15315" spans="1:7" x14ac:dyDescent="0.25">
      <c r="A15315" s="181">
        <v>2024</v>
      </c>
      <c r="B15315" s="181" t="s">
        <v>5</v>
      </c>
      <c r="C15315" s="181" t="s">
        <v>58</v>
      </c>
      <c r="D15315" s="182">
        <v>75</v>
      </c>
      <c r="F15315" s="85"/>
      <c r="G15315" s="85"/>
    </row>
    <row r="15316" spans="1:7" x14ac:dyDescent="0.25">
      <c r="A15316" s="181">
        <v>2024</v>
      </c>
      <c r="B15316" s="181" t="s">
        <v>5</v>
      </c>
      <c r="C15316" s="181" t="s">
        <v>61</v>
      </c>
      <c r="D15316" s="182">
        <v>374</v>
      </c>
      <c r="F15316" s="85"/>
      <c r="G15316" s="85"/>
    </row>
    <row r="15317" spans="1:7" x14ac:dyDescent="0.25">
      <c r="A15317" s="181">
        <v>2024</v>
      </c>
      <c r="B15317" s="181" t="s">
        <v>5</v>
      </c>
      <c r="C15317" s="181" t="s">
        <v>31</v>
      </c>
      <c r="D15317" s="182">
        <v>0</v>
      </c>
    </row>
    <row r="15318" spans="1:7" x14ac:dyDescent="0.25">
      <c r="A15318" s="181">
        <v>2024</v>
      </c>
      <c r="B15318" s="181" t="s">
        <v>5</v>
      </c>
      <c r="C15318" s="181" t="s">
        <v>34</v>
      </c>
      <c r="D15318" s="182">
        <v>39</v>
      </c>
      <c r="F15318" s="85"/>
      <c r="G15318" s="85"/>
    </row>
    <row r="15319" spans="1:7" x14ac:dyDescent="0.25">
      <c r="A15319" s="181">
        <v>2024</v>
      </c>
      <c r="B15319" s="181" t="s">
        <v>5</v>
      </c>
      <c r="C15319" s="181" t="s">
        <v>70</v>
      </c>
      <c r="D15319" s="182">
        <v>0</v>
      </c>
    </row>
    <row r="15320" spans="1:7" x14ac:dyDescent="0.25">
      <c r="A15320" s="181">
        <v>2024</v>
      </c>
      <c r="B15320" s="181" t="s">
        <v>5</v>
      </c>
      <c r="C15320" s="181" t="s">
        <v>39</v>
      </c>
      <c r="D15320" s="182">
        <v>61</v>
      </c>
      <c r="F15320" s="85"/>
      <c r="G15320" s="85"/>
    </row>
    <row r="15321" spans="1:7" x14ac:dyDescent="0.25">
      <c r="A15321" s="181">
        <v>2024</v>
      </c>
      <c r="B15321" s="181" t="s">
        <v>5</v>
      </c>
      <c r="C15321" s="181" t="s">
        <v>42</v>
      </c>
      <c r="D15321" s="182">
        <v>213</v>
      </c>
      <c r="F15321" s="85"/>
      <c r="G15321" s="85"/>
    </row>
    <row r="15322" spans="1:7" x14ac:dyDescent="0.25">
      <c r="A15322" s="181">
        <v>2024</v>
      </c>
      <c r="B15322" s="181" t="s">
        <v>5</v>
      </c>
      <c r="C15322" s="181" t="s">
        <v>45</v>
      </c>
      <c r="D15322" s="182">
        <v>0</v>
      </c>
    </row>
    <row r="15323" spans="1:7" x14ac:dyDescent="0.25">
      <c r="A15323" s="181">
        <v>2024</v>
      </c>
      <c r="B15323" s="181" t="s">
        <v>5</v>
      </c>
      <c r="C15323" s="181" t="s">
        <v>48</v>
      </c>
      <c r="D15323" s="182">
        <v>0</v>
      </c>
    </row>
    <row r="15324" spans="1:7" x14ac:dyDescent="0.25">
      <c r="A15324" s="181">
        <v>2024</v>
      </c>
      <c r="B15324" s="181" t="s">
        <v>5</v>
      </c>
      <c r="C15324" s="181" t="s">
        <v>51</v>
      </c>
      <c r="D15324" s="182">
        <v>26</v>
      </c>
      <c r="F15324" s="85"/>
      <c r="G15324" s="85"/>
    </row>
    <row r="15325" spans="1:7" x14ac:dyDescent="0.25">
      <c r="A15325" s="181">
        <v>2024</v>
      </c>
      <c r="B15325" s="181" t="s">
        <v>5</v>
      </c>
      <c r="C15325" s="181" t="s">
        <v>54</v>
      </c>
      <c r="D15325" s="182">
        <v>0</v>
      </c>
    </row>
    <row r="15326" spans="1:7" x14ac:dyDescent="0.25">
      <c r="A15326" s="181">
        <v>2024</v>
      </c>
      <c r="B15326" s="181" t="s">
        <v>5</v>
      </c>
      <c r="C15326" s="181" t="s">
        <v>57</v>
      </c>
      <c r="D15326" s="182">
        <v>0</v>
      </c>
    </row>
    <row r="15327" spans="1:7" x14ac:dyDescent="0.25">
      <c r="A15327" s="181">
        <v>2024</v>
      </c>
      <c r="B15327" s="181" t="s">
        <v>5</v>
      </c>
      <c r="C15327" s="181" t="s">
        <v>60</v>
      </c>
      <c r="D15327" s="182">
        <v>0</v>
      </c>
    </row>
    <row r="15328" spans="1:7" x14ac:dyDescent="0.25">
      <c r="A15328" s="181">
        <v>2024</v>
      </c>
      <c r="B15328" s="181" t="s">
        <v>5</v>
      </c>
      <c r="C15328" s="181" t="s">
        <v>63</v>
      </c>
      <c r="D15328" s="182">
        <v>0</v>
      </c>
    </row>
    <row r="15329" spans="1:7" x14ac:dyDescent="0.25">
      <c r="A15329" s="181">
        <v>2024</v>
      </c>
      <c r="B15329" s="181" t="s">
        <v>5</v>
      </c>
      <c r="C15329" s="181" t="s">
        <v>64</v>
      </c>
      <c r="D15329" s="182">
        <v>0</v>
      </c>
    </row>
    <row r="15330" spans="1:7" x14ac:dyDescent="0.25">
      <c r="A15330" s="181">
        <v>2024</v>
      </c>
      <c r="B15330" s="181" t="s">
        <v>5</v>
      </c>
      <c r="C15330" s="181" t="s">
        <v>71</v>
      </c>
      <c r="D15330" s="182">
        <v>0</v>
      </c>
    </row>
    <row r="15331" spans="1:7" x14ac:dyDescent="0.25">
      <c r="A15331" s="181">
        <v>2024</v>
      </c>
      <c r="B15331" s="181" t="s">
        <v>5</v>
      </c>
      <c r="C15331" s="181" t="s">
        <v>72</v>
      </c>
      <c r="D15331" s="182">
        <v>0</v>
      </c>
    </row>
    <row r="15332" spans="1:7" x14ac:dyDescent="0.25">
      <c r="A15332" s="181">
        <v>2024</v>
      </c>
      <c r="B15332" s="181" t="s">
        <v>5</v>
      </c>
      <c r="C15332" s="181" t="s">
        <v>23</v>
      </c>
      <c r="D15332" s="182">
        <v>319</v>
      </c>
      <c r="F15332" s="85"/>
      <c r="G15332" s="85"/>
    </row>
    <row r="15333" spans="1:7" x14ac:dyDescent="0.25">
      <c r="A15333" s="186">
        <v>2024</v>
      </c>
      <c r="B15333" s="186" t="s">
        <v>6</v>
      </c>
      <c r="C15333" s="186" t="s">
        <v>67</v>
      </c>
      <c r="D15333" s="187">
        <v>1422231</v>
      </c>
      <c r="F15333" s="86"/>
      <c r="G15333" s="85"/>
    </row>
    <row r="15334" spans="1:7" x14ac:dyDescent="0.25">
      <c r="A15334" s="186">
        <v>2024</v>
      </c>
      <c r="B15334" s="186" t="s">
        <v>6</v>
      </c>
      <c r="C15334" s="186" t="s">
        <v>68</v>
      </c>
      <c r="D15334" s="187">
        <v>0</v>
      </c>
      <c r="F15334" s="86"/>
      <c r="G15334" s="85"/>
    </row>
    <row r="15335" spans="1:7" x14ac:dyDescent="0.25">
      <c r="A15335" s="186">
        <v>2024</v>
      </c>
      <c r="B15335" s="186" t="s">
        <v>6</v>
      </c>
      <c r="C15335" s="186" t="s">
        <v>30</v>
      </c>
      <c r="D15335" s="187">
        <v>175140</v>
      </c>
      <c r="F15335" s="86"/>
      <c r="G15335" s="85"/>
    </row>
    <row r="15336" spans="1:7" x14ac:dyDescent="0.25">
      <c r="A15336" s="186">
        <v>2024</v>
      </c>
      <c r="B15336" s="186" t="s">
        <v>6</v>
      </c>
      <c r="C15336" s="186" t="s">
        <v>33</v>
      </c>
      <c r="D15336" s="187">
        <v>246236</v>
      </c>
      <c r="F15336" s="86"/>
      <c r="G15336" s="85"/>
    </row>
    <row r="15337" spans="1:7" x14ac:dyDescent="0.25">
      <c r="A15337" s="186">
        <v>2024</v>
      </c>
      <c r="B15337" s="186" t="s">
        <v>6</v>
      </c>
      <c r="C15337" s="186" t="s">
        <v>36</v>
      </c>
      <c r="D15337" s="187">
        <v>146411</v>
      </c>
      <c r="F15337" s="86"/>
      <c r="G15337" s="85"/>
    </row>
    <row r="15338" spans="1:7" x14ac:dyDescent="0.25">
      <c r="A15338" s="186">
        <v>2024</v>
      </c>
      <c r="B15338" s="186" t="s">
        <v>6</v>
      </c>
      <c r="C15338" s="186" t="s">
        <v>38</v>
      </c>
      <c r="D15338" s="187">
        <v>72486</v>
      </c>
      <c r="F15338" s="86"/>
      <c r="G15338" s="85"/>
    </row>
    <row r="15339" spans="1:7" x14ac:dyDescent="0.25">
      <c r="A15339" s="186">
        <v>2024</v>
      </c>
      <c r="B15339" s="186" t="s">
        <v>6</v>
      </c>
      <c r="C15339" s="186" t="s">
        <v>41</v>
      </c>
      <c r="D15339" s="187">
        <v>591508</v>
      </c>
      <c r="F15339" s="86"/>
      <c r="G15339" s="85"/>
    </row>
    <row r="15340" spans="1:7" x14ac:dyDescent="0.25">
      <c r="A15340" s="186">
        <v>2024</v>
      </c>
      <c r="B15340" s="186" t="s">
        <v>6</v>
      </c>
      <c r="C15340" s="186" t="s">
        <v>44</v>
      </c>
      <c r="D15340" s="187">
        <v>121678</v>
      </c>
      <c r="F15340" s="86"/>
      <c r="G15340" s="85"/>
    </row>
    <row r="15341" spans="1:7" x14ac:dyDescent="0.25">
      <c r="A15341" s="186">
        <v>2024</v>
      </c>
      <c r="B15341" s="186" t="s">
        <v>6</v>
      </c>
      <c r="C15341" s="186" t="s">
        <v>47</v>
      </c>
      <c r="D15341" s="187">
        <v>336738</v>
      </c>
      <c r="F15341" s="86"/>
      <c r="G15341" s="85"/>
    </row>
    <row r="15342" spans="1:7" x14ac:dyDescent="0.25">
      <c r="A15342" s="186">
        <v>2024</v>
      </c>
      <c r="B15342" s="186" t="s">
        <v>6</v>
      </c>
      <c r="C15342" s="186" t="s">
        <v>50</v>
      </c>
      <c r="D15342" s="187">
        <v>153841</v>
      </c>
      <c r="F15342" s="86"/>
      <c r="G15342" s="85"/>
    </row>
    <row r="15343" spans="1:7" x14ac:dyDescent="0.25">
      <c r="A15343" s="186">
        <v>2024</v>
      </c>
      <c r="B15343" s="186" t="s">
        <v>6</v>
      </c>
      <c r="C15343" s="186" t="s">
        <v>53</v>
      </c>
      <c r="D15343" s="187">
        <v>744637</v>
      </c>
      <c r="F15343" s="86"/>
      <c r="G15343" s="85"/>
    </row>
    <row r="15344" spans="1:7" x14ac:dyDescent="0.25">
      <c r="A15344" s="186">
        <v>2024</v>
      </c>
      <c r="B15344" s="186" t="s">
        <v>6</v>
      </c>
      <c r="C15344" s="186" t="s">
        <v>56</v>
      </c>
      <c r="D15344" s="187">
        <v>196625</v>
      </c>
      <c r="F15344" s="86"/>
      <c r="G15344" s="85"/>
    </row>
    <row r="15345" spans="1:7" x14ac:dyDescent="0.25">
      <c r="A15345" s="186">
        <v>2024</v>
      </c>
      <c r="B15345" s="186" t="s">
        <v>6</v>
      </c>
      <c r="C15345" s="186" t="s">
        <v>59</v>
      </c>
      <c r="D15345" s="187">
        <v>283395</v>
      </c>
      <c r="F15345" s="86"/>
      <c r="G15345" s="85"/>
    </row>
    <row r="15346" spans="1:7" x14ac:dyDescent="0.25">
      <c r="A15346" s="186">
        <v>2024</v>
      </c>
      <c r="B15346" s="186" t="s">
        <v>6</v>
      </c>
      <c r="C15346" s="186" t="s">
        <v>62</v>
      </c>
      <c r="D15346" s="187">
        <v>262007</v>
      </c>
      <c r="F15346" s="86"/>
      <c r="G15346" s="85"/>
    </row>
    <row r="15347" spans="1:7" x14ac:dyDescent="0.25">
      <c r="A15347" s="186">
        <v>2024</v>
      </c>
      <c r="B15347" s="186" t="s">
        <v>6</v>
      </c>
      <c r="C15347" s="186" t="s">
        <v>29</v>
      </c>
      <c r="D15347" s="187">
        <v>878228</v>
      </c>
      <c r="F15347" s="86"/>
      <c r="G15347" s="85"/>
    </row>
    <row r="15348" spans="1:7" x14ac:dyDescent="0.25">
      <c r="A15348" s="186">
        <v>2024</v>
      </c>
      <c r="B15348" s="186" t="s">
        <v>6</v>
      </c>
      <c r="C15348" s="186" t="s">
        <v>65</v>
      </c>
      <c r="D15348" s="187">
        <v>244276</v>
      </c>
      <c r="F15348" s="86"/>
      <c r="G15348" s="85"/>
    </row>
    <row r="15349" spans="1:7" x14ac:dyDescent="0.25">
      <c r="A15349" s="186">
        <v>2024</v>
      </c>
      <c r="B15349" s="186" t="s">
        <v>6</v>
      </c>
      <c r="C15349" s="186" t="s">
        <v>28</v>
      </c>
      <c r="D15349" s="187">
        <v>819398</v>
      </c>
      <c r="F15349" s="86"/>
      <c r="G15349" s="85"/>
    </row>
    <row r="15350" spans="1:7" x14ac:dyDescent="0.25">
      <c r="A15350" s="186">
        <v>2024</v>
      </c>
      <c r="B15350" s="186" t="s">
        <v>6</v>
      </c>
      <c r="C15350" s="186" t="s">
        <v>69</v>
      </c>
      <c r="D15350" s="187">
        <v>305</v>
      </c>
      <c r="F15350" s="86"/>
      <c r="G15350" s="85"/>
    </row>
    <row r="15351" spans="1:7" x14ac:dyDescent="0.25">
      <c r="A15351" s="186">
        <v>2024</v>
      </c>
      <c r="B15351" s="186" t="s">
        <v>6</v>
      </c>
      <c r="C15351" s="186" t="s">
        <v>35</v>
      </c>
      <c r="D15351" s="187">
        <v>1649</v>
      </c>
      <c r="F15351" s="86"/>
      <c r="G15351" s="85"/>
    </row>
    <row r="15352" spans="1:7" x14ac:dyDescent="0.25">
      <c r="A15352" s="186">
        <v>2024</v>
      </c>
      <c r="B15352" s="186" t="s">
        <v>6</v>
      </c>
      <c r="C15352" s="186" t="s">
        <v>37</v>
      </c>
      <c r="D15352" s="187">
        <v>6646</v>
      </c>
      <c r="F15352" s="86"/>
      <c r="G15352" s="85"/>
    </row>
    <row r="15353" spans="1:7" x14ac:dyDescent="0.25">
      <c r="A15353" s="186">
        <v>2024</v>
      </c>
      <c r="B15353" s="186" t="s">
        <v>6</v>
      </c>
      <c r="C15353" s="186" t="s">
        <v>144</v>
      </c>
      <c r="D15353" s="187">
        <v>0</v>
      </c>
    </row>
    <row r="15354" spans="1:7" x14ac:dyDescent="0.25">
      <c r="A15354" s="186">
        <v>2024</v>
      </c>
      <c r="B15354" s="186" t="s">
        <v>6</v>
      </c>
      <c r="C15354" s="186" t="s">
        <v>40</v>
      </c>
      <c r="D15354" s="187">
        <v>6825</v>
      </c>
      <c r="F15354" s="86"/>
      <c r="G15354" s="85"/>
    </row>
    <row r="15355" spans="1:7" x14ac:dyDescent="0.25">
      <c r="A15355" s="186">
        <v>2024</v>
      </c>
      <c r="B15355" s="186" t="s">
        <v>6</v>
      </c>
      <c r="C15355" s="186" t="s">
        <v>43</v>
      </c>
      <c r="D15355" s="187">
        <v>0</v>
      </c>
    </row>
    <row r="15356" spans="1:7" x14ac:dyDescent="0.25">
      <c r="A15356" s="186">
        <v>2024</v>
      </c>
      <c r="B15356" s="186" t="s">
        <v>6</v>
      </c>
      <c r="C15356" s="186" t="s">
        <v>46</v>
      </c>
      <c r="D15356" s="187">
        <v>0</v>
      </c>
    </row>
    <row r="15357" spans="1:7" x14ac:dyDescent="0.25">
      <c r="A15357" s="186">
        <v>2024</v>
      </c>
      <c r="B15357" s="186" t="s">
        <v>6</v>
      </c>
      <c r="C15357" s="186" t="s">
        <v>49</v>
      </c>
      <c r="D15357" s="187">
        <v>2598</v>
      </c>
      <c r="F15357" s="86"/>
      <c r="G15357" s="85"/>
    </row>
    <row r="15358" spans="1:7" x14ac:dyDescent="0.25">
      <c r="A15358" s="186">
        <v>2024</v>
      </c>
      <c r="B15358" s="186" t="s">
        <v>6</v>
      </c>
      <c r="C15358" s="186" t="s">
        <v>52</v>
      </c>
      <c r="D15358" s="187">
        <v>0</v>
      </c>
    </row>
    <row r="15359" spans="1:7" x14ac:dyDescent="0.25">
      <c r="A15359" s="186">
        <v>2024</v>
      </c>
      <c r="B15359" s="186" t="s">
        <v>6</v>
      </c>
      <c r="C15359" s="186" t="s">
        <v>55</v>
      </c>
      <c r="D15359" s="187">
        <v>31</v>
      </c>
      <c r="F15359" s="86"/>
      <c r="G15359" s="85"/>
    </row>
    <row r="15360" spans="1:7" x14ac:dyDescent="0.25">
      <c r="A15360" s="186">
        <v>2024</v>
      </c>
      <c r="B15360" s="186" t="s">
        <v>6</v>
      </c>
      <c r="C15360" s="186" t="s">
        <v>58</v>
      </c>
      <c r="D15360" s="187">
        <v>103</v>
      </c>
      <c r="F15360" s="86"/>
      <c r="G15360" s="85"/>
    </row>
    <row r="15361" spans="1:7" x14ac:dyDescent="0.25">
      <c r="A15361" s="186">
        <v>2024</v>
      </c>
      <c r="B15361" s="186" t="s">
        <v>6</v>
      </c>
      <c r="C15361" s="186" t="s">
        <v>61</v>
      </c>
      <c r="D15361" s="187">
        <v>512</v>
      </c>
      <c r="F15361" s="86"/>
      <c r="G15361" s="85"/>
    </row>
    <row r="15362" spans="1:7" x14ac:dyDescent="0.25">
      <c r="A15362" s="186">
        <v>2024</v>
      </c>
      <c r="B15362" s="186" t="s">
        <v>6</v>
      </c>
      <c r="C15362" s="186" t="s">
        <v>31</v>
      </c>
      <c r="D15362" s="187">
        <v>0</v>
      </c>
    </row>
    <row r="15363" spans="1:7" x14ac:dyDescent="0.25">
      <c r="A15363" s="186">
        <v>2024</v>
      </c>
      <c r="B15363" s="186" t="s">
        <v>6</v>
      </c>
      <c r="C15363" s="186" t="s">
        <v>34</v>
      </c>
      <c r="D15363" s="187">
        <v>0</v>
      </c>
    </row>
    <row r="15364" spans="1:7" x14ac:dyDescent="0.25">
      <c r="A15364" s="186">
        <v>2024</v>
      </c>
      <c r="B15364" s="186" t="s">
        <v>6</v>
      </c>
      <c r="C15364" s="186" t="s">
        <v>70</v>
      </c>
      <c r="D15364" s="187">
        <v>0</v>
      </c>
    </row>
    <row r="15365" spans="1:7" x14ac:dyDescent="0.25">
      <c r="A15365" s="186">
        <v>2024</v>
      </c>
      <c r="B15365" s="186" t="s">
        <v>6</v>
      </c>
      <c r="C15365" s="186" t="s">
        <v>39</v>
      </c>
      <c r="D15365" s="187">
        <v>0</v>
      </c>
    </row>
    <row r="15366" spans="1:7" x14ac:dyDescent="0.25">
      <c r="A15366" s="186">
        <v>2024</v>
      </c>
      <c r="B15366" s="186" t="s">
        <v>6</v>
      </c>
      <c r="C15366" s="186" t="s">
        <v>42</v>
      </c>
      <c r="D15366" s="187">
        <v>0</v>
      </c>
    </row>
    <row r="15367" spans="1:7" x14ac:dyDescent="0.25">
      <c r="A15367" s="186">
        <v>2024</v>
      </c>
      <c r="B15367" s="186" t="s">
        <v>6</v>
      </c>
      <c r="C15367" s="186" t="s">
        <v>45</v>
      </c>
      <c r="D15367" s="187">
        <v>0</v>
      </c>
    </row>
    <row r="15368" spans="1:7" x14ac:dyDescent="0.25">
      <c r="A15368" s="186">
        <v>2024</v>
      </c>
      <c r="B15368" s="186" t="s">
        <v>6</v>
      </c>
      <c r="C15368" s="186" t="s">
        <v>48</v>
      </c>
      <c r="D15368" s="187">
        <v>0</v>
      </c>
    </row>
    <row r="15369" spans="1:7" x14ac:dyDescent="0.25">
      <c r="A15369" s="186">
        <v>2024</v>
      </c>
      <c r="B15369" s="186" t="s">
        <v>6</v>
      </c>
      <c r="C15369" s="186" t="s">
        <v>51</v>
      </c>
      <c r="D15369" s="187">
        <v>0</v>
      </c>
    </row>
    <row r="15370" spans="1:7" x14ac:dyDescent="0.25">
      <c r="A15370" s="186">
        <v>2024</v>
      </c>
      <c r="B15370" s="186" t="s">
        <v>6</v>
      </c>
      <c r="C15370" s="186" t="s">
        <v>54</v>
      </c>
      <c r="D15370" s="187">
        <v>0</v>
      </c>
    </row>
    <row r="15371" spans="1:7" x14ac:dyDescent="0.25">
      <c r="A15371" s="186">
        <v>2024</v>
      </c>
      <c r="B15371" s="186" t="s">
        <v>6</v>
      </c>
      <c r="C15371" s="186" t="s">
        <v>57</v>
      </c>
      <c r="D15371" s="187">
        <v>0</v>
      </c>
    </row>
    <row r="15372" spans="1:7" x14ac:dyDescent="0.25">
      <c r="A15372" s="186">
        <v>2024</v>
      </c>
      <c r="B15372" s="186" t="s">
        <v>6</v>
      </c>
      <c r="C15372" s="186" t="s">
        <v>60</v>
      </c>
      <c r="D15372" s="187">
        <v>0</v>
      </c>
    </row>
    <row r="15373" spans="1:7" x14ac:dyDescent="0.25">
      <c r="A15373" s="186">
        <v>2024</v>
      </c>
      <c r="B15373" s="186" t="s">
        <v>6</v>
      </c>
      <c r="C15373" s="186" t="s">
        <v>63</v>
      </c>
      <c r="D15373" s="187">
        <v>0</v>
      </c>
    </row>
    <row r="15374" spans="1:7" x14ac:dyDescent="0.25">
      <c r="A15374" s="186">
        <v>2024</v>
      </c>
      <c r="B15374" s="186" t="s">
        <v>6</v>
      </c>
      <c r="C15374" s="186" t="s">
        <v>64</v>
      </c>
      <c r="D15374" s="187">
        <v>0</v>
      </c>
    </row>
    <row r="15375" spans="1:7" x14ac:dyDescent="0.25">
      <c r="A15375" s="186">
        <v>2024</v>
      </c>
      <c r="B15375" s="186" t="s">
        <v>6</v>
      </c>
      <c r="C15375" s="186" t="s">
        <v>71</v>
      </c>
      <c r="D15375" s="187">
        <v>0</v>
      </c>
    </row>
    <row r="15376" spans="1:7" x14ac:dyDescent="0.25">
      <c r="A15376" s="186">
        <v>2024</v>
      </c>
      <c r="B15376" s="186" t="s">
        <v>6</v>
      </c>
      <c r="C15376" s="186" t="s">
        <v>72</v>
      </c>
      <c r="D15376" s="187">
        <v>0</v>
      </c>
    </row>
    <row r="15377" spans="1:7" x14ac:dyDescent="0.25">
      <c r="A15377" s="186">
        <v>2024</v>
      </c>
      <c r="B15377" s="186" t="s">
        <v>6</v>
      </c>
      <c r="C15377" s="186" t="s">
        <v>23</v>
      </c>
      <c r="D15377" s="187">
        <v>6219</v>
      </c>
      <c r="F15377" s="86"/>
      <c r="G15377" s="85"/>
    </row>
    <row r="15378" spans="1:7" x14ac:dyDescent="0.25">
      <c r="A15378" s="198">
        <v>2024</v>
      </c>
      <c r="B15378" s="198" t="s">
        <v>7</v>
      </c>
      <c r="C15378" s="198" t="s">
        <v>67</v>
      </c>
      <c r="D15378" s="195">
        <v>1365451</v>
      </c>
      <c r="F15378" s="86"/>
      <c r="G15378" s="85"/>
    </row>
    <row r="15379" spans="1:7" x14ac:dyDescent="0.25">
      <c r="A15379" s="198">
        <v>2024</v>
      </c>
      <c r="B15379" s="198" t="s">
        <v>7</v>
      </c>
      <c r="C15379" s="198" t="s">
        <v>68</v>
      </c>
      <c r="D15379" s="195">
        <v>0</v>
      </c>
    </row>
    <row r="15380" spans="1:7" x14ac:dyDescent="0.25">
      <c r="A15380" s="198">
        <v>2024</v>
      </c>
      <c r="B15380" s="198" t="s">
        <v>7</v>
      </c>
      <c r="C15380" s="198" t="s">
        <v>30</v>
      </c>
      <c r="D15380" s="195">
        <v>184629</v>
      </c>
      <c r="F15380" s="86"/>
      <c r="G15380" s="85"/>
    </row>
    <row r="15381" spans="1:7" x14ac:dyDescent="0.25">
      <c r="A15381" s="198">
        <v>2024</v>
      </c>
      <c r="B15381" s="198" t="s">
        <v>7</v>
      </c>
      <c r="C15381" s="198" t="s">
        <v>33</v>
      </c>
      <c r="D15381" s="195">
        <v>195268</v>
      </c>
      <c r="F15381" s="86"/>
      <c r="G15381" s="85"/>
    </row>
    <row r="15382" spans="1:7" x14ac:dyDescent="0.25">
      <c r="A15382" s="198">
        <v>2024</v>
      </c>
      <c r="B15382" s="198" t="s">
        <v>7</v>
      </c>
      <c r="C15382" s="198" t="s">
        <v>36</v>
      </c>
      <c r="D15382" s="195">
        <v>136555</v>
      </c>
      <c r="F15382" s="86"/>
      <c r="G15382" s="85"/>
    </row>
    <row r="15383" spans="1:7" x14ac:dyDescent="0.25">
      <c r="A15383" s="198">
        <v>2024</v>
      </c>
      <c r="B15383" s="198" t="s">
        <v>7</v>
      </c>
      <c r="C15383" s="198" t="s">
        <v>38</v>
      </c>
      <c r="D15383" s="195">
        <v>69095</v>
      </c>
      <c r="F15383" s="86"/>
      <c r="G15383" s="85"/>
    </row>
    <row r="15384" spans="1:7" x14ac:dyDescent="0.25">
      <c r="A15384" s="198">
        <v>2024</v>
      </c>
      <c r="B15384" s="198" t="s">
        <v>7</v>
      </c>
      <c r="C15384" s="198" t="s">
        <v>41</v>
      </c>
      <c r="D15384" s="195">
        <v>578636</v>
      </c>
      <c r="F15384" s="86"/>
      <c r="G15384" s="85"/>
    </row>
    <row r="15385" spans="1:7" x14ac:dyDescent="0.25">
      <c r="A15385" s="198">
        <v>2024</v>
      </c>
      <c r="B15385" s="198" t="s">
        <v>7</v>
      </c>
      <c r="C15385" s="198" t="s">
        <v>44</v>
      </c>
      <c r="D15385" s="195">
        <v>119202</v>
      </c>
      <c r="F15385" s="86"/>
      <c r="G15385" s="85"/>
    </row>
    <row r="15386" spans="1:7" x14ac:dyDescent="0.25">
      <c r="A15386" s="198">
        <v>2024</v>
      </c>
      <c r="B15386" s="198" t="s">
        <v>7</v>
      </c>
      <c r="C15386" s="198" t="s">
        <v>47</v>
      </c>
      <c r="D15386" s="195">
        <v>338516</v>
      </c>
      <c r="F15386" s="86"/>
      <c r="G15386" s="85"/>
    </row>
    <row r="15387" spans="1:7" x14ac:dyDescent="0.25">
      <c r="A15387" s="198">
        <v>2024</v>
      </c>
      <c r="B15387" s="198" t="s">
        <v>7</v>
      </c>
      <c r="C15387" s="198" t="s">
        <v>50</v>
      </c>
      <c r="D15387" s="195">
        <v>143883</v>
      </c>
      <c r="F15387" s="86"/>
      <c r="G15387" s="85"/>
    </row>
    <row r="15388" spans="1:7" x14ac:dyDescent="0.25">
      <c r="A15388" s="198">
        <v>2024</v>
      </c>
      <c r="B15388" s="198" t="s">
        <v>7</v>
      </c>
      <c r="C15388" s="198" t="s">
        <v>53</v>
      </c>
      <c r="D15388" s="195">
        <v>742203</v>
      </c>
      <c r="F15388" s="86"/>
      <c r="G15388" s="85"/>
    </row>
    <row r="15389" spans="1:7" x14ac:dyDescent="0.25">
      <c r="A15389" s="198">
        <v>2024</v>
      </c>
      <c r="B15389" s="198" t="s">
        <v>7</v>
      </c>
      <c r="C15389" s="198" t="s">
        <v>56</v>
      </c>
      <c r="D15389" s="195">
        <v>177404</v>
      </c>
      <c r="F15389" s="86"/>
      <c r="G15389" s="85"/>
    </row>
    <row r="15390" spans="1:7" x14ac:dyDescent="0.25">
      <c r="A15390" s="198">
        <v>2024</v>
      </c>
      <c r="B15390" s="198" t="s">
        <v>7</v>
      </c>
      <c r="C15390" s="198" t="s">
        <v>59</v>
      </c>
      <c r="D15390" s="195">
        <v>300328</v>
      </c>
      <c r="F15390" s="86"/>
      <c r="G15390" s="85"/>
    </row>
    <row r="15391" spans="1:7" x14ac:dyDescent="0.25">
      <c r="A15391" s="198">
        <v>2024</v>
      </c>
      <c r="B15391" s="198" t="s">
        <v>7</v>
      </c>
      <c r="C15391" s="198" t="s">
        <v>62</v>
      </c>
      <c r="D15391" s="195">
        <v>255679</v>
      </c>
      <c r="F15391" s="86"/>
      <c r="G15391" s="85"/>
    </row>
    <row r="15392" spans="1:7" x14ac:dyDescent="0.25">
      <c r="A15392" s="198">
        <v>2024</v>
      </c>
      <c r="B15392" s="198" t="s">
        <v>7</v>
      </c>
      <c r="C15392" s="198" t="s">
        <v>29</v>
      </c>
      <c r="D15392" s="195">
        <v>874499</v>
      </c>
      <c r="F15392" s="86"/>
      <c r="G15392" s="85"/>
    </row>
    <row r="15393" spans="1:7" x14ac:dyDescent="0.25">
      <c r="A15393" s="198">
        <v>2024</v>
      </c>
      <c r="B15393" s="198" t="s">
        <v>7</v>
      </c>
      <c r="C15393" s="198" t="s">
        <v>65</v>
      </c>
      <c r="D15393" s="195">
        <v>240263</v>
      </c>
      <c r="F15393" s="86"/>
      <c r="G15393" s="85"/>
    </row>
    <row r="15394" spans="1:7" x14ac:dyDescent="0.25">
      <c r="A15394" s="198">
        <v>2024</v>
      </c>
      <c r="B15394" s="198" t="s">
        <v>7</v>
      </c>
      <c r="C15394" s="198" t="s">
        <v>28</v>
      </c>
      <c r="D15394" s="195">
        <v>818010</v>
      </c>
      <c r="F15394" s="86"/>
      <c r="G15394" s="85"/>
    </row>
    <row r="15395" spans="1:7" x14ac:dyDescent="0.25">
      <c r="A15395" s="198">
        <v>2024</v>
      </c>
      <c r="B15395" s="198" t="s">
        <v>7</v>
      </c>
      <c r="C15395" s="198" t="s">
        <v>69</v>
      </c>
      <c r="D15395" s="195">
        <v>0</v>
      </c>
    </row>
    <row r="15396" spans="1:7" x14ac:dyDescent="0.25">
      <c r="A15396" s="198">
        <v>2024</v>
      </c>
      <c r="B15396" s="198" t="s">
        <v>7</v>
      </c>
      <c r="C15396" s="198" t="s">
        <v>35</v>
      </c>
      <c r="D15396" s="195">
        <v>0</v>
      </c>
    </row>
    <row r="15397" spans="1:7" x14ac:dyDescent="0.25">
      <c r="A15397" s="198">
        <v>2024</v>
      </c>
      <c r="B15397" s="198" t="s">
        <v>7</v>
      </c>
      <c r="C15397" s="198" t="s">
        <v>37</v>
      </c>
      <c r="D15397" s="195">
        <v>3165</v>
      </c>
      <c r="F15397" s="86"/>
      <c r="G15397" s="85"/>
    </row>
    <row r="15398" spans="1:7" x14ac:dyDescent="0.25">
      <c r="A15398" s="198">
        <v>2024</v>
      </c>
      <c r="B15398" s="198" t="s">
        <v>7</v>
      </c>
      <c r="C15398" s="198" t="s">
        <v>144</v>
      </c>
      <c r="D15398" s="195">
        <v>0</v>
      </c>
    </row>
    <row r="15399" spans="1:7" x14ac:dyDescent="0.25">
      <c r="A15399" s="198">
        <v>2024</v>
      </c>
      <c r="B15399" s="198" t="s">
        <v>7</v>
      </c>
      <c r="C15399" s="198" t="s">
        <v>40</v>
      </c>
      <c r="D15399" s="195">
        <v>6483</v>
      </c>
      <c r="F15399" s="86"/>
      <c r="G15399" s="85"/>
    </row>
    <row r="15400" spans="1:7" x14ac:dyDescent="0.25">
      <c r="A15400" s="198">
        <v>2024</v>
      </c>
      <c r="B15400" s="198" t="s">
        <v>7</v>
      </c>
      <c r="C15400" s="198" t="s">
        <v>43</v>
      </c>
      <c r="D15400" s="195">
        <v>0</v>
      </c>
    </row>
    <row r="15401" spans="1:7" x14ac:dyDescent="0.25">
      <c r="A15401" s="198">
        <v>2024</v>
      </c>
      <c r="B15401" s="198" t="s">
        <v>7</v>
      </c>
      <c r="C15401" s="198" t="s">
        <v>46</v>
      </c>
      <c r="D15401" s="195">
        <v>0</v>
      </c>
    </row>
    <row r="15402" spans="1:7" x14ac:dyDescent="0.25">
      <c r="A15402" s="198">
        <v>2024</v>
      </c>
      <c r="B15402" s="198" t="s">
        <v>7</v>
      </c>
      <c r="C15402" s="198" t="s">
        <v>49</v>
      </c>
      <c r="D15402" s="195">
        <v>2915</v>
      </c>
      <c r="F15402" s="86"/>
      <c r="G15402" s="85"/>
    </row>
    <row r="15403" spans="1:7" x14ac:dyDescent="0.25">
      <c r="A15403" s="198">
        <v>2024</v>
      </c>
      <c r="B15403" s="198" t="s">
        <v>7</v>
      </c>
      <c r="C15403" s="198" t="s">
        <v>52</v>
      </c>
      <c r="D15403" s="195">
        <v>0</v>
      </c>
    </row>
    <row r="15404" spans="1:7" x14ac:dyDescent="0.25">
      <c r="A15404" s="198">
        <v>2024</v>
      </c>
      <c r="B15404" s="198" t="s">
        <v>7</v>
      </c>
      <c r="C15404" s="198" t="s">
        <v>55</v>
      </c>
      <c r="D15404" s="195">
        <v>0</v>
      </c>
    </row>
    <row r="15405" spans="1:7" x14ac:dyDescent="0.25">
      <c r="A15405" s="198">
        <v>2024</v>
      </c>
      <c r="B15405" s="198" t="s">
        <v>7</v>
      </c>
      <c r="C15405" s="198" t="s">
        <v>58</v>
      </c>
      <c r="D15405" s="195">
        <v>0</v>
      </c>
    </row>
    <row r="15406" spans="1:7" x14ac:dyDescent="0.25">
      <c r="A15406" s="198">
        <v>2024</v>
      </c>
      <c r="B15406" s="198" t="s">
        <v>7</v>
      </c>
      <c r="C15406" s="198" t="s">
        <v>61</v>
      </c>
      <c r="D15406" s="195">
        <v>0</v>
      </c>
    </row>
    <row r="15407" spans="1:7" x14ac:dyDescent="0.25">
      <c r="A15407" s="198">
        <v>2024</v>
      </c>
      <c r="B15407" s="198" t="s">
        <v>7</v>
      </c>
      <c r="C15407" s="198" t="s">
        <v>31</v>
      </c>
      <c r="D15407" s="195">
        <v>0</v>
      </c>
    </row>
    <row r="15408" spans="1:7" x14ac:dyDescent="0.25">
      <c r="A15408" s="198">
        <v>2024</v>
      </c>
      <c r="B15408" s="198" t="s">
        <v>7</v>
      </c>
      <c r="C15408" s="198" t="s">
        <v>34</v>
      </c>
      <c r="D15408" s="195">
        <v>0</v>
      </c>
    </row>
    <row r="15409" spans="1:7" x14ac:dyDescent="0.25">
      <c r="A15409" s="198">
        <v>2024</v>
      </c>
      <c r="B15409" s="198" t="s">
        <v>7</v>
      </c>
      <c r="C15409" s="198" t="s">
        <v>70</v>
      </c>
      <c r="D15409" s="195">
        <v>0</v>
      </c>
    </row>
    <row r="15410" spans="1:7" x14ac:dyDescent="0.25">
      <c r="A15410" s="198">
        <v>2024</v>
      </c>
      <c r="B15410" s="198" t="s">
        <v>7</v>
      </c>
      <c r="C15410" s="198" t="s">
        <v>39</v>
      </c>
      <c r="D15410" s="195">
        <v>0</v>
      </c>
    </row>
    <row r="15411" spans="1:7" x14ac:dyDescent="0.25">
      <c r="A15411" s="198">
        <v>2024</v>
      </c>
      <c r="B15411" s="198" t="s">
        <v>7</v>
      </c>
      <c r="C15411" s="198" t="s">
        <v>42</v>
      </c>
      <c r="D15411" s="195">
        <v>17</v>
      </c>
      <c r="F15411" s="86"/>
      <c r="G15411" s="85"/>
    </row>
    <row r="15412" spans="1:7" x14ac:dyDescent="0.25">
      <c r="A15412" s="198">
        <v>2024</v>
      </c>
      <c r="B15412" s="198" t="s">
        <v>7</v>
      </c>
      <c r="C15412" s="198" t="s">
        <v>45</v>
      </c>
      <c r="D15412" s="195">
        <v>0</v>
      </c>
    </row>
    <row r="15413" spans="1:7" x14ac:dyDescent="0.25">
      <c r="A15413" s="198">
        <v>2024</v>
      </c>
      <c r="B15413" s="198" t="s">
        <v>7</v>
      </c>
      <c r="C15413" s="198" t="s">
        <v>48</v>
      </c>
      <c r="D15413" s="195">
        <v>0</v>
      </c>
    </row>
    <row r="15414" spans="1:7" x14ac:dyDescent="0.25">
      <c r="A15414" s="198">
        <v>2024</v>
      </c>
      <c r="B15414" s="198" t="s">
        <v>7</v>
      </c>
      <c r="C15414" s="198" t="s">
        <v>51</v>
      </c>
      <c r="D15414" s="195">
        <v>9</v>
      </c>
      <c r="F15414" s="86"/>
      <c r="G15414" s="85"/>
    </row>
    <row r="15415" spans="1:7" x14ac:dyDescent="0.25">
      <c r="A15415" s="198">
        <v>2024</v>
      </c>
      <c r="B15415" s="198" t="s">
        <v>7</v>
      </c>
      <c r="C15415" s="198" t="s">
        <v>54</v>
      </c>
      <c r="D15415" s="195">
        <v>0</v>
      </c>
    </row>
    <row r="15416" spans="1:7" x14ac:dyDescent="0.25">
      <c r="A15416" s="198">
        <v>2024</v>
      </c>
      <c r="B15416" s="198" t="s">
        <v>7</v>
      </c>
      <c r="C15416" s="198" t="s">
        <v>57</v>
      </c>
      <c r="D15416" s="195">
        <v>0</v>
      </c>
    </row>
    <row r="15417" spans="1:7" x14ac:dyDescent="0.25">
      <c r="A15417" s="198">
        <v>2024</v>
      </c>
      <c r="B15417" s="198" t="s">
        <v>7</v>
      </c>
      <c r="C15417" s="198" t="s">
        <v>60</v>
      </c>
      <c r="D15417" s="195">
        <v>0</v>
      </c>
    </row>
    <row r="15418" spans="1:7" x14ac:dyDescent="0.25">
      <c r="A15418" s="198">
        <v>2024</v>
      </c>
      <c r="B15418" s="198" t="s">
        <v>7</v>
      </c>
      <c r="C15418" s="198" t="s">
        <v>63</v>
      </c>
      <c r="D15418" s="195">
        <v>0</v>
      </c>
    </row>
    <row r="15419" spans="1:7" x14ac:dyDescent="0.25">
      <c r="A15419" s="198">
        <v>2024</v>
      </c>
      <c r="B15419" s="198" t="s">
        <v>7</v>
      </c>
      <c r="C15419" s="198" t="s">
        <v>64</v>
      </c>
      <c r="D15419" s="195">
        <v>0</v>
      </c>
    </row>
    <row r="15420" spans="1:7" x14ac:dyDescent="0.25">
      <c r="A15420" s="198">
        <v>2024</v>
      </c>
      <c r="B15420" s="198" t="s">
        <v>7</v>
      </c>
      <c r="C15420" s="198" t="s">
        <v>71</v>
      </c>
      <c r="D15420" s="195">
        <v>0</v>
      </c>
    </row>
    <row r="15421" spans="1:7" x14ac:dyDescent="0.25">
      <c r="A15421" s="198">
        <v>2024</v>
      </c>
      <c r="B15421" s="198" t="s">
        <v>7</v>
      </c>
      <c r="C15421" s="198" t="s">
        <v>72</v>
      </c>
      <c r="D15421" s="195">
        <v>0</v>
      </c>
    </row>
    <row r="15422" spans="1:7" x14ac:dyDescent="0.25">
      <c r="A15422" s="198">
        <v>2024</v>
      </c>
      <c r="B15422" s="198" t="s">
        <v>7</v>
      </c>
      <c r="C15422" s="198" t="s">
        <v>23</v>
      </c>
      <c r="D15422" s="195">
        <v>9839</v>
      </c>
      <c r="F15422" s="86"/>
      <c r="G15422" s="85"/>
    </row>
  </sheetData>
  <mergeCells count="2">
    <mergeCell ref="BT1:BU1"/>
    <mergeCell ref="BV1:BW1"/>
  </mergeCells>
  <phoneticPr fontId="42" type="noConversion"/>
  <pageMargins left="0.7" right="0.7" top="0.75" bottom="0.75" header="0.3" footer="0.3"/>
  <pageSetup paperSize="9" orientation="portrait" r:id="rId1"/>
  <ignoredErrors>
    <ignoredError sqref="BV2:BW337 BW1 BV338:BV339 BV340:BV342 BV343:BV345 BV346:BV350" formula="1"/>
    <ignoredError sqref="BK1:BK338" formulaRange="1"/>
  </ignoredErrors>
  <legacyDrawing r:id="rId2"/>
  <tableParts count="3">
    <tablePart r:id="rId3"/>
    <tablePart r:id="rId4"/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zoomScale="80" zoomScaleNormal="80" workbookViewId="0">
      <selection activeCell="C24" sqref="C24"/>
    </sheetView>
  </sheetViews>
  <sheetFormatPr baseColWidth="10" defaultRowHeight="12.75" x14ac:dyDescent="0.2"/>
  <cols>
    <col min="1" max="1" width="5.140625" style="9" customWidth="1"/>
    <col min="2" max="2" width="11.28515625" style="21" customWidth="1"/>
    <col min="3" max="3" width="22.5703125" style="9" customWidth="1"/>
    <col min="4" max="4" width="14.7109375" style="9" customWidth="1"/>
    <col min="5" max="5" width="19.5703125" style="9" customWidth="1"/>
    <col min="6" max="7" width="11.140625" style="9" customWidth="1"/>
    <col min="8" max="8" width="11.42578125" style="9"/>
    <col min="9" max="10" width="8.5703125" style="9" customWidth="1"/>
    <col min="11" max="11" width="24" style="9" customWidth="1"/>
    <col min="12" max="14" width="8.5703125" style="9" customWidth="1"/>
    <col min="15" max="15" width="24" style="9" customWidth="1"/>
    <col min="16" max="18" width="8.5703125" style="9" customWidth="1"/>
    <col min="19" max="19" width="24" style="9" customWidth="1"/>
    <col min="20" max="264" width="11.42578125" style="9"/>
    <col min="265" max="265" width="5.85546875" style="9" customWidth="1"/>
    <col min="266" max="266" width="9" style="9" customWidth="1"/>
    <col min="267" max="267" width="21.28515625" style="9" customWidth="1"/>
    <col min="268" max="269" width="5.85546875" style="9" customWidth="1"/>
    <col min="270" max="270" width="9" style="9" customWidth="1"/>
    <col min="271" max="271" width="21.28515625" style="9" customWidth="1"/>
    <col min="272" max="273" width="5.85546875" style="9" customWidth="1"/>
    <col min="274" max="274" width="9" style="9" customWidth="1"/>
    <col min="275" max="275" width="21.28515625" style="9" customWidth="1"/>
    <col min="276" max="520" width="11.42578125" style="9"/>
    <col min="521" max="521" width="5.85546875" style="9" customWidth="1"/>
    <col min="522" max="522" width="9" style="9" customWidth="1"/>
    <col min="523" max="523" width="21.28515625" style="9" customWidth="1"/>
    <col min="524" max="525" width="5.85546875" style="9" customWidth="1"/>
    <col min="526" max="526" width="9" style="9" customWidth="1"/>
    <col min="527" max="527" width="21.28515625" style="9" customWidth="1"/>
    <col min="528" max="529" width="5.85546875" style="9" customWidth="1"/>
    <col min="530" max="530" width="9" style="9" customWidth="1"/>
    <col min="531" max="531" width="21.28515625" style="9" customWidth="1"/>
    <col min="532" max="776" width="11.42578125" style="9"/>
    <col min="777" max="777" width="5.85546875" style="9" customWidth="1"/>
    <col min="778" max="778" width="9" style="9" customWidth="1"/>
    <col min="779" max="779" width="21.28515625" style="9" customWidth="1"/>
    <col min="780" max="781" width="5.85546875" style="9" customWidth="1"/>
    <col min="782" max="782" width="9" style="9" customWidth="1"/>
    <col min="783" max="783" width="21.28515625" style="9" customWidth="1"/>
    <col min="784" max="785" width="5.85546875" style="9" customWidth="1"/>
    <col min="786" max="786" width="9" style="9" customWidth="1"/>
    <col min="787" max="787" width="21.28515625" style="9" customWidth="1"/>
    <col min="788" max="1032" width="11.42578125" style="9"/>
    <col min="1033" max="1033" width="5.85546875" style="9" customWidth="1"/>
    <col min="1034" max="1034" width="9" style="9" customWidth="1"/>
    <col min="1035" max="1035" width="21.28515625" style="9" customWidth="1"/>
    <col min="1036" max="1037" width="5.85546875" style="9" customWidth="1"/>
    <col min="1038" max="1038" width="9" style="9" customWidth="1"/>
    <col min="1039" max="1039" width="21.28515625" style="9" customWidth="1"/>
    <col min="1040" max="1041" width="5.85546875" style="9" customWidth="1"/>
    <col min="1042" max="1042" width="9" style="9" customWidth="1"/>
    <col min="1043" max="1043" width="21.28515625" style="9" customWidth="1"/>
    <col min="1044" max="1288" width="11.42578125" style="9"/>
    <col min="1289" max="1289" width="5.85546875" style="9" customWidth="1"/>
    <col min="1290" max="1290" width="9" style="9" customWidth="1"/>
    <col min="1291" max="1291" width="21.28515625" style="9" customWidth="1"/>
    <col min="1292" max="1293" width="5.85546875" style="9" customWidth="1"/>
    <col min="1294" max="1294" width="9" style="9" customWidth="1"/>
    <col min="1295" max="1295" width="21.28515625" style="9" customWidth="1"/>
    <col min="1296" max="1297" width="5.85546875" style="9" customWidth="1"/>
    <col min="1298" max="1298" width="9" style="9" customWidth="1"/>
    <col min="1299" max="1299" width="21.28515625" style="9" customWidth="1"/>
    <col min="1300" max="1544" width="11.42578125" style="9"/>
    <col min="1545" max="1545" width="5.85546875" style="9" customWidth="1"/>
    <col min="1546" max="1546" width="9" style="9" customWidth="1"/>
    <col min="1547" max="1547" width="21.28515625" style="9" customWidth="1"/>
    <col min="1548" max="1549" width="5.85546875" style="9" customWidth="1"/>
    <col min="1550" max="1550" width="9" style="9" customWidth="1"/>
    <col min="1551" max="1551" width="21.28515625" style="9" customWidth="1"/>
    <col min="1552" max="1553" width="5.85546875" style="9" customWidth="1"/>
    <col min="1554" max="1554" width="9" style="9" customWidth="1"/>
    <col min="1555" max="1555" width="21.28515625" style="9" customWidth="1"/>
    <col min="1556" max="1800" width="11.42578125" style="9"/>
    <col min="1801" max="1801" width="5.85546875" style="9" customWidth="1"/>
    <col min="1802" max="1802" width="9" style="9" customWidth="1"/>
    <col min="1803" max="1803" width="21.28515625" style="9" customWidth="1"/>
    <col min="1804" max="1805" width="5.85546875" style="9" customWidth="1"/>
    <col min="1806" max="1806" width="9" style="9" customWidth="1"/>
    <col min="1807" max="1807" width="21.28515625" style="9" customWidth="1"/>
    <col min="1808" max="1809" width="5.85546875" style="9" customWidth="1"/>
    <col min="1810" max="1810" width="9" style="9" customWidth="1"/>
    <col min="1811" max="1811" width="21.28515625" style="9" customWidth="1"/>
    <col min="1812" max="2056" width="11.42578125" style="9"/>
    <col min="2057" max="2057" width="5.85546875" style="9" customWidth="1"/>
    <col min="2058" max="2058" width="9" style="9" customWidth="1"/>
    <col min="2059" max="2059" width="21.28515625" style="9" customWidth="1"/>
    <col min="2060" max="2061" width="5.85546875" style="9" customWidth="1"/>
    <col min="2062" max="2062" width="9" style="9" customWidth="1"/>
    <col min="2063" max="2063" width="21.28515625" style="9" customWidth="1"/>
    <col min="2064" max="2065" width="5.85546875" style="9" customWidth="1"/>
    <col min="2066" max="2066" width="9" style="9" customWidth="1"/>
    <col min="2067" max="2067" width="21.28515625" style="9" customWidth="1"/>
    <col min="2068" max="2312" width="11.42578125" style="9"/>
    <col min="2313" max="2313" width="5.85546875" style="9" customWidth="1"/>
    <col min="2314" max="2314" width="9" style="9" customWidth="1"/>
    <col min="2315" max="2315" width="21.28515625" style="9" customWidth="1"/>
    <col min="2316" max="2317" width="5.85546875" style="9" customWidth="1"/>
    <col min="2318" max="2318" width="9" style="9" customWidth="1"/>
    <col min="2319" max="2319" width="21.28515625" style="9" customWidth="1"/>
    <col min="2320" max="2321" width="5.85546875" style="9" customWidth="1"/>
    <col min="2322" max="2322" width="9" style="9" customWidth="1"/>
    <col min="2323" max="2323" width="21.28515625" style="9" customWidth="1"/>
    <col min="2324" max="2568" width="11.42578125" style="9"/>
    <col min="2569" max="2569" width="5.85546875" style="9" customWidth="1"/>
    <col min="2570" max="2570" width="9" style="9" customWidth="1"/>
    <col min="2571" max="2571" width="21.28515625" style="9" customWidth="1"/>
    <col min="2572" max="2573" width="5.85546875" style="9" customWidth="1"/>
    <col min="2574" max="2574" width="9" style="9" customWidth="1"/>
    <col min="2575" max="2575" width="21.28515625" style="9" customWidth="1"/>
    <col min="2576" max="2577" width="5.85546875" style="9" customWidth="1"/>
    <col min="2578" max="2578" width="9" style="9" customWidth="1"/>
    <col min="2579" max="2579" width="21.28515625" style="9" customWidth="1"/>
    <col min="2580" max="2824" width="11.42578125" style="9"/>
    <col min="2825" max="2825" width="5.85546875" style="9" customWidth="1"/>
    <col min="2826" max="2826" width="9" style="9" customWidth="1"/>
    <col min="2827" max="2827" width="21.28515625" style="9" customWidth="1"/>
    <col min="2828" max="2829" width="5.85546875" style="9" customWidth="1"/>
    <col min="2830" max="2830" width="9" style="9" customWidth="1"/>
    <col min="2831" max="2831" width="21.28515625" style="9" customWidth="1"/>
    <col min="2832" max="2833" width="5.85546875" style="9" customWidth="1"/>
    <col min="2834" max="2834" width="9" style="9" customWidth="1"/>
    <col min="2835" max="2835" width="21.28515625" style="9" customWidth="1"/>
    <col min="2836" max="3080" width="11.42578125" style="9"/>
    <col min="3081" max="3081" width="5.85546875" style="9" customWidth="1"/>
    <col min="3082" max="3082" width="9" style="9" customWidth="1"/>
    <col min="3083" max="3083" width="21.28515625" style="9" customWidth="1"/>
    <col min="3084" max="3085" width="5.85546875" style="9" customWidth="1"/>
    <col min="3086" max="3086" width="9" style="9" customWidth="1"/>
    <col min="3087" max="3087" width="21.28515625" style="9" customWidth="1"/>
    <col min="3088" max="3089" width="5.85546875" style="9" customWidth="1"/>
    <col min="3090" max="3090" width="9" style="9" customWidth="1"/>
    <col min="3091" max="3091" width="21.28515625" style="9" customWidth="1"/>
    <col min="3092" max="3336" width="11.42578125" style="9"/>
    <col min="3337" max="3337" width="5.85546875" style="9" customWidth="1"/>
    <col min="3338" max="3338" width="9" style="9" customWidth="1"/>
    <col min="3339" max="3339" width="21.28515625" style="9" customWidth="1"/>
    <col min="3340" max="3341" width="5.85546875" style="9" customWidth="1"/>
    <col min="3342" max="3342" width="9" style="9" customWidth="1"/>
    <col min="3343" max="3343" width="21.28515625" style="9" customWidth="1"/>
    <col min="3344" max="3345" width="5.85546875" style="9" customWidth="1"/>
    <col min="3346" max="3346" width="9" style="9" customWidth="1"/>
    <col min="3347" max="3347" width="21.28515625" style="9" customWidth="1"/>
    <col min="3348" max="3592" width="11.42578125" style="9"/>
    <col min="3593" max="3593" width="5.85546875" style="9" customWidth="1"/>
    <col min="3594" max="3594" width="9" style="9" customWidth="1"/>
    <col min="3595" max="3595" width="21.28515625" style="9" customWidth="1"/>
    <col min="3596" max="3597" width="5.85546875" style="9" customWidth="1"/>
    <col min="3598" max="3598" width="9" style="9" customWidth="1"/>
    <col min="3599" max="3599" width="21.28515625" style="9" customWidth="1"/>
    <col min="3600" max="3601" width="5.85546875" style="9" customWidth="1"/>
    <col min="3602" max="3602" width="9" style="9" customWidth="1"/>
    <col min="3603" max="3603" width="21.28515625" style="9" customWidth="1"/>
    <col min="3604" max="3848" width="11.42578125" style="9"/>
    <col min="3849" max="3849" width="5.85546875" style="9" customWidth="1"/>
    <col min="3850" max="3850" width="9" style="9" customWidth="1"/>
    <col min="3851" max="3851" width="21.28515625" style="9" customWidth="1"/>
    <col min="3852" max="3853" width="5.85546875" style="9" customWidth="1"/>
    <col min="3854" max="3854" width="9" style="9" customWidth="1"/>
    <col min="3855" max="3855" width="21.28515625" style="9" customWidth="1"/>
    <col min="3856" max="3857" width="5.85546875" style="9" customWidth="1"/>
    <col min="3858" max="3858" width="9" style="9" customWidth="1"/>
    <col min="3859" max="3859" width="21.28515625" style="9" customWidth="1"/>
    <col min="3860" max="4104" width="11.42578125" style="9"/>
    <col min="4105" max="4105" width="5.85546875" style="9" customWidth="1"/>
    <col min="4106" max="4106" width="9" style="9" customWidth="1"/>
    <col min="4107" max="4107" width="21.28515625" style="9" customWidth="1"/>
    <col min="4108" max="4109" width="5.85546875" style="9" customWidth="1"/>
    <col min="4110" max="4110" width="9" style="9" customWidth="1"/>
    <col min="4111" max="4111" width="21.28515625" style="9" customWidth="1"/>
    <col min="4112" max="4113" width="5.85546875" style="9" customWidth="1"/>
    <col min="4114" max="4114" width="9" style="9" customWidth="1"/>
    <col min="4115" max="4115" width="21.28515625" style="9" customWidth="1"/>
    <col min="4116" max="4360" width="11.42578125" style="9"/>
    <col min="4361" max="4361" width="5.85546875" style="9" customWidth="1"/>
    <col min="4362" max="4362" width="9" style="9" customWidth="1"/>
    <col min="4363" max="4363" width="21.28515625" style="9" customWidth="1"/>
    <col min="4364" max="4365" width="5.85546875" style="9" customWidth="1"/>
    <col min="4366" max="4366" width="9" style="9" customWidth="1"/>
    <col min="4367" max="4367" width="21.28515625" style="9" customWidth="1"/>
    <col min="4368" max="4369" width="5.85546875" style="9" customWidth="1"/>
    <col min="4370" max="4370" width="9" style="9" customWidth="1"/>
    <col min="4371" max="4371" width="21.28515625" style="9" customWidth="1"/>
    <col min="4372" max="4616" width="11.42578125" style="9"/>
    <col min="4617" max="4617" width="5.85546875" style="9" customWidth="1"/>
    <col min="4618" max="4618" width="9" style="9" customWidth="1"/>
    <col min="4619" max="4619" width="21.28515625" style="9" customWidth="1"/>
    <col min="4620" max="4621" width="5.85546875" style="9" customWidth="1"/>
    <col min="4622" max="4622" width="9" style="9" customWidth="1"/>
    <col min="4623" max="4623" width="21.28515625" style="9" customWidth="1"/>
    <col min="4624" max="4625" width="5.85546875" style="9" customWidth="1"/>
    <col min="4626" max="4626" width="9" style="9" customWidth="1"/>
    <col min="4627" max="4627" width="21.28515625" style="9" customWidth="1"/>
    <col min="4628" max="4872" width="11.42578125" style="9"/>
    <col min="4873" max="4873" width="5.85546875" style="9" customWidth="1"/>
    <col min="4874" max="4874" width="9" style="9" customWidth="1"/>
    <col min="4875" max="4875" width="21.28515625" style="9" customWidth="1"/>
    <col min="4876" max="4877" width="5.85546875" style="9" customWidth="1"/>
    <col min="4878" max="4878" width="9" style="9" customWidth="1"/>
    <col min="4879" max="4879" width="21.28515625" style="9" customWidth="1"/>
    <col min="4880" max="4881" width="5.85546875" style="9" customWidth="1"/>
    <col min="4882" max="4882" width="9" style="9" customWidth="1"/>
    <col min="4883" max="4883" width="21.28515625" style="9" customWidth="1"/>
    <col min="4884" max="5128" width="11.42578125" style="9"/>
    <col min="5129" max="5129" width="5.85546875" style="9" customWidth="1"/>
    <col min="5130" max="5130" width="9" style="9" customWidth="1"/>
    <col min="5131" max="5131" width="21.28515625" style="9" customWidth="1"/>
    <col min="5132" max="5133" width="5.85546875" style="9" customWidth="1"/>
    <col min="5134" max="5134" width="9" style="9" customWidth="1"/>
    <col min="5135" max="5135" width="21.28515625" style="9" customWidth="1"/>
    <col min="5136" max="5137" width="5.85546875" style="9" customWidth="1"/>
    <col min="5138" max="5138" width="9" style="9" customWidth="1"/>
    <col min="5139" max="5139" width="21.28515625" style="9" customWidth="1"/>
    <col min="5140" max="5384" width="11.42578125" style="9"/>
    <col min="5385" max="5385" width="5.85546875" style="9" customWidth="1"/>
    <col min="5386" max="5386" width="9" style="9" customWidth="1"/>
    <col min="5387" max="5387" width="21.28515625" style="9" customWidth="1"/>
    <col min="5388" max="5389" width="5.85546875" style="9" customWidth="1"/>
    <col min="5390" max="5390" width="9" style="9" customWidth="1"/>
    <col min="5391" max="5391" width="21.28515625" style="9" customWidth="1"/>
    <col min="5392" max="5393" width="5.85546875" style="9" customWidth="1"/>
    <col min="5394" max="5394" width="9" style="9" customWidth="1"/>
    <col min="5395" max="5395" width="21.28515625" style="9" customWidth="1"/>
    <col min="5396" max="5640" width="11.42578125" style="9"/>
    <col min="5641" max="5641" width="5.85546875" style="9" customWidth="1"/>
    <col min="5642" max="5642" width="9" style="9" customWidth="1"/>
    <col min="5643" max="5643" width="21.28515625" style="9" customWidth="1"/>
    <col min="5644" max="5645" width="5.85546875" style="9" customWidth="1"/>
    <col min="5646" max="5646" width="9" style="9" customWidth="1"/>
    <col min="5647" max="5647" width="21.28515625" style="9" customWidth="1"/>
    <col min="5648" max="5649" width="5.85546875" style="9" customWidth="1"/>
    <col min="5650" max="5650" width="9" style="9" customWidth="1"/>
    <col min="5651" max="5651" width="21.28515625" style="9" customWidth="1"/>
    <col min="5652" max="5896" width="11.42578125" style="9"/>
    <col min="5897" max="5897" width="5.85546875" style="9" customWidth="1"/>
    <col min="5898" max="5898" width="9" style="9" customWidth="1"/>
    <col min="5899" max="5899" width="21.28515625" style="9" customWidth="1"/>
    <col min="5900" max="5901" width="5.85546875" style="9" customWidth="1"/>
    <col min="5902" max="5902" width="9" style="9" customWidth="1"/>
    <col min="5903" max="5903" width="21.28515625" style="9" customWidth="1"/>
    <col min="5904" max="5905" width="5.85546875" style="9" customWidth="1"/>
    <col min="5906" max="5906" width="9" style="9" customWidth="1"/>
    <col min="5907" max="5907" width="21.28515625" style="9" customWidth="1"/>
    <col min="5908" max="6152" width="11.42578125" style="9"/>
    <col min="6153" max="6153" width="5.85546875" style="9" customWidth="1"/>
    <col min="6154" max="6154" width="9" style="9" customWidth="1"/>
    <col min="6155" max="6155" width="21.28515625" style="9" customWidth="1"/>
    <col min="6156" max="6157" width="5.85546875" style="9" customWidth="1"/>
    <col min="6158" max="6158" width="9" style="9" customWidth="1"/>
    <col min="6159" max="6159" width="21.28515625" style="9" customWidth="1"/>
    <col min="6160" max="6161" width="5.85546875" style="9" customWidth="1"/>
    <col min="6162" max="6162" width="9" style="9" customWidth="1"/>
    <col min="6163" max="6163" width="21.28515625" style="9" customWidth="1"/>
    <col min="6164" max="6408" width="11.42578125" style="9"/>
    <col min="6409" max="6409" width="5.85546875" style="9" customWidth="1"/>
    <col min="6410" max="6410" width="9" style="9" customWidth="1"/>
    <col min="6411" max="6411" width="21.28515625" style="9" customWidth="1"/>
    <col min="6412" max="6413" width="5.85546875" style="9" customWidth="1"/>
    <col min="6414" max="6414" width="9" style="9" customWidth="1"/>
    <col min="6415" max="6415" width="21.28515625" style="9" customWidth="1"/>
    <col min="6416" max="6417" width="5.85546875" style="9" customWidth="1"/>
    <col min="6418" max="6418" width="9" style="9" customWidth="1"/>
    <col min="6419" max="6419" width="21.28515625" style="9" customWidth="1"/>
    <col min="6420" max="6664" width="11.42578125" style="9"/>
    <col min="6665" max="6665" width="5.85546875" style="9" customWidth="1"/>
    <col min="6666" max="6666" width="9" style="9" customWidth="1"/>
    <col min="6667" max="6667" width="21.28515625" style="9" customWidth="1"/>
    <col min="6668" max="6669" width="5.85546875" style="9" customWidth="1"/>
    <col min="6670" max="6670" width="9" style="9" customWidth="1"/>
    <col min="6671" max="6671" width="21.28515625" style="9" customWidth="1"/>
    <col min="6672" max="6673" width="5.85546875" style="9" customWidth="1"/>
    <col min="6674" max="6674" width="9" style="9" customWidth="1"/>
    <col min="6675" max="6675" width="21.28515625" style="9" customWidth="1"/>
    <col min="6676" max="6920" width="11.42578125" style="9"/>
    <col min="6921" max="6921" width="5.85546875" style="9" customWidth="1"/>
    <col min="6922" max="6922" width="9" style="9" customWidth="1"/>
    <col min="6923" max="6923" width="21.28515625" style="9" customWidth="1"/>
    <col min="6924" max="6925" width="5.85546875" style="9" customWidth="1"/>
    <col min="6926" max="6926" width="9" style="9" customWidth="1"/>
    <col min="6927" max="6927" width="21.28515625" style="9" customWidth="1"/>
    <col min="6928" max="6929" width="5.85546875" style="9" customWidth="1"/>
    <col min="6930" max="6930" width="9" style="9" customWidth="1"/>
    <col min="6931" max="6931" width="21.28515625" style="9" customWidth="1"/>
    <col min="6932" max="7176" width="11.42578125" style="9"/>
    <col min="7177" max="7177" width="5.85546875" style="9" customWidth="1"/>
    <col min="7178" max="7178" width="9" style="9" customWidth="1"/>
    <col min="7179" max="7179" width="21.28515625" style="9" customWidth="1"/>
    <col min="7180" max="7181" width="5.85546875" style="9" customWidth="1"/>
    <col min="7182" max="7182" width="9" style="9" customWidth="1"/>
    <col min="7183" max="7183" width="21.28515625" style="9" customWidth="1"/>
    <col min="7184" max="7185" width="5.85546875" style="9" customWidth="1"/>
    <col min="7186" max="7186" width="9" style="9" customWidth="1"/>
    <col min="7187" max="7187" width="21.28515625" style="9" customWidth="1"/>
    <col min="7188" max="7432" width="11.42578125" style="9"/>
    <col min="7433" max="7433" width="5.85546875" style="9" customWidth="1"/>
    <col min="7434" max="7434" width="9" style="9" customWidth="1"/>
    <col min="7435" max="7435" width="21.28515625" style="9" customWidth="1"/>
    <col min="7436" max="7437" width="5.85546875" style="9" customWidth="1"/>
    <col min="7438" max="7438" width="9" style="9" customWidth="1"/>
    <col min="7439" max="7439" width="21.28515625" style="9" customWidth="1"/>
    <col min="7440" max="7441" width="5.85546875" style="9" customWidth="1"/>
    <col min="7442" max="7442" width="9" style="9" customWidth="1"/>
    <col min="7443" max="7443" width="21.28515625" style="9" customWidth="1"/>
    <col min="7444" max="7688" width="11.42578125" style="9"/>
    <col min="7689" max="7689" width="5.85546875" style="9" customWidth="1"/>
    <col min="7690" max="7690" width="9" style="9" customWidth="1"/>
    <col min="7691" max="7691" width="21.28515625" style="9" customWidth="1"/>
    <col min="7692" max="7693" width="5.85546875" style="9" customWidth="1"/>
    <col min="7694" max="7694" width="9" style="9" customWidth="1"/>
    <col min="7695" max="7695" width="21.28515625" style="9" customWidth="1"/>
    <col min="7696" max="7697" width="5.85546875" style="9" customWidth="1"/>
    <col min="7698" max="7698" width="9" style="9" customWidth="1"/>
    <col min="7699" max="7699" width="21.28515625" style="9" customWidth="1"/>
    <col min="7700" max="7944" width="11.42578125" style="9"/>
    <col min="7945" max="7945" width="5.85546875" style="9" customWidth="1"/>
    <col min="7946" max="7946" width="9" style="9" customWidth="1"/>
    <col min="7947" max="7947" width="21.28515625" style="9" customWidth="1"/>
    <col min="7948" max="7949" width="5.85546875" style="9" customWidth="1"/>
    <col min="7950" max="7950" width="9" style="9" customWidth="1"/>
    <col min="7951" max="7951" width="21.28515625" style="9" customWidth="1"/>
    <col min="7952" max="7953" width="5.85546875" style="9" customWidth="1"/>
    <col min="7954" max="7954" width="9" style="9" customWidth="1"/>
    <col min="7955" max="7955" width="21.28515625" style="9" customWidth="1"/>
    <col min="7956" max="8200" width="11.42578125" style="9"/>
    <col min="8201" max="8201" width="5.85546875" style="9" customWidth="1"/>
    <col min="8202" max="8202" width="9" style="9" customWidth="1"/>
    <col min="8203" max="8203" width="21.28515625" style="9" customWidth="1"/>
    <col min="8204" max="8205" width="5.85546875" style="9" customWidth="1"/>
    <col min="8206" max="8206" width="9" style="9" customWidth="1"/>
    <col min="8207" max="8207" width="21.28515625" style="9" customWidth="1"/>
    <col min="8208" max="8209" width="5.85546875" style="9" customWidth="1"/>
    <col min="8210" max="8210" width="9" style="9" customWidth="1"/>
    <col min="8211" max="8211" width="21.28515625" style="9" customWidth="1"/>
    <col min="8212" max="8456" width="11.42578125" style="9"/>
    <col min="8457" max="8457" width="5.85546875" style="9" customWidth="1"/>
    <col min="8458" max="8458" width="9" style="9" customWidth="1"/>
    <col min="8459" max="8459" width="21.28515625" style="9" customWidth="1"/>
    <col min="8460" max="8461" width="5.85546875" style="9" customWidth="1"/>
    <col min="8462" max="8462" width="9" style="9" customWidth="1"/>
    <col min="8463" max="8463" width="21.28515625" style="9" customWidth="1"/>
    <col min="8464" max="8465" width="5.85546875" style="9" customWidth="1"/>
    <col min="8466" max="8466" width="9" style="9" customWidth="1"/>
    <col min="8467" max="8467" width="21.28515625" style="9" customWidth="1"/>
    <col min="8468" max="8712" width="11.42578125" style="9"/>
    <col min="8713" max="8713" width="5.85546875" style="9" customWidth="1"/>
    <col min="8714" max="8714" width="9" style="9" customWidth="1"/>
    <col min="8715" max="8715" width="21.28515625" style="9" customWidth="1"/>
    <col min="8716" max="8717" width="5.85546875" style="9" customWidth="1"/>
    <col min="8718" max="8718" width="9" style="9" customWidth="1"/>
    <col min="8719" max="8719" width="21.28515625" style="9" customWidth="1"/>
    <col min="8720" max="8721" width="5.85546875" style="9" customWidth="1"/>
    <col min="8722" max="8722" width="9" style="9" customWidth="1"/>
    <col min="8723" max="8723" width="21.28515625" style="9" customWidth="1"/>
    <col min="8724" max="8968" width="11.42578125" style="9"/>
    <col min="8969" max="8969" width="5.85546875" style="9" customWidth="1"/>
    <col min="8970" max="8970" width="9" style="9" customWidth="1"/>
    <col min="8971" max="8971" width="21.28515625" style="9" customWidth="1"/>
    <col min="8972" max="8973" width="5.85546875" style="9" customWidth="1"/>
    <col min="8974" max="8974" width="9" style="9" customWidth="1"/>
    <col min="8975" max="8975" width="21.28515625" style="9" customWidth="1"/>
    <col min="8976" max="8977" width="5.85546875" style="9" customWidth="1"/>
    <col min="8978" max="8978" width="9" style="9" customWidth="1"/>
    <col min="8979" max="8979" width="21.28515625" style="9" customWidth="1"/>
    <col min="8980" max="9224" width="11.42578125" style="9"/>
    <col min="9225" max="9225" width="5.85546875" style="9" customWidth="1"/>
    <col min="9226" max="9226" width="9" style="9" customWidth="1"/>
    <col min="9227" max="9227" width="21.28515625" style="9" customWidth="1"/>
    <col min="9228" max="9229" width="5.85546875" style="9" customWidth="1"/>
    <col min="9230" max="9230" width="9" style="9" customWidth="1"/>
    <col min="9231" max="9231" width="21.28515625" style="9" customWidth="1"/>
    <col min="9232" max="9233" width="5.85546875" style="9" customWidth="1"/>
    <col min="9234" max="9234" width="9" style="9" customWidth="1"/>
    <col min="9235" max="9235" width="21.28515625" style="9" customWidth="1"/>
    <col min="9236" max="9480" width="11.42578125" style="9"/>
    <col min="9481" max="9481" width="5.85546875" style="9" customWidth="1"/>
    <col min="9482" max="9482" width="9" style="9" customWidth="1"/>
    <col min="9483" max="9483" width="21.28515625" style="9" customWidth="1"/>
    <col min="9484" max="9485" width="5.85546875" style="9" customWidth="1"/>
    <col min="9486" max="9486" width="9" style="9" customWidth="1"/>
    <col min="9487" max="9487" width="21.28515625" style="9" customWidth="1"/>
    <col min="9488" max="9489" width="5.85546875" style="9" customWidth="1"/>
    <col min="9490" max="9490" width="9" style="9" customWidth="1"/>
    <col min="9491" max="9491" width="21.28515625" style="9" customWidth="1"/>
    <col min="9492" max="9736" width="11.42578125" style="9"/>
    <col min="9737" max="9737" width="5.85546875" style="9" customWidth="1"/>
    <col min="9738" max="9738" width="9" style="9" customWidth="1"/>
    <col min="9739" max="9739" width="21.28515625" style="9" customWidth="1"/>
    <col min="9740" max="9741" width="5.85546875" style="9" customWidth="1"/>
    <col min="9742" max="9742" width="9" style="9" customWidth="1"/>
    <col min="9743" max="9743" width="21.28515625" style="9" customWidth="1"/>
    <col min="9744" max="9745" width="5.85546875" style="9" customWidth="1"/>
    <col min="9746" max="9746" width="9" style="9" customWidth="1"/>
    <col min="9747" max="9747" width="21.28515625" style="9" customWidth="1"/>
    <col min="9748" max="9992" width="11.42578125" style="9"/>
    <col min="9993" max="9993" width="5.85546875" style="9" customWidth="1"/>
    <col min="9994" max="9994" width="9" style="9" customWidth="1"/>
    <col min="9995" max="9995" width="21.28515625" style="9" customWidth="1"/>
    <col min="9996" max="9997" width="5.85546875" style="9" customWidth="1"/>
    <col min="9998" max="9998" width="9" style="9" customWidth="1"/>
    <col min="9999" max="9999" width="21.28515625" style="9" customWidth="1"/>
    <col min="10000" max="10001" width="5.85546875" style="9" customWidth="1"/>
    <col min="10002" max="10002" width="9" style="9" customWidth="1"/>
    <col min="10003" max="10003" width="21.28515625" style="9" customWidth="1"/>
    <col min="10004" max="10248" width="11.42578125" style="9"/>
    <col min="10249" max="10249" width="5.85546875" style="9" customWidth="1"/>
    <col min="10250" max="10250" width="9" style="9" customWidth="1"/>
    <col min="10251" max="10251" width="21.28515625" style="9" customWidth="1"/>
    <col min="10252" max="10253" width="5.85546875" style="9" customWidth="1"/>
    <col min="10254" max="10254" width="9" style="9" customWidth="1"/>
    <col min="10255" max="10255" width="21.28515625" style="9" customWidth="1"/>
    <col min="10256" max="10257" width="5.85546875" style="9" customWidth="1"/>
    <col min="10258" max="10258" width="9" style="9" customWidth="1"/>
    <col min="10259" max="10259" width="21.28515625" style="9" customWidth="1"/>
    <col min="10260" max="10504" width="11.42578125" style="9"/>
    <col min="10505" max="10505" width="5.85546875" style="9" customWidth="1"/>
    <col min="10506" max="10506" width="9" style="9" customWidth="1"/>
    <col min="10507" max="10507" width="21.28515625" style="9" customWidth="1"/>
    <col min="10508" max="10509" width="5.85546875" style="9" customWidth="1"/>
    <col min="10510" max="10510" width="9" style="9" customWidth="1"/>
    <col min="10511" max="10511" width="21.28515625" style="9" customWidth="1"/>
    <col min="10512" max="10513" width="5.85546875" style="9" customWidth="1"/>
    <col min="10514" max="10514" width="9" style="9" customWidth="1"/>
    <col min="10515" max="10515" width="21.28515625" style="9" customWidth="1"/>
    <col min="10516" max="10760" width="11.42578125" style="9"/>
    <col min="10761" max="10761" width="5.85546875" style="9" customWidth="1"/>
    <col min="10762" max="10762" width="9" style="9" customWidth="1"/>
    <col min="10763" max="10763" width="21.28515625" style="9" customWidth="1"/>
    <col min="10764" max="10765" width="5.85546875" style="9" customWidth="1"/>
    <col min="10766" max="10766" width="9" style="9" customWidth="1"/>
    <col min="10767" max="10767" width="21.28515625" style="9" customWidth="1"/>
    <col min="10768" max="10769" width="5.85546875" style="9" customWidth="1"/>
    <col min="10770" max="10770" width="9" style="9" customWidth="1"/>
    <col min="10771" max="10771" width="21.28515625" style="9" customWidth="1"/>
    <col min="10772" max="11016" width="11.42578125" style="9"/>
    <col min="11017" max="11017" width="5.85546875" style="9" customWidth="1"/>
    <col min="11018" max="11018" width="9" style="9" customWidth="1"/>
    <col min="11019" max="11019" width="21.28515625" style="9" customWidth="1"/>
    <col min="11020" max="11021" width="5.85546875" style="9" customWidth="1"/>
    <col min="11022" max="11022" width="9" style="9" customWidth="1"/>
    <col min="11023" max="11023" width="21.28515625" style="9" customWidth="1"/>
    <col min="11024" max="11025" width="5.85546875" style="9" customWidth="1"/>
    <col min="11026" max="11026" width="9" style="9" customWidth="1"/>
    <col min="11027" max="11027" width="21.28515625" style="9" customWidth="1"/>
    <col min="11028" max="11272" width="11.42578125" style="9"/>
    <col min="11273" max="11273" width="5.85546875" style="9" customWidth="1"/>
    <col min="11274" max="11274" width="9" style="9" customWidth="1"/>
    <col min="11275" max="11275" width="21.28515625" style="9" customWidth="1"/>
    <col min="11276" max="11277" width="5.85546875" style="9" customWidth="1"/>
    <col min="11278" max="11278" width="9" style="9" customWidth="1"/>
    <col min="11279" max="11279" width="21.28515625" style="9" customWidth="1"/>
    <col min="11280" max="11281" width="5.85546875" style="9" customWidth="1"/>
    <col min="11282" max="11282" width="9" style="9" customWidth="1"/>
    <col min="11283" max="11283" width="21.28515625" style="9" customWidth="1"/>
    <col min="11284" max="11528" width="11.42578125" style="9"/>
    <col min="11529" max="11529" width="5.85546875" style="9" customWidth="1"/>
    <col min="11530" max="11530" width="9" style="9" customWidth="1"/>
    <col min="11531" max="11531" width="21.28515625" style="9" customWidth="1"/>
    <col min="11532" max="11533" width="5.85546875" style="9" customWidth="1"/>
    <col min="11534" max="11534" width="9" style="9" customWidth="1"/>
    <col min="11535" max="11535" width="21.28515625" style="9" customWidth="1"/>
    <col min="11536" max="11537" width="5.85546875" style="9" customWidth="1"/>
    <col min="11538" max="11538" width="9" style="9" customWidth="1"/>
    <col min="11539" max="11539" width="21.28515625" style="9" customWidth="1"/>
    <col min="11540" max="11784" width="11.42578125" style="9"/>
    <col min="11785" max="11785" width="5.85546875" style="9" customWidth="1"/>
    <col min="11786" max="11786" width="9" style="9" customWidth="1"/>
    <col min="11787" max="11787" width="21.28515625" style="9" customWidth="1"/>
    <col min="11788" max="11789" width="5.85546875" style="9" customWidth="1"/>
    <col min="11790" max="11790" width="9" style="9" customWidth="1"/>
    <col min="11791" max="11791" width="21.28515625" style="9" customWidth="1"/>
    <col min="11792" max="11793" width="5.85546875" style="9" customWidth="1"/>
    <col min="11794" max="11794" width="9" style="9" customWidth="1"/>
    <col min="11795" max="11795" width="21.28515625" style="9" customWidth="1"/>
    <col min="11796" max="12040" width="11.42578125" style="9"/>
    <col min="12041" max="12041" width="5.85546875" style="9" customWidth="1"/>
    <col min="12042" max="12042" width="9" style="9" customWidth="1"/>
    <col min="12043" max="12043" width="21.28515625" style="9" customWidth="1"/>
    <col min="12044" max="12045" width="5.85546875" style="9" customWidth="1"/>
    <col min="12046" max="12046" width="9" style="9" customWidth="1"/>
    <col min="12047" max="12047" width="21.28515625" style="9" customWidth="1"/>
    <col min="12048" max="12049" width="5.85546875" style="9" customWidth="1"/>
    <col min="12050" max="12050" width="9" style="9" customWidth="1"/>
    <col min="12051" max="12051" width="21.28515625" style="9" customWidth="1"/>
    <col min="12052" max="12296" width="11.42578125" style="9"/>
    <col min="12297" max="12297" width="5.85546875" style="9" customWidth="1"/>
    <col min="12298" max="12298" width="9" style="9" customWidth="1"/>
    <col min="12299" max="12299" width="21.28515625" style="9" customWidth="1"/>
    <col min="12300" max="12301" width="5.85546875" style="9" customWidth="1"/>
    <col min="12302" max="12302" width="9" style="9" customWidth="1"/>
    <col min="12303" max="12303" width="21.28515625" style="9" customWidth="1"/>
    <col min="12304" max="12305" width="5.85546875" style="9" customWidth="1"/>
    <col min="12306" max="12306" width="9" style="9" customWidth="1"/>
    <col min="12307" max="12307" width="21.28515625" style="9" customWidth="1"/>
    <col min="12308" max="12552" width="11.42578125" style="9"/>
    <col min="12553" max="12553" width="5.85546875" style="9" customWidth="1"/>
    <col min="12554" max="12554" width="9" style="9" customWidth="1"/>
    <col min="12555" max="12555" width="21.28515625" style="9" customWidth="1"/>
    <col min="12556" max="12557" width="5.85546875" style="9" customWidth="1"/>
    <col min="12558" max="12558" width="9" style="9" customWidth="1"/>
    <col min="12559" max="12559" width="21.28515625" style="9" customWidth="1"/>
    <col min="12560" max="12561" width="5.85546875" style="9" customWidth="1"/>
    <col min="12562" max="12562" width="9" style="9" customWidth="1"/>
    <col min="12563" max="12563" width="21.28515625" style="9" customWidth="1"/>
    <col min="12564" max="12808" width="11.42578125" style="9"/>
    <col min="12809" max="12809" width="5.85546875" style="9" customWidth="1"/>
    <col min="12810" max="12810" width="9" style="9" customWidth="1"/>
    <col min="12811" max="12811" width="21.28515625" style="9" customWidth="1"/>
    <col min="12812" max="12813" width="5.85546875" style="9" customWidth="1"/>
    <col min="12814" max="12814" width="9" style="9" customWidth="1"/>
    <col min="12815" max="12815" width="21.28515625" style="9" customWidth="1"/>
    <col min="12816" max="12817" width="5.85546875" style="9" customWidth="1"/>
    <col min="12818" max="12818" width="9" style="9" customWidth="1"/>
    <col min="12819" max="12819" width="21.28515625" style="9" customWidth="1"/>
    <col min="12820" max="13064" width="11.42578125" style="9"/>
    <col min="13065" max="13065" width="5.85546875" style="9" customWidth="1"/>
    <col min="13066" max="13066" width="9" style="9" customWidth="1"/>
    <col min="13067" max="13067" width="21.28515625" style="9" customWidth="1"/>
    <col min="13068" max="13069" width="5.85546875" style="9" customWidth="1"/>
    <col min="13070" max="13070" width="9" style="9" customWidth="1"/>
    <col min="13071" max="13071" width="21.28515625" style="9" customWidth="1"/>
    <col min="13072" max="13073" width="5.85546875" style="9" customWidth="1"/>
    <col min="13074" max="13074" width="9" style="9" customWidth="1"/>
    <col min="13075" max="13075" width="21.28515625" style="9" customWidth="1"/>
    <col min="13076" max="13320" width="11.42578125" style="9"/>
    <col min="13321" max="13321" width="5.85546875" style="9" customWidth="1"/>
    <col min="13322" max="13322" width="9" style="9" customWidth="1"/>
    <col min="13323" max="13323" width="21.28515625" style="9" customWidth="1"/>
    <col min="13324" max="13325" width="5.85546875" style="9" customWidth="1"/>
    <col min="13326" max="13326" width="9" style="9" customWidth="1"/>
    <col min="13327" max="13327" width="21.28515625" style="9" customWidth="1"/>
    <col min="13328" max="13329" width="5.85546875" style="9" customWidth="1"/>
    <col min="13330" max="13330" width="9" style="9" customWidth="1"/>
    <col min="13331" max="13331" width="21.28515625" style="9" customWidth="1"/>
    <col min="13332" max="13576" width="11.42578125" style="9"/>
    <col min="13577" max="13577" width="5.85546875" style="9" customWidth="1"/>
    <col min="13578" max="13578" width="9" style="9" customWidth="1"/>
    <col min="13579" max="13579" width="21.28515625" style="9" customWidth="1"/>
    <col min="13580" max="13581" width="5.85546875" style="9" customWidth="1"/>
    <col min="13582" max="13582" width="9" style="9" customWidth="1"/>
    <col min="13583" max="13583" width="21.28515625" style="9" customWidth="1"/>
    <col min="13584" max="13585" width="5.85546875" style="9" customWidth="1"/>
    <col min="13586" max="13586" width="9" style="9" customWidth="1"/>
    <col min="13587" max="13587" width="21.28515625" style="9" customWidth="1"/>
    <col min="13588" max="13832" width="11.42578125" style="9"/>
    <col min="13833" max="13833" width="5.85546875" style="9" customWidth="1"/>
    <col min="13834" max="13834" width="9" style="9" customWidth="1"/>
    <col min="13835" max="13835" width="21.28515625" style="9" customWidth="1"/>
    <col min="13836" max="13837" width="5.85546875" style="9" customWidth="1"/>
    <col min="13838" max="13838" width="9" style="9" customWidth="1"/>
    <col min="13839" max="13839" width="21.28515625" style="9" customWidth="1"/>
    <col min="13840" max="13841" width="5.85546875" style="9" customWidth="1"/>
    <col min="13842" max="13842" width="9" style="9" customWidth="1"/>
    <col min="13843" max="13843" width="21.28515625" style="9" customWidth="1"/>
    <col min="13844" max="14088" width="11.42578125" style="9"/>
    <col min="14089" max="14089" width="5.85546875" style="9" customWidth="1"/>
    <col min="14090" max="14090" width="9" style="9" customWidth="1"/>
    <col min="14091" max="14091" width="21.28515625" style="9" customWidth="1"/>
    <col min="14092" max="14093" width="5.85546875" style="9" customWidth="1"/>
    <col min="14094" max="14094" width="9" style="9" customWidth="1"/>
    <col min="14095" max="14095" width="21.28515625" style="9" customWidth="1"/>
    <col min="14096" max="14097" width="5.85546875" style="9" customWidth="1"/>
    <col min="14098" max="14098" width="9" style="9" customWidth="1"/>
    <col min="14099" max="14099" width="21.28515625" style="9" customWidth="1"/>
    <col min="14100" max="14344" width="11.42578125" style="9"/>
    <col min="14345" max="14345" width="5.85546875" style="9" customWidth="1"/>
    <col min="14346" max="14346" width="9" style="9" customWidth="1"/>
    <col min="14347" max="14347" width="21.28515625" style="9" customWidth="1"/>
    <col min="14348" max="14349" width="5.85546875" style="9" customWidth="1"/>
    <col min="14350" max="14350" width="9" style="9" customWidth="1"/>
    <col min="14351" max="14351" width="21.28515625" style="9" customWidth="1"/>
    <col min="14352" max="14353" width="5.85546875" style="9" customWidth="1"/>
    <col min="14354" max="14354" width="9" style="9" customWidth="1"/>
    <col min="14355" max="14355" width="21.28515625" style="9" customWidth="1"/>
    <col min="14356" max="14600" width="11.42578125" style="9"/>
    <col min="14601" max="14601" width="5.85546875" style="9" customWidth="1"/>
    <col min="14602" max="14602" width="9" style="9" customWidth="1"/>
    <col min="14603" max="14603" width="21.28515625" style="9" customWidth="1"/>
    <col min="14604" max="14605" width="5.85546875" style="9" customWidth="1"/>
    <col min="14606" max="14606" width="9" style="9" customWidth="1"/>
    <col min="14607" max="14607" width="21.28515625" style="9" customWidth="1"/>
    <col min="14608" max="14609" width="5.85546875" style="9" customWidth="1"/>
    <col min="14610" max="14610" width="9" style="9" customWidth="1"/>
    <col min="14611" max="14611" width="21.28515625" style="9" customWidth="1"/>
    <col min="14612" max="14856" width="11.42578125" style="9"/>
    <col min="14857" max="14857" width="5.85546875" style="9" customWidth="1"/>
    <col min="14858" max="14858" width="9" style="9" customWidth="1"/>
    <col min="14859" max="14859" width="21.28515625" style="9" customWidth="1"/>
    <col min="14860" max="14861" width="5.85546875" style="9" customWidth="1"/>
    <col min="14862" max="14862" width="9" style="9" customWidth="1"/>
    <col min="14863" max="14863" width="21.28515625" style="9" customWidth="1"/>
    <col min="14864" max="14865" width="5.85546875" style="9" customWidth="1"/>
    <col min="14866" max="14866" width="9" style="9" customWidth="1"/>
    <col min="14867" max="14867" width="21.28515625" style="9" customWidth="1"/>
    <col min="14868" max="15112" width="11.42578125" style="9"/>
    <col min="15113" max="15113" width="5.85546875" style="9" customWidth="1"/>
    <col min="15114" max="15114" width="9" style="9" customWidth="1"/>
    <col min="15115" max="15115" width="21.28515625" style="9" customWidth="1"/>
    <col min="15116" max="15117" width="5.85546875" style="9" customWidth="1"/>
    <col min="15118" max="15118" width="9" style="9" customWidth="1"/>
    <col min="15119" max="15119" width="21.28515625" style="9" customWidth="1"/>
    <col min="15120" max="15121" width="5.85546875" style="9" customWidth="1"/>
    <col min="15122" max="15122" width="9" style="9" customWidth="1"/>
    <col min="15123" max="15123" width="21.28515625" style="9" customWidth="1"/>
    <col min="15124" max="15368" width="11.42578125" style="9"/>
    <col min="15369" max="15369" width="5.85546875" style="9" customWidth="1"/>
    <col min="15370" max="15370" width="9" style="9" customWidth="1"/>
    <col min="15371" max="15371" width="21.28515625" style="9" customWidth="1"/>
    <col min="15372" max="15373" width="5.85546875" style="9" customWidth="1"/>
    <col min="15374" max="15374" width="9" style="9" customWidth="1"/>
    <col min="15375" max="15375" width="21.28515625" style="9" customWidth="1"/>
    <col min="15376" max="15377" width="5.85546875" style="9" customWidth="1"/>
    <col min="15378" max="15378" width="9" style="9" customWidth="1"/>
    <col min="15379" max="15379" width="21.28515625" style="9" customWidth="1"/>
    <col min="15380" max="15624" width="11.42578125" style="9"/>
    <col min="15625" max="15625" width="5.85546875" style="9" customWidth="1"/>
    <col min="15626" max="15626" width="9" style="9" customWidth="1"/>
    <col min="15627" max="15627" width="21.28515625" style="9" customWidth="1"/>
    <col min="15628" max="15629" width="5.85546875" style="9" customWidth="1"/>
    <col min="15630" max="15630" width="9" style="9" customWidth="1"/>
    <col min="15631" max="15631" width="21.28515625" style="9" customWidth="1"/>
    <col min="15632" max="15633" width="5.85546875" style="9" customWidth="1"/>
    <col min="15634" max="15634" width="9" style="9" customWidth="1"/>
    <col min="15635" max="15635" width="21.28515625" style="9" customWidth="1"/>
    <col min="15636" max="15880" width="11.42578125" style="9"/>
    <col min="15881" max="15881" width="5.85546875" style="9" customWidth="1"/>
    <col min="15882" max="15882" width="9" style="9" customWidth="1"/>
    <col min="15883" max="15883" width="21.28515625" style="9" customWidth="1"/>
    <col min="15884" max="15885" width="5.85546875" style="9" customWidth="1"/>
    <col min="15886" max="15886" width="9" style="9" customWidth="1"/>
    <col min="15887" max="15887" width="21.28515625" style="9" customWidth="1"/>
    <col min="15888" max="15889" width="5.85546875" style="9" customWidth="1"/>
    <col min="15890" max="15890" width="9" style="9" customWidth="1"/>
    <col min="15891" max="15891" width="21.28515625" style="9" customWidth="1"/>
    <col min="15892" max="16136" width="11.42578125" style="9"/>
    <col min="16137" max="16137" width="5.85546875" style="9" customWidth="1"/>
    <col min="16138" max="16138" width="9" style="9" customWidth="1"/>
    <col min="16139" max="16139" width="21.28515625" style="9" customWidth="1"/>
    <col min="16140" max="16141" width="5.85546875" style="9" customWidth="1"/>
    <col min="16142" max="16142" width="9" style="9" customWidth="1"/>
    <col min="16143" max="16143" width="21.28515625" style="9" customWidth="1"/>
    <col min="16144" max="16145" width="5.85546875" style="9" customWidth="1"/>
    <col min="16146" max="16146" width="9" style="9" customWidth="1"/>
    <col min="16147" max="16147" width="21.28515625" style="9" customWidth="1"/>
    <col min="16148" max="16384" width="11.42578125" style="9"/>
  </cols>
  <sheetData>
    <row r="1" spans="1:19" ht="33" x14ac:dyDescent="0.2">
      <c r="A1" s="20" t="s">
        <v>116</v>
      </c>
    </row>
    <row r="2" spans="1:19" ht="29.25" x14ac:dyDescent="0.2">
      <c r="A2" s="22" t="s">
        <v>22</v>
      </c>
      <c r="I2" s="22" t="s">
        <v>117</v>
      </c>
      <c r="J2" s="16"/>
      <c r="K2" s="16"/>
      <c r="L2" s="16"/>
      <c r="M2" s="16"/>
      <c r="N2" s="16"/>
      <c r="O2" s="16"/>
      <c r="P2" s="16"/>
      <c r="Q2" s="16"/>
      <c r="R2" s="16"/>
      <c r="S2" s="16"/>
    </row>
    <row r="3" spans="1:19" ht="15" x14ac:dyDescent="0.25">
      <c r="A3" s="72"/>
      <c r="B3" s="72"/>
      <c r="C3" s="61"/>
      <c r="D3" s="69"/>
      <c r="E3" s="62"/>
      <c r="F3" s="62"/>
      <c r="G3" s="62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</row>
    <row r="4" spans="1:19" x14ac:dyDescent="0.2"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</row>
    <row r="5" spans="1:19" s="19" customFormat="1" ht="33.75" customHeight="1" x14ac:dyDescent="0.2">
      <c r="A5" s="31" t="s">
        <v>17</v>
      </c>
      <c r="B5" s="32" t="s">
        <v>118</v>
      </c>
      <c r="C5" s="31" t="s">
        <v>119</v>
      </c>
      <c r="D5" s="31" t="s">
        <v>120</v>
      </c>
      <c r="E5" s="31" t="s">
        <v>121</v>
      </c>
      <c r="F5" s="33" t="s">
        <v>122</v>
      </c>
      <c r="G5" s="33" t="s">
        <v>123</v>
      </c>
      <c r="I5" s="34" t="s">
        <v>17</v>
      </c>
      <c r="J5" s="34" t="s">
        <v>21</v>
      </c>
      <c r="K5" s="34" t="s">
        <v>25</v>
      </c>
      <c r="L5" s="34"/>
      <c r="M5" s="34" t="s">
        <v>17</v>
      </c>
      <c r="N5" s="34" t="s">
        <v>21</v>
      </c>
      <c r="O5" s="34" t="s">
        <v>26</v>
      </c>
      <c r="P5" s="34"/>
      <c r="Q5" s="34" t="s">
        <v>17</v>
      </c>
      <c r="R5" s="34" t="s">
        <v>21</v>
      </c>
      <c r="S5" s="34" t="s">
        <v>27</v>
      </c>
    </row>
    <row r="6" spans="1:19" x14ac:dyDescent="0.2">
      <c r="A6" s="9">
        <v>1</v>
      </c>
      <c r="B6" s="21">
        <v>0</v>
      </c>
      <c r="C6" s="9" t="s">
        <v>67</v>
      </c>
      <c r="D6" s="9" t="s">
        <v>119</v>
      </c>
      <c r="E6" s="9" t="s">
        <v>124</v>
      </c>
      <c r="F6" s="23">
        <v>-58.40676099999915</v>
      </c>
      <c r="G6" s="23">
        <v>-34.608586999999879</v>
      </c>
      <c r="I6" s="9">
        <v>1</v>
      </c>
      <c r="J6" s="10">
        <v>0</v>
      </c>
      <c r="K6" s="9" t="s">
        <v>67</v>
      </c>
      <c r="M6" s="9">
        <v>1</v>
      </c>
      <c r="N6" s="10">
        <v>36.382199999999997</v>
      </c>
      <c r="O6" s="9" t="s">
        <v>28</v>
      </c>
      <c r="Q6" s="9">
        <v>1</v>
      </c>
      <c r="R6" s="10">
        <v>30.487839999999998</v>
      </c>
      <c r="S6" s="9" t="s">
        <v>29</v>
      </c>
    </row>
    <row r="7" spans="1:19" x14ac:dyDescent="0.2">
      <c r="B7" s="21">
        <v>0</v>
      </c>
      <c r="C7" s="9" t="s">
        <v>68</v>
      </c>
      <c r="D7" s="9" t="s">
        <v>119</v>
      </c>
      <c r="E7" s="9" t="s">
        <v>124</v>
      </c>
      <c r="F7" s="23">
        <v>-58.40676099999915</v>
      </c>
      <c r="G7" s="23">
        <v>-34.608586999999879</v>
      </c>
      <c r="I7" s="9">
        <v>2</v>
      </c>
      <c r="J7" s="10">
        <v>3.7671000000000001</v>
      </c>
      <c r="K7" s="9" t="s">
        <v>30</v>
      </c>
      <c r="M7" s="9">
        <v>2</v>
      </c>
      <c r="N7" s="10">
        <v>40.107999999999997</v>
      </c>
      <c r="O7" s="9" t="s">
        <v>31</v>
      </c>
      <c r="Q7" s="9">
        <v>2</v>
      </c>
      <c r="R7" s="10">
        <v>34.459000000000003</v>
      </c>
      <c r="S7" s="9" t="s">
        <v>32</v>
      </c>
    </row>
    <row r="8" spans="1:19" x14ac:dyDescent="0.2">
      <c r="A8" s="9">
        <v>2</v>
      </c>
      <c r="B8" s="21">
        <v>3.7671000000000001</v>
      </c>
      <c r="C8" s="9" t="s">
        <v>30</v>
      </c>
      <c r="D8" s="9" t="s">
        <v>119</v>
      </c>
      <c r="E8" s="9" t="s">
        <v>124</v>
      </c>
      <c r="F8" s="23">
        <v>-58.445221999999603</v>
      </c>
      <c r="G8" s="23">
        <v>-34.619961000000259</v>
      </c>
      <c r="I8" s="9">
        <v>3</v>
      </c>
      <c r="J8" s="10">
        <v>5.8787500000000001</v>
      </c>
      <c r="K8" s="9" t="s">
        <v>33</v>
      </c>
      <c r="M8" s="9">
        <v>3</v>
      </c>
      <c r="N8" s="10">
        <v>42.73</v>
      </c>
      <c r="O8" s="9" t="s">
        <v>34</v>
      </c>
      <c r="Q8" s="9">
        <v>3</v>
      </c>
      <c r="R8" s="10">
        <v>37.840000000000003</v>
      </c>
      <c r="S8" s="9" t="s">
        <v>35</v>
      </c>
    </row>
    <row r="9" spans="1:19" x14ac:dyDescent="0.2">
      <c r="A9" s="9">
        <v>3</v>
      </c>
      <c r="B9" s="21">
        <v>5.8787500000000001</v>
      </c>
      <c r="C9" s="9" t="s">
        <v>33</v>
      </c>
      <c r="D9" s="9" t="s">
        <v>119</v>
      </c>
      <c r="E9" s="9" t="s">
        <v>124</v>
      </c>
      <c r="F9" s="23">
        <v>-58.466074000000368</v>
      </c>
      <c r="G9" s="23">
        <v>-34.627928999999739</v>
      </c>
      <c r="I9" s="9">
        <v>4</v>
      </c>
      <c r="J9" s="10">
        <v>7.2971000000000004</v>
      </c>
      <c r="K9" s="9" t="s">
        <v>36</v>
      </c>
      <c r="M9" s="9">
        <v>4</v>
      </c>
      <c r="N9" s="10">
        <v>46.381999999999998</v>
      </c>
      <c r="O9" s="9" t="s">
        <v>125</v>
      </c>
      <c r="Q9" s="9">
        <v>4</v>
      </c>
      <c r="R9" s="10">
        <v>39.745750000000001</v>
      </c>
      <c r="S9" s="9" t="s">
        <v>37</v>
      </c>
    </row>
    <row r="10" spans="1:19" x14ac:dyDescent="0.2">
      <c r="A10" s="9">
        <v>4</v>
      </c>
      <c r="B10" s="21">
        <v>7.2971000000000004</v>
      </c>
      <c r="C10" s="9" t="s">
        <v>36</v>
      </c>
      <c r="D10" s="9" t="s">
        <v>119</v>
      </c>
      <c r="E10" s="9" t="s">
        <v>124</v>
      </c>
      <c r="F10" s="23">
        <v>-58.480393000000561</v>
      </c>
      <c r="G10" s="23">
        <v>-34.632370999999765</v>
      </c>
      <c r="I10" s="9">
        <v>5</v>
      </c>
      <c r="J10" s="10">
        <v>9.3119999999999994</v>
      </c>
      <c r="K10" s="9" t="s">
        <v>38</v>
      </c>
      <c r="M10" s="9">
        <v>5</v>
      </c>
      <c r="N10" s="10">
        <v>49.107999999999997</v>
      </c>
      <c r="O10" s="9" t="s">
        <v>39</v>
      </c>
      <c r="Q10" s="9">
        <v>5</v>
      </c>
      <c r="R10" s="10">
        <v>42.8</v>
      </c>
      <c r="S10" s="9" t="s">
        <v>142</v>
      </c>
    </row>
    <row r="11" spans="1:19" x14ac:dyDescent="0.2">
      <c r="A11" s="9">
        <v>5</v>
      </c>
      <c r="B11" s="21">
        <v>9.3119999999999994</v>
      </c>
      <c r="C11" s="9" t="s">
        <v>38</v>
      </c>
      <c r="D11" s="9" t="s">
        <v>119</v>
      </c>
      <c r="E11" s="9" t="s">
        <v>124</v>
      </c>
      <c r="F11" s="23">
        <v>-58.501581000000016</v>
      </c>
      <c r="G11" s="23">
        <v>-34.63634399999976</v>
      </c>
      <c r="I11" s="9">
        <v>6</v>
      </c>
      <c r="J11" s="10">
        <v>11.649699999999999</v>
      </c>
      <c r="K11" s="9" t="s">
        <v>41</v>
      </c>
      <c r="M11" s="9">
        <v>6</v>
      </c>
      <c r="N11" s="10">
        <v>52.057510000000001</v>
      </c>
      <c r="O11" s="9" t="s">
        <v>42</v>
      </c>
      <c r="Q11" s="9">
        <v>6</v>
      </c>
      <c r="R11" s="10">
        <v>47.766269999999999</v>
      </c>
      <c r="S11" s="9" t="s">
        <v>40</v>
      </c>
    </row>
    <row r="12" spans="1:19" x14ac:dyDescent="0.2">
      <c r="A12" s="9">
        <v>6</v>
      </c>
      <c r="B12" s="21">
        <v>11.649699999999999</v>
      </c>
      <c r="C12" s="9" t="s">
        <v>41</v>
      </c>
      <c r="D12" s="9" t="s">
        <v>119</v>
      </c>
      <c r="E12" s="9" t="s">
        <v>124</v>
      </c>
      <c r="F12" s="23">
        <v>-58.526689999999412</v>
      </c>
      <c r="G12" s="23">
        <v>-34.639069000000433</v>
      </c>
      <c r="I12" s="9">
        <v>7</v>
      </c>
      <c r="J12" s="10">
        <v>12.78</v>
      </c>
      <c r="K12" s="9" t="s">
        <v>44</v>
      </c>
      <c r="M12" s="9">
        <v>7</v>
      </c>
      <c r="N12" s="10">
        <v>56.325000000000003</v>
      </c>
      <c r="O12" s="9" t="s">
        <v>45</v>
      </c>
      <c r="Q12" s="9">
        <v>7</v>
      </c>
      <c r="R12" s="10">
        <v>57.571269999999998</v>
      </c>
      <c r="S12" s="9" t="s">
        <v>43</v>
      </c>
    </row>
    <row r="13" spans="1:19" x14ac:dyDescent="0.2">
      <c r="A13" s="9">
        <v>7</v>
      </c>
      <c r="B13" s="21">
        <v>12.78</v>
      </c>
      <c r="C13" s="9" t="s">
        <v>44</v>
      </c>
      <c r="D13" s="9" t="s">
        <v>119</v>
      </c>
      <c r="E13" s="9" t="s">
        <v>126</v>
      </c>
      <c r="F13" s="23">
        <v>-58.541928999999669</v>
      </c>
      <c r="G13" s="23">
        <v>-34.640208000000399</v>
      </c>
      <c r="I13" s="9">
        <v>8</v>
      </c>
      <c r="J13" s="10">
        <v>15.10535</v>
      </c>
      <c r="K13" s="9" t="s">
        <v>47</v>
      </c>
      <c r="M13" s="9">
        <v>8</v>
      </c>
      <c r="N13" s="10">
        <v>61.95</v>
      </c>
      <c r="O13" s="9" t="s">
        <v>48</v>
      </c>
      <c r="Q13" s="9">
        <v>8</v>
      </c>
      <c r="R13" s="10">
        <v>61.999270000000003</v>
      </c>
      <c r="S13" s="9" t="s">
        <v>46</v>
      </c>
    </row>
    <row r="14" spans="1:19" x14ac:dyDescent="0.2">
      <c r="A14" s="9">
        <v>8</v>
      </c>
      <c r="B14" s="21">
        <v>15.10535</v>
      </c>
      <c r="C14" s="9" t="s">
        <v>47</v>
      </c>
      <c r="D14" s="9" t="s">
        <v>119</v>
      </c>
      <c r="E14" s="9" t="s">
        <v>127</v>
      </c>
      <c r="F14" s="23">
        <v>-58.564869999999658</v>
      </c>
      <c r="G14" s="23">
        <v>-34.640691000000267</v>
      </c>
      <c r="I14" s="9">
        <v>9</v>
      </c>
      <c r="J14" s="10">
        <v>17.65475</v>
      </c>
      <c r="K14" s="9" t="s">
        <v>50</v>
      </c>
      <c r="M14" s="9">
        <v>9</v>
      </c>
      <c r="N14" s="10">
        <v>64.8</v>
      </c>
      <c r="O14" s="9" t="s">
        <v>51</v>
      </c>
      <c r="Q14" s="9">
        <v>9</v>
      </c>
      <c r="R14" s="10">
        <v>66.65025</v>
      </c>
      <c r="S14" s="9" t="s">
        <v>49</v>
      </c>
    </row>
    <row r="15" spans="1:19" x14ac:dyDescent="0.2">
      <c r="A15" s="9">
        <v>9</v>
      </c>
      <c r="B15" s="21">
        <v>17.65475</v>
      </c>
      <c r="C15" s="9" t="s">
        <v>50</v>
      </c>
      <c r="D15" s="9" t="s">
        <v>119</v>
      </c>
      <c r="E15" s="9" t="s">
        <v>53</v>
      </c>
      <c r="F15" s="23">
        <v>-58.591992000000729</v>
      </c>
      <c r="G15" s="23">
        <v>-34.645022000000338</v>
      </c>
      <c r="I15" s="9">
        <v>10</v>
      </c>
      <c r="J15" s="10">
        <v>20.235600000000002</v>
      </c>
      <c r="K15" s="9" t="s">
        <v>53</v>
      </c>
      <c r="M15" s="9">
        <v>10</v>
      </c>
      <c r="N15" s="10">
        <v>66.546869999999998</v>
      </c>
      <c r="O15" s="9" t="s">
        <v>54</v>
      </c>
      <c r="Q15" s="9">
        <v>10</v>
      </c>
      <c r="R15" s="10">
        <v>76.327269999999999</v>
      </c>
      <c r="S15" s="9" t="s">
        <v>52</v>
      </c>
    </row>
    <row r="16" spans="1:19" x14ac:dyDescent="0.2">
      <c r="A16" s="9">
        <v>10</v>
      </c>
      <c r="B16" s="21">
        <v>20.235600000000002</v>
      </c>
      <c r="C16" s="9" t="s">
        <v>53</v>
      </c>
      <c r="D16" s="9" t="s">
        <v>119</v>
      </c>
      <c r="E16" s="9" t="s">
        <v>53</v>
      </c>
      <c r="F16" s="23">
        <v>-58.618897000000246</v>
      </c>
      <c r="G16" s="23">
        <v>-34.648240999999928</v>
      </c>
      <c r="I16" s="9">
        <v>11</v>
      </c>
      <c r="J16" s="10">
        <v>22.338930000000001</v>
      </c>
      <c r="K16" s="9" t="s">
        <v>56</v>
      </c>
      <c r="M16" s="9">
        <v>11</v>
      </c>
      <c r="N16" s="10">
        <v>73.320350000000005</v>
      </c>
      <c r="O16" s="9" t="s">
        <v>57</v>
      </c>
      <c r="Q16" s="9">
        <v>11</v>
      </c>
      <c r="R16" s="10">
        <v>83.626270000000005</v>
      </c>
      <c r="S16" s="9" t="s">
        <v>55</v>
      </c>
    </row>
    <row r="17" spans="1:19" x14ac:dyDescent="0.2">
      <c r="A17" s="9">
        <v>11</v>
      </c>
      <c r="B17" s="21">
        <v>22.338930000000001</v>
      </c>
      <c r="C17" s="9" t="s">
        <v>56</v>
      </c>
      <c r="D17" s="9" t="s">
        <v>119</v>
      </c>
      <c r="E17" s="9" t="s">
        <v>53</v>
      </c>
      <c r="F17" s="23">
        <v>-58.642235999999727</v>
      </c>
      <c r="G17" s="23">
        <v>-34.652111999999825</v>
      </c>
      <c r="I17" s="9">
        <v>12</v>
      </c>
      <c r="J17" s="10">
        <v>24.755199999999999</v>
      </c>
      <c r="K17" s="9" t="s">
        <v>59</v>
      </c>
      <c r="M17" s="9">
        <v>12</v>
      </c>
      <c r="N17" s="10">
        <v>81.415279999999996</v>
      </c>
      <c r="O17" s="9" t="s">
        <v>60</v>
      </c>
      <c r="Q17" s="9">
        <v>12</v>
      </c>
      <c r="R17" s="10">
        <v>95.3</v>
      </c>
      <c r="S17" s="9" t="s">
        <v>58</v>
      </c>
    </row>
    <row r="18" spans="1:19" x14ac:dyDescent="0.2">
      <c r="A18" s="9">
        <v>12</v>
      </c>
      <c r="B18" s="21">
        <v>24.755199999999999</v>
      </c>
      <c r="C18" s="9" t="s">
        <v>59</v>
      </c>
      <c r="D18" s="9" t="s">
        <v>119</v>
      </c>
      <c r="E18" s="9" t="s">
        <v>59</v>
      </c>
      <c r="F18" s="23">
        <v>-58.667823000000396</v>
      </c>
      <c r="G18" s="23">
        <v>-34.660274000000399</v>
      </c>
      <c r="I18" s="9">
        <v>13</v>
      </c>
      <c r="J18" s="10">
        <v>27.803000000000001</v>
      </c>
      <c r="K18" s="9" t="s">
        <v>62</v>
      </c>
      <c r="M18" s="9">
        <v>13</v>
      </c>
      <c r="N18" s="10">
        <v>90.66337</v>
      </c>
      <c r="O18" s="9" t="s">
        <v>63</v>
      </c>
      <c r="Q18" s="9">
        <v>13</v>
      </c>
      <c r="R18" s="10">
        <v>101.99299999999999</v>
      </c>
      <c r="S18" s="9" t="s">
        <v>61</v>
      </c>
    </row>
    <row r="19" spans="1:19" x14ac:dyDescent="0.2">
      <c r="A19" s="9">
        <v>13</v>
      </c>
      <c r="B19" s="21">
        <v>27.803000000000001</v>
      </c>
      <c r="C19" s="9" t="s">
        <v>62</v>
      </c>
      <c r="D19" s="9" t="s">
        <v>119</v>
      </c>
      <c r="E19" s="9" t="s">
        <v>29</v>
      </c>
      <c r="F19" s="23">
        <v>-58.698305999999157</v>
      </c>
      <c r="G19" s="23">
        <v>-34.665536000000351</v>
      </c>
      <c r="I19" s="9">
        <v>14</v>
      </c>
      <c r="J19" s="10">
        <v>30.487839999999998</v>
      </c>
      <c r="K19" s="9" t="s">
        <v>29</v>
      </c>
      <c r="M19" s="9">
        <v>14</v>
      </c>
      <c r="N19" s="10">
        <v>98.143950000000004</v>
      </c>
      <c r="O19" s="9" t="s">
        <v>64</v>
      </c>
    </row>
    <row r="20" spans="1:19" x14ac:dyDescent="0.2">
      <c r="A20" s="9">
        <v>14</v>
      </c>
      <c r="B20" s="21">
        <v>30.487839999999998</v>
      </c>
      <c r="C20" s="9" t="s">
        <v>29</v>
      </c>
      <c r="D20" s="9" t="s">
        <v>119</v>
      </c>
      <c r="E20" s="9" t="s">
        <v>29</v>
      </c>
      <c r="F20" s="23">
        <v>-58.727490999999119</v>
      </c>
      <c r="G20" s="23">
        <v>-34.66455699999927</v>
      </c>
      <c r="I20" s="9">
        <v>15</v>
      </c>
      <c r="J20" s="10">
        <v>33.646000000000001</v>
      </c>
      <c r="K20" s="9" t="s">
        <v>65</v>
      </c>
      <c r="Q20" s="24" t="s">
        <v>128</v>
      </c>
      <c r="R20" s="25">
        <f>+R18-R6</f>
        <v>71.505159999999989</v>
      </c>
      <c r="S20" s="24"/>
    </row>
    <row r="21" spans="1:19" x14ac:dyDescent="0.2">
      <c r="A21" s="9">
        <v>15</v>
      </c>
      <c r="B21" s="21">
        <v>33.646000000000001</v>
      </c>
      <c r="C21" s="9" t="s">
        <v>65</v>
      </c>
      <c r="D21" s="9" t="s">
        <v>119</v>
      </c>
      <c r="E21" s="9" t="s">
        <v>28</v>
      </c>
      <c r="F21" s="23">
        <v>-58.762011999999402</v>
      </c>
      <c r="G21" s="23">
        <v>-34.658239000000258</v>
      </c>
      <c r="I21" s="9">
        <v>16</v>
      </c>
      <c r="J21" s="10">
        <v>36.382199999999997</v>
      </c>
      <c r="K21" s="9" t="s">
        <v>28</v>
      </c>
      <c r="M21" s="24" t="s">
        <v>128</v>
      </c>
      <c r="N21" s="25">
        <f>+N19-N6</f>
        <v>61.761750000000006</v>
      </c>
      <c r="O21" s="24"/>
    </row>
    <row r="22" spans="1:19" x14ac:dyDescent="0.2">
      <c r="A22" s="9">
        <v>16</v>
      </c>
      <c r="B22" s="21">
        <v>36.382199999999997</v>
      </c>
      <c r="C22" s="9" t="s">
        <v>28</v>
      </c>
      <c r="D22" s="9" t="s">
        <v>119</v>
      </c>
      <c r="E22" s="9" t="s">
        <v>28</v>
      </c>
      <c r="F22" s="23">
        <v>-58.789433999998927</v>
      </c>
      <c r="G22" s="23">
        <v>-34.650645000000708</v>
      </c>
      <c r="Q22" s="9" t="s">
        <v>143</v>
      </c>
    </row>
    <row r="23" spans="1:19" x14ac:dyDescent="0.2">
      <c r="A23" s="9">
        <v>17</v>
      </c>
      <c r="B23" s="21">
        <v>34.459000000000003</v>
      </c>
      <c r="C23" s="9" t="s">
        <v>32</v>
      </c>
      <c r="D23" s="9" t="s">
        <v>129</v>
      </c>
      <c r="E23" s="9" t="s">
        <v>29</v>
      </c>
      <c r="F23" s="23">
        <v>-58.760199999999998</v>
      </c>
      <c r="G23" s="23">
        <v>-34.680199999999999</v>
      </c>
      <c r="I23" s="24" t="s">
        <v>128</v>
      </c>
      <c r="J23" s="25">
        <f>+J21</f>
        <v>36.382199999999997</v>
      </c>
      <c r="K23" s="24"/>
    </row>
    <row r="24" spans="1:19" x14ac:dyDescent="0.2">
      <c r="A24" s="9">
        <v>18</v>
      </c>
      <c r="B24" s="21">
        <v>37.840000000000003</v>
      </c>
      <c r="C24" s="9" t="s">
        <v>35</v>
      </c>
      <c r="D24" s="9" t="s">
        <v>129</v>
      </c>
      <c r="E24" s="9" t="s">
        <v>29</v>
      </c>
      <c r="F24" s="23">
        <v>-58.779224999999592</v>
      </c>
      <c r="G24" s="23">
        <v>-34.706071000000129</v>
      </c>
    </row>
    <row r="25" spans="1:19" x14ac:dyDescent="0.2">
      <c r="A25" s="9">
        <v>19</v>
      </c>
      <c r="B25" s="21">
        <v>39.745750000000001</v>
      </c>
      <c r="C25" s="9" t="s">
        <v>37</v>
      </c>
      <c r="D25" s="9" t="s">
        <v>119</v>
      </c>
      <c r="E25" s="9" t="s">
        <v>29</v>
      </c>
      <c r="F25" s="23">
        <v>-58.792849000000388</v>
      </c>
      <c r="G25" s="23">
        <v>-34.724507999999716</v>
      </c>
      <c r="N25" s="10">
        <f>+J23+N21+R20</f>
        <v>169.64911000000001</v>
      </c>
    </row>
    <row r="26" spans="1:19" x14ac:dyDescent="0.2">
      <c r="A26" s="9">
        <v>20</v>
      </c>
      <c r="B26" s="21">
        <v>42.8</v>
      </c>
      <c r="C26" s="9" t="s">
        <v>142</v>
      </c>
      <c r="D26" s="9" t="s">
        <v>130</v>
      </c>
      <c r="E26" s="9" t="s">
        <v>40</v>
      </c>
      <c r="F26" s="23">
        <v>-58.808336394679202</v>
      </c>
      <c r="G26" s="23">
        <v>-34.744943374590299</v>
      </c>
    </row>
    <row r="27" spans="1:19" x14ac:dyDescent="0.2">
      <c r="A27" s="9">
        <v>21</v>
      </c>
      <c r="B27" s="21">
        <v>47.766269999999999</v>
      </c>
      <c r="C27" s="9" t="s">
        <v>40</v>
      </c>
      <c r="D27" s="9" t="s">
        <v>119</v>
      </c>
      <c r="E27" s="9" t="s">
        <v>40</v>
      </c>
      <c r="F27" s="23">
        <v>-58.836071999999398</v>
      </c>
      <c r="G27" s="23">
        <v>-34.78394400000024</v>
      </c>
    </row>
    <row r="28" spans="1:19" x14ac:dyDescent="0.2">
      <c r="A28" s="9">
        <v>22</v>
      </c>
      <c r="B28" s="21">
        <v>57.571269999999998</v>
      </c>
      <c r="C28" s="9" t="s">
        <v>43</v>
      </c>
      <c r="D28" s="9" t="s">
        <v>130</v>
      </c>
      <c r="E28" s="9" t="s">
        <v>131</v>
      </c>
      <c r="F28" s="23">
        <v>-58.892200000000003</v>
      </c>
      <c r="G28" s="23">
        <v>-34.857799999999997</v>
      </c>
      <c r="I28" s="26" t="s">
        <v>132</v>
      </c>
      <c r="J28" s="26"/>
      <c r="K28" s="26"/>
      <c r="L28" s="27">
        <v>30</v>
      </c>
      <c r="N28" s="10"/>
    </row>
    <row r="29" spans="1:19" x14ac:dyDescent="0.2">
      <c r="A29" s="9">
        <v>23</v>
      </c>
      <c r="B29" s="21">
        <v>61.999270000000003</v>
      </c>
      <c r="C29" s="9" t="s">
        <v>46</v>
      </c>
      <c r="D29" s="9" t="s">
        <v>119</v>
      </c>
      <c r="E29" s="9" t="s">
        <v>131</v>
      </c>
      <c r="F29" s="23">
        <v>-58.917900000000003</v>
      </c>
      <c r="G29" s="23">
        <v>-34.892299999999999</v>
      </c>
      <c r="I29" s="26" t="s">
        <v>133</v>
      </c>
      <c r="J29" s="26"/>
      <c r="K29" s="26"/>
      <c r="L29" s="27">
        <v>5</v>
      </c>
    </row>
    <row r="30" spans="1:19" x14ac:dyDescent="0.2">
      <c r="A30" s="9">
        <v>24</v>
      </c>
      <c r="B30" s="21">
        <v>66.65025</v>
      </c>
      <c r="C30" s="9" t="s">
        <v>49</v>
      </c>
      <c r="D30" s="9" t="s">
        <v>119</v>
      </c>
      <c r="E30" s="9" t="s">
        <v>131</v>
      </c>
      <c r="F30" s="23">
        <v>-58.945356000000153</v>
      </c>
      <c r="G30" s="23">
        <v>-34.930292999999864</v>
      </c>
      <c r="I30" s="26" t="s">
        <v>134</v>
      </c>
      <c r="J30" s="26"/>
      <c r="K30" s="26"/>
      <c r="L30" s="27">
        <v>6</v>
      </c>
    </row>
    <row r="31" spans="1:19" x14ac:dyDescent="0.2">
      <c r="A31" s="9">
        <v>25</v>
      </c>
      <c r="B31" s="21">
        <v>76.327269999999999</v>
      </c>
      <c r="C31" s="9" t="s">
        <v>52</v>
      </c>
      <c r="D31" s="9" t="s">
        <v>130</v>
      </c>
      <c r="E31" s="9" t="s">
        <v>131</v>
      </c>
      <c r="F31" s="23">
        <v>-59</v>
      </c>
      <c r="G31" s="23">
        <v>-35.002000000000002</v>
      </c>
      <c r="I31" s="28" t="s">
        <v>16</v>
      </c>
      <c r="J31" s="26"/>
      <c r="K31" s="26"/>
      <c r="L31" s="29">
        <f>SUM(L28:L30)</f>
        <v>41</v>
      </c>
    </row>
    <row r="32" spans="1:19" x14ac:dyDescent="0.2">
      <c r="A32" s="9">
        <v>26</v>
      </c>
      <c r="B32" s="21">
        <v>83.626270000000005</v>
      </c>
      <c r="C32" s="9" t="s">
        <v>55</v>
      </c>
      <c r="D32" s="9" t="s">
        <v>119</v>
      </c>
      <c r="E32" s="9" t="s">
        <v>61</v>
      </c>
      <c r="F32" s="23">
        <v>-59.041499999999999</v>
      </c>
      <c r="G32" s="23">
        <v>-35.058399999999999</v>
      </c>
    </row>
    <row r="33" spans="1:12" x14ac:dyDescent="0.2">
      <c r="A33" s="9">
        <v>27</v>
      </c>
      <c r="B33" s="21">
        <v>95.3</v>
      </c>
      <c r="C33" s="9" t="s">
        <v>58</v>
      </c>
      <c r="D33" s="9" t="s">
        <v>119</v>
      </c>
      <c r="E33" s="9" t="s">
        <v>61</v>
      </c>
      <c r="F33" s="23">
        <v>-59.090699999999998</v>
      </c>
      <c r="G33" s="23">
        <v>-35.151499999999999</v>
      </c>
      <c r="I33" s="26" t="s">
        <v>135</v>
      </c>
      <c r="J33" s="26"/>
      <c r="K33" s="26"/>
      <c r="L33" s="27">
        <v>14</v>
      </c>
    </row>
    <row r="34" spans="1:12" x14ac:dyDescent="0.2">
      <c r="A34" s="9">
        <v>28</v>
      </c>
      <c r="B34" s="21">
        <v>101.99299999999999</v>
      </c>
      <c r="C34" s="9" t="s">
        <v>61</v>
      </c>
      <c r="D34" s="9" t="s">
        <v>119</v>
      </c>
      <c r="E34" s="9" t="s">
        <v>61</v>
      </c>
      <c r="F34" s="23">
        <v>-59.093100000000042</v>
      </c>
      <c r="G34" s="23">
        <v>-35.185821999999995</v>
      </c>
      <c r="I34" s="26" t="s">
        <v>136</v>
      </c>
      <c r="J34" s="26"/>
      <c r="K34" s="26"/>
      <c r="L34" s="27">
        <f>13+12</f>
        <v>25</v>
      </c>
    </row>
    <row r="35" spans="1:12" x14ac:dyDescent="0.2">
      <c r="A35" s="9">
        <v>29</v>
      </c>
      <c r="B35" s="21">
        <v>40.107999999999997</v>
      </c>
      <c r="C35" s="9" t="s">
        <v>31</v>
      </c>
      <c r="D35" s="9" t="s">
        <v>129</v>
      </c>
      <c r="E35" s="9" t="s">
        <v>28</v>
      </c>
      <c r="F35" s="23">
        <v>-58.828699999999998</v>
      </c>
      <c r="G35" s="23">
        <v>-34.639699999999998</v>
      </c>
      <c r="I35" s="26" t="s">
        <v>137</v>
      </c>
      <c r="J35" s="28"/>
      <c r="K35" s="28"/>
      <c r="L35" s="27">
        <v>2</v>
      </c>
    </row>
    <row r="36" spans="1:12" x14ac:dyDescent="0.2">
      <c r="A36" s="9">
        <v>30</v>
      </c>
      <c r="B36" s="21">
        <v>42.73</v>
      </c>
      <c r="C36" s="9" t="s">
        <v>34</v>
      </c>
      <c r="D36" s="9" t="s">
        <v>119</v>
      </c>
      <c r="E36" s="9" t="s">
        <v>28</v>
      </c>
      <c r="F36" s="23">
        <v>-58.855699999999999</v>
      </c>
      <c r="G36" s="23">
        <v>-34.632399999999997</v>
      </c>
      <c r="I36" s="28" t="s">
        <v>16</v>
      </c>
      <c r="J36" s="26"/>
      <c r="K36" s="26"/>
      <c r="L36" s="29">
        <f>SUM(L33:L35)</f>
        <v>41</v>
      </c>
    </row>
    <row r="37" spans="1:12" ht="15" x14ac:dyDescent="0.25">
      <c r="A37" s="9">
        <v>31</v>
      </c>
      <c r="B37" s="21">
        <v>46.381999999999998</v>
      </c>
      <c r="C37" s="9" t="s">
        <v>125</v>
      </c>
      <c r="D37" s="9" t="s">
        <v>129</v>
      </c>
      <c r="E37" s="9" t="s">
        <v>42</v>
      </c>
      <c r="F37" s="23">
        <v>-58.8934</v>
      </c>
      <c r="G37" s="23">
        <v>-34.622700000000002</v>
      </c>
      <c r="I37"/>
    </row>
    <row r="38" spans="1:12" x14ac:dyDescent="0.2">
      <c r="A38" s="9">
        <v>32</v>
      </c>
      <c r="B38" s="21">
        <v>49.107999999999997</v>
      </c>
      <c r="C38" s="9" t="s">
        <v>39</v>
      </c>
      <c r="D38" s="9" t="s">
        <v>129</v>
      </c>
      <c r="E38" s="9" t="s">
        <v>42</v>
      </c>
      <c r="F38" s="23">
        <v>-58.921799999999998</v>
      </c>
      <c r="G38" s="23">
        <v>-34.616100000000003</v>
      </c>
    </row>
    <row r="39" spans="1:12" x14ac:dyDescent="0.2">
      <c r="A39" s="9">
        <v>33</v>
      </c>
      <c r="B39" s="21">
        <v>52.057510000000001</v>
      </c>
      <c r="C39" s="9" t="s">
        <v>42</v>
      </c>
      <c r="D39" s="9" t="s">
        <v>119</v>
      </c>
      <c r="E39" s="9" t="s">
        <v>42</v>
      </c>
      <c r="F39" s="23">
        <v>-58.953499999999998</v>
      </c>
      <c r="G39" s="23">
        <v>-34.608800000000002</v>
      </c>
    </row>
    <row r="40" spans="1:12" x14ac:dyDescent="0.2">
      <c r="A40" s="9">
        <v>34</v>
      </c>
      <c r="B40" s="21">
        <v>56.325000000000003</v>
      </c>
      <c r="C40" s="9" t="s">
        <v>45</v>
      </c>
      <c r="D40" s="9" t="s">
        <v>130</v>
      </c>
      <c r="E40" s="9" t="s">
        <v>42</v>
      </c>
      <c r="F40" s="23">
        <v>-58.975299999999997</v>
      </c>
      <c r="G40" s="23">
        <v>-34.603499999999997</v>
      </c>
    </row>
    <row r="41" spans="1:12" x14ac:dyDescent="0.2">
      <c r="A41" s="9">
        <v>35</v>
      </c>
      <c r="B41" s="21">
        <v>61.95</v>
      </c>
      <c r="C41" s="9" t="s">
        <v>48</v>
      </c>
      <c r="D41" s="9" t="s">
        <v>130</v>
      </c>
      <c r="E41" s="9" t="s">
        <v>54</v>
      </c>
      <c r="F41" s="23">
        <v>-59.056899999999999</v>
      </c>
      <c r="G41" s="23">
        <v>-34.584600000000002</v>
      </c>
    </row>
    <row r="42" spans="1:12" x14ac:dyDescent="0.2">
      <c r="A42" s="9">
        <v>36</v>
      </c>
      <c r="B42" s="21">
        <v>64.8</v>
      </c>
      <c r="C42" s="9" t="s">
        <v>51</v>
      </c>
      <c r="D42" s="9" t="s">
        <v>130</v>
      </c>
      <c r="E42" s="9" t="s">
        <v>54</v>
      </c>
      <c r="F42" s="23">
        <v>-59.087200000000003</v>
      </c>
      <c r="G42" s="23">
        <v>-34.577500000000001</v>
      </c>
    </row>
    <row r="43" spans="1:12" x14ac:dyDescent="0.2">
      <c r="A43" s="9">
        <v>37</v>
      </c>
      <c r="B43" s="21">
        <v>66.546869999999998</v>
      </c>
      <c r="C43" s="9" t="s">
        <v>54</v>
      </c>
      <c r="D43" s="9" t="s">
        <v>119</v>
      </c>
      <c r="E43" s="9" t="s">
        <v>54</v>
      </c>
      <c r="F43" s="23">
        <v>-59.1053</v>
      </c>
      <c r="G43" s="23">
        <v>-34.577800000000003</v>
      </c>
    </row>
    <row r="44" spans="1:12" x14ac:dyDescent="0.2">
      <c r="A44" s="9">
        <v>38</v>
      </c>
      <c r="B44" s="21">
        <v>73.320350000000005</v>
      </c>
      <c r="C44" s="9" t="s">
        <v>57</v>
      </c>
      <c r="D44" s="9" t="s">
        <v>119</v>
      </c>
      <c r="E44" s="9" t="s">
        <v>54</v>
      </c>
      <c r="F44" s="23">
        <v>-59.1736</v>
      </c>
      <c r="G44" s="23">
        <v>-34.6006</v>
      </c>
    </row>
    <row r="45" spans="1:12" x14ac:dyDescent="0.2">
      <c r="A45" s="9">
        <v>39</v>
      </c>
      <c r="B45" s="21">
        <v>81.415279999999996</v>
      </c>
      <c r="C45" s="9" t="s">
        <v>60</v>
      </c>
      <c r="D45" s="9" t="s">
        <v>119</v>
      </c>
      <c r="E45" s="9" t="s">
        <v>54</v>
      </c>
      <c r="F45" s="23">
        <v>-59.552999999999997</v>
      </c>
      <c r="G45" s="23">
        <v>-34.627800000000001</v>
      </c>
    </row>
    <row r="46" spans="1:12" x14ac:dyDescent="0.2">
      <c r="A46" s="9">
        <v>40</v>
      </c>
      <c r="B46" s="21">
        <v>90.66337</v>
      </c>
      <c r="C46" s="9" t="s">
        <v>63</v>
      </c>
      <c r="D46" s="9" t="s">
        <v>119</v>
      </c>
      <c r="E46" s="9" t="s">
        <v>64</v>
      </c>
      <c r="F46" s="23">
        <v>-59.352800000000002</v>
      </c>
      <c r="G46" s="23">
        <v>-34.647799999999997</v>
      </c>
    </row>
    <row r="47" spans="1:12" x14ac:dyDescent="0.2">
      <c r="A47" s="9">
        <v>41</v>
      </c>
      <c r="B47" s="21">
        <v>98.143950000000004</v>
      </c>
      <c r="C47" s="9" t="s">
        <v>64</v>
      </c>
      <c r="D47" s="9" t="s">
        <v>119</v>
      </c>
      <c r="E47" s="9" t="s">
        <v>64</v>
      </c>
      <c r="F47" s="23">
        <v>-59.432200000000002</v>
      </c>
      <c r="G47" s="23">
        <v>-34.657800000000002</v>
      </c>
    </row>
    <row r="48" spans="1:12" x14ac:dyDescent="0.2">
      <c r="F48" s="30"/>
      <c r="G48" s="30"/>
    </row>
    <row r="49" spans="1:7" x14ac:dyDescent="0.2">
      <c r="A49" s="9" t="s">
        <v>143</v>
      </c>
      <c r="F49" s="30"/>
      <c r="G49" s="30"/>
    </row>
    <row r="50" spans="1:7" x14ac:dyDescent="0.2">
      <c r="F50" s="30"/>
      <c r="G50" s="30"/>
    </row>
    <row r="51" spans="1:7" x14ac:dyDescent="0.2">
      <c r="F51" s="30"/>
      <c r="G51" s="30"/>
    </row>
  </sheetData>
  <pageMargins left="0.7" right="0.7" top="0.75" bottom="0.75" header="0.3" footer="0.3"/>
  <drawing r:id="rId1"/>
  <tableParts count="4">
    <tablePart r:id="rId2"/>
    <tablePart r:id="rId3"/>
    <tablePart r:id="rId4"/>
    <tablePart r:id="rId5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363"/>
  <sheetViews>
    <sheetView showGridLines="0" workbookViewId="0">
      <selection activeCell="O5" sqref="O5:O14"/>
    </sheetView>
  </sheetViews>
  <sheetFormatPr baseColWidth="10" defaultRowHeight="12" x14ac:dyDescent="0.2"/>
  <cols>
    <col min="1" max="1" width="11.5703125" style="111" bestFit="1" customWidth="1"/>
    <col min="2" max="2" width="11.42578125" style="110"/>
    <col min="3" max="25" width="9.7109375" style="110" customWidth="1"/>
    <col min="26" max="26" width="13.140625" style="110" bestFit="1" customWidth="1"/>
    <col min="27" max="28" width="11.42578125" style="110"/>
    <col min="29" max="29" width="11.5703125" style="111" bestFit="1" customWidth="1"/>
    <col min="30" max="30" width="11.42578125" style="110"/>
    <col min="31" max="53" width="9.7109375" style="112" customWidth="1"/>
    <col min="54" max="16384" width="11.42578125" style="110"/>
  </cols>
  <sheetData>
    <row r="1" spans="1:68" ht="28.5" x14ac:dyDescent="0.45">
      <c r="A1" s="109" t="s">
        <v>159</v>
      </c>
    </row>
    <row r="3" spans="1:68" s="114" customFormat="1" ht="15.75" x14ac:dyDescent="0.25">
      <c r="A3" s="113" t="s">
        <v>148</v>
      </c>
      <c r="N3" s="113" t="s">
        <v>149</v>
      </c>
      <c r="AA3" s="113" t="s">
        <v>150</v>
      </c>
      <c r="AM3" s="115"/>
      <c r="AN3" s="113" t="s">
        <v>151</v>
      </c>
      <c r="AZ3" s="115"/>
      <c r="BA3" s="113" t="s">
        <v>152</v>
      </c>
      <c r="BM3" s="113" t="s">
        <v>153</v>
      </c>
    </row>
    <row r="4" spans="1:68" s="118" customFormat="1" ht="24" x14ac:dyDescent="0.25">
      <c r="A4" s="116" t="s">
        <v>154</v>
      </c>
      <c r="B4" s="117" t="s">
        <v>155</v>
      </c>
      <c r="C4" s="117" t="s">
        <v>156</v>
      </c>
      <c r="D4" s="117" t="s">
        <v>157</v>
      </c>
      <c r="N4" s="116" t="s">
        <v>154</v>
      </c>
      <c r="O4" s="117" t="s">
        <v>155</v>
      </c>
      <c r="P4" s="117" t="s">
        <v>156</v>
      </c>
      <c r="Q4" s="117" t="s">
        <v>157</v>
      </c>
      <c r="AA4" s="116" t="s">
        <v>154</v>
      </c>
      <c r="AB4" s="117" t="s">
        <v>155</v>
      </c>
      <c r="AC4" s="117" t="s">
        <v>156</v>
      </c>
      <c r="AD4" s="117" t="s">
        <v>157</v>
      </c>
      <c r="AN4" s="116" t="s">
        <v>154</v>
      </c>
      <c r="AO4" s="117" t="s">
        <v>155</v>
      </c>
      <c r="AP4" s="117" t="s">
        <v>156</v>
      </c>
      <c r="AQ4" s="117" t="s">
        <v>157</v>
      </c>
      <c r="BA4" s="116" t="s">
        <v>154</v>
      </c>
      <c r="BB4" s="117" t="s">
        <v>155</v>
      </c>
      <c r="BC4" s="117" t="s">
        <v>156</v>
      </c>
      <c r="BD4" s="117" t="s">
        <v>157</v>
      </c>
      <c r="BM4" s="116" t="s">
        <v>154</v>
      </c>
      <c r="BN4" s="117" t="s">
        <v>155</v>
      </c>
      <c r="BO4" s="117" t="s">
        <v>156</v>
      </c>
      <c r="BP4" s="117" t="s">
        <v>157</v>
      </c>
    </row>
    <row r="5" spans="1:68" x14ac:dyDescent="0.2">
      <c r="A5" s="119">
        <v>1</v>
      </c>
      <c r="B5" s="120">
        <f>+COUNTIF($BA$22:$CS$363,A5)</f>
        <v>3151</v>
      </c>
      <c r="C5" s="121">
        <f>+B5/B$14</f>
        <v>0.33856237240786508</v>
      </c>
      <c r="D5" s="121">
        <f>+LOG10(A5+1)-LOG10(A5)</f>
        <v>0.3010299956639812</v>
      </c>
      <c r="N5" s="119">
        <v>1</v>
      </c>
      <c r="O5" s="120">
        <f>+COUNTIF($BA$352:$CS$363,N5)</f>
        <v>106</v>
      </c>
      <c r="P5" s="121">
        <f t="shared" ref="P5:P13" si="0">+O5/O$14</f>
        <v>0.3271604938271605</v>
      </c>
      <c r="Q5" s="121">
        <f>+LOG10(N5+1)-LOG10(N5)</f>
        <v>0.3010299956639812</v>
      </c>
      <c r="AA5" s="119">
        <v>1</v>
      </c>
      <c r="AB5" s="120">
        <f>+COUNTIF($BA$340:$CS$351,AA5)</f>
        <v>103</v>
      </c>
      <c r="AC5" s="121">
        <f t="shared" ref="AC5:AC13" si="1">+AB5/AB$14</f>
        <v>0.31888544891640869</v>
      </c>
      <c r="AD5" s="121">
        <f>+LOG10(AA5+1)-LOG10(AA5)</f>
        <v>0.3010299956639812</v>
      </c>
      <c r="AE5" s="110"/>
      <c r="AF5" s="110"/>
      <c r="AG5" s="110"/>
      <c r="AH5" s="110"/>
      <c r="AI5" s="110"/>
      <c r="AJ5" s="110"/>
      <c r="AK5" s="110"/>
      <c r="AL5" s="110"/>
      <c r="AN5" s="119">
        <v>1</v>
      </c>
      <c r="AO5" s="120">
        <f>+COUNTIF($BA$328:$CS$339,AN5)</f>
        <v>93</v>
      </c>
      <c r="AP5" s="121">
        <f>+AO5/AO$14</f>
        <v>0.27844311377245506</v>
      </c>
      <c r="AQ5" s="121">
        <f>+LOG10(AN5+1)-LOG10(AN5)</f>
        <v>0.3010299956639812</v>
      </c>
      <c r="AR5" s="110"/>
      <c r="AS5" s="110"/>
      <c r="AT5" s="110"/>
      <c r="AU5" s="110"/>
      <c r="AV5" s="110"/>
      <c r="AW5" s="110"/>
      <c r="AX5" s="110"/>
      <c r="AY5" s="110"/>
      <c r="BA5" s="119">
        <v>1</v>
      </c>
      <c r="BB5" s="120">
        <f>+COUNTIF($BA$316:$CS$327,BA5)</f>
        <v>109</v>
      </c>
      <c r="BC5" s="121">
        <f>+BB5/BB$14</f>
        <v>0.31412103746397696</v>
      </c>
      <c r="BD5" s="121">
        <f>+LOG10(BA5+1)-LOG10(BA5)</f>
        <v>0.3010299956639812</v>
      </c>
      <c r="BM5" s="119">
        <v>1</v>
      </c>
      <c r="BN5" s="120">
        <f>+COUNTIF($BA$304:$CS$315,BM5)</f>
        <v>107</v>
      </c>
      <c r="BO5" s="121">
        <f>+BN5/BN$14</f>
        <v>0.31470588235294117</v>
      </c>
      <c r="BP5" s="121">
        <f>+LOG10(BM5+1)-LOG10(BM5)</f>
        <v>0.3010299956639812</v>
      </c>
    </row>
    <row r="6" spans="1:68" x14ac:dyDescent="0.2">
      <c r="A6" s="122">
        <v>2</v>
      </c>
      <c r="B6" s="123">
        <f t="shared" ref="B6:B13" si="2">+COUNTIF($BA$22:$CS$363,A6)</f>
        <v>1457</v>
      </c>
      <c r="C6" s="124">
        <f t="shared" ref="C6:C13" si="3">+B6/B$14</f>
        <v>0.15654883421080906</v>
      </c>
      <c r="D6" s="124">
        <f t="shared" ref="D6:D13" si="4">+LOG10(A6+1)-LOG10(A6)</f>
        <v>0.17609125905568124</v>
      </c>
      <c r="N6" s="122">
        <v>2</v>
      </c>
      <c r="O6" s="123">
        <f t="shared" ref="O6:O13" si="5">+COUNTIF($BA$352:$CS$363,N6)</f>
        <v>69</v>
      </c>
      <c r="P6" s="124">
        <f t="shared" si="0"/>
        <v>0.21296296296296297</v>
      </c>
      <c r="Q6" s="124">
        <f t="shared" ref="Q6:Q13" si="6">+LOG10(N6+1)-LOG10(N6)</f>
        <v>0.17609125905568124</v>
      </c>
      <c r="AA6" s="122">
        <v>2</v>
      </c>
      <c r="AB6" s="123">
        <f t="shared" ref="AB6:AB13" si="7">+COUNTIF($BA$340:$CS$351,AA6)</f>
        <v>53</v>
      </c>
      <c r="AC6" s="124">
        <f t="shared" si="1"/>
        <v>0.16408668730650156</v>
      </c>
      <c r="AD6" s="124">
        <f t="shared" ref="AD6:AD13" si="8">+LOG10(AA6+1)-LOG10(AA6)</f>
        <v>0.17609125905568124</v>
      </c>
      <c r="AE6" s="110"/>
      <c r="AF6" s="110"/>
      <c r="AG6" s="110"/>
      <c r="AH6" s="110"/>
      <c r="AI6" s="110"/>
      <c r="AJ6" s="110"/>
      <c r="AK6" s="110"/>
      <c r="AL6" s="110"/>
      <c r="AN6" s="122">
        <v>2</v>
      </c>
      <c r="AO6" s="123">
        <f t="shared" ref="AO6:AO13" si="9">+COUNTIF($BA$328:$CS$339,AN6)</f>
        <v>41</v>
      </c>
      <c r="AP6" s="124">
        <f t="shared" ref="AP6:AP13" si="10">+AO6/AO$14</f>
        <v>0.12275449101796407</v>
      </c>
      <c r="AQ6" s="124">
        <f t="shared" ref="AQ6:AQ13" si="11">+LOG10(AN6+1)-LOG10(AN6)</f>
        <v>0.17609125905568124</v>
      </c>
      <c r="AR6" s="110"/>
      <c r="AS6" s="110"/>
      <c r="AT6" s="110"/>
      <c r="AU6" s="110"/>
      <c r="AV6" s="110"/>
      <c r="AW6" s="110"/>
      <c r="AX6" s="110"/>
      <c r="AY6" s="110"/>
      <c r="BA6" s="122">
        <v>2</v>
      </c>
      <c r="BB6" s="123">
        <f t="shared" ref="BB6:BB13" si="12">+COUNTIF($BA$316:$CS$327,BA6)</f>
        <v>56</v>
      </c>
      <c r="BC6" s="124">
        <f t="shared" ref="BC6:BC13" si="13">+BB6/BB$14</f>
        <v>0.16138328530259366</v>
      </c>
      <c r="BD6" s="124">
        <f t="shared" ref="BD6:BD13" si="14">+LOG10(BA6+1)-LOG10(BA6)</f>
        <v>0.17609125905568124</v>
      </c>
      <c r="BM6" s="122">
        <v>2</v>
      </c>
      <c r="BN6" s="123">
        <f t="shared" ref="BN6:BN13" si="15">+COUNTIF($BA$304:$CS$315,BM6)</f>
        <v>81</v>
      </c>
      <c r="BO6" s="124">
        <f t="shared" ref="BO6:BO13" si="16">+BN6/BN$14</f>
        <v>0.23823529411764705</v>
      </c>
      <c r="BP6" s="124">
        <f t="shared" ref="BP6:BP13" si="17">+LOG10(BM6+1)-LOG10(BM6)</f>
        <v>0.17609125905568124</v>
      </c>
    </row>
    <row r="7" spans="1:68" x14ac:dyDescent="0.2">
      <c r="A7" s="122">
        <v>3</v>
      </c>
      <c r="B7" s="123">
        <f t="shared" si="2"/>
        <v>927</v>
      </c>
      <c r="C7" s="124">
        <f t="shared" si="3"/>
        <v>9.9602449768991089E-2</v>
      </c>
      <c r="D7" s="124">
        <f t="shared" si="4"/>
        <v>0.12493873660829996</v>
      </c>
      <c r="N7" s="122">
        <v>3</v>
      </c>
      <c r="O7" s="123">
        <f t="shared" si="5"/>
        <v>31</v>
      </c>
      <c r="P7" s="124">
        <f t="shared" si="0"/>
        <v>9.5679012345679007E-2</v>
      </c>
      <c r="Q7" s="124">
        <f t="shared" si="6"/>
        <v>0.12493873660829996</v>
      </c>
      <c r="AA7" s="122">
        <v>3</v>
      </c>
      <c r="AB7" s="123">
        <f t="shared" si="7"/>
        <v>36</v>
      </c>
      <c r="AC7" s="124">
        <f t="shared" si="1"/>
        <v>0.11145510835913312</v>
      </c>
      <c r="AD7" s="124">
        <f t="shared" si="8"/>
        <v>0.12493873660829996</v>
      </c>
      <c r="AE7" s="110"/>
      <c r="AF7" s="110"/>
      <c r="AG7" s="110"/>
      <c r="AH7" s="110"/>
      <c r="AI7" s="110"/>
      <c r="AJ7" s="110"/>
      <c r="AK7" s="110"/>
      <c r="AL7" s="110"/>
      <c r="AN7" s="122">
        <v>3</v>
      </c>
      <c r="AO7" s="123">
        <f t="shared" si="9"/>
        <v>39</v>
      </c>
      <c r="AP7" s="124">
        <f t="shared" si="10"/>
        <v>0.11676646706586827</v>
      </c>
      <c r="AQ7" s="124">
        <f t="shared" si="11"/>
        <v>0.12493873660829996</v>
      </c>
      <c r="AR7" s="110"/>
      <c r="AS7" s="110"/>
      <c r="AT7" s="110"/>
      <c r="AU7" s="110"/>
      <c r="AV7" s="110"/>
      <c r="AW7" s="110"/>
      <c r="AX7" s="110"/>
      <c r="AY7" s="110"/>
      <c r="BA7" s="122">
        <v>3</v>
      </c>
      <c r="BB7" s="123">
        <f t="shared" si="12"/>
        <v>37</v>
      </c>
      <c r="BC7" s="124">
        <f t="shared" si="13"/>
        <v>0.10662824207492795</v>
      </c>
      <c r="BD7" s="124">
        <f t="shared" si="14"/>
        <v>0.12493873660829996</v>
      </c>
      <c r="BM7" s="122">
        <v>3</v>
      </c>
      <c r="BN7" s="123">
        <f t="shared" si="15"/>
        <v>33</v>
      </c>
      <c r="BO7" s="124">
        <f t="shared" si="16"/>
        <v>9.7058823529411767E-2</v>
      </c>
      <c r="BP7" s="124">
        <f t="shared" si="17"/>
        <v>0.12493873660829996</v>
      </c>
    </row>
    <row r="8" spans="1:68" x14ac:dyDescent="0.2">
      <c r="A8" s="122">
        <v>4</v>
      </c>
      <c r="B8" s="123">
        <f t="shared" si="2"/>
        <v>822</v>
      </c>
      <c r="C8" s="124">
        <f t="shared" si="3"/>
        <v>8.8320618889008273E-2</v>
      </c>
      <c r="D8" s="124">
        <f t="shared" si="4"/>
        <v>9.6910013008056461E-2</v>
      </c>
      <c r="N8" s="122">
        <v>4</v>
      </c>
      <c r="O8" s="123">
        <f t="shared" si="5"/>
        <v>15</v>
      </c>
      <c r="P8" s="124">
        <f t="shared" si="0"/>
        <v>4.6296296296296294E-2</v>
      </c>
      <c r="Q8" s="124">
        <f t="shared" si="6"/>
        <v>9.6910013008056461E-2</v>
      </c>
      <c r="AA8" s="122">
        <v>4</v>
      </c>
      <c r="AB8" s="123">
        <f t="shared" si="7"/>
        <v>22</v>
      </c>
      <c r="AC8" s="124">
        <f t="shared" si="1"/>
        <v>6.8111455108359129E-2</v>
      </c>
      <c r="AD8" s="124">
        <f t="shared" si="8"/>
        <v>9.6910013008056461E-2</v>
      </c>
      <c r="AE8" s="110"/>
      <c r="AF8" s="110"/>
      <c r="AG8" s="110"/>
      <c r="AH8" s="110"/>
      <c r="AI8" s="110"/>
      <c r="AJ8" s="110"/>
      <c r="AK8" s="110"/>
      <c r="AL8" s="110"/>
      <c r="AN8" s="122">
        <v>4</v>
      </c>
      <c r="AO8" s="123">
        <f t="shared" si="9"/>
        <v>36</v>
      </c>
      <c r="AP8" s="124">
        <f t="shared" si="10"/>
        <v>0.10778443113772455</v>
      </c>
      <c r="AQ8" s="124">
        <f t="shared" si="11"/>
        <v>9.6910013008056461E-2</v>
      </c>
      <c r="AR8" s="110"/>
      <c r="AS8" s="110"/>
      <c r="AT8" s="110"/>
      <c r="AU8" s="110"/>
      <c r="AV8" s="110"/>
      <c r="AW8" s="110"/>
      <c r="AX8" s="110"/>
      <c r="AY8" s="110"/>
      <c r="BA8" s="122">
        <v>4</v>
      </c>
      <c r="BB8" s="123">
        <f t="shared" si="12"/>
        <v>29</v>
      </c>
      <c r="BC8" s="124">
        <f t="shared" si="13"/>
        <v>8.3573487031700283E-2</v>
      </c>
      <c r="BD8" s="124">
        <f t="shared" si="14"/>
        <v>9.6910013008056461E-2</v>
      </c>
      <c r="BM8" s="122">
        <v>4</v>
      </c>
      <c r="BN8" s="123">
        <f t="shared" si="15"/>
        <v>24</v>
      </c>
      <c r="BO8" s="124">
        <f t="shared" si="16"/>
        <v>7.0588235294117646E-2</v>
      </c>
      <c r="BP8" s="124">
        <f t="shared" si="17"/>
        <v>9.6910013008056461E-2</v>
      </c>
    </row>
    <row r="9" spans="1:68" x14ac:dyDescent="0.2">
      <c r="A9" s="122">
        <v>5</v>
      </c>
      <c r="B9" s="123">
        <f t="shared" si="2"/>
        <v>808</v>
      </c>
      <c r="C9" s="124">
        <f t="shared" si="3"/>
        <v>8.6816374771677238E-2</v>
      </c>
      <c r="D9" s="124">
        <f t="shared" si="4"/>
        <v>7.9181246047624776E-2</v>
      </c>
      <c r="N9" s="122">
        <v>5</v>
      </c>
      <c r="O9" s="123">
        <f t="shared" si="5"/>
        <v>19</v>
      </c>
      <c r="P9" s="124">
        <f t="shared" si="0"/>
        <v>5.8641975308641972E-2</v>
      </c>
      <c r="Q9" s="124">
        <f t="shared" si="6"/>
        <v>7.9181246047624776E-2</v>
      </c>
      <c r="AA9" s="122">
        <v>5</v>
      </c>
      <c r="AB9" s="123">
        <f t="shared" si="7"/>
        <v>18</v>
      </c>
      <c r="AC9" s="124">
        <f t="shared" si="1"/>
        <v>5.5727554179566562E-2</v>
      </c>
      <c r="AD9" s="124">
        <f t="shared" si="8"/>
        <v>7.9181246047624776E-2</v>
      </c>
      <c r="AE9" s="110"/>
      <c r="AF9" s="110"/>
      <c r="AG9" s="110"/>
      <c r="AH9" s="110"/>
      <c r="AI9" s="110"/>
      <c r="AJ9" s="110"/>
      <c r="AK9" s="110"/>
      <c r="AL9" s="110"/>
      <c r="AN9" s="122">
        <v>5</v>
      </c>
      <c r="AO9" s="123">
        <f t="shared" si="9"/>
        <v>33</v>
      </c>
      <c r="AP9" s="124">
        <f t="shared" si="10"/>
        <v>9.880239520958084E-2</v>
      </c>
      <c r="AQ9" s="124">
        <f t="shared" si="11"/>
        <v>7.9181246047624776E-2</v>
      </c>
      <c r="AR9" s="110"/>
      <c r="AS9" s="110"/>
      <c r="AT9" s="110"/>
      <c r="AU9" s="110"/>
      <c r="AV9" s="110"/>
      <c r="AW9" s="110"/>
      <c r="AX9" s="110"/>
      <c r="AY9" s="110"/>
      <c r="BA9" s="122">
        <v>5</v>
      </c>
      <c r="BB9" s="123">
        <f t="shared" si="12"/>
        <v>28</v>
      </c>
      <c r="BC9" s="124">
        <f t="shared" si="13"/>
        <v>8.069164265129683E-2</v>
      </c>
      <c r="BD9" s="124">
        <f t="shared" si="14"/>
        <v>7.9181246047624776E-2</v>
      </c>
      <c r="BM9" s="122">
        <v>5</v>
      </c>
      <c r="BN9" s="123">
        <f t="shared" si="15"/>
        <v>23</v>
      </c>
      <c r="BO9" s="124">
        <f t="shared" si="16"/>
        <v>6.7647058823529407E-2</v>
      </c>
      <c r="BP9" s="124">
        <f t="shared" si="17"/>
        <v>7.9181246047624776E-2</v>
      </c>
    </row>
    <row r="10" spans="1:68" x14ac:dyDescent="0.2">
      <c r="A10" s="122">
        <v>6</v>
      </c>
      <c r="B10" s="123">
        <f t="shared" si="2"/>
        <v>514</v>
      </c>
      <c r="C10" s="124">
        <f t="shared" si="3"/>
        <v>5.5227248307725366E-2</v>
      </c>
      <c r="D10" s="124">
        <f t="shared" si="4"/>
        <v>6.6946789630613179E-2</v>
      </c>
      <c r="N10" s="122">
        <v>6</v>
      </c>
      <c r="O10" s="123">
        <f t="shared" si="5"/>
        <v>24</v>
      </c>
      <c r="P10" s="124">
        <f t="shared" si="0"/>
        <v>7.407407407407407E-2</v>
      </c>
      <c r="Q10" s="124">
        <f t="shared" si="6"/>
        <v>6.6946789630613179E-2</v>
      </c>
      <c r="AA10" s="122">
        <v>6</v>
      </c>
      <c r="AB10" s="123">
        <f t="shared" si="7"/>
        <v>23</v>
      </c>
      <c r="AC10" s="124">
        <f t="shared" si="1"/>
        <v>7.1207430340557279E-2</v>
      </c>
      <c r="AD10" s="124">
        <f t="shared" si="8"/>
        <v>6.6946789630613179E-2</v>
      </c>
      <c r="AE10" s="110"/>
      <c r="AF10" s="110"/>
      <c r="AG10" s="110"/>
      <c r="AH10" s="110"/>
      <c r="AI10" s="110"/>
      <c r="AJ10" s="110"/>
      <c r="AK10" s="110"/>
      <c r="AL10" s="110"/>
      <c r="AN10" s="122">
        <v>6</v>
      </c>
      <c r="AO10" s="123">
        <f t="shared" si="9"/>
        <v>24</v>
      </c>
      <c r="AP10" s="124">
        <f t="shared" si="10"/>
        <v>7.1856287425149698E-2</v>
      </c>
      <c r="AQ10" s="124">
        <f t="shared" si="11"/>
        <v>6.6946789630613179E-2</v>
      </c>
      <c r="AR10" s="110"/>
      <c r="AS10" s="110"/>
      <c r="AT10" s="110"/>
      <c r="AU10" s="110"/>
      <c r="AV10" s="110"/>
      <c r="AW10" s="110"/>
      <c r="AX10" s="110"/>
      <c r="AY10" s="110"/>
      <c r="BA10" s="122">
        <v>6</v>
      </c>
      <c r="BB10" s="123">
        <f t="shared" si="12"/>
        <v>24</v>
      </c>
      <c r="BC10" s="124">
        <f t="shared" si="13"/>
        <v>6.9164265129683003E-2</v>
      </c>
      <c r="BD10" s="124">
        <f t="shared" si="14"/>
        <v>6.6946789630613179E-2</v>
      </c>
      <c r="BM10" s="122">
        <v>6</v>
      </c>
      <c r="BN10" s="123">
        <f t="shared" si="15"/>
        <v>20</v>
      </c>
      <c r="BO10" s="124">
        <f t="shared" si="16"/>
        <v>5.8823529411764705E-2</v>
      </c>
      <c r="BP10" s="124">
        <f t="shared" si="17"/>
        <v>6.6946789630613179E-2</v>
      </c>
    </row>
    <row r="11" spans="1:68" x14ac:dyDescent="0.2">
      <c r="A11" s="122">
        <v>7</v>
      </c>
      <c r="B11" s="123">
        <f t="shared" si="2"/>
        <v>552</v>
      </c>
      <c r="C11" s="124">
        <f t="shared" si="3"/>
        <v>5.9310196626195334E-2</v>
      </c>
      <c r="D11" s="124">
        <f t="shared" si="4"/>
        <v>5.7991946977686726E-2</v>
      </c>
      <c r="N11" s="122">
        <v>7</v>
      </c>
      <c r="O11" s="123">
        <f t="shared" si="5"/>
        <v>30</v>
      </c>
      <c r="P11" s="124">
        <f t="shared" si="0"/>
        <v>9.2592592592592587E-2</v>
      </c>
      <c r="Q11" s="124">
        <f t="shared" si="6"/>
        <v>5.7991946977686726E-2</v>
      </c>
      <c r="AA11" s="122">
        <v>7</v>
      </c>
      <c r="AB11" s="123">
        <f t="shared" si="7"/>
        <v>34</v>
      </c>
      <c r="AC11" s="124">
        <f t="shared" si="1"/>
        <v>0.10526315789473684</v>
      </c>
      <c r="AD11" s="124">
        <f t="shared" si="8"/>
        <v>5.7991946977686726E-2</v>
      </c>
      <c r="AE11" s="110"/>
      <c r="AF11" s="110"/>
      <c r="AG11" s="110"/>
      <c r="AH11" s="110"/>
      <c r="AI11" s="110"/>
      <c r="AJ11" s="110"/>
      <c r="AK11" s="110"/>
      <c r="AL11" s="110"/>
      <c r="AN11" s="122">
        <v>7</v>
      </c>
      <c r="AO11" s="123">
        <f t="shared" si="9"/>
        <v>22</v>
      </c>
      <c r="AP11" s="124">
        <f t="shared" si="10"/>
        <v>6.5868263473053898E-2</v>
      </c>
      <c r="AQ11" s="124">
        <f t="shared" si="11"/>
        <v>5.7991946977686726E-2</v>
      </c>
      <c r="AR11" s="110"/>
      <c r="AS11" s="110"/>
      <c r="AT11" s="110"/>
      <c r="AU11" s="110"/>
      <c r="AV11" s="110"/>
      <c r="AW11" s="110"/>
      <c r="AX11" s="110"/>
      <c r="AY11" s="110"/>
      <c r="BA11" s="122">
        <v>7</v>
      </c>
      <c r="BB11" s="123">
        <f t="shared" si="12"/>
        <v>17</v>
      </c>
      <c r="BC11" s="124">
        <f t="shared" si="13"/>
        <v>4.8991354466858789E-2</v>
      </c>
      <c r="BD11" s="124">
        <f t="shared" si="14"/>
        <v>5.7991946977686726E-2</v>
      </c>
      <c r="BM11" s="122">
        <v>7</v>
      </c>
      <c r="BN11" s="123">
        <f t="shared" si="15"/>
        <v>14</v>
      </c>
      <c r="BO11" s="124">
        <f t="shared" si="16"/>
        <v>4.1176470588235294E-2</v>
      </c>
      <c r="BP11" s="124">
        <f t="shared" si="17"/>
        <v>5.7991946977686726E-2</v>
      </c>
    </row>
    <row r="12" spans="1:68" x14ac:dyDescent="0.2">
      <c r="A12" s="122">
        <v>8</v>
      </c>
      <c r="B12" s="123">
        <f t="shared" si="2"/>
        <v>565</v>
      </c>
      <c r="C12" s="124">
        <f t="shared" si="3"/>
        <v>6.070699473514559E-2</v>
      </c>
      <c r="D12" s="124">
        <f t="shared" si="4"/>
        <v>5.1152522447381332E-2</v>
      </c>
      <c r="N12" s="122">
        <v>8</v>
      </c>
      <c r="O12" s="123">
        <f t="shared" si="5"/>
        <v>13</v>
      </c>
      <c r="P12" s="124">
        <f t="shared" si="0"/>
        <v>4.0123456790123455E-2</v>
      </c>
      <c r="Q12" s="124">
        <f t="shared" si="6"/>
        <v>5.1152522447381332E-2</v>
      </c>
      <c r="AA12" s="122">
        <v>8</v>
      </c>
      <c r="AB12" s="123">
        <f t="shared" si="7"/>
        <v>21</v>
      </c>
      <c r="AC12" s="124">
        <f t="shared" si="1"/>
        <v>6.5015479876160992E-2</v>
      </c>
      <c r="AD12" s="124">
        <f t="shared" si="8"/>
        <v>5.1152522447381332E-2</v>
      </c>
      <c r="AE12" s="110"/>
      <c r="AF12" s="110"/>
      <c r="AG12" s="110"/>
      <c r="AH12" s="110"/>
      <c r="AI12" s="110"/>
      <c r="AJ12" s="110"/>
      <c r="AK12" s="110"/>
      <c r="AL12" s="110"/>
      <c r="AN12" s="122">
        <v>8</v>
      </c>
      <c r="AO12" s="123">
        <f t="shared" si="9"/>
        <v>16</v>
      </c>
      <c r="AP12" s="124">
        <f t="shared" si="10"/>
        <v>4.790419161676647E-2</v>
      </c>
      <c r="AQ12" s="124">
        <f t="shared" si="11"/>
        <v>5.1152522447381332E-2</v>
      </c>
      <c r="AR12" s="110"/>
      <c r="AS12" s="110"/>
      <c r="AT12" s="110"/>
      <c r="AU12" s="110"/>
      <c r="AV12" s="110"/>
      <c r="AW12" s="110"/>
      <c r="AX12" s="110"/>
      <c r="AY12" s="110"/>
      <c r="BA12" s="122">
        <v>8</v>
      </c>
      <c r="BB12" s="123">
        <f t="shared" si="12"/>
        <v>26</v>
      </c>
      <c r="BC12" s="124">
        <f t="shared" si="13"/>
        <v>7.492795389048991E-2</v>
      </c>
      <c r="BD12" s="124">
        <f t="shared" si="14"/>
        <v>5.1152522447381332E-2</v>
      </c>
      <c r="BM12" s="122">
        <v>8</v>
      </c>
      <c r="BN12" s="123">
        <f t="shared" si="15"/>
        <v>18</v>
      </c>
      <c r="BO12" s="124">
        <f t="shared" si="16"/>
        <v>5.2941176470588235E-2</v>
      </c>
      <c r="BP12" s="124">
        <f t="shared" si="17"/>
        <v>5.1152522447381332E-2</v>
      </c>
    </row>
    <row r="13" spans="1:68" x14ac:dyDescent="0.2">
      <c r="A13" s="125">
        <v>9</v>
      </c>
      <c r="B13" s="127">
        <f t="shared" si="2"/>
        <v>511</v>
      </c>
      <c r="C13" s="126">
        <f t="shared" si="3"/>
        <v>5.4904910282583E-2</v>
      </c>
      <c r="D13" s="126">
        <f t="shared" si="4"/>
        <v>4.5757490560675129E-2</v>
      </c>
      <c r="N13" s="125">
        <v>9</v>
      </c>
      <c r="O13" s="127">
        <f t="shared" si="5"/>
        <v>17</v>
      </c>
      <c r="P13" s="126">
        <f t="shared" si="0"/>
        <v>5.2469135802469133E-2</v>
      </c>
      <c r="Q13" s="126">
        <f t="shared" si="6"/>
        <v>4.5757490560675129E-2</v>
      </c>
      <c r="AA13" s="125">
        <v>9</v>
      </c>
      <c r="AB13" s="127">
        <f t="shared" si="7"/>
        <v>13</v>
      </c>
      <c r="AC13" s="126">
        <f t="shared" si="1"/>
        <v>4.0247678018575851E-2</v>
      </c>
      <c r="AD13" s="126">
        <f t="shared" si="8"/>
        <v>4.5757490560675129E-2</v>
      </c>
      <c r="AE13" s="110"/>
      <c r="AF13" s="110"/>
      <c r="AG13" s="110"/>
      <c r="AH13" s="110"/>
      <c r="AI13" s="110"/>
      <c r="AJ13" s="110"/>
      <c r="AK13" s="110"/>
      <c r="AL13" s="110"/>
      <c r="AN13" s="125">
        <v>9</v>
      </c>
      <c r="AO13" s="127">
        <f t="shared" si="9"/>
        <v>30</v>
      </c>
      <c r="AP13" s="126">
        <f t="shared" si="10"/>
        <v>8.9820359281437126E-2</v>
      </c>
      <c r="AQ13" s="126">
        <f t="shared" si="11"/>
        <v>4.5757490560675129E-2</v>
      </c>
      <c r="AR13" s="110"/>
      <c r="AS13" s="110"/>
      <c r="AT13" s="110"/>
      <c r="AU13" s="110"/>
      <c r="AV13" s="110"/>
      <c r="AW13" s="110"/>
      <c r="AX13" s="110"/>
      <c r="AY13" s="110"/>
      <c r="BA13" s="125">
        <v>9</v>
      </c>
      <c r="BB13" s="127">
        <f t="shared" si="12"/>
        <v>21</v>
      </c>
      <c r="BC13" s="126">
        <f t="shared" si="13"/>
        <v>6.0518731988472622E-2</v>
      </c>
      <c r="BD13" s="126">
        <f t="shared" si="14"/>
        <v>4.5757490560675129E-2</v>
      </c>
      <c r="BM13" s="125">
        <v>9</v>
      </c>
      <c r="BN13" s="127">
        <f t="shared" si="15"/>
        <v>20</v>
      </c>
      <c r="BO13" s="126">
        <f t="shared" si="16"/>
        <v>5.8823529411764705E-2</v>
      </c>
      <c r="BP13" s="126">
        <f t="shared" si="17"/>
        <v>4.5757490560675129E-2</v>
      </c>
    </row>
    <row r="14" spans="1:68" x14ac:dyDescent="0.2">
      <c r="A14" s="128" t="s">
        <v>158</v>
      </c>
      <c r="B14" s="129">
        <f>SUM(B5:B13)</f>
        <v>9307</v>
      </c>
      <c r="C14" s="130">
        <f>SUM(C5:C13)</f>
        <v>1.0000000000000002</v>
      </c>
      <c r="D14" s="131"/>
      <c r="N14" s="128" t="s">
        <v>158</v>
      </c>
      <c r="O14" s="129">
        <f>SUM(O5:O13)</f>
        <v>324</v>
      </c>
      <c r="P14" s="130">
        <f>SUM(P5:P13)</f>
        <v>0.99999999999999989</v>
      </c>
      <c r="Q14" s="131"/>
      <c r="AA14" s="128" t="s">
        <v>158</v>
      </c>
      <c r="AB14" s="129">
        <f>SUM(AB5:AB13)</f>
        <v>323</v>
      </c>
      <c r="AC14" s="130">
        <f>SUM(AC5:AC13)</f>
        <v>1</v>
      </c>
      <c r="AD14" s="131"/>
      <c r="AE14" s="110"/>
      <c r="AF14" s="110"/>
      <c r="AG14" s="110"/>
      <c r="AH14" s="110"/>
      <c r="AI14" s="110"/>
      <c r="AJ14" s="110"/>
      <c r="AK14" s="110"/>
      <c r="AL14" s="110"/>
      <c r="AN14" s="128" t="s">
        <v>158</v>
      </c>
      <c r="AO14" s="129">
        <f>SUM(AO5:AO13)</f>
        <v>334</v>
      </c>
      <c r="AP14" s="130">
        <f>SUM(AP5:AP13)</f>
        <v>0.99999999999999989</v>
      </c>
      <c r="AQ14" s="131"/>
      <c r="AR14" s="110"/>
      <c r="AS14" s="110"/>
      <c r="AT14" s="110"/>
      <c r="AU14" s="110"/>
      <c r="AV14" s="110"/>
      <c r="AW14" s="110"/>
      <c r="AX14" s="110"/>
      <c r="AY14" s="110"/>
      <c r="BA14" s="128" t="s">
        <v>158</v>
      </c>
      <c r="BB14" s="129">
        <f>SUM(BB5:BB13)</f>
        <v>347</v>
      </c>
      <c r="BC14" s="130">
        <f>SUM(BC5:BC13)</f>
        <v>0.99999999999999989</v>
      </c>
      <c r="BD14" s="131"/>
      <c r="BM14" s="128" t="s">
        <v>158</v>
      </c>
      <c r="BN14" s="129">
        <f>SUM(BN5:BN13)</f>
        <v>340</v>
      </c>
      <c r="BO14" s="130">
        <f>SUM(BO5:BO13)</f>
        <v>1</v>
      </c>
      <c r="BP14" s="131"/>
    </row>
    <row r="15" spans="1:68" x14ac:dyDescent="0.2">
      <c r="N15" s="111"/>
      <c r="AA15" s="111"/>
      <c r="AC15" s="110"/>
      <c r="AE15" s="110"/>
      <c r="AF15" s="110"/>
      <c r="AG15" s="110"/>
      <c r="AH15" s="110"/>
      <c r="AI15" s="110"/>
      <c r="AJ15" s="110"/>
      <c r="AK15" s="110"/>
      <c r="AL15" s="110"/>
      <c r="AN15" s="111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BA15" s="111"/>
      <c r="BM15" s="111"/>
    </row>
    <row r="16" spans="1:68" x14ac:dyDescent="0.2">
      <c r="N16" s="111"/>
      <c r="AA16" s="111"/>
      <c r="AC16" s="110"/>
      <c r="AE16" s="110"/>
      <c r="AF16" s="110"/>
      <c r="AG16" s="110"/>
      <c r="AH16" s="110"/>
      <c r="AI16" s="110"/>
      <c r="AJ16" s="110"/>
      <c r="AK16" s="110"/>
      <c r="AL16" s="110"/>
      <c r="AN16" s="111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BA16" s="111"/>
      <c r="BM16" s="111"/>
    </row>
    <row r="17" spans="1:98" x14ac:dyDescent="0.2">
      <c r="N17" s="111"/>
      <c r="AA17" s="111"/>
      <c r="AC17" s="110"/>
      <c r="AE17" s="110"/>
      <c r="AF17" s="110"/>
      <c r="AG17" s="110"/>
      <c r="AH17" s="110"/>
      <c r="AI17" s="110"/>
      <c r="AJ17" s="110"/>
      <c r="AK17" s="110"/>
      <c r="AL17" s="110"/>
      <c r="AN17" s="111"/>
      <c r="AO17" s="110"/>
      <c r="AP17" s="110"/>
      <c r="AQ17" s="110"/>
      <c r="AR17" s="110"/>
      <c r="AS17" s="110"/>
      <c r="AT17" s="110"/>
      <c r="AU17" s="110"/>
      <c r="AV17" s="110"/>
      <c r="AW17" s="110"/>
      <c r="AX17" s="110"/>
      <c r="AY17" s="110"/>
      <c r="BA17" s="111"/>
      <c r="BM17" s="111"/>
    </row>
    <row r="18" spans="1:98" x14ac:dyDescent="0.2">
      <c r="N18" s="111"/>
      <c r="AA18" s="111"/>
      <c r="AC18" s="110"/>
      <c r="AE18" s="110"/>
      <c r="AF18" s="110"/>
      <c r="AG18" s="110"/>
      <c r="AH18" s="110"/>
      <c r="AI18" s="110"/>
      <c r="AJ18" s="110"/>
      <c r="AK18" s="110"/>
      <c r="AL18" s="110"/>
      <c r="AN18" s="111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0"/>
      <c r="BA18" s="111"/>
      <c r="BM18" s="111"/>
    </row>
    <row r="19" spans="1:98" x14ac:dyDescent="0.2">
      <c r="AN19" s="110"/>
      <c r="AO19" s="110"/>
      <c r="AP19" s="111"/>
      <c r="AQ19" s="110"/>
      <c r="BA19" s="110"/>
      <c r="BC19" s="111"/>
      <c r="BE19" s="112"/>
      <c r="BF19" s="112"/>
      <c r="BG19" s="112"/>
      <c r="BH19" s="112"/>
      <c r="BI19" s="112"/>
      <c r="BJ19" s="112"/>
      <c r="BK19" s="112"/>
      <c r="BL19" s="112"/>
      <c r="BO19" s="111"/>
      <c r="BQ19" s="112"/>
      <c r="BR19" s="112"/>
      <c r="BS19" s="112"/>
      <c r="BT19" s="112"/>
      <c r="BU19" s="112"/>
      <c r="BV19" s="112"/>
      <c r="BW19" s="112"/>
      <c r="BX19" s="112"/>
    </row>
    <row r="21" spans="1:98" s="118" customFormat="1" ht="48" x14ac:dyDescent="0.25">
      <c r="A21" s="116" t="s">
        <v>0</v>
      </c>
      <c r="B21" s="132" t="s">
        <v>1</v>
      </c>
      <c r="C21" s="132" t="s">
        <v>67</v>
      </c>
      <c r="D21" s="132" t="s">
        <v>68</v>
      </c>
      <c r="E21" s="132" t="s">
        <v>30</v>
      </c>
      <c r="F21" s="132" t="s">
        <v>33</v>
      </c>
      <c r="G21" s="132" t="s">
        <v>36</v>
      </c>
      <c r="H21" s="132" t="s">
        <v>38</v>
      </c>
      <c r="I21" s="132" t="s">
        <v>41</v>
      </c>
      <c r="J21" s="132" t="s">
        <v>44</v>
      </c>
      <c r="K21" s="132" t="s">
        <v>47</v>
      </c>
      <c r="L21" s="132" t="s">
        <v>50</v>
      </c>
      <c r="M21" s="132" t="s">
        <v>53</v>
      </c>
      <c r="N21" s="132" t="s">
        <v>56</v>
      </c>
      <c r="O21" s="132" t="s">
        <v>59</v>
      </c>
      <c r="P21" s="132" t="s">
        <v>62</v>
      </c>
      <c r="Q21" s="132" t="s">
        <v>29</v>
      </c>
      <c r="R21" s="132" t="s">
        <v>65</v>
      </c>
      <c r="S21" s="132" t="s">
        <v>28</v>
      </c>
      <c r="T21" s="132" t="s">
        <v>69</v>
      </c>
      <c r="U21" s="132" t="s">
        <v>35</v>
      </c>
      <c r="V21" s="132" t="s">
        <v>37</v>
      </c>
      <c r="W21" s="132" t="s">
        <v>144</v>
      </c>
      <c r="X21" s="132" t="s">
        <v>40</v>
      </c>
      <c r="Y21" s="132" t="s">
        <v>43</v>
      </c>
      <c r="Z21" s="132" t="s">
        <v>46</v>
      </c>
      <c r="AA21" s="132" t="s">
        <v>49</v>
      </c>
      <c r="AB21" s="132" t="s">
        <v>52</v>
      </c>
      <c r="AC21" s="132" t="s">
        <v>55</v>
      </c>
      <c r="AD21" s="132" t="s">
        <v>58</v>
      </c>
      <c r="AE21" s="132" t="s">
        <v>61</v>
      </c>
      <c r="AF21" s="132" t="s">
        <v>31</v>
      </c>
      <c r="AG21" s="132" t="s">
        <v>34</v>
      </c>
      <c r="AH21" s="132" t="s">
        <v>70</v>
      </c>
      <c r="AI21" s="132" t="s">
        <v>39</v>
      </c>
      <c r="AJ21" s="132" t="s">
        <v>42</v>
      </c>
      <c r="AK21" s="132" t="s">
        <v>45</v>
      </c>
      <c r="AL21" s="132" t="s">
        <v>48</v>
      </c>
      <c r="AM21" s="132" t="s">
        <v>51</v>
      </c>
      <c r="AN21" s="132" t="s">
        <v>54</v>
      </c>
      <c r="AO21" s="132" t="s">
        <v>57</v>
      </c>
      <c r="AP21" s="132" t="s">
        <v>60</v>
      </c>
      <c r="AQ21" s="132" t="s">
        <v>63</v>
      </c>
      <c r="AR21" s="132" t="s">
        <v>64</v>
      </c>
      <c r="AS21" s="132" t="s">
        <v>71</v>
      </c>
      <c r="AT21" s="132" t="s">
        <v>72</v>
      </c>
      <c r="AU21" s="132" t="s">
        <v>23</v>
      </c>
      <c r="AV21" s="132" t="s">
        <v>16</v>
      </c>
      <c r="AY21" s="116" t="s">
        <v>0</v>
      </c>
      <c r="AZ21" s="132" t="s">
        <v>1</v>
      </c>
      <c r="BA21" s="132" t="s">
        <v>67</v>
      </c>
      <c r="BB21" s="132" t="s">
        <v>68</v>
      </c>
      <c r="BC21" s="132" t="s">
        <v>30</v>
      </c>
      <c r="BD21" s="132" t="s">
        <v>33</v>
      </c>
      <c r="BE21" s="132" t="s">
        <v>36</v>
      </c>
      <c r="BF21" s="132" t="s">
        <v>38</v>
      </c>
      <c r="BG21" s="132" t="s">
        <v>41</v>
      </c>
      <c r="BH21" s="132" t="s">
        <v>44</v>
      </c>
      <c r="BI21" s="132" t="s">
        <v>47</v>
      </c>
      <c r="BJ21" s="132" t="s">
        <v>50</v>
      </c>
      <c r="BK21" s="132" t="s">
        <v>53</v>
      </c>
      <c r="BL21" s="132" t="s">
        <v>56</v>
      </c>
      <c r="BM21" s="132" t="s">
        <v>59</v>
      </c>
      <c r="BN21" s="132" t="s">
        <v>62</v>
      </c>
      <c r="BO21" s="132" t="s">
        <v>29</v>
      </c>
      <c r="BP21" s="132" t="s">
        <v>65</v>
      </c>
      <c r="BQ21" s="132" t="s">
        <v>28</v>
      </c>
      <c r="BR21" s="132" t="s">
        <v>69</v>
      </c>
      <c r="BS21" s="132" t="s">
        <v>35</v>
      </c>
      <c r="BT21" s="132" t="s">
        <v>37</v>
      </c>
      <c r="BU21" s="132" t="s">
        <v>144</v>
      </c>
      <c r="BV21" s="132" t="s">
        <v>40</v>
      </c>
      <c r="BW21" s="132" t="s">
        <v>43</v>
      </c>
      <c r="BX21" s="132" t="s">
        <v>46</v>
      </c>
      <c r="BY21" s="132" t="s">
        <v>49</v>
      </c>
      <c r="BZ21" s="132" t="s">
        <v>52</v>
      </c>
      <c r="CA21" s="132" t="s">
        <v>55</v>
      </c>
      <c r="CB21" s="132" t="s">
        <v>58</v>
      </c>
      <c r="CC21" s="132" t="s">
        <v>61</v>
      </c>
      <c r="CD21" s="132" t="s">
        <v>31</v>
      </c>
      <c r="CE21" s="132" t="s">
        <v>34</v>
      </c>
      <c r="CF21" s="132" t="s">
        <v>70</v>
      </c>
      <c r="CG21" s="132" t="s">
        <v>39</v>
      </c>
      <c r="CH21" s="132" t="s">
        <v>42</v>
      </c>
      <c r="CI21" s="132" t="s">
        <v>45</v>
      </c>
      <c r="CJ21" s="132" t="s">
        <v>48</v>
      </c>
      <c r="CK21" s="132" t="s">
        <v>51</v>
      </c>
      <c r="CL21" s="132" t="s">
        <v>54</v>
      </c>
      <c r="CM21" s="132" t="s">
        <v>57</v>
      </c>
      <c r="CN21" s="132" t="s">
        <v>60</v>
      </c>
      <c r="CO21" s="132" t="s">
        <v>63</v>
      </c>
      <c r="CP21" s="132" t="s">
        <v>64</v>
      </c>
      <c r="CQ21" s="132" t="s">
        <v>71</v>
      </c>
      <c r="CR21" s="132" t="s">
        <v>72</v>
      </c>
      <c r="CS21" s="132" t="s">
        <v>23</v>
      </c>
      <c r="CT21" s="132" t="s">
        <v>16</v>
      </c>
    </row>
    <row r="22" spans="1:98" x14ac:dyDescent="0.2">
      <c r="A22" s="128">
        <v>1995</v>
      </c>
      <c r="B22" s="129" t="s">
        <v>6</v>
      </c>
      <c r="C22" s="129">
        <v>998633</v>
      </c>
      <c r="D22" s="129">
        <v>69331</v>
      </c>
      <c r="E22" s="129">
        <v>122681</v>
      </c>
      <c r="F22" s="129">
        <v>190454</v>
      </c>
      <c r="G22" s="129">
        <v>72966</v>
      </c>
      <c r="H22" s="129">
        <v>48090</v>
      </c>
      <c r="I22" s="129">
        <v>575903</v>
      </c>
      <c r="J22" s="129">
        <v>102361</v>
      </c>
      <c r="K22" s="129">
        <v>333738</v>
      </c>
      <c r="L22" s="129">
        <v>194502</v>
      </c>
      <c r="M22" s="129">
        <v>1096492</v>
      </c>
      <c r="N22" s="129">
        <v>578304</v>
      </c>
      <c r="O22" s="129">
        <v>353854</v>
      </c>
      <c r="P22" s="129">
        <v>480828</v>
      </c>
      <c r="Q22" s="129">
        <v>907110</v>
      </c>
      <c r="R22" s="129">
        <v>343581</v>
      </c>
      <c r="S22" s="129">
        <v>847386</v>
      </c>
      <c r="T22" s="129">
        <v>0</v>
      </c>
      <c r="U22" s="129">
        <v>0</v>
      </c>
      <c r="V22" s="129">
        <v>2545</v>
      </c>
      <c r="W22" s="129">
        <v>0</v>
      </c>
      <c r="X22" s="129">
        <v>3328</v>
      </c>
      <c r="Y22" s="129">
        <v>0</v>
      </c>
      <c r="Z22" s="129">
        <v>0</v>
      </c>
      <c r="AA22" s="129">
        <v>1529</v>
      </c>
      <c r="AB22" s="129">
        <v>0</v>
      </c>
      <c r="AC22" s="129">
        <v>0</v>
      </c>
      <c r="AD22" s="129">
        <v>0</v>
      </c>
      <c r="AE22" s="129">
        <v>1033</v>
      </c>
      <c r="AF22" s="129">
        <v>0</v>
      </c>
      <c r="AG22" s="129">
        <v>0</v>
      </c>
      <c r="AH22" s="129">
        <v>0</v>
      </c>
      <c r="AI22" s="129">
        <v>0</v>
      </c>
      <c r="AJ22" s="129">
        <v>1480</v>
      </c>
      <c r="AK22" s="129">
        <v>0</v>
      </c>
      <c r="AL22" s="129">
        <v>0</v>
      </c>
      <c r="AM22" s="129">
        <v>0</v>
      </c>
      <c r="AN22" s="129">
        <v>2931</v>
      </c>
      <c r="AO22" s="129">
        <v>0</v>
      </c>
      <c r="AP22" s="129">
        <v>0</v>
      </c>
      <c r="AQ22" s="129">
        <v>0</v>
      </c>
      <c r="AR22" s="129">
        <v>1473</v>
      </c>
      <c r="AS22" s="129">
        <v>48903</v>
      </c>
      <c r="AT22" s="129">
        <v>51239</v>
      </c>
      <c r="AU22" s="129">
        <v>0</v>
      </c>
      <c r="AV22" s="129">
        <v>7430675</v>
      </c>
      <c r="AY22" s="128">
        <v>1995</v>
      </c>
      <c r="AZ22" s="129" t="s">
        <v>6</v>
      </c>
      <c r="BA22" s="133" t="str">
        <f>+LEFT(C22,1)</f>
        <v>9</v>
      </c>
      <c r="BB22" s="133" t="str">
        <f t="shared" ref="BB22:BB85" si="18">+LEFT(D22,1)</f>
        <v>6</v>
      </c>
      <c r="BC22" s="133" t="str">
        <f t="shared" ref="BC22:BC85" si="19">+LEFT(E22,1)</f>
        <v>1</v>
      </c>
      <c r="BD22" s="133" t="str">
        <f t="shared" ref="BD22:BD85" si="20">+LEFT(F22,1)</f>
        <v>1</v>
      </c>
      <c r="BE22" s="133" t="str">
        <f t="shared" ref="BE22:BE85" si="21">+LEFT(G22,1)</f>
        <v>7</v>
      </c>
      <c r="BF22" s="133" t="str">
        <f t="shared" ref="BF22:BF85" si="22">+LEFT(H22,1)</f>
        <v>4</v>
      </c>
      <c r="BG22" s="133" t="str">
        <f t="shared" ref="BG22:BG85" si="23">+LEFT(I22,1)</f>
        <v>5</v>
      </c>
      <c r="BH22" s="133" t="str">
        <f t="shared" ref="BH22:BH85" si="24">+LEFT(J22,1)</f>
        <v>1</v>
      </c>
      <c r="BI22" s="133" t="str">
        <f t="shared" ref="BI22:BI85" si="25">+LEFT(K22,1)</f>
        <v>3</v>
      </c>
      <c r="BJ22" s="133" t="str">
        <f t="shared" ref="BJ22:BJ85" si="26">+LEFT(L22,1)</f>
        <v>1</v>
      </c>
      <c r="BK22" s="133" t="str">
        <f t="shared" ref="BK22:BK85" si="27">+LEFT(M22,1)</f>
        <v>1</v>
      </c>
      <c r="BL22" s="133" t="str">
        <f t="shared" ref="BL22:BL85" si="28">+LEFT(N22,1)</f>
        <v>5</v>
      </c>
      <c r="BM22" s="133" t="str">
        <f t="shared" ref="BM22:BM85" si="29">+LEFT(O22,1)</f>
        <v>3</v>
      </c>
      <c r="BN22" s="133" t="str">
        <f t="shared" ref="BN22:BN85" si="30">+LEFT(P22,1)</f>
        <v>4</v>
      </c>
      <c r="BO22" s="133" t="str">
        <f t="shared" ref="BO22:BO85" si="31">+LEFT(Q22,1)</f>
        <v>9</v>
      </c>
      <c r="BP22" s="133" t="str">
        <f t="shared" ref="BP22:BP85" si="32">+LEFT(R22,1)</f>
        <v>3</v>
      </c>
      <c r="BQ22" s="133" t="str">
        <f t="shared" ref="BQ22:BQ85" si="33">+LEFT(S22,1)</f>
        <v>8</v>
      </c>
      <c r="BR22" s="133" t="str">
        <f t="shared" ref="BR22:BR85" si="34">+LEFT(T22,1)</f>
        <v>0</v>
      </c>
      <c r="BS22" s="133" t="str">
        <f t="shared" ref="BS22:BS85" si="35">+LEFT(U22,1)</f>
        <v>0</v>
      </c>
      <c r="BT22" s="133" t="str">
        <f t="shared" ref="BT22:BT85" si="36">+LEFT(V22,1)</f>
        <v>2</v>
      </c>
      <c r="BU22" s="133" t="str">
        <f t="shared" ref="BU22:BU85" si="37">+LEFT(W22,1)</f>
        <v>0</v>
      </c>
      <c r="BV22" s="133" t="str">
        <f t="shared" ref="BV22:BV85" si="38">+LEFT(X22,1)</f>
        <v>3</v>
      </c>
      <c r="BW22" s="133" t="str">
        <f t="shared" ref="BW22:BW85" si="39">+LEFT(Y22,1)</f>
        <v>0</v>
      </c>
      <c r="BX22" s="133" t="str">
        <f t="shared" ref="BX22:BX85" si="40">+LEFT(Z22,1)</f>
        <v>0</v>
      </c>
      <c r="BY22" s="133" t="str">
        <f t="shared" ref="BY22:BY85" si="41">+LEFT(AA22,1)</f>
        <v>1</v>
      </c>
      <c r="BZ22" s="133" t="str">
        <f t="shared" ref="BZ22:BZ85" si="42">+LEFT(AB22,1)</f>
        <v>0</v>
      </c>
      <c r="CA22" s="133" t="str">
        <f t="shared" ref="CA22:CA85" si="43">+LEFT(AC22,1)</f>
        <v>0</v>
      </c>
      <c r="CB22" s="133" t="str">
        <f t="shared" ref="CB22:CB85" si="44">+LEFT(AD22,1)</f>
        <v>0</v>
      </c>
      <c r="CC22" s="133" t="str">
        <f t="shared" ref="CC22:CC85" si="45">+LEFT(AE22,1)</f>
        <v>1</v>
      </c>
      <c r="CD22" s="133" t="str">
        <f t="shared" ref="CD22:CD85" si="46">+LEFT(AF22,1)</f>
        <v>0</v>
      </c>
      <c r="CE22" s="133" t="str">
        <f t="shared" ref="CE22:CE85" si="47">+LEFT(AG22,1)</f>
        <v>0</v>
      </c>
      <c r="CF22" s="133" t="str">
        <f t="shared" ref="CF22:CF85" si="48">+LEFT(AH22,1)</f>
        <v>0</v>
      </c>
      <c r="CG22" s="133" t="str">
        <f t="shared" ref="CG22:CG85" si="49">+LEFT(AI22,1)</f>
        <v>0</v>
      </c>
      <c r="CH22" s="133" t="str">
        <f t="shared" ref="CH22:CH85" si="50">+LEFT(AJ22,1)</f>
        <v>1</v>
      </c>
      <c r="CI22" s="133" t="str">
        <f t="shared" ref="CI22:CI85" si="51">+LEFT(AK22,1)</f>
        <v>0</v>
      </c>
      <c r="CJ22" s="133" t="str">
        <f t="shared" ref="CJ22:CJ85" si="52">+LEFT(AL22,1)</f>
        <v>0</v>
      </c>
      <c r="CK22" s="133" t="str">
        <f t="shared" ref="CK22:CK85" si="53">+LEFT(AM22,1)</f>
        <v>0</v>
      </c>
      <c r="CL22" s="133" t="str">
        <f t="shared" ref="CL22:CL85" si="54">+LEFT(AN22,1)</f>
        <v>2</v>
      </c>
      <c r="CM22" s="133" t="str">
        <f t="shared" ref="CM22:CM85" si="55">+LEFT(AO22,1)</f>
        <v>0</v>
      </c>
      <c r="CN22" s="133" t="str">
        <f t="shared" ref="CN22:CN85" si="56">+LEFT(AP22,1)</f>
        <v>0</v>
      </c>
      <c r="CO22" s="133" t="str">
        <f t="shared" ref="CO22:CO85" si="57">+LEFT(AQ22,1)</f>
        <v>0</v>
      </c>
      <c r="CP22" s="133" t="str">
        <f t="shared" ref="CP22:CP85" si="58">+LEFT(AR22,1)</f>
        <v>1</v>
      </c>
      <c r="CQ22" s="133" t="str">
        <f t="shared" ref="CQ22:CQ85" si="59">+LEFT(AS22,1)</f>
        <v>4</v>
      </c>
      <c r="CR22" s="133" t="str">
        <f t="shared" ref="CR22:CR85" si="60">+LEFT(AT22,1)</f>
        <v>5</v>
      </c>
      <c r="CS22" s="133" t="str">
        <f t="shared" ref="CS22:CS85" si="61">+LEFT(AU22,1)</f>
        <v>0</v>
      </c>
      <c r="CT22" s="133"/>
    </row>
    <row r="23" spans="1:98" x14ac:dyDescent="0.2">
      <c r="A23" s="128">
        <v>1995</v>
      </c>
      <c r="B23" s="129" t="s">
        <v>7</v>
      </c>
      <c r="C23" s="129">
        <v>1014666</v>
      </c>
      <c r="D23" s="129">
        <v>79313</v>
      </c>
      <c r="E23" s="129">
        <v>134869</v>
      </c>
      <c r="F23" s="129">
        <v>201324</v>
      </c>
      <c r="G23" s="129">
        <v>79460</v>
      </c>
      <c r="H23" s="129">
        <v>52484</v>
      </c>
      <c r="I23" s="129">
        <v>621334</v>
      </c>
      <c r="J23" s="129">
        <v>114010</v>
      </c>
      <c r="K23" s="129">
        <v>368781</v>
      </c>
      <c r="L23" s="129">
        <v>214575</v>
      </c>
      <c r="M23" s="129">
        <v>1179631</v>
      </c>
      <c r="N23" s="129">
        <v>630032</v>
      </c>
      <c r="O23" s="129">
        <v>377367</v>
      </c>
      <c r="P23" s="129">
        <v>515607</v>
      </c>
      <c r="Q23" s="129">
        <v>954493</v>
      </c>
      <c r="R23" s="129">
        <v>367478</v>
      </c>
      <c r="S23" s="129">
        <v>890847</v>
      </c>
      <c r="T23" s="129">
        <v>0</v>
      </c>
      <c r="U23" s="129">
        <v>0</v>
      </c>
      <c r="V23" s="129">
        <v>16864</v>
      </c>
      <c r="W23" s="129">
        <v>0</v>
      </c>
      <c r="X23" s="129">
        <v>12119</v>
      </c>
      <c r="Y23" s="129">
        <v>0</v>
      </c>
      <c r="Z23" s="129">
        <v>0</v>
      </c>
      <c r="AA23" s="129">
        <v>5808</v>
      </c>
      <c r="AB23" s="129">
        <v>0</v>
      </c>
      <c r="AC23" s="129">
        <v>0</v>
      </c>
      <c r="AD23" s="129">
        <v>0</v>
      </c>
      <c r="AE23" s="129">
        <v>3160</v>
      </c>
      <c r="AF23" s="129">
        <v>0</v>
      </c>
      <c r="AG23" s="129">
        <v>0</v>
      </c>
      <c r="AH23" s="129">
        <v>0</v>
      </c>
      <c r="AI23" s="129">
        <v>0</v>
      </c>
      <c r="AJ23" s="129">
        <v>6671</v>
      </c>
      <c r="AK23" s="129">
        <v>0</v>
      </c>
      <c r="AL23" s="129">
        <v>0</v>
      </c>
      <c r="AM23" s="129">
        <v>0</v>
      </c>
      <c r="AN23" s="129">
        <v>8063</v>
      </c>
      <c r="AO23" s="129">
        <v>0</v>
      </c>
      <c r="AP23" s="129">
        <v>0</v>
      </c>
      <c r="AQ23" s="129">
        <v>0</v>
      </c>
      <c r="AR23" s="129">
        <v>5828</v>
      </c>
      <c r="AS23" s="129">
        <v>48745</v>
      </c>
      <c r="AT23" s="129">
        <v>52796</v>
      </c>
      <c r="AU23" s="129">
        <v>0</v>
      </c>
      <c r="AV23" s="129">
        <v>7956325</v>
      </c>
      <c r="AY23" s="128">
        <v>1995</v>
      </c>
      <c r="AZ23" s="129" t="s">
        <v>7</v>
      </c>
      <c r="BA23" s="133" t="str">
        <f t="shared" ref="BA23:BA86" si="62">+LEFT(C23,1)</f>
        <v>1</v>
      </c>
      <c r="BB23" s="133" t="str">
        <f t="shared" si="18"/>
        <v>7</v>
      </c>
      <c r="BC23" s="133" t="str">
        <f t="shared" si="19"/>
        <v>1</v>
      </c>
      <c r="BD23" s="133" t="str">
        <f t="shared" si="20"/>
        <v>2</v>
      </c>
      <c r="BE23" s="133" t="str">
        <f t="shared" si="21"/>
        <v>7</v>
      </c>
      <c r="BF23" s="133" t="str">
        <f t="shared" si="22"/>
        <v>5</v>
      </c>
      <c r="BG23" s="133" t="str">
        <f t="shared" si="23"/>
        <v>6</v>
      </c>
      <c r="BH23" s="133" t="str">
        <f t="shared" si="24"/>
        <v>1</v>
      </c>
      <c r="BI23" s="133" t="str">
        <f t="shared" si="25"/>
        <v>3</v>
      </c>
      <c r="BJ23" s="133" t="str">
        <f t="shared" si="26"/>
        <v>2</v>
      </c>
      <c r="BK23" s="133" t="str">
        <f t="shared" si="27"/>
        <v>1</v>
      </c>
      <c r="BL23" s="133" t="str">
        <f t="shared" si="28"/>
        <v>6</v>
      </c>
      <c r="BM23" s="133" t="str">
        <f t="shared" si="29"/>
        <v>3</v>
      </c>
      <c r="BN23" s="133" t="str">
        <f t="shared" si="30"/>
        <v>5</v>
      </c>
      <c r="BO23" s="133" t="str">
        <f t="shared" si="31"/>
        <v>9</v>
      </c>
      <c r="BP23" s="133" t="str">
        <f t="shared" si="32"/>
        <v>3</v>
      </c>
      <c r="BQ23" s="133" t="str">
        <f t="shared" si="33"/>
        <v>8</v>
      </c>
      <c r="BR23" s="133" t="str">
        <f t="shared" si="34"/>
        <v>0</v>
      </c>
      <c r="BS23" s="133" t="str">
        <f t="shared" si="35"/>
        <v>0</v>
      </c>
      <c r="BT23" s="133" t="str">
        <f t="shared" si="36"/>
        <v>1</v>
      </c>
      <c r="BU23" s="133" t="str">
        <f t="shared" si="37"/>
        <v>0</v>
      </c>
      <c r="BV23" s="133" t="str">
        <f t="shared" si="38"/>
        <v>1</v>
      </c>
      <c r="BW23" s="133" t="str">
        <f t="shared" si="39"/>
        <v>0</v>
      </c>
      <c r="BX23" s="133" t="str">
        <f t="shared" si="40"/>
        <v>0</v>
      </c>
      <c r="BY23" s="133" t="str">
        <f t="shared" si="41"/>
        <v>5</v>
      </c>
      <c r="BZ23" s="133" t="str">
        <f t="shared" si="42"/>
        <v>0</v>
      </c>
      <c r="CA23" s="133" t="str">
        <f t="shared" si="43"/>
        <v>0</v>
      </c>
      <c r="CB23" s="133" t="str">
        <f t="shared" si="44"/>
        <v>0</v>
      </c>
      <c r="CC23" s="133" t="str">
        <f t="shared" si="45"/>
        <v>3</v>
      </c>
      <c r="CD23" s="133" t="str">
        <f t="shared" si="46"/>
        <v>0</v>
      </c>
      <c r="CE23" s="133" t="str">
        <f t="shared" si="47"/>
        <v>0</v>
      </c>
      <c r="CF23" s="133" t="str">
        <f t="shared" si="48"/>
        <v>0</v>
      </c>
      <c r="CG23" s="133" t="str">
        <f t="shared" si="49"/>
        <v>0</v>
      </c>
      <c r="CH23" s="133" t="str">
        <f t="shared" si="50"/>
        <v>6</v>
      </c>
      <c r="CI23" s="133" t="str">
        <f t="shared" si="51"/>
        <v>0</v>
      </c>
      <c r="CJ23" s="133" t="str">
        <f t="shared" si="52"/>
        <v>0</v>
      </c>
      <c r="CK23" s="133" t="str">
        <f t="shared" si="53"/>
        <v>0</v>
      </c>
      <c r="CL23" s="133" t="str">
        <f t="shared" si="54"/>
        <v>8</v>
      </c>
      <c r="CM23" s="133" t="str">
        <f t="shared" si="55"/>
        <v>0</v>
      </c>
      <c r="CN23" s="133" t="str">
        <f t="shared" si="56"/>
        <v>0</v>
      </c>
      <c r="CO23" s="133" t="str">
        <f t="shared" si="57"/>
        <v>0</v>
      </c>
      <c r="CP23" s="133" t="str">
        <f t="shared" si="58"/>
        <v>5</v>
      </c>
      <c r="CQ23" s="133" t="str">
        <f t="shared" si="59"/>
        <v>4</v>
      </c>
      <c r="CR23" s="133" t="str">
        <f t="shared" si="60"/>
        <v>5</v>
      </c>
      <c r="CS23" s="133" t="str">
        <f t="shared" si="61"/>
        <v>0</v>
      </c>
      <c r="CT23" s="133"/>
    </row>
    <row r="24" spans="1:98" x14ac:dyDescent="0.2">
      <c r="A24" s="128">
        <v>1995</v>
      </c>
      <c r="B24" s="129" t="s">
        <v>8</v>
      </c>
      <c r="C24" s="129">
        <v>1014704</v>
      </c>
      <c r="D24" s="129">
        <v>74493</v>
      </c>
      <c r="E24" s="129">
        <v>134482</v>
      </c>
      <c r="F24" s="129">
        <v>201540</v>
      </c>
      <c r="G24" s="129">
        <v>80430</v>
      </c>
      <c r="H24" s="129">
        <v>51951</v>
      </c>
      <c r="I24" s="129">
        <v>611113</v>
      </c>
      <c r="J24" s="129">
        <v>113217</v>
      </c>
      <c r="K24" s="129">
        <v>365168</v>
      </c>
      <c r="L24" s="129">
        <v>217567</v>
      </c>
      <c r="M24" s="129">
        <v>1144667</v>
      </c>
      <c r="N24" s="129">
        <v>627365</v>
      </c>
      <c r="O24" s="129">
        <v>366572</v>
      </c>
      <c r="P24" s="129">
        <v>497894</v>
      </c>
      <c r="Q24" s="129">
        <v>917300</v>
      </c>
      <c r="R24" s="129">
        <v>356245</v>
      </c>
      <c r="S24" s="129">
        <v>862680</v>
      </c>
      <c r="T24" s="129">
        <v>0</v>
      </c>
      <c r="U24" s="129">
        <v>0</v>
      </c>
      <c r="V24" s="129">
        <v>22302</v>
      </c>
      <c r="W24" s="129">
        <v>0</v>
      </c>
      <c r="X24" s="129">
        <v>15211</v>
      </c>
      <c r="Y24" s="129">
        <v>0</v>
      </c>
      <c r="Z24" s="129">
        <v>0</v>
      </c>
      <c r="AA24" s="129">
        <v>9761</v>
      </c>
      <c r="AB24" s="129">
        <v>0</v>
      </c>
      <c r="AC24" s="129">
        <v>0</v>
      </c>
      <c r="AD24" s="129">
        <v>0</v>
      </c>
      <c r="AE24" s="129">
        <v>3667</v>
      </c>
      <c r="AF24" s="129">
        <v>0</v>
      </c>
      <c r="AG24" s="129">
        <v>0</v>
      </c>
      <c r="AH24" s="129">
        <v>0</v>
      </c>
      <c r="AI24" s="129">
        <v>0</v>
      </c>
      <c r="AJ24" s="129">
        <v>11058</v>
      </c>
      <c r="AK24" s="129">
        <v>0</v>
      </c>
      <c r="AL24" s="129">
        <v>0</v>
      </c>
      <c r="AM24" s="129">
        <v>0</v>
      </c>
      <c r="AN24" s="129">
        <v>16057</v>
      </c>
      <c r="AO24" s="129">
        <v>0</v>
      </c>
      <c r="AP24" s="129">
        <v>0</v>
      </c>
      <c r="AQ24" s="129">
        <v>0</v>
      </c>
      <c r="AR24" s="129">
        <v>8142</v>
      </c>
      <c r="AS24" s="129">
        <v>59121</v>
      </c>
      <c r="AT24" s="129">
        <v>59299</v>
      </c>
      <c r="AU24" s="129">
        <v>0</v>
      </c>
      <c r="AV24" s="129">
        <v>7842006</v>
      </c>
      <c r="AY24" s="128">
        <v>1995</v>
      </c>
      <c r="AZ24" s="129" t="s">
        <v>8</v>
      </c>
      <c r="BA24" s="133" t="str">
        <f t="shared" si="62"/>
        <v>1</v>
      </c>
      <c r="BB24" s="133" t="str">
        <f t="shared" si="18"/>
        <v>7</v>
      </c>
      <c r="BC24" s="133" t="str">
        <f t="shared" si="19"/>
        <v>1</v>
      </c>
      <c r="BD24" s="133" t="str">
        <f t="shared" si="20"/>
        <v>2</v>
      </c>
      <c r="BE24" s="133" t="str">
        <f t="shared" si="21"/>
        <v>8</v>
      </c>
      <c r="BF24" s="133" t="str">
        <f t="shared" si="22"/>
        <v>5</v>
      </c>
      <c r="BG24" s="133" t="str">
        <f t="shared" si="23"/>
        <v>6</v>
      </c>
      <c r="BH24" s="133" t="str">
        <f t="shared" si="24"/>
        <v>1</v>
      </c>
      <c r="BI24" s="133" t="str">
        <f t="shared" si="25"/>
        <v>3</v>
      </c>
      <c r="BJ24" s="133" t="str">
        <f t="shared" si="26"/>
        <v>2</v>
      </c>
      <c r="BK24" s="133" t="str">
        <f t="shared" si="27"/>
        <v>1</v>
      </c>
      <c r="BL24" s="133" t="str">
        <f t="shared" si="28"/>
        <v>6</v>
      </c>
      <c r="BM24" s="133" t="str">
        <f t="shared" si="29"/>
        <v>3</v>
      </c>
      <c r="BN24" s="133" t="str">
        <f t="shared" si="30"/>
        <v>4</v>
      </c>
      <c r="BO24" s="133" t="str">
        <f t="shared" si="31"/>
        <v>9</v>
      </c>
      <c r="BP24" s="133" t="str">
        <f t="shared" si="32"/>
        <v>3</v>
      </c>
      <c r="BQ24" s="133" t="str">
        <f t="shared" si="33"/>
        <v>8</v>
      </c>
      <c r="BR24" s="133" t="str">
        <f t="shared" si="34"/>
        <v>0</v>
      </c>
      <c r="BS24" s="133" t="str">
        <f t="shared" si="35"/>
        <v>0</v>
      </c>
      <c r="BT24" s="133" t="str">
        <f t="shared" si="36"/>
        <v>2</v>
      </c>
      <c r="BU24" s="133" t="str">
        <f t="shared" si="37"/>
        <v>0</v>
      </c>
      <c r="BV24" s="133" t="str">
        <f t="shared" si="38"/>
        <v>1</v>
      </c>
      <c r="BW24" s="133" t="str">
        <f t="shared" si="39"/>
        <v>0</v>
      </c>
      <c r="BX24" s="133" t="str">
        <f t="shared" si="40"/>
        <v>0</v>
      </c>
      <c r="BY24" s="133" t="str">
        <f t="shared" si="41"/>
        <v>9</v>
      </c>
      <c r="BZ24" s="133" t="str">
        <f t="shared" si="42"/>
        <v>0</v>
      </c>
      <c r="CA24" s="133" t="str">
        <f t="shared" si="43"/>
        <v>0</v>
      </c>
      <c r="CB24" s="133" t="str">
        <f t="shared" si="44"/>
        <v>0</v>
      </c>
      <c r="CC24" s="133" t="str">
        <f t="shared" si="45"/>
        <v>3</v>
      </c>
      <c r="CD24" s="133" t="str">
        <f t="shared" si="46"/>
        <v>0</v>
      </c>
      <c r="CE24" s="133" t="str">
        <f t="shared" si="47"/>
        <v>0</v>
      </c>
      <c r="CF24" s="133" t="str">
        <f t="shared" si="48"/>
        <v>0</v>
      </c>
      <c r="CG24" s="133" t="str">
        <f t="shared" si="49"/>
        <v>0</v>
      </c>
      <c r="CH24" s="133" t="str">
        <f t="shared" si="50"/>
        <v>1</v>
      </c>
      <c r="CI24" s="133" t="str">
        <f t="shared" si="51"/>
        <v>0</v>
      </c>
      <c r="CJ24" s="133" t="str">
        <f t="shared" si="52"/>
        <v>0</v>
      </c>
      <c r="CK24" s="133" t="str">
        <f t="shared" si="53"/>
        <v>0</v>
      </c>
      <c r="CL24" s="133" t="str">
        <f t="shared" si="54"/>
        <v>1</v>
      </c>
      <c r="CM24" s="133" t="str">
        <f t="shared" si="55"/>
        <v>0</v>
      </c>
      <c r="CN24" s="133" t="str">
        <f t="shared" si="56"/>
        <v>0</v>
      </c>
      <c r="CO24" s="133" t="str">
        <f t="shared" si="57"/>
        <v>0</v>
      </c>
      <c r="CP24" s="133" t="str">
        <f t="shared" si="58"/>
        <v>8</v>
      </c>
      <c r="CQ24" s="133" t="str">
        <f t="shared" si="59"/>
        <v>5</v>
      </c>
      <c r="CR24" s="133" t="str">
        <f t="shared" si="60"/>
        <v>5</v>
      </c>
      <c r="CS24" s="133" t="str">
        <f t="shared" si="61"/>
        <v>0</v>
      </c>
      <c r="CT24" s="133"/>
    </row>
    <row r="25" spans="1:98" x14ac:dyDescent="0.2">
      <c r="A25" s="128">
        <v>1995</v>
      </c>
      <c r="B25" s="129" t="s">
        <v>9</v>
      </c>
      <c r="C25" s="129">
        <v>1039982</v>
      </c>
      <c r="D25" s="129">
        <v>76885</v>
      </c>
      <c r="E25" s="129">
        <v>136308</v>
      </c>
      <c r="F25" s="129">
        <v>208296</v>
      </c>
      <c r="G25" s="129">
        <v>82507</v>
      </c>
      <c r="H25" s="129">
        <v>54305</v>
      </c>
      <c r="I25" s="129">
        <v>632766</v>
      </c>
      <c r="J25" s="129">
        <v>118320</v>
      </c>
      <c r="K25" s="129">
        <v>379123</v>
      </c>
      <c r="L25" s="129">
        <v>226623</v>
      </c>
      <c r="M25" s="129">
        <v>1181170</v>
      </c>
      <c r="N25" s="129">
        <v>640189</v>
      </c>
      <c r="O25" s="129">
        <v>382362</v>
      </c>
      <c r="P25" s="129">
        <v>517015</v>
      </c>
      <c r="Q25" s="129">
        <v>951188</v>
      </c>
      <c r="R25" s="129">
        <v>367167</v>
      </c>
      <c r="S25" s="129">
        <v>909321</v>
      </c>
      <c r="T25" s="129">
        <v>0</v>
      </c>
      <c r="U25" s="129">
        <v>0</v>
      </c>
      <c r="V25" s="129">
        <v>27209</v>
      </c>
      <c r="W25" s="129">
        <v>0</v>
      </c>
      <c r="X25" s="129">
        <v>16602</v>
      </c>
      <c r="Y25" s="129">
        <v>0</v>
      </c>
      <c r="Z25" s="129">
        <v>0</v>
      </c>
      <c r="AA25" s="129">
        <v>10807</v>
      </c>
      <c r="AB25" s="129">
        <v>0</v>
      </c>
      <c r="AC25" s="129">
        <v>0</v>
      </c>
      <c r="AD25" s="129">
        <v>0</v>
      </c>
      <c r="AE25" s="129">
        <v>3943</v>
      </c>
      <c r="AF25" s="129">
        <v>0</v>
      </c>
      <c r="AG25" s="129">
        <v>0</v>
      </c>
      <c r="AH25" s="129">
        <v>0</v>
      </c>
      <c r="AI25" s="129">
        <v>0</v>
      </c>
      <c r="AJ25" s="129">
        <v>12402</v>
      </c>
      <c r="AK25" s="129">
        <v>0</v>
      </c>
      <c r="AL25" s="129">
        <v>0</v>
      </c>
      <c r="AM25" s="129">
        <v>0</v>
      </c>
      <c r="AN25" s="129">
        <v>25838</v>
      </c>
      <c r="AO25" s="129">
        <v>0</v>
      </c>
      <c r="AP25" s="129">
        <v>0</v>
      </c>
      <c r="AQ25" s="129">
        <v>0</v>
      </c>
      <c r="AR25" s="129">
        <v>8764</v>
      </c>
      <c r="AS25" s="129">
        <v>66500</v>
      </c>
      <c r="AT25" s="129">
        <v>63269</v>
      </c>
      <c r="AU25" s="129">
        <v>0</v>
      </c>
      <c r="AV25" s="129">
        <v>8138861</v>
      </c>
      <c r="AY25" s="128">
        <v>1995</v>
      </c>
      <c r="AZ25" s="129" t="s">
        <v>9</v>
      </c>
      <c r="BA25" s="133" t="str">
        <f t="shared" si="62"/>
        <v>1</v>
      </c>
      <c r="BB25" s="133" t="str">
        <f t="shared" si="18"/>
        <v>7</v>
      </c>
      <c r="BC25" s="133" t="str">
        <f t="shared" si="19"/>
        <v>1</v>
      </c>
      <c r="BD25" s="133" t="str">
        <f t="shared" si="20"/>
        <v>2</v>
      </c>
      <c r="BE25" s="133" t="str">
        <f t="shared" si="21"/>
        <v>8</v>
      </c>
      <c r="BF25" s="133" t="str">
        <f t="shared" si="22"/>
        <v>5</v>
      </c>
      <c r="BG25" s="133" t="str">
        <f t="shared" si="23"/>
        <v>6</v>
      </c>
      <c r="BH25" s="133" t="str">
        <f t="shared" si="24"/>
        <v>1</v>
      </c>
      <c r="BI25" s="133" t="str">
        <f t="shared" si="25"/>
        <v>3</v>
      </c>
      <c r="BJ25" s="133" t="str">
        <f t="shared" si="26"/>
        <v>2</v>
      </c>
      <c r="BK25" s="133" t="str">
        <f t="shared" si="27"/>
        <v>1</v>
      </c>
      <c r="BL25" s="133" t="str">
        <f t="shared" si="28"/>
        <v>6</v>
      </c>
      <c r="BM25" s="133" t="str">
        <f t="shared" si="29"/>
        <v>3</v>
      </c>
      <c r="BN25" s="133" t="str">
        <f t="shared" si="30"/>
        <v>5</v>
      </c>
      <c r="BO25" s="133" t="str">
        <f t="shared" si="31"/>
        <v>9</v>
      </c>
      <c r="BP25" s="133" t="str">
        <f t="shared" si="32"/>
        <v>3</v>
      </c>
      <c r="BQ25" s="133" t="str">
        <f t="shared" si="33"/>
        <v>9</v>
      </c>
      <c r="BR25" s="133" t="str">
        <f t="shared" si="34"/>
        <v>0</v>
      </c>
      <c r="BS25" s="133" t="str">
        <f t="shared" si="35"/>
        <v>0</v>
      </c>
      <c r="BT25" s="133" t="str">
        <f t="shared" si="36"/>
        <v>2</v>
      </c>
      <c r="BU25" s="133" t="str">
        <f t="shared" si="37"/>
        <v>0</v>
      </c>
      <c r="BV25" s="133" t="str">
        <f t="shared" si="38"/>
        <v>1</v>
      </c>
      <c r="BW25" s="133" t="str">
        <f t="shared" si="39"/>
        <v>0</v>
      </c>
      <c r="BX25" s="133" t="str">
        <f t="shared" si="40"/>
        <v>0</v>
      </c>
      <c r="BY25" s="133" t="str">
        <f t="shared" si="41"/>
        <v>1</v>
      </c>
      <c r="BZ25" s="133" t="str">
        <f t="shared" si="42"/>
        <v>0</v>
      </c>
      <c r="CA25" s="133" t="str">
        <f t="shared" si="43"/>
        <v>0</v>
      </c>
      <c r="CB25" s="133" t="str">
        <f t="shared" si="44"/>
        <v>0</v>
      </c>
      <c r="CC25" s="133" t="str">
        <f t="shared" si="45"/>
        <v>3</v>
      </c>
      <c r="CD25" s="133" t="str">
        <f t="shared" si="46"/>
        <v>0</v>
      </c>
      <c r="CE25" s="133" t="str">
        <f t="shared" si="47"/>
        <v>0</v>
      </c>
      <c r="CF25" s="133" t="str">
        <f t="shared" si="48"/>
        <v>0</v>
      </c>
      <c r="CG25" s="133" t="str">
        <f t="shared" si="49"/>
        <v>0</v>
      </c>
      <c r="CH25" s="133" t="str">
        <f t="shared" si="50"/>
        <v>1</v>
      </c>
      <c r="CI25" s="133" t="str">
        <f t="shared" si="51"/>
        <v>0</v>
      </c>
      <c r="CJ25" s="133" t="str">
        <f t="shared" si="52"/>
        <v>0</v>
      </c>
      <c r="CK25" s="133" t="str">
        <f t="shared" si="53"/>
        <v>0</v>
      </c>
      <c r="CL25" s="133" t="str">
        <f t="shared" si="54"/>
        <v>2</v>
      </c>
      <c r="CM25" s="133" t="str">
        <f t="shared" si="55"/>
        <v>0</v>
      </c>
      <c r="CN25" s="133" t="str">
        <f t="shared" si="56"/>
        <v>0</v>
      </c>
      <c r="CO25" s="133" t="str">
        <f t="shared" si="57"/>
        <v>0</v>
      </c>
      <c r="CP25" s="133" t="str">
        <f t="shared" si="58"/>
        <v>8</v>
      </c>
      <c r="CQ25" s="133" t="str">
        <f t="shared" si="59"/>
        <v>6</v>
      </c>
      <c r="CR25" s="133" t="str">
        <f t="shared" si="60"/>
        <v>6</v>
      </c>
      <c r="CS25" s="133" t="str">
        <f t="shared" si="61"/>
        <v>0</v>
      </c>
      <c r="CT25" s="133"/>
    </row>
    <row r="26" spans="1:98" x14ac:dyDescent="0.2">
      <c r="A26" s="128">
        <v>1995</v>
      </c>
      <c r="B26" s="129" t="s">
        <v>10</v>
      </c>
      <c r="C26" s="129">
        <v>1024774</v>
      </c>
      <c r="D26" s="129">
        <v>80881</v>
      </c>
      <c r="E26" s="129">
        <v>134586</v>
      </c>
      <c r="F26" s="129">
        <v>204125</v>
      </c>
      <c r="G26" s="129">
        <v>83463</v>
      </c>
      <c r="H26" s="129">
        <v>55024</v>
      </c>
      <c r="I26" s="129">
        <v>628411</v>
      </c>
      <c r="J26" s="129">
        <v>119951</v>
      </c>
      <c r="K26" s="129">
        <v>383650</v>
      </c>
      <c r="L26" s="129">
        <v>228319</v>
      </c>
      <c r="M26" s="129">
        <v>1184061</v>
      </c>
      <c r="N26" s="129">
        <v>646160</v>
      </c>
      <c r="O26" s="129">
        <v>383090</v>
      </c>
      <c r="P26" s="129">
        <v>517205</v>
      </c>
      <c r="Q26" s="129">
        <v>961161</v>
      </c>
      <c r="R26" s="129">
        <v>370225</v>
      </c>
      <c r="S26" s="129">
        <v>902053</v>
      </c>
      <c r="T26" s="129">
        <v>0</v>
      </c>
      <c r="U26" s="129">
        <v>0</v>
      </c>
      <c r="V26" s="129">
        <v>28973</v>
      </c>
      <c r="W26" s="129">
        <v>0</v>
      </c>
      <c r="X26" s="129">
        <v>16857</v>
      </c>
      <c r="Y26" s="129">
        <v>0</v>
      </c>
      <c r="Z26" s="129">
        <v>0</v>
      </c>
      <c r="AA26" s="129">
        <v>11669</v>
      </c>
      <c r="AB26" s="129">
        <v>0</v>
      </c>
      <c r="AC26" s="129">
        <v>0</v>
      </c>
      <c r="AD26" s="129">
        <v>0</v>
      </c>
      <c r="AE26" s="129">
        <v>3558</v>
      </c>
      <c r="AF26" s="129">
        <v>0</v>
      </c>
      <c r="AG26" s="129">
        <v>0</v>
      </c>
      <c r="AH26" s="129">
        <v>0</v>
      </c>
      <c r="AI26" s="129">
        <v>0</v>
      </c>
      <c r="AJ26" s="129">
        <v>9949</v>
      </c>
      <c r="AK26" s="129">
        <v>0</v>
      </c>
      <c r="AL26" s="129">
        <v>0</v>
      </c>
      <c r="AM26" s="129">
        <v>0</v>
      </c>
      <c r="AN26" s="129">
        <v>11698</v>
      </c>
      <c r="AO26" s="129">
        <v>0</v>
      </c>
      <c r="AP26" s="129">
        <v>0</v>
      </c>
      <c r="AQ26" s="129">
        <v>0</v>
      </c>
      <c r="AR26" s="129">
        <v>8438</v>
      </c>
      <c r="AS26" s="129">
        <v>65593</v>
      </c>
      <c r="AT26" s="129">
        <v>62566</v>
      </c>
      <c r="AU26" s="129">
        <v>0</v>
      </c>
      <c r="AV26" s="129">
        <v>8126440</v>
      </c>
      <c r="AY26" s="128">
        <v>1995</v>
      </c>
      <c r="AZ26" s="129" t="s">
        <v>10</v>
      </c>
      <c r="BA26" s="133" t="str">
        <f t="shared" si="62"/>
        <v>1</v>
      </c>
      <c r="BB26" s="133" t="str">
        <f t="shared" si="18"/>
        <v>8</v>
      </c>
      <c r="BC26" s="133" t="str">
        <f t="shared" si="19"/>
        <v>1</v>
      </c>
      <c r="BD26" s="133" t="str">
        <f t="shared" si="20"/>
        <v>2</v>
      </c>
      <c r="BE26" s="133" t="str">
        <f t="shared" si="21"/>
        <v>8</v>
      </c>
      <c r="BF26" s="133" t="str">
        <f t="shared" si="22"/>
        <v>5</v>
      </c>
      <c r="BG26" s="133" t="str">
        <f t="shared" si="23"/>
        <v>6</v>
      </c>
      <c r="BH26" s="133" t="str">
        <f t="shared" si="24"/>
        <v>1</v>
      </c>
      <c r="BI26" s="133" t="str">
        <f t="shared" si="25"/>
        <v>3</v>
      </c>
      <c r="BJ26" s="133" t="str">
        <f t="shared" si="26"/>
        <v>2</v>
      </c>
      <c r="BK26" s="133" t="str">
        <f t="shared" si="27"/>
        <v>1</v>
      </c>
      <c r="BL26" s="133" t="str">
        <f t="shared" si="28"/>
        <v>6</v>
      </c>
      <c r="BM26" s="133" t="str">
        <f t="shared" si="29"/>
        <v>3</v>
      </c>
      <c r="BN26" s="133" t="str">
        <f t="shared" si="30"/>
        <v>5</v>
      </c>
      <c r="BO26" s="133" t="str">
        <f t="shared" si="31"/>
        <v>9</v>
      </c>
      <c r="BP26" s="133" t="str">
        <f t="shared" si="32"/>
        <v>3</v>
      </c>
      <c r="BQ26" s="133" t="str">
        <f t="shared" si="33"/>
        <v>9</v>
      </c>
      <c r="BR26" s="133" t="str">
        <f t="shared" si="34"/>
        <v>0</v>
      </c>
      <c r="BS26" s="133" t="str">
        <f t="shared" si="35"/>
        <v>0</v>
      </c>
      <c r="BT26" s="133" t="str">
        <f t="shared" si="36"/>
        <v>2</v>
      </c>
      <c r="BU26" s="133" t="str">
        <f t="shared" si="37"/>
        <v>0</v>
      </c>
      <c r="BV26" s="133" t="str">
        <f t="shared" si="38"/>
        <v>1</v>
      </c>
      <c r="BW26" s="133" t="str">
        <f t="shared" si="39"/>
        <v>0</v>
      </c>
      <c r="BX26" s="133" t="str">
        <f t="shared" si="40"/>
        <v>0</v>
      </c>
      <c r="BY26" s="133" t="str">
        <f t="shared" si="41"/>
        <v>1</v>
      </c>
      <c r="BZ26" s="133" t="str">
        <f t="shared" si="42"/>
        <v>0</v>
      </c>
      <c r="CA26" s="133" t="str">
        <f t="shared" si="43"/>
        <v>0</v>
      </c>
      <c r="CB26" s="133" t="str">
        <f t="shared" si="44"/>
        <v>0</v>
      </c>
      <c r="CC26" s="133" t="str">
        <f t="shared" si="45"/>
        <v>3</v>
      </c>
      <c r="CD26" s="133" t="str">
        <f t="shared" si="46"/>
        <v>0</v>
      </c>
      <c r="CE26" s="133" t="str">
        <f t="shared" si="47"/>
        <v>0</v>
      </c>
      <c r="CF26" s="133" t="str">
        <f t="shared" si="48"/>
        <v>0</v>
      </c>
      <c r="CG26" s="133" t="str">
        <f t="shared" si="49"/>
        <v>0</v>
      </c>
      <c r="CH26" s="133" t="str">
        <f t="shared" si="50"/>
        <v>9</v>
      </c>
      <c r="CI26" s="133" t="str">
        <f t="shared" si="51"/>
        <v>0</v>
      </c>
      <c r="CJ26" s="133" t="str">
        <f t="shared" si="52"/>
        <v>0</v>
      </c>
      <c r="CK26" s="133" t="str">
        <f t="shared" si="53"/>
        <v>0</v>
      </c>
      <c r="CL26" s="133" t="str">
        <f t="shared" si="54"/>
        <v>1</v>
      </c>
      <c r="CM26" s="133" t="str">
        <f t="shared" si="55"/>
        <v>0</v>
      </c>
      <c r="CN26" s="133" t="str">
        <f t="shared" si="56"/>
        <v>0</v>
      </c>
      <c r="CO26" s="133" t="str">
        <f t="shared" si="57"/>
        <v>0</v>
      </c>
      <c r="CP26" s="133" t="str">
        <f t="shared" si="58"/>
        <v>8</v>
      </c>
      <c r="CQ26" s="133" t="str">
        <f t="shared" si="59"/>
        <v>6</v>
      </c>
      <c r="CR26" s="133" t="str">
        <f t="shared" si="60"/>
        <v>6</v>
      </c>
      <c r="CS26" s="133" t="str">
        <f t="shared" si="61"/>
        <v>0</v>
      </c>
      <c r="CT26" s="133"/>
    </row>
    <row r="27" spans="1:98" x14ac:dyDescent="0.2">
      <c r="A27" s="128">
        <v>1995</v>
      </c>
      <c r="B27" s="129" t="s">
        <v>11</v>
      </c>
      <c r="C27" s="129">
        <v>1057735</v>
      </c>
      <c r="D27" s="129">
        <v>71707</v>
      </c>
      <c r="E27" s="129">
        <v>132589</v>
      </c>
      <c r="F27" s="129">
        <v>205331</v>
      </c>
      <c r="G27" s="129">
        <v>81396</v>
      </c>
      <c r="H27" s="129">
        <v>51880</v>
      </c>
      <c r="I27" s="129">
        <v>625337</v>
      </c>
      <c r="J27" s="129">
        <v>114364</v>
      </c>
      <c r="K27" s="129">
        <v>361016</v>
      </c>
      <c r="L27" s="129">
        <v>212042</v>
      </c>
      <c r="M27" s="129">
        <v>1136373</v>
      </c>
      <c r="N27" s="129">
        <v>603748</v>
      </c>
      <c r="O27" s="129">
        <v>364914</v>
      </c>
      <c r="P27" s="129">
        <v>496977</v>
      </c>
      <c r="Q27" s="129">
        <v>943902</v>
      </c>
      <c r="R27" s="129">
        <v>363061</v>
      </c>
      <c r="S27" s="129">
        <v>898917</v>
      </c>
      <c r="T27" s="129">
        <v>0</v>
      </c>
      <c r="U27" s="129">
        <v>0</v>
      </c>
      <c r="V27" s="129">
        <v>24974</v>
      </c>
      <c r="W27" s="129">
        <v>0</v>
      </c>
      <c r="X27" s="129">
        <v>14796</v>
      </c>
      <c r="Y27" s="129">
        <v>0</v>
      </c>
      <c r="Z27" s="129">
        <v>0</v>
      </c>
      <c r="AA27" s="129">
        <v>12971</v>
      </c>
      <c r="AB27" s="129">
        <v>0</v>
      </c>
      <c r="AC27" s="129">
        <v>0</v>
      </c>
      <c r="AD27" s="129">
        <v>0</v>
      </c>
      <c r="AE27" s="129">
        <v>4554</v>
      </c>
      <c r="AF27" s="129">
        <v>0</v>
      </c>
      <c r="AG27" s="129">
        <v>0</v>
      </c>
      <c r="AH27" s="129">
        <v>0</v>
      </c>
      <c r="AI27" s="129">
        <v>0</v>
      </c>
      <c r="AJ27" s="129">
        <v>9876</v>
      </c>
      <c r="AK27" s="129">
        <v>0</v>
      </c>
      <c r="AL27" s="129">
        <v>0</v>
      </c>
      <c r="AM27" s="129">
        <v>0</v>
      </c>
      <c r="AN27" s="129">
        <v>20169</v>
      </c>
      <c r="AO27" s="129">
        <v>0</v>
      </c>
      <c r="AP27" s="129">
        <v>0</v>
      </c>
      <c r="AQ27" s="129">
        <v>0</v>
      </c>
      <c r="AR27" s="129">
        <v>8434</v>
      </c>
      <c r="AS27" s="129">
        <v>67342</v>
      </c>
      <c r="AT27" s="129">
        <v>69426</v>
      </c>
      <c r="AU27" s="129">
        <v>0</v>
      </c>
      <c r="AV27" s="129">
        <v>7953831</v>
      </c>
      <c r="AY27" s="128">
        <v>1995</v>
      </c>
      <c r="AZ27" s="129" t="s">
        <v>11</v>
      </c>
      <c r="BA27" s="133" t="str">
        <f t="shared" si="62"/>
        <v>1</v>
      </c>
      <c r="BB27" s="133" t="str">
        <f t="shared" si="18"/>
        <v>7</v>
      </c>
      <c r="BC27" s="133" t="str">
        <f t="shared" si="19"/>
        <v>1</v>
      </c>
      <c r="BD27" s="133" t="str">
        <f t="shared" si="20"/>
        <v>2</v>
      </c>
      <c r="BE27" s="133" t="str">
        <f t="shared" si="21"/>
        <v>8</v>
      </c>
      <c r="BF27" s="133" t="str">
        <f t="shared" si="22"/>
        <v>5</v>
      </c>
      <c r="BG27" s="133" t="str">
        <f t="shared" si="23"/>
        <v>6</v>
      </c>
      <c r="BH27" s="133" t="str">
        <f t="shared" si="24"/>
        <v>1</v>
      </c>
      <c r="BI27" s="133" t="str">
        <f t="shared" si="25"/>
        <v>3</v>
      </c>
      <c r="BJ27" s="133" t="str">
        <f t="shared" si="26"/>
        <v>2</v>
      </c>
      <c r="BK27" s="133" t="str">
        <f t="shared" si="27"/>
        <v>1</v>
      </c>
      <c r="BL27" s="133" t="str">
        <f t="shared" si="28"/>
        <v>6</v>
      </c>
      <c r="BM27" s="133" t="str">
        <f t="shared" si="29"/>
        <v>3</v>
      </c>
      <c r="BN27" s="133" t="str">
        <f t="shared" si="30"/>
        <v>4</v>
      </c>
      <c r="BO27" s="133" t="str">
        <f t="shared" si="31"/>
        <v>9</v>
      </c>
      <c r="BP27" s="133" t="str">
        <f t="shared" si="32"/>
        <v>3</v>
      </c>
      <c r="BQ27" s="133" t="str">
        <f t="shared" si="33"/>
        <v>8</v>
      </c>
      <c r="BR27" s="133" t="str">
        <f t="shared" si="34"/>
        <v>0</v>
      </c>
      <c r="BS27" s="133" t="str">
        <f t="shared" si="35"/>
        <v>0</v>
      </c>
      <c r="BT27" s="133" t="str">
        <f t="shared" si="36"/>
        <v>2</v>
      </c>
      <c r="BU27" s="133" t="str">
        <f t="shared" si="37"/>
        <v>0</v>
      </c>
      <c r="BV27" s="133" t="str">
        <f t="shared" si="38"/>
        <v>1</v>
      </c>
      <c r="BW27" s="133" t="str">
        <f t="shared" si="39"/>
        <v>0</v>
      </c>
      <c r="BX27" s="133" t="str">
        <f t="shared" si="40"/>
        <v>0</v>
      </c>
      <c r="BY27" s="133" t="str">
        <f t="shared" si="41"/>
        <v>1</v>
      </c>
      <c r="BZ27" s="133" t="str">
        <f t="shared" si="42"/>
        <v>0</v>
      </c>
      <c r="CA27" s="133" t="str">
        <f t="shared" si="43"/>
        <v>0</v>
      </c>
      <c r="CB27" s="133" t="str">
        <f t="shared" si="44"/>
        <v>0</v>
      </c>
      <c r="CC27" s="133" t="str">
        <f t="shared" si="45"/>
        <v>4</v>
      </c>
      <c r="CD27" s="133" t="str">
        <f t="shared" si="46"/>
        <v>0</v>
      </c>
      <c r="CE27" s="133" t="str">
        <f t="shared" si="47"/>
        <v>0</v>
      </c>
      <c r="CF27" s="133" t="str">
        <f t="shared" si="48"/>
        <v>0</v>
      </c>
      <c r="CG27" s="133" t="str">
        <f t="shared" si="49"/>
        <v>0</v>
      </c>
      <c r="CH27" s="133" t="str">
        <f t="shared" si="50"/>
        <v>9</v>
      </c>
      <c r="CI27" s="133" t="str">
        <f t="shared" si="51"/>
        <v>0</v>
      </c>
      <c r="CJ27" s="133" t="str">
        <f t="shared" si="52"/>
        <v>0</v>
      </c>
      <c r="CK27" s="133" t="str">
        <f t="shared" si="53"/>
        <v>0</v>
      </c>
      <c r="CL27" s="133" t="str">
        <f t="shared" si="54"/>
        <v>2</v>
      </c>
      <c r="CM27" s="133" t="str">
        <f t="shared" si="55"/>
        <v>0</v>
      </c>
      <c r="CN27" s="133" t="str">
        <f t="shared" si="56"/>
        <v>0</v>
      </c>
      <c r="CO27" s="133" t="str">
        <f t="shared" si="57"/>
        <v>0</v>
      </c>
      <c r="CP27" s="133" t="str">
        <f t="shared" si="58"/>
        <v>8</v>
      </c>
      <c r="CQ27" s="133" t="str">
        <f t="shared" si="59"/>
        <v>6</v>
      </c>
      <c r="CR27" s="133" t="str">
        <f t="shared" si="60"/>
        <v>6</v>
      </c>
      <c r="CS27" s="133" t="str">
        <f t="shared" si="61"/>
        <v>0</v>
      </c>
      <c r="CT27" s="133"/>
    </row>
    <row r="28" spans="1:98" x14ac:dyDescent="0.2">
      <c r="A28" s="128">
        <v>1996</v>
      </c>
      <c r="B28" s="129" t="s">
        <v>12</v>
      </c>
      <c r="C28" s="129">
        <v>927575</v>
      </c>
      <c r="D28" s="129">
        <v>69065</v>
      </c>
      <c r="E28" s="129">
        <v>114259</v>
      </c>
      <c r="F28" s="129">
        <v>186219</v>
      </c>
      <c r="G28" s="129">
        <v>71434</v>
      </c>
      <c r="H28" s="129">
        <v>45772</v>
      </c>
      <c r="I28" s="129">
        <v>573407</v>
      </c>
      <c r="J28" s="129">
        <v>106229</v>
      </c>
      <c r="K28" s="129">
        <v>325000</v>
      </c>
      <c r="L28" s="129">
        <v>190874</v>
      </c>
      <c r="M28" s="129">
        <v>1047948</v>
      </c>
      <c r="N28" s="129">
        <v>544726</v>
      </c>
      <c r="O28" s="129">
        <v>332221</v>
      </c>
      <c r="P28" s="129">
        <v>452395</v>
      </c>
      <c r="Q28" s="129">
        <v>874164</v>
      </c>
      <c r="R28" s="129">
        <v>339570</v>
      </c>
      <c r="S28" s="129">
        <v>835019</v>
      </c>
      <c r="T28" s="129">
        <v>19961</v>
      </c>
      <c r="U28" s="129">
        <v>0</v>
      </c>
      <c r="V28" s="129">
        <v>0</v>
      </c>
      <c r="W28" s="129">
        <v>0</v>
      </c>
      <c r="X28" s="129">
        <v>14305</v>
      </c>
      <c r="Y28" s="129">
        <v>0</v>
      </c>
      <c r="Z28" s="129">
        <v>0</v>
      </c>
      <c r="AA28" s="129">
        <v>11965</v>
      </c>
      <c r="AB28" s="129">
        <v>0</v>
      </c>
      <c r="AC28" s="129">
        <v>0</v>
      </c>
      <c r="AD28" s="129">
        <v>0</v>
      </c>
      <c r="AE28" s="129">
        <v>5557</v>
      </c>
      <c r="AF28" s="129">
        <v>0</v>
      </c>
      <c r="AG28" s="129">
        <v>0</v>
      </c>
      <c r="AH28" s="129">
        <v>0</v>
      </c>
      <c r="AI28" s="129">
        <v>0</v>
      </c>
      <c r="AJ28" s="129">
        <v>8520</v>
      </c>
      <c r="AK28" s="129">
        <v>0</v>
      </c>
      <c r="AL28" s="129">
        <v>0</v>
      </c>
      <c r="AM28" s="129">
        <v>0</v>
      </c>
      <c r="AN28" s="129">
        <v>9780</v>
      </c>
      <c r="AO28" s="129">
        <v>0</v>
      </c>
      <c r="AP28" s="129">
        <v>0</v>
      </c>
      <c r="AQ28" s="129">
        <v>0</v>
      </c>
      <c r="AR28" s="129">
        <v>7418</v>
      </c>
      <c r="AS28" s="129">
        <v>66795</v>
      </c>
      <c r="AT28" s="129">
        <v>68959</v>
      </c>
      <c r="AU28" s="129">
        <v>0</v>
      </c>
      <c r="AV28" s="129">
        <v>7249137</v>
      </c>
      <c r="AY28" s="128">
        <v>1996</v>
      </c>
      <c r="AZ28" s="129" t="s">
        <v>12</v>
      </c>
      <c r="BA28" s="133" t="str">
        <f t="shared" si="62"/>
        <v>9</v>
      </c>
      <c r="BB28" s="133" t="str">
        <f t="shared" si="18"/>
        <v>6</v>
      </c>
      <c r="BC28" s="133" t="str">
        <f t="shared" si="19"/>
        <v>1</v>
      </c>
      <c r="BD28" s="133" t="str">
        <f t="shared" si="20"/>
        <v>1</v>
      </c>
      <c r="BE28" s="133" t="str">
        <f t="shared" si="21"/>
        <v>7</v>
      </c>
      <c r="BF28" s="133" t="str">
        <f t="shared" si="22"/>
        <v>4</v>
      </c>
      <c r="BG28" s="133" t="str">
        <f t="shared" si="23"/>
        <v>5</v>
      </c>
      <c r="BH28" s="133" t="str">
        <f t="shared" si="24"/>
        <v>1</v>
      </c>
      <c r="BI28" s="133" t="str">
        <f t="shared" si="25"/>
        <v>3</v>
      </c>
      <c r="BJ28" s="133" t="str">
        <f t="shared" si="26"/>
        <v>1</v>
      </c>
      <c r="BK28" s="133" t="str">
        <f t="shared" si="27"/>
        <v>1</v>
      </c>
      <c r="BL28" s="133" t="str">
        <f t="shared" si="28"/>
        <v>5</v>
      </c>
      <c r="BM28" s="133" t="str">
        <f t="shared" si="29"/>
        <v>3</v>
      </c>
      <c r="BN28" s="133" t="str">
        <f t="shared" si="30"/>
        <v>4</v>
      </c>
      <c r="BO28" s="133" t="str">
        <f t="shared" si="31"/>
        <v>8</v>
      </c>
      <c r="BP28" s="133" t="str">
        <f t="shared" si="32"/>
        <v>3</v>
      </c>
      <c r="BQ28" s="133" t="str">
        <f t="shared" si="33"/>
        <v>8</v>
      </c>
      <c r="BR28" s="133" t="str">
        <f t="shared" si="34"/>
        <v>1</v>
      </c>
      <c r="BS28" s="133" t="str">
        <f t="shared" si="35"/>
        <v>0</v>
      </c>
      <c r="BT28" s="133" t="str">
        <f t="shared" si="36"/>
        <v>0</v>
      </c>
      <c r="BU28" s="133" t="str">
        <f t="shared" si="37"/>
        <v>0</v>
      </c>
      <c r="BV28" s="133" t="str">
        <f t="shared" si="38"/>
        <v>1</v>
      </c>
      <c r="BW28" s="133" t="str">
        <f t="shared" si="39"/>
        <v>0</v>
      </c>
      <c r="BX28" s="133" t="str">
        <f t="shared" si="40"/>
        <v>0</v>
      </c>
      <c r="BY28" s="133" t="str">
        <f t="shared" si="41"/>
        <v>1</v>
      </c>
      <c r="BZ28" s="133" t="str">
        <f t="shared" si="42"/>
        <v>0</v>
      </c>
      <c r="CA28" s="133" t="str">
        <f t="shared" si="43"/>
        <v>0</v>
      </c>
      <c r="CB28" s="133" t="str">
        <f t="shared" si="44"/>
        <v>0</v>
      </c>
      <c r="CC28" s="133" t="str">
        <f t="shared" si="45"/>
        <v>5</v>
      </c>
      <c r="CD28" s="133" t="str">
        <f t="shared" si="46"/>
        <v>0</v>
      </c>
      <c r="CE28" s="133" t="str">
        <f t="shared" si="47"/>
        <v>0</v>
      </c>
      <c r="CF28" s="133" t="str">
        <f t="shared" si="48"/>
        <v>0</v>
      </c>
      <c r="CG28" s="133" t="str">
        <f t="shared" si="49"/>
        <v>0</v>
      </c>
      <c r="CH28" s="133" t="str">
        <f t="shared" si="50"/>
        <v>8</v>
      </c>
      <c r="CI28" s="133" t="str">
        <f t="shared" si="51"/>
        <v>0</v>
      </c>
      <c r="CJ28" s="133" t="str">
        <f t="shared" si="52"/>
        <v>0</v>
      </c>
      <c r="CK28" s="133" t="str">
        <f t="shared" si="53"/>
        <v>0</v>
      </c>
      <c r="CL28" s="133" t="str">
        <f t="shared" si="54"/>
        <v>9</v>
      </c>
      <c r="CM28" s="133" t="str">
        <f t="shared" si="55"/>
        <v>0</v>
      </c>
      <c r="CN28" s="133" t="str">
        <f t="shared" si="56"/>
        <v>0</v>
      </c>
      <c r="CO28" s="133" t="str">
        <f t="shared" si="57"/>
        <v>0</v>
      </c>
      <c r="CP28" s="133" t="str">
        <f t="shared" si="58"/>
        <v>7</v>
      </c>
      <c r="CQ28" s="133" t="str">
        <f t="shared" si="59"/>
        <v>6</v>
      </c>
      <c r="CR28" s="133" t="str">
        <f t="shared" si="60"/>
        <v>6</v>
      </c>
      <c r="CS28" s="133" t="str">
        <f t="shared" si="61"/>
        <v>0</v>
      </c>
      <c r="CT28" s="133"/>
    </row>
    <row r="29" spans="1:98" x14ac:dyDescent="0.2">
      <c r="A29" s="128">
        <v>1996</v>
      </c>
      <c r="B29" s="129" t="s">
        <v>13</v>
      </c>
      <c r="C29" s="129">
        <v>916758</v>
      </c>
      <c r="D29" s="129">
        <v>68657</v>
      </c>
      <c r="E29" s="129">
        <v>112792</v>
      </c>
      <c r="F29" s="129">
        <v>178869</v>
      </c>
      <c r="G29" s="129">
        <v>69007</v>
      </c>
      <c r="H29" s="129">
        <v>44575</v>
      </c>
      <c r="I29" s="129">
        <v>551217</v>
      </c>
      <c r="J29" s="129">
        <v>101647</v>
      </c>
      <c r="K29" s="129">
        <v>328200</v>
      </c>
      <c r="L29" s="129">
        <v>193669</v>
      </c>
      <c r="M29" s="129">
        <v>1026963</v>
      </c>
      <c r="N29" s="129">
        <v>533728</v>
      </c>
      <c r="O29" s="129">
        <v>322345</v>
      </c>
      <c r="P29" s="129">
        <v>439729</v>
      </c>
      <c r="Q29" s="129">
        <v>853786</v>
      </c>
      <c r="R29" s="129">
        <v>326831</v>
      </c>
      <c r="S29" s="129">
        <v>823144</v>
      </c>
      <c r="T29" s="129">
        <v>21072</v>
      </c>
      <c r="U29" s="129">
        <v>0</v>
      </c>
      <c r="V29" s="129">
        <v>0</v>
      </c>
      <c r="W29" s="129">
        <v>0</v>
      </c>
      <c r="X29" s="129">
        <v>14936</v>
      </c>
      <c r="Y29" s="129">
        <v>0</v>
      </c>
      <c r="Z29" s="129">
        <v>0</v>
      </c>
      <c r="AA29" s="129">
        <v>12283</v>
      </c>
      <c r="AB29" s="129">
        <v>0</v>
      </c>
      <c r="AC29" s="129">
        <v>0</v>
      </c>
      <c r="AD29" s="129">
        <v>0</v>
      </c>
      <c r="AE29" s="129">
        <v>5138</v>
      </c>
      <c r="AF29" s="129">
        <v>0</v>
      </c>
      <c r="AG29" s="129">
        <v>0</v>
      </c>
      <c r="AH29" s="129">
        <v>0</v>
      </c>
      <c r="AI29" s="129">
        <v>0</v>
      </c>
      <c r="AJ29" s="129">
        <v>7995</v>
      </c>
      <c r="AK29" s="129">
        <v>0</v>
      </c>
      <c r="AL29" s="129">
        <v>0</v>
      </c>
      <c r="AM29" s="129">
        <v>0</v>
      </c>
      <c r="AN29" s="129">
        <v>12362</v>
      </c>
      <c r="AO29" s="129">
        <v>0</v>
      </c>
      <c r="AP29" s="129">
        <v>0</v>
      </c>
      <c r="AQ29" s="129">
        <v>0</v>
      </c>
      <c r="AR29" s="129">
        <v>7872</v>
      </c>
      <c r="AS29" s="129">
        <v>68606</v>
      </c>
      <c r="AT29" s="129">
        <v>67627</v>
      </c>
      <c r="AU29" s="129">
        <v>0</v>
      </c>
      <c r="AV29" s="129">
        <v>7109808</v>
      </c>
      <c r="AY29" s="128">
        <v>1996</v>
      </c>
      <c r="AZ29" s="129" t="s">
        <v>13</v>
      </c>
      <c r="BA29" s="133" t="str">
        <f t="shared" si="62"/>
        <v>9</v>
      </c>
      <c r="BB29" s="133" t="str">
        <f t="shared" si="18"/>
        <v>6</v>
      </c>
      <c r="BC29" s="133" t="str">
        <f t="shared" si="19"/>
        <v>1</v>
      </c>
      <c r="BD29" s="133" t="str">
        <f t="shared" si="20"/>
        <v>1</v>
      </c>
      <c r="BE29" s="133" t="str">
        <f t="shared" si="21"/>
        <v>6</v>
      </c>
      <c r="BF29" s="133" t="str">
        <f t="shared" si="22"/>
        <v>4</v>
      </c>
      <c r="BG29" s="133" t="str">
        <f t="shared" si="23"/>
        <v>5</v>
      </c>
      <c r="BH29" s="133" t="str">
        <f t="shared" si="24"/>
        <v>1</v>
      </c>
      <c r="BI29" s="133" t="str">
        <f t="shared" si="25"/>
        <v>3</v>
      </c>
      <c r="BJ29" s="133" t="str">
        <f t="shared" si="26"/>
        <v>1</v>
      </c>
      <c r="BK29" s="133" t="str">
        <f t="shared" si="27"/>
        <v>1</v>
      </c>
      <c r="BL29" s="133" t="str">
        <f t="shared" si="28"/>
        <v>5</v>
      </c>
      <c r="BM29" s="133" t="str">
        <f t="shared" si="29"/>
        <v>3</v>
      </c>
      <c r="BN29" s="133" t="str">
        <f t="shared" si="30"/>
        <v>4</v>
      </c>
      <c r="BO29" s="133" t="str">
        <f t="shared" si="31"/>
        <v>8</v>
      </c>
      <c r="BP29" s="133" t="str">
        <f t="shared" si="32"/>
        <v>3</v>
      </c>
      <c r="BQ29" s="133" t="str">
        <f t="shared" si="33"/>
        <v>8</v>
      </c>
      <c r="BR29" s="133" t="str">
        <f t="shared" si="34"/>
        <v>2</v>
      </c>
      <c r="BS29" s="133" t="str">
        <f t="shared" si="35"/>
        <v>0</v>
      </c>
      <c r="BT29" s="133" t="str">
        <f t="shared" si="36"/>
        <v>0</v>
      </c>
      <c r="BU29" s="133" t="str">
        <f t="shared" si="37"/>
        <v>0</v>
      </c>
      <c r="BV29" s="133" t="str">
        <f t="shared" si="38"/>
        <v>1</v>
      </c>
      <c r="BW29" s="133" t="str">
        <f t="shared" si="39"/>
        <v>0</v>
      </c>
      <c r="BX29" s="133" t="str">
        <f t="shared" si="40"/>
        <v>0</v>
      </c>
      <c r="BY29" s="133" t="str">
        <f t="shared" si="41"/>
        <v>1</v>
      </c>
      <c r="BZ29" s="133" t="str">
        <f t="shared" si="42"/>
        <v>0</v>
      </c>
      <c r="CA29" s="133" t="str">
        <f t="shared" si="43"/>
        <v>0</v>
      </c>
      <c r="CB29" s="133" t="str">
        <f t="shared" si="44"/>
        <v>0</v>
      </c>
      <c r="CC29" s="133" t="str">
        <f t="shared" si="45"/>
        <v>5</v>
      </c>
      <c r="CD29" s="133" t="str">
        <f t="shared" si="46"/>
        <v>0</v>
      </c>
      <c r="CE29" s="133" t="str">
        <f t="shared" si="47"/>
        <v>0</v>
      </c>
      <c r="CF29" s="133" t="str">
        <f t="shared" si="48"/>
        <v>0</v>
      </c>
      <c r="CG29" s="133" t="str">
        <f t="shared" si="49"/>
        <v>0</v>
      </c>
      <c r="CH29" s="133" t="str">
        <f t="shared" si="50"/>
        <v>7</v>
      </c>
      <c r="CI29" s="133" t="str">
        <f t="shared" si="51"/>
        <v>0</v>
      </c>
      <c r="CJ29" s="133" t="str">
        <f t="shared" si="52"/>
        <v>0</v>
      </c>
      <c r="CK29" s="133" t="str">
        <f t="shared" si="53"/>
        <v>0</v>
      </c>
      <c r="CL29" s="133" t="str">
        <f t="shared" si="54"/>
        <v>1</v>
      </c>
      <c r="CM29" s="133" t="str">
        <f t="shared" si="55"/>
        <v>0</v>
      </c>
      <c r="CN29" s="133" t="str">
        <f t="shared" si="56"/>
        <v>0</v>
      </c>
      <c r="CO29" s="133" t="str">
        <f t="shared" si="57"/>
        <v>0</v>
      </c>
      <c r="CP29" s="133" t="str">
        <f t="shared" si="58"/>
        <v>7</v>
      </c>
      <c r="CQ29" s="133" t="str">
        <f t="shared" si="59"/>
        <v>6</v>
      </c>
      <c r="CR29" s="133" t="str">
        <f t="shared" si="60"/>
        <v>6</v>
      </c>
      <c r="CS29" s="133" t="str">
        <f t="shared" si="61"/>
        <v>0</v>
      </c>
      <c r="CT29" s="133"/>
    </row>
    <row r="30" spans="1:98" x14ac:dyDescent="0.2">
      <c r="A30" s="128">
        <v>1996</v>
      </c>
      <c r="B30" s="129" t="s">
        <v>14</v>
      </c>
      <c r="C30" s="129">
        <v>1064011</v>
      </c>
      <c r="D30" s="129">
        <v>78441</v>
      </c>
      <c r="E30" s="129">
        <v>136461</v>
      </c>
      <c r="F30" s="129">
        <v>206049</v>
      </c>
      <c r="G30" s="129">
        <v>82016</v>
      </c>
      <c r="H30" s="129">
        <v>53686</v>
      </c>
      <c r="I30" s="129">
        <v>639113</v>
      </c>
      <c r="J30" s="129">
        <v>121413</v>
      </c>
      <c r="K30" s="129">
        <v>389564</v>
      </c>
      <c r="L30" s="129">
        <v>232780</v>
      </c>
      <c r="M30" s="129">
        <v>1183239</v>
      </c>
      <c r="N30" s="129">
        <v>642425</v>
      </c>
      <c r="O30" s="129">
        <v>382264</v>
      </c>
      <c r="P30" s="129">
        <v>513151</v>
      </c>
      <c r="Q30" s="129">
        <v>978894</v>
      </c>
      <c r="R30" s="129">
        <v>370863</v>
      </c>
      <c r="S30" s="129">
        <v>931753</v>
      </c>
      <c r="T30" s="129">
        <v>29098</v>
      </c>
      <c r="U30" s="129">
        <v>0</v>
      </c>
      <c r="V30" s="129">
        <v>0</v>
      </c>
      <c r="W30" s="129">
        <v>0</v>
      </c>
      <c r="X30" s="129">
        <v>17362</v>
      </c>
      <c r="Y30" s="129">
        <v>0</v>
      </c>
      <c r="Z30" s="129">
        <v>0</v>
      </c>
      <c r="AA30" s="129">
        <v>14795</v>
      </c>
      <c r="AB30" s="129">
        <v>0</v>
      </c>
      <c r="AC30" s="129">
        <v>0</v>
      </c>
      <c r="AD30" s="129">
        <v>0</v>
      </c>
      <c r="AE30" s="129">
        <v>4800</v>
      </c>
      <c r="AF30" s="129">
        <v>0</v>
      </c>
      <c r="AG30" s="129">
        <v>0</v>
      </c>
      <c r="AH30" s="129">
        <v>0</v>
      </c>
      <c r="AI30" s="129">
        <v>0</v>
      </c>
      <c r="AJ30" s="129">
        <v>7945</v>
      </c>
      <c r="AK30" s="129">
        <v>0</v>
      </c>
      <c r="AL30" s="129">
        <v>0</v>
      </c>
      <c r="AM30" s="129">
        <v>0</v>
      </c>
      <c r="AN30" s="129">
        <v>13900</v>
      </c>
      <c r="AO30" s="129">
        <v>0</v>
      </c>
      <c r="AP30" s="129">
        <v>0</v>
      </c>
      <c r="AQ30" s="129">
        <v>0</v>
      </c>
      <c r="AR30" s="129">
        <v>8947</v>
      </c>
      <c r="AS30" s="129">
        <v>79466</v>
      </c>
      <c r="AT30" s="129">
        <v>79178</v>
      </c>
      <c r="AU30" s="129">
        <v>0</v>
      </c>
      <c r="AV30" s="129">
        <v>8261614</v>
      </c>
      <c r="AY30" s="128">
        <v>1996</v>
      </c>
      <c r="AZ30" s="129" t="s">
        <v>14</v>
      </c>
      <c r="BA30" s="133" t="str">
        <f t="shared" si="62"/>
        <v>1</v>
      </c>
      <c r="BB30" s="133" t="str">
        <f t="shared" si="18"/>
        <v>7</v>
      </c>
      <c r="BC30" s="133" t="str">
        <f t="shared" si="19"/>
        <v>1</v>
      </c>
      <c r="BD30" s="133" t="str">
        <f t="shared" si="20"/>
        <v>2</v>
      </c>
      <c r="BE30" s="133" t="str">
        <f t="shared" si="21"/>
        <v>8</v>
      </c>
      <c r="BF30" s="133" t="str">
        <f t="shared" si="22"/>
        <v>5</v>
      </c>
      <c r="BG30" s="133" t="str">
        <f t="shared" si="23"/>
        <v>6</v>
      </c>
      <c r="BH30" s="133" t="str">
        <f t="shared" si="24"/>
        <v>1</v>
      </c>
      <c r="BI30" s="133" t="str">
        <f t="shared" si="25"/>
        <v>3</v>
      </c>
      <c r="BJ30" s="133" t="str">
        <f t="shared" si="26"/>
        <v>2</v>
      </c>
      <c r="BK30" s="133" t="str">
        <f t="shared" si="27"/>
        <v>1</v>
      </c>
      <c r="BL30" s="133" t="str">
        <f t="shared" si="28"/>
        <v>6</v>
      </c>
      <c r="BM30" s="133" t="str">
        <f t="shared" si="29"/>
        <v>3</v>
      </c>
      <c r="BN30" s="133" t="str">
        <f t="shared" si="30"/>
        <v>5</v>
      </c>
      <c r="BO30" s="133" t="str">
        <f t="shared" si="31"/>
        <v>9</v>
      </c>
      <c r="BP30" s="133" t="str">
        <f t="shared" si="32"/>
        <v>3</v>
      </c>
      <c r="BQ30" s="133" t="str">
        <f t="shared" si="33"/>
        <v>9</v>
      </c>
      <c r="BR30" s="133" t="str">
        <f t="shared" si="34"/>
        <v>2</v>
      </c>
      <c r="BS30" s="133" t="str">
        <f t="shared" si="35"/>
        <v>0</v>
      </c>
      <c r="BT30" s="133" t="str">
        <f t="shared" si="36"/>
        <v>0</v>
      </c>
      <c r="BU30" s="133" t="str">
        <f t="shared" si="37"/>
        <v>0</v>
      </c>
      <c r="BV30" s="133" t="str">
        <f t="shared" si="38"/>
        <v>1</v>
      </c>
      <c r="BW30" s="133" t="str">
        <f t="shared" si="39"/>
        <v>0</v>
      </c>
      <c r="BX30" s="133" t="str">
        <f t="shared" si="40"/>
        <v>0</v>
      </c>
      <c r="BY30" s="133" t="str">
        <f t="shared" si="41"/>
        <v>1</v>
      </c>
      <c r="BZ30" s="133" t="str">
        <f t="shared" si="42"/>
        <v>0</v>
      </c>
      <c r="CA30" s="133" t="str">
        <f t="shared" si="43"/>
        <v>0</v>
      </c>
      <c r="CB30" s="133" t="str">
        <f t="shared" si="44"/>
        <v>0</v>
      </c>
      <c r="CC30" s="133" t="str">
        <f t="shared" si="45"/>
        <v>4</v>
      </c>
      <c r="CD30" s="133" t="str">
        <f t="shared" si="46"/>
        <v>0</v>
      </c>
      <c r="CE30" s="133" t="str">
        <f t="shared" si="47"/>
        <v>0</v>
      </c>
      <c r="CF30" s="133" t="str">
        <f t="shared" si="48"/>
        <v>0</v>
      </c>
      <c r="CG30" s="133" t="str">
        <f t="shared" si="49"/>
        <v>0</v>
      </c>
      <c r="CH30" s="133" t="str">
        <f t="shared" si="50"/>
        <v>7</v>
      </c>
      <c r="CI30" s="133" t="str">
        <f t="shared" si="51"/>
        <v>0</v>
      </c>
      <c r="CJ30" s="133" t="str">
        <f t="shared" si="52"/>
        <v>0</v>
      </c>
      <c r="CK30" s="133" t="str">
        <f t="shared" si="53"/>
        <v>0</v>
      </c>
      <c r="CL30" s="133" t="str">
        <f t="shared" si="54"/>
        <v>1</v>
      </c>
      <c r="CM30" s="133" t="str">
        <f t="shared" si="55"/>
        <v>0</v>
      </c>
      <c r="CN30" s="133" t="str">
        <f t="shared" si="56"/>
        <v>0</v>
      </c>
      <c r="CO30" s="133" t="str">
        <f t="shared" si="57"/>
        <v>0</v>
      </c>
      <c r="CP30" s="133" t="str">
        <f t="shared" si="58"/>
        <v>8</v>
      </c>
      <c r="CQ30" s="133" t="str">
        <f t="shared" si="59"/>
        <v>7</v>
      </c>
      <c r="CR30" s="133" t="str">
        <f t="shared" si="60"/>
        <v>7</v>
      </c>
      <c r="CS30" s="133" t="str">
        <f t="shared" si="61"/>
        <v>0</v>
      </c>
      <c r="CT30" s="133"/>
    </row>
    <row r="31" spans="1:98" x14ac:dyDescent="0.2">
      <c r="A31" s="128">
        <v>1996</v>
      </c>
      <c r="B31" s="129" t="s">
        <v>15</v>
      </c>
      <c r="C31" s="129">
        <v>1023177</v>
      </c>
      <c r="D31" s="129">
        <v>82656</v>
      </c>
      <c r="E31" s="129">
        <v>135919</v>
      </c>
      <c r="F31" s="129">
        <v>201397</v>
      </c>
      <c r="G31" s="129">
        <v>82534</v>
      </c>
      <c r="H31" s="129">
        <v>54415</v>
      </c>
      <c r="I31" s="129">
        <v>640623</v>
      </c>
      <c r="J31" s="129">
        <v>121980</v>
      </c>
      <c r="K31" s="129">
        <v>405067</v>
      </c>
      <c r="L31" s="129">
        <v>243055</v>
      </c>
      <c r="M31" s="129">
        <v>1195533</v>
      </c>
      <c r="N31" s="129">
        <v>660049</v>
      </c>
      <c r="O31" s="129">
        <v>379402</v>
      </c>
      <c r="P31" s="129">
        <v>524600</v>
      </c>
      <c r="Q31" s="129">
        <v>978734</v>
      </c>
      <c r="R31" s="129">
        <v>368458</v>
      </c>
      <c r="S31" s="129">
        <v>914436</v>
      </c>
      <c r="T31" s="129">
        <v>26003</v>
      </c>
      <c r="U31" s="129">
        <v>0</v>
      </c>
      <c r="V31" s="129">
        <v>0</v>
      </c>
      <c r="W31" s="129">
        <v>0</v>
      </c>
      <c r="X31" s="129">
        <v>15778</v>
      </c>
      <c r="Y31" s="129">
        <v>0</v>
      </c>
      <c r="Z31" s="129">
        <v>0</v>
      </c>
      <c r="AA31" s="129">
        <v>15607</v>
      </c>
      <c r="AB31" s="129">
        <v>0</v>
      </c>
      <c r="AC31" s="129">
        <v>0</v>
      </c>
      <c r="AD31" s="129">
        <v>0</v>
      </c>
      <c r="AE31" s="129">
        <v>4775</v>
      </c>
      <c r="AF31" s="129">
        <v>0</v>
      </c>
      <c r="AG31" s="129">
        <v>0</v>
      </c>
      <c r="AH31" s="129">
        <v>0</v>
      </c>
      <c r="AI31" s="129">
        <v>0</v>
      </c>
      <c r="AJ31" s="129">
        <v>7838</v>
      </c>
      <c r="AK31" s="129">
        <v>0</v>
      </c>
      <c r="AL31" s="129">
        <v>0</v>
      </c>
      <c r="AM31" s="129">
        <v>0</v>
      </c>
      <c r="AN31" s="129">
        <v>13400</v>
      </c>
      <c r="AO31" s="129">
        <v>0</v>
      </c>
      <c r="AP31" s="129">
        <v>0</v>
      </c>
      <c r="AQ31" s="129">
        <v>0</v>
      </c>
      <c r="AR31" s="129">
        <v>9156</v>
      </c>
      <c r="AS31" s="129">
        <v>74518</v>
      </c>
      <c r="AT31" s="129">
        <v>87187</v>
      </c>
      <c r="AU31" s="129">
        <v>0</v>
      </c>
      <c r="AV31" s="129">
        <v>8266297</v>
      </c>
      <c r="AY31" s="128">
        <v>1996</v>
      </c>
      <c r="AZ31" s="129" t="s">
        <v>15</v>
      </c>
      <c r="BA31" s="133" t="str">
        <f t="shared" si="62"/>
        <v>1</v>
      </c>
      <c r="BB31" s="133" t="str">
        <f t="shared" si="18"/>
        <v>8</v>
      </c>
      <c r="BC31" s="133" t="str">
        <f t="shared" si="19"/>
        <v>1</v>
      </c>
      <c r="BD31" s="133" t="str">
        <f t="shared" si="20"/>
        <v>2</v>
      </c>
      <c r="BE31" s="133" t="str">
        <f t="shared" si="21"/>
        <v>8</v>
      </c>
      <c r="BF31" s="133" t="str">
        <f t="shared" si="22"/>
        <v>5</v>
      </c>
      <c r="BG31" s="133" t="str">
        <f t="shared" si="23"/>
        <v>6</v>
      </c>
      <c r="BH31" s="133" t="str">
        <f t="shared" si="24"/>
        <v>1</v>
      </c>
      <c r="BI31" s="133" t="str">
        <f t="shared" si="25"/>
        <v>4</v>
      </c>
      <c r="BJ31" s="133" t="str">
        <f t="shared" si="26"/>
        <v>2</v>
      </c>
      <c r="BK31" s="133" t="str">
        <f t="shared" si="27"/>
        <v>1</v>
      </c>
      <c r="BL31" s="133" t="str">
        <f t="shared" si="28"/>
        <v>6</v>
      </c>
      <c r="BM31" s="133" t="str">
        <f t="shared" si="29"/>
        <v>3</v>
      </c>
      <c r="BN31" s="133" t="str">
        <f t="shared" si="30"/>
        <v>5</v>
      </c>
      <c r="BO31" s="133" t="str">
        <f t="shared" si="31"/>
        <v>9</v>
      </c>
      <c r="BP31" s="133" t="str">
        <f t="shared" si="32"/>
        <v>3</v>
      </c>
      <c r="BQ31" s="133" t="str">
        <f t="shared" si="33"/>
        <v>9</v>
      </c>
      <c r="BR31" s="133" t="str">
        <f t="shared" si="34"/>
        <v>2</v>
      </c>
      <c r="BS31" s="133" t="str">
        <f t="shared" si="35"/>
        <v>0</v>
      </c>
      <c r="BT31" s="133" t="str">
        <f t="shared" si="36"/>
        <v>0</v>
      </c>
      <c r="BU31" s="133" t="str">
        <f t="shared" si="37"/>
        <v>0</v>
      </c>
      <c r="BV31" s="133" t="str">
        <f t="shared" si="38"/>
        <v>1</v>
      </c>
      <c r="BW31" s="133" t="str">
        <f t="shared" si="39"/>
        <v>0</v>
      </c>
      <c r="BX31" s="133" t="str">
        <f t="shared" si="40"/>
        <v>0</v>
      </c>
      <c r="BY31" s="133" t="str">
        <f t="shared" si="41"/>
        <v>1</v>
      </c>
      <c r="BZ31" s="133" t="str">
        <f t="shared" si="42"/>
        <v>0</v>
      </c>
      <c r="CA31" s="133" t="str">
        <f t="shared" si="43"/>
        <v>0</v>
      </c>
      <c r="CB31" s="133" t="str">
        <f t="shared" si="44"/>
        <v>0</v>
      </c>
      <c r="CC31" s="133" t="str">
        <f t="shared" si="45"/>
        <v>4</v>
      </c>
      <c r="CD31" s="133" t="str">
        <f t="shared" si="46"/>
        <v>0</v>
      </c>
      <c r="CE31" s="133" t="str">
        <f t="shared" si="47"/>
        <v>0</v>
      </c>
      <c r="CF31" s="133" t="str">
        <f t="shared" si="48"/>
        <v>0</v>
      </c>
      <c r="CG31" s="133" t="str">
        <f t="shared" si="49"/>
        <v>0</v>
      </c>
      <c r="CH31" s="133" t="str">
        <f t="shared" si="50"/>
        <v>7</v>
      </c>
      <c r="CI31" s="133" t="str">
        <f t="shared" si="51"/>
        <v>0</v>
      </c>
      <c r="CJ31" s="133" t="str">
        <f t="shared" si="52"/>
        <v>0</v>
      </c>
      <c r="CK31" s="133" t="str">
        <f t="shared" si="53"/>
        <v>0</v>
      </c>
      <c r="CL31" s="133" t="str">
        <f t="shared" si="54"/>
        <v>1</v>
      </c>
      <c r="CM31" s="133" t="str">
        <f t="shared" si="55"/>
        <v>0</v>
      </c>
      <c r="CN31" s="133" t="str">
        <f t="shared" si="56"/>
        <v>0</v>
      </c>
      <c r="CO31" s="133" t="str">
        <f t="shared" si="57"/>
        <v>0</v>
      </c>
      <c r="CP31" s="133" t="str">
        <f t="shared" si="58"/>
        <v>9</v>
      </c>
      <c r="CQ31" s="133" t="str">
        <f t="shared" si="59"/>
        <v>7</v>
      </c>
      <c r="CR31" s="133" t="str">
        <f t="shared" si="60"/>
        <v>8</v>
      </c>
      <c r="CS31" s="133" t="str">
        <f t="shared" si="61"/>
        <v>0</v>
      </c>
      <c r="CT31" s="133"/>
    </row>
    <row r="32" spans="1:98" x14ac:dyDescent="0.2">
      <c r="A32" s="128">
        <v>1996</v>
      </c>
      <c r="B32" s="129" t="s">
        <v>4</v>
      </c>
      <c r="C32" s="129">
        <v>1073453</v>
      </c>
      <c r="D32" s="129">
        <v>85160</v>
      </c>
      <c r="E32" s="129">
        <v>143113</v>
      </c>
      <c r="F32" s="129">
        <v>210312</v>
      </c>
      <c r="G32" s="129">
        <v>88321</v>
      </c>
      <c r="H32" s="129">
        <v>58007</v>
      </c>
      <c r="I32" s="129">
        <v>679703</v>
      </c>
      <c r="J32" s="129">
        <v>129451</v>
      </c>
      <c r="K32" s="129">
        <v>432703</v>
      </c>
      <c r="L32" s="129">
        <v>260462</v>
      </c>
      <c r="M32" s="129">
        <v>1261460</v>
      </c>
      <c r="N32" s="129">
        <v>696537</v>
      </c>
      <c r="O32" s="129">
        <v>402939</v>
      </c>
      <c r="P32" s="129">
        <v>547022</v>
      </c>
      <c r="Q32" s="129">
        <v>1022246</v>
      </c>
      <c r="R32" s="129">
        <v>389578</v>
      </c>
      <c r="S32" s="129">
        <v>968882</v>
      </c>
      <c r="T32" s="129">
        <v>27329</v>
      </c>
      <c r="U32" s="129">
        <v>0</v>
      </c>
      <c r="V32" s="129">
        <v>0</v>
      </c>
      <c r="W32" s="129">
        <v>0</v>
      </c>
      <c r="X32" s="129">
        <v>16664</v>
      </c>
      <c r="Y32" s="129">
        <v>0</v>
      </c>
      <c r="Z32" s="129">
        <v>0</v>
      </c>
      <c r="AA32" s="129">
        <v>15395</v>
      </c>
      <c r="AB32" s="129">
        <v>0</v>
      </c>
      <c r="AC32" s="129">
        <v>0</v>
      </c>
      <c r="AD32" s="129">
        <v>0</v>
      </c>
      <c r="AE32" s="129">
        <v>4048</v>
      </c>
      <c r="AF32" s="129">
        <v>0</v>
      </c>
      <c r="AG32" s="129">
        <v>0</v>
      </c>
      <c r="AH32" s="129">
        <v>0</v>
      </c>
      <c r="AI32" s="129">
        <v>0</v>
      </c>
      <c r="AJ32" s="129">
        <v>9049</v>
      </c>
      <c r="AK32" s="129">
        <v>0</v>
      </c>
      <c r="AL32" s="129">
        <v>0</v>
      </c>
      <c r="AM32" s="129">
        <v>0</v>
      </c>
      <c r="AN32" s="129">
        <v>12199</v>
      </c>
      <c r="AO32" s="129">
        <v>0</v>
      </c>
      <c r="AP32" s="129">
        <v>0</v>
      </c>
      <c r="AQ32" s="129">
        <v>0</v>
      </c>
      <c r="AR32" s="129">
        <v>9703</v>
      </c>
      <c r="AS32" s="129">
        <v>77739</v>
      </c>
      <c r="AT32" s="129">
        <v>80621</v>
      </c>
      <c r="AU32" s="129">
        <v>0</v>
      </c>
      <c r="AV32" s="129">
        <v>8702096</v>
      </c>
      <c r="AY32" s="128">
        <v>1996</v>
      </c>
      <c r="AZ32" s="129" t="s">
        <v>4</v>
      </c>
      <c r="BA32" s="133" t="str">
        <f t="shared" si="62"/>
        <v>1</v>
      </c>
      <c r="BB32" s="133" t="str">
        <f t="shared" si="18"/>
        <v>8</v>
      </c>
      <c r="BC32" s="133" t="str">
        <f t="shared" si="19"/>
        <v>1</v>
      </c>
      <c r="BD32" s="133" t="str">
        <f t="shared" si="20"/>
        <v>2</v>
      </c>
      <c r="BE32" s="133" t="str">
        <f t="shared" si="21"/>
        <v>8</v>
      </c>
      <c r="BF32" s="133" t="str">
        <f t="shared" si="22"/>
        <v>5</v>
      </c>
      <c r="BG32" s="133" t="str">
        <f t="shared" si="23"/>
        <v>6</v>
      </c>
      <c r="BH32" s="133" t="str">
        <f t="shared" si="24"/>
        <v>1</v>
      </c>
      <c r="BI32" s="133" t="str">
        <f t="shared" si="25"/>
        <v>4</v>
      </c>
      <c r="BJ32" s="133" t="str">
        <f t="shared" si="26"/>
        <v>2</v>
      </c>
      <c r="BK32" s="133" t="str">
        <f t="shared" si="27"/>
        <v>1</v>
      </c>
      <c r="BL32" s="133" t="str">
        <f t="shared" si="28"/>
        <v>6</v>
      </c>
      <c r="BM32" s="133" t="str">
        <f t="shared" si="29"/>
        <v>4</v>
      </c>
      <c r="BN32" s="133" t="str">
        <f t="shared" si="30"/>
        <v>5</v>
      </c>
      <c r="BO32" s="133" t="str">
        <f t="shared" si="31"/>
        <v>1</v>
      </c>
      <c r="BP32" s="133" t="str">
        <f t="shared" si="32"/>
        <v>3</v>
      </c>
      <c r="BQ32" s="133" t="str">
        <f t="shared" si="33"/>
        <v>9</v>
      </c>
      <c r="BR32" s="133" t="str">
        <f t="shared" si="34"/>
        <v>2</v>
      </c>
      <c r="BS32" s="133" t="str">
        <f t="shared" si="35"/>
        <v>0</v>
      </c>
      <c r="BT32" s="133" t="str">
        <f t="shared" si="36"/>
        <v>0</v>
      </c>
      <c r="BU32" s="133" t="str">
        <f t="shared" si="37"/>
        <v>0</v>
      </c>
      <c r="BV32" s="133" t="str">
        <f t="shared" si="38"/>
        <v>1</v>
      </c>
      <c r="BW32" s="133" t="str">
        <f t="shared" si="39"/>
        <v>0</v>
      </c>
      <c r="BX32" s="133" t="str">
        <f t="shared" si="40"/>
        <v>0</v>
      </c>
      <c r="BY32" s="133" t="str">
        <f t="shared" si="41"/>
        <v>1</v>
      </c>
      <c r="BZ32" s="133" t="str">
        <f t="shared" si="42"/>
        <v>0</v>
      </c>
      <c r="CA32" s="133" t="str">
        <f t="shared" si="43"/>
        <v>0</v>
      </c>
      <c r="CB32" s="133" t="str">
        <f t="shared" si="44"/>
        <v>0</v>
      </c>
      <c r="CC32" s="133" t="str">
        <f t="shared" si="45"/>
        <v>4</v>
      </c>
      <c r="CD32" s="133" t="str">
        <f t="shared" si="46"/>
        <v>0</v>
      </c>
      <c r="CE32" s="133" t="str">
        <f t="shared" si="47"/>
        <v>0</v>
      </c>
      <c r="CF32" s="133" t="str">
        <f t="shared" si="48"/>
        <v>0</v>
      </c>
      <c r="CG32" s="133" t="str">
        <f t="shared" si="49"/>
        <v>0</v>
      </c>
      <c r="CH32" s="133" t="str">
        <f t="shared" si="50"/>
        <v>9</v>
      </c>
      <c r="CI32" s="133" t="str">
        <f t="shared" si="51"/>
        <v>0</v>
      </c>
      <c r="CJ32" s="133" t="str">
        <f t="shared" si="52"/>
        <v>0</v>
      </c>
      <c r="CK32" s="133" t="str">
        <f t="shared" si="53"/>
        <v>0</v>
      </c>
      <c r="CL32" s="133" t="str">
        <f t="shared" si="54"/>
        <v>1</v>
      </c>
      <c r="CM32" s="133" t="str">
        <f t="shared" si="55"/>
        <v>0</v>
      </c>
      <c r="CN32" s="133" t="str">
        <f t="shared" si="56"/>
        <v>0</v>
      </c>
      <c r="CO32" s="133" t="str">
        <f t="shared" si="57"/>
        <v>0</v>
      </c>
      <c r="CP32" s="133" t="str">
        <f t="shared" si="58"/>
        <v>9</v>
      </c>
      <c r="CQ32" s="133" t="str">
        <f t="shared" si="59"/>
        <v>7</v>
      </c>
      <c r="CR32" s="133" t="str">
        <f t="shared" si="60"/>
        <v>8</v>
      </c>
      <c r="CS32" s="133" t="str">
        <f t="shared" si="61"/>
        <v>0</v>
      </c>
      <c r="CT32" s="133"/>
    </row>
    <row r="33" spans="1:98" x14ac:dyDescent="0.2">
      <c r="A33" s="128">
        <v>1996</v>
      </c>
      <c r="B33" s="129" t="s">
        <v>5</v>
      </c>
      <c r="C33" s="129">
        <v>990652</v>
      </c>
      <c r="D33" s="129">
        <v>74714</v>
      </c>
      <c r="E33" s="129">
        <v>130856</v>
      </c>
      <c r="F33" s="129">
        <v>190729</v>
      </c>
      <c r="G33" s="129">
        <v>81815</v>
      </c>
      <c r="H33" s="129">
        <v>52315</v>
      </c>
      <c r="I33" s="129">
        <v>616748</v>
      </c>
      <c r="J33" s="129">
        <v>115539</v>
      </c>
      <c r="K33" s="129">
        <v>384674</v>
      </c>
      <c r="L33" s="129">
        <v>227293</v>
      </c>
      <c r="M33" s="129">
        <v>1133642</v>
      </c>
      <c r="N33" s="129">
        <v>619758</v>
      </c>
      <c r="O33" s="129">
        <v>366231</v>
      </c>
      <c r="P33" s="129">
        <v>487720</v>
      </c>
      <c r="Q33" s="129">
        <v>917937</v>
      </c>
      <c r="R33" s="129">
        <v>341763</v>
      </c>
      <c r="S33" s="129">
        <v>878992</v>
      </c>
      <c r="T33" s="129">
        <v>21530</v>
      </c>
      <c r="U33" s="129">
        <v>0</v>
      </c>
      <c r="V33" s="129">
        <v>0</v>
      </c>
      <c r="W33" s="129">
        <v>0</v>
      </c>
      <c r="X33" s="129">
        <v>14156</v>
      </c>
      <c r="Y33" s="129">
        <v>0</v>
      </c>
      <c r="Z33" s="129">
        <v>0</v>
      </c>
      <c r="AA33" s="129">
        <v>12994</v>
      </c>
      <c r="AB33" s="129">
        <v>0</v>
      </c>
      <c r="AC33" s="129">
        <v>0</v>
      </c>
      <c r="AD33" s="129">
        <v>0</v>
      </c>
      <c r="AE33" s="129">
        <v>3528</v>
      </c>
      <c r="AF33" s="129">
        <v>0</v>
      </c>
      <c r="AG33" s="129">
        <v>0</v>
      </c>
      <c r="AH33" s="129">
        <v>0</v>
      </c>
      <c r="AI33" s="129">
        <v>0</v>
      </c>
      <c r="AJ33" s="129">
        <v>7735</v>
      </c>
      <c r="AK33" s="129">
        <v>0</v>
      </c>
      <c r="AL33" s="129">
        <v>0</v>
      </c>
      <c r="AM33" s="129">
        <v>0</v>
      </c>
      <c r="AN33" s="129">
        <v>9452</v>
      </c>
      <c r="AO33" s="129">
        <v>0</v>
      </c>
      <c r="AP33" s="129">
        <v>0</v>
      </c>
      <c r="AQ33" s="129">
        <v>0</v>
      </c>
      <c r="AR33" s="129">
        <v>9323</v>
      </c>
      <c r="AS33" s="129">
        <v>71262</v>
      </c>
      <c r="AT33" s="129">
        <v>76901</v>
      </c>
      <c r="AU33" s="129">
        <v>0</v>
      </c>
      <c r="AV33" s="129">
        <v>7838259</v>
      </c>
      <c r="AY33" s="128">
        <v>1996</v>
      </c>
      <c r="AZ33" s="129" t="s">
        <v>5</v>
      </c>
      <c r="BA33" s="133" t="str">
        <f t="shared" si="62"/>
        <v>9</v>
      </c>
      <c r="BB33" s="133" t="str">
        <f t="shared" si="18"/>
        <v>7</v>
      </c>
      <c r="BC33" s="133" t="str">
        <f t="shared" si="19"/>
        <v>1</v>
      </c>
      <c r="BD33" s="133" t="str">
        <f t="shared" si="20"/>
        <v>1</v>
      </c>
      <c r="BE33" s="133" t="str">
        <f t="shared" si="21"/>
        <v>8</v>
      </c>
      <c r="BF33" s="133" t="str">
        <f t="shared" si="22"/>
        <v>5</v>
      </c>
      <c r="BG33" s="133" t="str">
        <f t="shared" si="23"/>
        <v>6</v>
      </c>
      <c r="BH33" s="133" t="str">
        <f t="shared" si="24"/>
        <v>1</v>
      </c>
      <c r="BI33" s="133" t="str">
        <f t="shared" si="25"/>
        <v>3</v>
      </c>
      <c r="BJ33" s="133" t="str">
        <f t="shared" si="26"/>
        <v>2</v>
      </c>
      <c r="BK33" s="133" t="str">
        <f t="shared" si="27"/>
        <v>1</v>
      </c>
      <c r="BL33" s="133" t="str">
        <f t="shared" si="28"/>
        <v>6</v>
      </c>
      <c r="BM33" s="133" t="str">
        <f t="shared" si="29"/>
        <v>3</v>
      </c>
      <c r="BN33" s="133" t="str">
        <f t="shared" si="30"/>
        <v>4</v>
      </c>
      <c r="BO33" s="133" t="str">
        <f t="shared" si="31"/>
        <v>9</v>
      </c>
      <c r="BP33" s="133" t="str">
        <f t="shared" si="32"/>
        <v>3</v>
      </c>
      <c r="BQ33" s="133" t="str">
        <f t="shared" si="33"/>
        <v>8</v>
      </c>
      <c r="BR33" s="133" t="str">
        <f t="shared" si="34"/>
        <v>2</v>
      </c>
      <c r="BS33" s="133" t="str">
        <f t="shared" si="35"/>
        <v>0</v>
      </c>
      <c r="BT33" s="133" t="str">
        <f t="shared" si="36"/>
        <v>0</v>
      </c>
      <c r="BU33" s="133" t="str">
        <f t="shared" si="37"/>
        <v>0</v>
      </c>
      <c r="BV33" s="133" t="str">
        <f t="shared" si="38"/>
        <v>1</v>
      </c>
      <c r="BW33" s="133" t="str">
        <f t="shared" si="39"/>
        <v>0</v>
      </c>
      <c r="BX33" s="133" t="str">
        <f t="shared" si="40"/>
        <v>0</v>
      </c>
      <c r="BY33" s="133" t="str">
        <f t="shared" si="41"/>
        <v>1</v>
      </c>
      <c r="BZ33" s="133" t="str">
        <f t="shared" si="42"/>
        <v>0</v>
      </c>
      <c r="CA33" s="133" t="str">
        <f t="shared" si="43"/>
        <v>0</v>
      </c>
      <c r="CB33" s="133" t="str">
        <f t="shared" si="44"/>
        <v>0</v>
      </c>
      <c r="CC33" s="133" t="str">
        <f t="shared" si="45"/>
        <v>3</v>
      </c>
      <c r="CD33" s="133" t="str">
        <f t="shared" si="46"/>
        <v>0</v>
      </c>
      <c r="CE33" s="133" t="str">
        <f t="shared" si="47"/>
        <v>0</v>
      </c>
      <c r="CF33" s="133" t="str">
        <f t="shared" si="48"/>
        <v>0</v>
      </c>
      <c r="CG33" s="133" t="str">
        <f t="shared" si="49"/>
        <v>0</v>
      </c>
      <c r="CH33" s="133" t="str">
        <f t="shared" si="50"/>
        <v>7</v>
      </c>
      <c r="CI33" s="133" t="str">
        <f t="shared" si="51"/>
        <v>0</v>
      </c>
      <c r="CJ33" s="133" t="str">
        <f t="shared" si="52"/>
        <v>0</v>
      </c>
      <c r="CK33" s="133" t="str">
        <f t="shared" si="53"/>
        <v>0</v>
      </c>
      <c r="CL33" s="133" t="str">
        <f t="shared" si="54"/>
        <v>9</v>
      </c>
      <c r="CM33" s="133" t="str">
        <f t="shared" si="55"/>
        <v>0</v>
      </c>
      <c r="CN33" s="133" t="str">
        <f t="shared" si="56"/>
        <v>0</v>
      </c>
      <c r="CO33" s="133" t="str">
        <f t="shared" si="57"/>
        <v>0</v>
      </c>
      <c r="CP33" s="133" t="str">
        <f t="shared" si="58"/>
        <v>9</v>
      </c>
      <c r="CQ33" s="133" t="str">
        <f t="shared" si="59"/>
        <v>7</v>
      </c>
      <c r="CR33" s="133" t="str">
        <f t="shared" si="60"/>
        <v>7</v>
      </c>
      <c r="CS33" s="133" t="str">
        <f t="shared" si="61"/>
        <v>0</v>
      </c>
      <c r="CT33" s="133"/>
    </row>
    <row r="34" spans="1:98" x14ac:dyDescent="0.2">
      <c r="A34" s="128">
        <v>1996</v>
      </c>
      <c r="B34" s="129" t="s">
        <v>6</v>
      </c>
      <c r="C34" s="129">
        <v>1080273</v>
      </c>
      <c r="D34" s="129">
        <v>85908</v>
      </c>
      <c r="E34" s="129">
        <v>138718</v>
      </c>
      <c r="F34" s="129">
        <v>211697</v>
      </c>
      <c r="G34" s="129">
        <v>85594</v>
      </c>
      <c r="H34" s="129">
        <v>55099</v>
      </c>
      <c r="I34" s="129">
        <v>671715</v>
      </c>
      <c r="J34" s="129">
        <v>124124</v>
      </c>
      <c r="K34" s="129">
        <v>419111</v>
      </c>
      <c r="L34" s="129">
        <v>248138</v>
      </c>
      <c r="M34" s="129">
        <v>1233121</v>
      </c>
      <c r="N34" s="129">
        <v>668249</v>
      </c>
      <c r="O34" s="129">
        <v>397723</v>
      </c>
      <c r="P34" s="129">
        <v>537309</v>
      </c>
      <c r="Q34" s="129">
        <v>1020403</v>
      </c>
      <c r="R34" s="129">
        <v>374924</v>
      </c>
      <c r="S34" s="129">
        <v>917600</v>
      </c>
      <c r="T34" s="129">
        <v>30314</v>
      </c>
      <c r="U34" s="129">
        <v>0</v>
      </c>
      <c r="V34" s="129">
        <v>0</v>
      </c>
      <c r="W34" s="129">
        <v>0</v>
      </c>
      <c r="X34" s="129">
        <v>18581</v>
      </c>
      <c r="Y34" s="129">
        <v>0</v>
      </c>
      <c r="Z34" s="129">
        <v>0</v>
      </c>
      <c r="AA34" s="129">
        <v>14925</v>
      </c>
      <c r="AB34" s="129">
        <v>0</v>
      </c>
      <c r="AC34" s="129">
        <v>0</v>
      </c>
      <c r="AD34" s="129">
        <v>0</v>
      </c>
      <c r="AE34" s="129">
        <v>4014</v>
      </c>
      <c r="AF34" s="129">
        <v>0</v>
      </c>
      <c r="AG34" s="129">
        <v>0</v>
      </c>
      <c r="AH34" s="129">
        <v>0</v>
      </c>
      <c r="AI34" s="129">
        <v>0</v>
      </c>
      <c r="AJ34" s="129">
        <v>8116</v>
      </c>
      <c r="AK34" s="129">
        <v>0</v>
      </c>
      <c r="AL34" s="129">
        <v>0</v>
      </c>
      <c r="AM34" s="129">
        <v>0</v>
      </c>
      <c r="AN34" s="129">
        <v>10130</v>
      </c>
      <c r="AO34" s="129">
        <v>0</v>
      </c>
      <c r="AP34" s="129">
        <v>0</v>
      </c>
      <c r="AQ34" s="129">
        <v>0</v>
      </c>
      <c r="AR34" s="129">
        <v>9404</v>
      </c>
      <c r="AS34" s="129">
        <v>82046</v>
      </c>
      <c r="AT34" s="129">
        <v>83509</v>
      </c>
      <c r="AU34" s="129">
        <v>0</v>
      </c>
      <c r="AV34" s="129">
        <v>8530745</v>
      </c>
      <c r="AY34" s="128">
        <v>1996</v>
      </c>
      <c r="AZ34" s="129" t="s">
        <v>6</v>
      </c>
      <c r="BA34" s="133" t="str">
        <f t="shared" si="62"/>
        <v>1</v>
      </c>
      <c r="BB34" s="133" t="str">
        <f t="shared" si="18"/>
        <v>8</v>
      </c>
      <c r="BC34" s="133" t="str">
        <f t="shared" si="19"/>
        <v>1</v>
      </c>
      <c r="BD34" s="133" t="str">
        <f t="shared" si="20"/>
        <v>2</v>
      </c>
      <c r="BE34" s="133" t="str">
        <f t="shared" si="21"/>
        <v>8</v>
      </c>
      <c r="BF34" s="133" t="str">
        <f t="shared" si="22"/>
        <v>5</v>
      </c>
      <c r="BG34" s="133" t="str">
        <f t="shared" si="23"/>
        <v>6</v>
      </c>
      <c r="BH34" s="133" t="str">
        <f t="shared" si="24"/>
        <v>1</v>
      </c>
      <c r="BI34" s="133" t="str">
        <f t="shared" si="25"/>
        <v>4</v>
      </c>
      <c r="BJ34" s="133" t="str">
        <f t="shared" si="26"/>
        <v>2</v>
      </c>
      <c r="BK34" s="133" t="str">
        <f t="shared" si="27"/>
        <v>1</v>
      </c>
      <c r="BL34" s="133" t="str">
        <f t="shared" si="28"/>
        <v>6</v>
      </c>
      <c r="BM34" s="133" t="str">
        <f t="shared" si="29"/>
        <v>3</v>
      </c>
      <c r="BN34" s="133" t="str">
        <f t="shared" si="30"/>
        <v>5</v>
      </c>
      <c r="BO34" s="133" t="str">
        <f t="shared" si="31"/>
        <v>1</v>
      </c>
      <c r="BP34" s="133" t="str">
        <f t="shared" si="32"/>
        <v>3</v>
      </c>
      <c r="BQ34" s="133" t="str">
        <f t="shared" si="33"/>
        <v>9</v>
      </c>
      <c r="BR34" s="133" t="str">
        <f t="shared" si="34"/>
        <v>3</v>
      </c>
      <c r="BS34" s="133" t="str">
        <f t="shared" si="35"/>
        <v>0</v>
      </c>
      <c r="BT34" s="133" t="str">
        <f t="shared" si="36"/>
        <v>0</v>
      </c>
      <c r="BU34" s="133" t="str">
        <f t="shared" si="37"/>
        <v>0</v>
      </c>
      <c r="BV34" s="133" t="str">
        <f t="shared" si="38"/>
        <v>1</v>
      </c>
      <c r="BW34" s="133" t="str">
        <f t="shared" si="39"/>
        <v>0</v>
      </c>
      <c r="BX34" s="133" t="str">
        <f t="shared" si="40"/>
        <v>0</v>
      </c>
      <c r="BY34" s="133" t="str">
        <f t="shared" si="41"/>
        <v>1</v>
      </c>
      <c r="BZ34" s="133" t="str">
        <f t="shared" si="42"/>
        <v>0</v>
      </c>
      <c r="CA34" s="133" t="str">
        <f t="shared" si="43"/>
        <v>0</v>
      </c>
      <c r="CB34" s="133" t="str">
        <f t="shared" si="44"/>
        <v>0</v>
      </c>
      <c r="CC34" s="133" t="str">
        <f t="shared" si="45"/>
        <v>4</v>
      </c>
      <c r="CD34" s="133" t="str">
        <f t="shared" si="46"/>
        <v>0</v>
      </c>
      <c r="CE34" s="133" t="str">
        <f t="shared" si="47"/>
        <v>0</v>
      </c>
      <c r="CF34" s="133" t="str">
        <f t="shared" si="48"/>
        <v>0</v>
      </c>
      <c r="CG34" s="133" t="str">
        <f t="shared" si="49"/>
        <v>0</v>
      </c>
      <c r="CH34" s="133" t="str">
        <f t="shared" si="50"/>
        <v>8</v>
      </c>
      <c r="CI34" s="133" t="str">
        <f t="shared" si="51"/>
        <v>0</v>
      </c>
      <c r="CJ34" s="133" t="str">
        <f t="shared" si="52"/>
        <v>0</v>
      </c>
      <c r="CK34" s="133" t="str">
        <f t="shared" si="53"/>
        <v>0</v>
      </c>
      <c r="CL34" s="133" t="str">
        <f t="shared" si="54"/>
        <v>1</v>
      </c>
      <c r="CM34" s="133" t="str">
        <f t="shared" si="55"/>
        <v>0</v>
      </c>
      <c r="CN34" s="133" t="str">
        <f t="shared" si="56"/>
        <v>0</v>
      </c>
      <c r="CO34" s="133" t="str">
        <f t="shared" si="57"/>
        <v>0</v>
      </c>
      <c r="CP34" s="133" t="str">
        <f t="shared" si="58"/>
        <v>9</v>
      </c>
      <c r="CQ34" s="133" t="str">
        <f t="shared" si="59"/>
        <v>8</v>
      </c>
      <c r="CR34" s="133" t="str">
        <f t="shared" si="60"/>
        <v>8</v>
      </c>
      <c r="CS34" s="133" t="str">
        <f t="shared" si="61"/>
        <v>0</v>
      </c>
      <c r="CT34" s="133"/>
    </row>
    <row r="35" spans="1:98" x14ac:dyDescent="0.2">
      <c r="A35" s="128">
        <v>1996</v>
      </c>
      <c r="B35" s="129" t="s">
        <v>7</v>
      </c>
      <c r="C35" s="129">
        <v>1081057</v>
      </c>
      <c r="D35" s="129">
        <v>83023</v>
      </c>
      <c r="E35" s="129">
        <v>136740</v>
      </c>
      <c r="F35" s="129">
        <v>207341</v>
      </c>
      <c r="G35" s="129">
        <v>85979</v>
      </c>
      <c r="H35" s="129">
        <v>56756</v>
      </c>
      <c r="I35" s="129">
        <v>670867</v>
      </c>
      <c r="J35" s="129">
        <v>123627</v>
      </c>
      <c r="K35" s="129">
        <v>414795</v>
      </c>
      <c r="L35" s="129">
        <v>244218</v>
      </c>
      <c r="M35" s="129">
        <v>1199094</v>
      </c>
      <c r="N35" s="129">
        <v>639214</v>
      </c>
      <c r="O35" s="129">
        <v>404281</v>
      </c>
      <c r="P35" s="129">
        <v>527853</v>
      </c>
      <c r="Q35" s="129">
        <v>985643</v>
      </c>
      <c r="R35" s="129">
        <v>361145</v>
      </c>
      <c r="S35" s="129">
        <v>898846</v>
      </c>
      <c r="T35" s="129">
        <v>35954</v>
      </c>
      <c r="U35" s="129">
        <v>0</v>
      </c>
      <c r="V35" s="129">
        <v>0</v>
      </c>
      <c r="W35" s="129">
        <v>0</v>
      </c>
      <c r="X35" s="129">
        <v>19584</v>
      </c>
      <c r="Y35" s="129">
        <v>0</v>
      </c>
      <c r="Z35" s="129">
        <v>0</v>
      </c>
      <c r="AA35" s="129">
        <v>16359</v>
      </c>
      <c r="AB35" s="129">
        <v>0</v>
      </c>
      <c r="AC35" s="129">
        <v>0</v>
      </c>
      <c r="AD35" s="129">
        <v>0</v>
      </c>
      <c r="AE35" s="129">
        <v>4577</v>
      </c>
      <c r="AF35" s="129">
        <v>0</v>
      </c>
      <c r="AG35" s="129">
        <v>0</v>
      </c>
      <c r="AH35" s="129">
        <v>0</v>
      </c>
      <c r="AI35" s="129">
        <v>0</v>
      </c>
      <c r="AJ35" s="129">
        <v>8848</v>
      </c>
      <c r="AK35" s="129">
        <v>0</v>
      </c>
      <c r="AL35" s="129">
        <v>0</v>
      </c>
      <c r="AM35" s="129">
        <v>0</v>
      </c>
      <c r="AN35" s="129">
        <v>11652</v>
      </c>
      <c r="AO35" s="129">
        <v>0</v>
      </c>
      <c r="AP35" s="129">
        <v>0</v>
      </c>
      <c r="AQ35" s="129">
        <v>0</v>
      </c>
      <c r="AR35" s="129">
        <v>9893</v>
      </c>
      <c r="AS35" s="129">
        <v>68910</v>
      </c>
      <c r="AT35" s="129">
        <v>92492</v>
      </c>
      <c r="AU35" s="129">
        <v>0</v>
      </c>
      <c r="AV35" s="129">
        <v>8388748</v>
      </c>
      <c r="AY35" s="128">
        <v>1996</v>
      </c>
      <c r="AZ35" s="129" t="s">
        <v>7</v>
      </c>
      <c r="BA35" s="133" t="str">
        <f t="shared" si="62"/>
        <v>1</v>
      </c>
      <c r="BB35" s="133" t="str">
        <f t="shared" si="18"/>
        <v>8</v>
      </c>
      <c r="BC35" s="133" t="str">
        <f t="shared" si="19"/>
        <v>1</v>
      </c>
      <c r="BD35" s="133" t="str">
        <f t="shared" si="20"/>
        <v>2</v>
      </c>
      <c r="BE35" s="133" t="str">
        <f t="shared" si="21"/>
        <v>8</v>
      </c>
      <c r="BF35" s="133" t="str">
        <f t="shared" si="22"/>
        <v>5</v>
      </c>
      <c r="BG35" s="133" t="str">
        <f t="shared" si="23"/>
        <v>6</v>
      </c>
      <c r="BH35" s="133" t="str">
        <f t="shared" si="24"/>
        <v>1</v>
      </c>
      <c r="BI35" s="133" t="str">
        <f t="shared" si="25"/>
        <v>4</v>
      </c>
      <c r="BJ35" s="133" t="str">
        <f t="shared" si="26"/>
        <v>2</v>
      </c>
      <c r="BK35" s="133" t="str">
        <f t="shared" si="27"/>
        <v>1</v>
      </c>
      <c r="BL35" s="133" t="str">
        <f t="shared" si="28"/>
        <v>6</v>
      </c>
      <c r="BM35" s="133" t="str">
        <f t="shared" si="29"/>
        <v>4</v>
      </c>
      <c r="BN35" s="133" t="str">
        <f t="shared" si="30"/>
        <v>5</v>
      </c>
      <c r="BO35" s="133" t="str">
        <f t="shared" si="31"/>
        <v>9</v>
      </c>
      <c r="BP35" s="133" t="str">
        <f t="shared" si="32"/>
        <v>3</v>
      </c>
      <c r="BQ35" s="133" t="str">
        <f t="shared" si="33"/>
        <v>8</v>
      </c>
      <c r="BR35" s="133" t="str">
        <f t="shared" si="34"/>
        <v>3</v>
      </c>
      <c r="BS35" s="133" t="str">
        <f t="shared" si="35"/>
        <v>0</v>
      </c>
      <c r="BT35" s="133" t="str">
        <f t="shared" si="36"/>
        <v>0</v>
      </c>
      <c r="BU35" s="133" t="str">
        <f t="shared" si="37"/>
        <v>0</v>
      </c>
      <c r="BV35" s="133" t="str">
        <f t="shared" si="38"/>
        <v>1</v>
      </c>
      <c r="BW35" s="133" t="str">
        <f t="shared" si="39"/>
        <v>0</v>
      </c>
      <c r="BX35" s="133" t="str">
        <f t="shared" si="40"/>
        <v>0</v>
      </c>
      <c r="BY35" s="133" t="str">
        <f t="shared" si="41"/>
        <v>1</v>
      </c>
      <c r="BZ35" s="133" t="str">
        <f t="shared" si="42"/>
        <v>0</v>
      </c>
      <c r="CA35" s="133" t="str">
        <f t="shared" si="43"/>
        <v>0</v>
      </c>
      <c r="CB35" s="133" t="str">
        <f t="shared" si="44"/>
        <v>0</v>
      </c>
      <c r="CC35" s="133" t="str">
        <f t="shared" si="45"/>
        <v>4</v>
      </c>
      <c r="CD35" s="133" t="str">
        <f t="shared" si="46"/>
        <v>0</v>
      </c>
      <c r="CE35" s="133" t="str">
        <f t="shared" si="47"/>
        <v>0</v>
      </c>
      <c r="CF35" s="133" t="str">
        <f t="shared" si="48"/>
        <v>0</v>
      </c>
      <c r="CG35" s="133" t="str">
        <f t="shared" si="49"/>
        <v>0</v>
      </c>
      <c r="CH35" s="133" t="str">
        <f t="shared" si="50"/>
        <v>8</v>
      </c>
      <c r="CI35" s="133" t="str">
        <f t="shared" si="51"/>
        <v>0</v>
      </c>
      <c r="CJ35" s="133" t="str">
        <f t="shared" si="52"/>
        <v>0</v>
      </c>
      <c r="CK35" s="133" t="str">
        <f t="shared" si="53"/>
        <v>0</v>
      </c>
      <c r="CL35" s="133" t="str">
        <f t="shared" si="54"/>
        <v>1</v>
      </c>
      <c r="CM35" s="133" t="str">
        <f t="shared" si="55"/>
        <v>0</v>
      </c>
      <c r="CN35" s="133" t="str">
        <f t="shared" si="56"/>
        <v>0</v>
      </c>
      <c r="CO35" s="133" t="str">
        <f t="shared" si="57"/>
        <v>0</v>
      </c>
      <c r="CP35" s="133" t="str">
        <f t="shared" si="58"/>
        <v>9</v>
      </c>
      <c r="CQ35" s="133" t="str">
        <f t="shared" si="59"/>
        <v>6</v>
      </c>
      <c r="CR35" s="133" t="str">
        <f t="shared" si="60"/>
        <v>9</v>
      </c>
      <c r="CS35" s="133" t="str">
        <f t="shared" si="61"/>
        <v>0</v>
      </c>
      <c r="CT35" s="133"/>
    </row>
    <row r="36" spans="1:98" x14ac:dyDescent="0.2">
      <c r="A36" s="128">
        <v>1996</v>
      </c>
      <c r="B36" s="129" t="s">
        <v>8</v>
      </c>
      <c r="C36" s="129">
        <v>1020255</v>
      </c>
      <c r="D36" s="129">
        <v>81748</v>
      </c>
      <c r="E36" s="129">
        <v>128387</v>
      </c>
      <c r="F36" s="129">
        <v>199295</v>
      </c>
      <c r="G36" s="129">
        <v>84061</v>
      </c>
      <c r="H36" s="129">
        <v>55591</v>
      </c>
      <c r="I36" s="129">
        <v>639359</v>
      </c>
      <c r="J36" s="129">
        <v>120046</v>
      </c>
      <c r="K36" s="129">
        <v>404024</v>
      </c>
      <c r="L36" s="129">
        <v>238449</v>
      </c>
      <c r="M36" s="129">
        <v>1155046</v>
      </c>
      <c r="N36" s="129">
        <v>606597</v>
      </c>
      <c r="O36" s="129">
        <v>392318</v>
      </c>
      <c r="P36" s="129">
        <v>502912</v>
      </c>
      <c r="Q36" s="129">
        <v>940870</v>
      </c>
      <c r="R36" s="129">
        <v>347353</v>
      </c>
      <c r="S36" s="129">
        <v>866058</v>
      </c>
      <c r="T36" s="129">
        <v>35365</v>
      </c>
      <c r="U36" s="129">
        <v>0</v>
      </c>
      <c r="V36" s="129">
        <v>0</v>
      </c>
      <c r="W36" s="129">
        <v>0</v>
      </c>
      <c r="X36" s="129">
        <v>19560</v>
      </c>
      <c r="Y36" s="129">
        <v>0</v>
      </c>
      <c r="Z36" s="129">
        <v>0</v>
      </c>
      <c r="AA36" s="129">
        <v>15777</v>
      </c>
      <c r="AB36" s="129">
        <v>0</v>
      </c>
      <c r="AC36" s="129">
        <v>0</v>
      </c>
      <c r="AD36" s="129">
        <v>0</v>
      </c>
      <c r="AE36" s="129">
        <v>3875</v>
      </c>
      <c r="AF36" s="129">
        <v>0</v>
      </c>
      <c r="AG36" s="129">
        <v>0</v>
      </c>
      <c r="AH36" s="129">
        <v>0</v>
      </c>
      <c r="AI36" s="129">
        <v>0</v>
      </c>
      <c r="AJ36" s="129">
        <v>8032</v>
      </c>
      <c r="AK36" s="129">
        <v>0</v>
      </c>
      <c r="AL36" s="129">
        <v>0</v>
      </c>
      <c r="AM36" s="129">
        <v>0</v>
      </c>
      <c r="AN36" s="129">
        <v>12790</v>
      </c>
      <c r="AO36" s="129">
        <v>0</v>
      </c>
      <c r="AP36" s="129">
        <v>0</v>
      </c>
      <c r="AQ36" s="129">
        <v>0</v>
      </c>
      <c r="AR36" s="129">
        <v>9824</v>
      </c>
      <c r="AS36" s="129">
        <v>63855</v>
      </c>
      <c r="AT36" s="129">
        <v>95880</v>
      </c>
      <c r="AU36" s="129">
        <v>0</v>
      </c>
      <c r="AV36" s="129">
        <v>8047327</v>
      </c>
      <c r="AY36" s="128">
        <v>1996</v>
      </c>
      <c r="AZ36" s="129" t="s">
        <v>8</v>
      </c>
      <c r="BA36" s="133" t="str">
        <f t="shared" si="62"/>
        <v>1</v>
      </c>
      <c r="BB36" s="133" t="str">
        <f t="shared" si="18"/>
        <v>8</v>
      </c>
      <c r="BC36" s="133" t="str">
        <f t="shared" si="19"/>
        <v>1</v>
      </c>
      <c r="BD36" s="133" t="str">
        <f t="shared" si="20"/>
        <v>1</v>
      </c>
      <c r="BE36" s="133" t="str">
        <f t="shared" si="21"/>
        <v>8</v>
      </c>
      <c r="BF36" s="133" t="str">
        <f t="shared" si="22"/>
        <v>5</v>
      </c>
      <c r="BG36" s="133" t="str">
        <f t="shared" si="23"/>
        <v>6</v>
      </c>
      <c r="BH36" s="133" t="str">
        <f t="shared" si="24"/>
        <v>1</v>
      </c>
      <c r="BI36" s="133" t="str">
        <f t="shared" si="25"/>
        <v>4</v>
      </c>
      <c r="BJ36" s="133" t="str">
        <f t="shared" si="26"/>
        <v>2</v>
      </c>
      <c r="BK36" s="133" t="str">
        <f t="shared" si="27"/>
        <v>1</v>
      </c>
      <c r="BL36" s="133" t="str">
        <f t="shared" si="28"/>
        <v>6</v>
      </c>
      <c r="BM36" s="133" t="str">
        <f t="shared" si="29"/>
        <v>3</v>
      </c>
      <c r="BN36" s="133" t="str">
        <f t="shared" si="30"/>
        <v>5</v>
      </c>
      <c r="BO36" s="133" t="str">
        <f t="shared" si="31"/>
        <v>9</v>
      </c>
      <c r="BP36" s="133" t="str">
        <f t="shared" si="32"/>
        <v>3</v>
      </c>
      <c r="BQ36" s="133" t="str">
        <f t="shared" si="33"/>
        <v>8</v>
      </c>
      <c r="BR36" s="133" t="str">
        <f t="shared" si="34"/>
        <v>3</v>
      </c>
      <c r="BS36" s="133" t="str">
        <f t="shared" si="35"/>
        <v>0</v>
      </c>
      <c r="BT36" s="133" t="str">
        <f t="shared" si="36"/>
        <v>0</v>
      </c>
      <c r="BU36" s="133" t="str">
        <f t="shared" si="37"/>
        <v>0</v>
      </c>
      <c r="BV36" s="133" t="str">
        <f t="shared" si="38"/>
        <v>1</v>
      </c>
      <c r="BW36" s="133" t="str">
        <f t="shared" si="39"/>
        <v>0</v>
      </c>
      <c r="BX36" s="133" t="str">
        <f t="shared" si="40"/>
        <v>0</v>
      </c>
      <c r="BY36" s="133" t="str">
        <f t="shared" si="41"/>
        <v>1</v>
      </c>
      <c r="BZ36" s="133" t="str">
        <f t="shared" si="42"/>
        <v>0</v>
      </c>
      <c r="CA36" s="133" t="str">
        <f t="shared" si="43"/>
        <v>0</v>
      </c>
      <c r="CB36" s="133" t="str">
        <f t="shared" si="44"/>
        <v>0</v>
      </c>
      <c r="CC36" s="133" t="str">
        <f t="shared" si="45"/>
        <v>3</v>
      </c>
      <c r="CD36" s="133" t="str">
        <f t="shared" si="46"/>
        <v>0</v>
      </c>
      <c r="CE36" s="133" t="str">
        <f t="shared" si="47"/>
        <v>0</v>
      </c>
      <c r="CF36" s="133" t="str">
        <f t="shared" si="48"/>
        <v>0</v>
      </c>
      <c r="CG36" s="133" t="str">
        <f t="shared" si="49"/>
        <v>0</v>
      </c>
      <c r="CH36" s="133" t="str">
        <f t="shared" si="50"/>
        <v>8</v>
      </c>
      <c r="CI36" s="133" t="str">
        <f t="shared" si="51"/>
        <v>0</v>
      </c>
      <c r="CJ36" s="133" t="str">
        <f t="shared" si="52"/>
        <v>0</v>
      </c>
      <c r="CK36" s="133" t="str">
        <f t="shared" si="53"/>
        <v>0</v>
      </c>
      <c r="CL36" s="133" t="str">
        <f t="shared" si="54"/>
        <v>1</v>
      </c>
      <c r="CM36" s="133" t="str">
        <f t="shared" si="55"/>
        <v>0</v>
      </c>
      <c r="CN36" s="133" t="str">
        <f t="shared" si="56"/>
        <v>0</v>
      </c>
      <c r="CO36" s="133" t="str">
        <f t="shared" si="57"/>
        <v>0</v>
      </c>
      <c r="CP36" s="133" t="str">
        <f t="shared" si="58"/>
        <v>9</v>
      </c>
      <c r="CQ36" s="133" t="str">
        <f t="shared" si="59"/>
        <v>6</v>
      </c>
      <c r="CR36" s="133" t="str">
        <f t="shared" si="60"/>
        <v>9</v>
      </c>
      <c r="CS36" s="133" t="str">
        <f t="shared" si="61"/>
        <v>0</v>
      </c>
      <c r="CT36" s="133"/>
    </row>
    <row r="37" spans="1:98" x14ac:dyDescent="0.2">
      <c r="A37" s="128">
        <v>1996</v>
      </c>
      <c r="B37" s="129" t="s">
        <v>9</v>
      </c>
      <c r="C37" s="129">
        <v>1161939</v>
      </c>
      <c r="D37" s="129">
        <v>94704</v>
      </c>
      <c r="E37" s="129">
        <v>153289</v>
      </c>
      <c r="F37" s="129">
        <v>229175</v>
      </c>
      <c r="G37" s="129">
        <v>100659</v>
      </c>
      <c r="H37" s="129">
        <v>67266</v>
      </c>
      <c r="I37" s="129">
        <v>737967</v>
      </c>
      <c r="J37" s="129">
        <v>139300</v>
      </c>
      <c r="K37" s="129">
        <v>477443</v>
      </c>
      <c r="L37" s="129">
        <v>287716</v>
      </c>
      <c r="M37" s="129">
        <v>1332061</v>
      </c>
      <c r="N37" s="129">
        <v>689297</v>
      </c>
      <c r="O37" s="129">
        <v>464960</v>
      </c>
      <c r="P37" s="129">
        <v>583701</v>
      </c>
      <c r="Q37" s="129">
        <v>1065513</v>
      </c>
      <c r="R37" s="129">
        <v>398944</v>
      </c>
      <c r="S37" s="129">
        <v>1010100</v>
      </c>
      <c r="T37" s="129">
        <v>48118</v>
      </c>
      <c r="U37" s="129">
        <v>0</v>
      </c>
      <c r="V37" s="129">
        <v>0</v>
      </c>
      <c r="W37" s="129">
        <v>0</v>
      </c>
      <c r="X37" s="129">
        <v>24096</v>
      </c>
      <c r="Y37" s="129">
        <v>0</v>
      </c>
      <c r="Z37" s="129">
        <v>0</v>
      </c>
      <c r="AA37" s="129">
        <v>18268</v>
      </c>
      <c r="AB37" s="129">
        <v>0</v>
      </c>
      <c r="AC37" s="129">
        <v>0</v>
      </c>
      <c r="AD37" s="129">
        <v>0</v>
      </c>
      <c r="AE37" s="129">
        <v>4245</v>
      </c>
      <c r="AF37" s="129">
        <v>0</v>
      </c>
      <c r="AG37" s="129">
        <v>0</v>
      </c>
      <c r="AH37" s="129">
        <v>0</v>
      </c>
      <c r="AI37" s="129">
        <v>0</v>
      </c>
      <c r="AJ37" s="129">
        <v>14279</v>
      </c>
      <c r="AK37" s="129">
        <v>0</v>
      </c>
      <c r="AL37" s="129">
        <v>0</v>
      </c>
      <c r="AM37" s="129">
        <v>0</v>
      </c>
      <c r="AN37" s="129">
        <v>27843</v>
      </c>
      <c r="AO37" s="129">
        <v>0</v>
      </c>
      <c r="AP37" s="129">
        <v>0</v>
      </c>
      <c r="AQ37" s="129">
        <v>0</v>
      </c>
      <c r="AR37" s="129">
        <v>11445</v>
      </c>
      <c r="AS37" s="129">
        <v>87290</v>
      </c>
      <c r="AT37" s="129">
        <v>125567</v>
      </c>
      <c r="AU37" s="129">
        <v>0</v>
      </c>
      <c r="AV37" s="129">
        <v>9355185</v>
      </c>
      <c r="AY37" s="128">
        <v>1996</v>
      </c>
      <c r="AZ37" s="129" t="s">
        <v>9</v>
      </c>
      <c r="BA37" s="133" t="str">
        <f t="shared" si="62"/>
        <v>1</v>
      </c>
      <c r="BB37" s="133" t="str">
        <f t="shared" si="18"/>
        <v>9</v>
      </c>
      <c r="BC37" s="133" t="str">
        <f t="shared" si="19"/>
        <v>1</v>
      </c>
      <c r="BD37" s="133" t="str">
        <f t="shared" si="20"/>
        <v>2</v>
      </c>
      <c r="BE37" s="133" t="str">
        <f t="shared" si="21"/>
        <v>1</v>
      </c>
      <c r="BF37" s="133" t="str">
        <f t="shared" si="22"/>
        <v>6</v>
      </c>
      <c r="BG37" s="133" t="str">
        <f t="shared" si="23"/>
        <v>7</v>
      </c>
      <c r="BH37" s="133" t="str">
        <f t="shared" si="24"/>
        <v>1</v>
      </c>
      <c r="BI37" s="133" t="str">
        <f t="shared" si="25"/>
        <v>4</v>
      </c>
      <c r="BJ37" s="133" t="str">
        <f t="shared" si="26"/>
        <v>2</v>
      </c>
      <c r="BK37" s="133" t="str">
        <f t="shared" si="27"/>
        <v>1</v>
      </c>
      <c r="BL37" s="133" t="str">
        <f t="shared" si="28"/>
        <v>6</v>
      </c>
      <c r="BM37" s="133" t="str">
        <f t="shared" si="29"/>
        <v>4</v>
      </c>
      <c r="BN37" s="133" t="str">
        <f t="shared" si="30"/>
        <v>5</v>
      </c>
      <c r="BO37" s="133" t="str">
        <f t="shared" si="31"/>
        <v>1</v>
      </c>
      <c r="BP37" s="133" t="str">
        <f t="shared" si="32"/>
        <v>3</v>
      </c>
      <c r="BQ37" s="133" t="str">
        <f t="shared" si="33"/>
        <v>1</v>
      </c>
      <c r="BR37" s="133" t="str">
        <f t="shared" si="34"/>
        <v>4</v>
      </c>
      <c r="BS37" s="133" t="str">
        <f t="shared" si="35"/>
        <v>0</v>
      </c>
      <c r="BT37" s="133" t="str">
        <f t="shared" si="36"/>
        <v>0</v>
      </c>
      <c r="BU37" s="133" t="str">
        <f t="shared" si="37"/>
        <v>0</v>
      </c>
      <c r="BV37" s="133" t="str">
        <f t="shared" si="38"/>
        <v>2</v>
      </c>
      <c r="BW37" s="133" t="str">
        <f t="shared" si="39"/>
        <v>0</v>
      </c>
      <c r="BX37" s="133" t="str">
        <f t="shared" si="40"/>
        <v>0</v>
      </c>
      <c r="BY37" s="133" t="str">
        <f t="shared" si="41"/>
        <v>1</v>
      </c>
      <c r="BZ37" s="133" t="str">
        <f t="shared" si="42"/>
        <v>0</v>
      </c>
      <c r="CA37" s="133" t="str">
        <f t="shared" si="43"/>
        <v>0</v>
      </c>
      <c r="CB37" s="133" t="str">
        <f t="shared" si="44"/>
        <v>0</v>
      </c>
      <c r="CC37" s="133" t="str">
        <f t="shared" si="45"/>
        <v>4</v>
      </c>
      <c r="CD37" s="133" t="str">
        <f t="shared" si="46"/>
        <v>0</v>
      </c>
      <c r="CE37" s="133" t="str">
        <f t="shared" si="47"/>
        <v>0</v>
      </c>
      <c r="CF37" s="133" t="str">
        <f t="shared" si="48"/>
        <v>0</v>
      </c>
      <c r="CG37" s="133" t="str">
        <f t="shared" si="49"/>
        <v>0</v>
      </c>
      <c r="CH37" s="133" t="str">
        <f t="shared" si="50"/>
        <v>1</v>
      </c>
      <c r="CI37" s="133" t="str">
        <f t="shared" si="51"/>
        <v>0</v>
      </c>
      <c r="CJ37" s="133" t="str">
        <f t="shared" si="52"/>
        <v>0</v>
      </c>
      <c r="CK37" s="133" t="str">
        <f t="shared" si="53"/>
        <v>0</v>
      </c>
      <c r="CL37" s="133" t="str">
        <f t="shared" si="54"/>
        <v>2</v>
      </c>
      <c r="CM37" s="133" t="str">
        <f t="shared" si="55"/>
        <v>0</v>
      </c>
      <c r="CN37" s="133" t="str">
        <f t="shared" si="56"/>
        <v>0</v>
      </c>
      <c r="CO37" s="133" t="str">
        <f t="shared" si="57"/>
        <v>0</v>
      </c>
      <c r="CP37" s="133" t="str">
        <f t="shared" si="58"/>
        <v>1</v>
      </c>
      <c r="CQ37" s="133" t="str">
        <f t="shared" si="59"/>
        <v>8</v>
      </c>
      <c r="CR37" s="133" t="str">
        <f t="shared" si="60"/>
        <v>1</v>
      </c>
      <c r="CS37" s="133" t="str">
        <f t="shared" si="61"/>
        <v>0</v>
      </c>
      <c r="CT37" s="133"/>
    </row>
    <row r="38" spans="1:98" x14ac:dyDescent="0.2">
      <c r="A38" s="128">
        <v>1996</v>
      </c>
      <c r="B38" s="129" t="s">
        <v>10</v>
      </c>
      <c r="C38" s="129">
        <v>1139511</v>
      </c>
      <c r="D38" s="129">
        <v>86132</v>
      </c>
      <c r="E38" s="129">
        <v>147341</v>
      </c>
      <c r="F38" s="129">
        <v>225296</v>
      </c>
      <c r="G38" s="129">
        <v>98594</v>
      </c>
      <c r="H38" s="129">
        <v>65920</v>
      </c>
      <c r="I38" s="129">
        <v>712179</v>
      </c>
      <c r="J38" s="129">
        <v>132615</v>
      </c>
      <c r="K38" s="129">
        <v>451433</v>
      </c>
      <c r="L38" s="129">
        <v>271796</v>
      </c>
      <c r="M38" s="129">
        <v>1252062</v>
      </c>
      <c r="N38" s="129">
        <v>640693</v>
      </c>
      <c r="O38" s="129">
        <v>451276</v>
      </c>
      <c r="P38" s="129">
        <v>559904</v>
      </c>
      <c r="Q38" s="129">
        <v>1029013</v>
      </c>
      <c r="R38" s="129">
        <v>382392</v>
      </c>
      <c r="S38" s="129">
        <v>968483</v>
      </c>
      <c r="T38" s="129">
        <v>43364</v>
      </c>
      <c r="U38" s="129">
        <v>0</v>
      </c>
      <c r="V38" s="129">
        <v>0</v>
      </c>
      <c r="W38" s="129">
        <v>0</v>
      </c>
      <c r="X38" s="129">
        <v>22072</v>
      </c>
      <c r="Y38" s="129">
        <v>0</v>
      </c>
      <c r="Z38" s="129">
        <v>0</v>
      </c>
      <c r="AA38" s="129">
        <v>17325</v>
      </c>
      <c r="AB38" s="129">
        <v>0</v>
      </c>
      <c r="AC38" s="129">
        <v>0</v>
      </c>
      <c r="AD38" s="129">
        <v>0</v>
      </c>
      <c r="AE38" s="129">
        <v>4135</v>
      </c>
      <c r="AF38" s="129">
        <v>0</v>
      </c>
      <c r="AG38" s="129">
        <v>0</v>
      </c>
      <c r="AH38" s="129">
        <v>0</v>
      </c>
      <c r="AI38" s="129">
        <v>0</v>
      </c>
      <c r="AJ38" s="129">
        <v>12666</v>
      </c>
      <c r="AK38" s="129">
        <v>0</v>
      </c>
      <c r="AL38" s="129">
        <v>0</v>
      </c>
      <c r="AM38" s="129">
        <v>0</v>
      </c>
      <c r="AN38" s="129">
        <v>13951</v>
      </c>
      <c r="AO38" s="129">
        <v>0</v>
      </c>
      <c r="AP38" s="129">
        <v>0</v>
      </c>
      <c r="AQ38" s="129">
        <v>0</v>
      </c>
      <c r="AR38" s="129">
        <v>11368</v>
      </c>
      <c r="AS38" s="129">
        <v>79067</v>
      </c>
      <c r="AT38" s="129">
        <v>117023</v>
      </c>
      <c r="AU38" s="129">
        <v>0</v>
      </c>
      <c r="AV38" s="129">
        <v>8935611</v>
      </c>
      <c r="AY38" s="128">
        <v>1996</v>
      </c>
      <c r="AZ38" s="129" t="s">
        <v>10</v>
      </c>
      <c r="BA38" s="133" t="str">
        <f t="shared" si="62"/>
        <v>1</v>
      </c>
      <c r="BB38" s="133" t="str">
        <f t="shared" si="18"/>
        <v>8</v>
      </c>
      <c r="BC38" s="133" t="str">
        <f t="shared" si="19"/>
        <v>1</v>
      </c>
      <c r="BD38" s="133" t="str">
        <f t="shared" si="20"/>
        <v>2</v>
      </c>
      <c r="BE38" s="133" t="str">
        <f t="shared" si="21"/>
        <v>9</v>
      </c>
      <c r="BF38" s="133" t="str">
        <f t="shared" si="22"/>
        <v>6</v>
      </c>
      <c r="BG38" s="133" t="str">
        <f t="shared" si="23"/>
        <v>7</v>
      </c>
      <c r="BH38" s="133" t="str">
        <f t="shared" si="24"/>
        <v>1</v>
      </c>
      <c r="BI38" s="133" t="str">
        <f t="shared" si="25"/>
        <v>4</v>
      </c>
      <c r="BJ38" s="133" t="str">
        <f t="shared" si="26"/>
        <v>2</v>
      </c>
      <c r="BK38" s="133" t="str">
        <f t="shared" si="27"/>
        <v>1</v>
      </c>
      <c r="BL38" s="133" t="str">
        <f t="shared" si="28"/>
        <v>6</v>
      </c>
      <c r="BM38" s="133" t="str">
        <f t="shared" si="29"/>
        <v>4</v>
      </c>
      <c r="BN38" s="133" t="str">
        <f t="shared" si="30"/>
        <v>5</v>
      </c>
      <c r="BO38" s="133" t="str">
        <f t="shared" si="31"/>
        <v>1</v>
      </c>
      <c r="BP38" s="133" t="str">
        <f t="shared" si="32"/>
        <v>3</v>
      </c>
      <c r="BQ38" s="133" t="str">
        <f t="shared" si="33"/>
        <v>9</v>
      </c>
      <c r="BR38" s="133" t="str">
        <f t="shared" si="34"/>
        <v>4</v>
      </c>
      <c r="BS38" s="133" t="str">
        <f t="shared" si="35"/>
        <v>0</v>
      </c>
      <c r="BT38" s="133" t="str">
        <f t="shared" si="36"/>
        <v>0</v>
      </c>
      <c r="BU38" s="133" t="str">
        <f t="shared" si="37"/>
        <v>0</v>
      </c>
      <c r="BV38" s="133" t="str">
        <f t="shared" si="38"/>
        <v>2</v>
      </c>
      <c r="BW38" s="133" t="str">
        <f t="shared" si="39"/>
        <v>0</v>
      </c>
      <c r="BX38" s="133" t="str">
        <f t="shared" si="40"/>
        <v>0</v>
      </c>
      <c r="BY38" s="133" t="str">
        <f t="shared" si="41"/>
        <v>1</v>
      </c>
      <c r="BZ38" s="133" t="str">
        <f t="shared" si="42"/>
        <v>0</v>
      </c>
      <c r="CA38" s="133" t="str">
        <f t="shared" si="43"/>
        <v>0</v>
      </c>
      <c r="CB38" s="133" t="str">
        <f t="shared" si="44"/>
        <v>0</v>
      </c>
      <c r="CC38" s="133" t="str">
        <f t="shared" si="45"/>
        <v>4</v>
      </c>
      <c r="CD38" s="133" t="str">
        <f t="shared" si="46"/>
        <v>0</v>
      </c>
      <c r="CE38" s="133" t="str">
        <f t="shared" si="47"/>
        <v>0</v>
      </c>
      <c r="CF38" s="133" t="str">
        <f t="shared" si="48"/>
        <v>0</v>
      </c>
      <c r="CG38" s="133" t="str">
        <f t="shared" si="49"/>
        <v>0</v>
      </c>
      <c r="CH38" s="133" t="str">
        <f t="shared" si="50"/>
        <v>1</v>
      </c>
      <c r="CI38" s="133" t="str">
        <f t="shared" si="51"/>
        <v>0</v>
      </c>
      <c r="CJ38" s="133" t="str">
        <f t="shared" si="52"/>
        <v>0</v>
      </c>
      <c r="CK38" s="133" t="str">
        <f t="shared" si="53"/>
        <v>0</v>
      </c>
      <c r="CL38" s="133" t="str">
        <f t="shared" si="54"/>
        <v>1</v>
      </c>
      <c r="CM38" s="133" t="str">
        <f t="shared" si="55"/>
        <v>0</v>
      </c>
      <c r="CN38" s="133" t="str">
        <f t="shared" si="56"/>
        <v>0</v>
      </c>
      <c r="CO38" s="133" t="str">
        <f t="shared" si="57"/>
        <v>0</v>
      </c>
      <c r="CP38" s="133" t="str">
        <f t="shared" si="58"/>
        <v>1</v>
      </c>
      <c r="CQ38" s="133" t="str">
        <f t="shared" si="59"/>
        <v>7</v>
      </c>
      <c r="CR38" s="133" t="str">
        <f t="shared" si="60"/>
        <v>1</v>
      </c>
      <c r="CS38" s="133" t="str">
        <f t="shared" si="61"/>
        <v>0</v>
      </c>
      <c r="CT38" s="133"/>
    </row>
    <row r="39" spans="1:98" x14ac:dyDescent="0.2">
      <c r="A39" s="128">
        <v>1996</v>
      </c>
      <c r="B39" s="129" t="s">
        <v>11</v>
      </c>
      <c r="C39" s="129">
        <v>1143101</v>
      </c>
      <c r="D39" s="129">
        <v>77493</v>
      </c>
      <c r="E39" s="129">
        <v>141332</v>
      </c>
      <c r="F39" s="129">
        <v>223457</v>
      </c>
      <c r="G39" s="129">
        <v>94548</v>
      </c>
      <c r="H39" s="129">
        <v>61837</v>
      </c>
      <c r="I39" s="129">
        <v>688115</v>
      </c>
      <c r="J39" s="129">
        <v>122964</v>
      </c>
      <c r="K39" s="129">
        <v>425370</v>
      </c>
      <c r="L39" s="129">
        <v>252732</v>
      </c>
      <c r="M39" s="129">
        <v>1208683</v>
      </c>
      <c r="N39" s="129">
        <v>581781</v>
      </c>
      <c r="O39" s="129">
        <v>432990</v>
      </c>
      <c r="P39" s="129">
        <v>532487</v>
      </c>
      <c r="Q39" s="129">
        <v>1004771</v>
      </c>
      <c r="R39" s="129">
        <v>375738</v>
      </c>
      <c r="S39" s="129">
        <v>962583</v>
      </c>
      <c r="T39" s="129">
        <v>39942</v>
      </c>
      <c r="U39" s="129">
        <v>0</v>
      </c>
      <c r="V39" s="129">
        <v>0</v>
      </c>
      <c r="W39" s="129">
        <v>0</v>
      </c>
      <c r="X39" s="129">
        <v>21335</v>
      </c>
      <c r="Y39" s="129">
        <v>0</v>
      </c>
      <c r="Z39" s="129">
        <v>0</v>
      </c>
      <c r="AA39" s="129">
        <v>16414</v>
      </c>
      <c r="AB39" s="129">
        <v>0</v>
      </c>
      <c r="AC39" s="129">
        <v>0</v>
      </c>
      <c r="AD39" s="129">
        <v>0</v>
      </c>
      <c r="AE39" s="129">
        <v>4736</v>
      </c>
      <c r="AF39" s="129">
        <v>0</v>
      </c>
      <c r="AG39" s="129">
        <v>0</v>
      </c>
      <c r="AH39" s="129">
        <v>0</v>
      </c>
      <c r="AI39" s="129">
        <v>0</v>
      </c>
      <c r="AJ39" s="129">
        <v>12854</v>
      </c>
      <c r="AK39" s="129">
        <v>0</v>
      </c>
      <c r="AL39" s="129">
        <v>0</v>
      </c>
      <c r="AM39" s="129">
        <v>0</v>
      </c>
      <c r="AN39" s="129">
        <v>26514</v>
      </c>
      <c r="AO39" s="129">
        <v>0</v>
      </c>
      <c r="AP39" s="129">
        <v>0</v>
      </c>
      <c r="AQ39" s="129">
        <v>0</v>
      </c>
      <c r="AR39" s="129">
        <v>11254</v>
      </c>
      <c r="AS39" s="129">
        <v>75763</v>
      </c>
      <c r="AT39" s="129">
        <v>113351</v>
      </c>
      <c r="AU39" s="129">
        <v>0</v>
      </c>
      <c r="AV39" s="129">
        <v>8652145</v>
      </c>
      <c r="AY39" s="128">
        <v>1996</v>
      </c>
      <c r="AZ39" s="129" t="s">
        <v>11</v>
      </c>
      <c r="BA39" s="133" t="str">
        <f t="shared" si="62"/>
        <v>1</v>
      </c>
      <c r="BB39" s="133" t="str">
        <f t="shared" si="18"/>
        <v>7</v>
      </c>
      <c r="BC39" s="133" t="str">
        <f t="shared" si="19"/>
        <v>1</v>
      </c>
      <c r="BD39" s="133" t="str">
        <f t="shared" si="20"/>
        <v>2</v>
      </c>
      <c r="BE39" s="133" t="str">
        <f t="shared" si="21"/>
        <v>9</v>
      </c>
      <c r="BF39" s="133" t="str">
        <f t="shared" si="22"/>
        <v>6</v>
      </c>
      <c r="BG39" s="133" t="str">
        <f t="shared" si="23"/>
        <v>6</v>
      </c>
      <c r="BH39" s="133" t="str">
        <f t="shared" si="24"/>
        <v>1</v>
      </c>
      <c r="BI39" s="133" t="str">
        <f t="shared" si="25"/>
        <v>4</v>
      </c>
      <c r="BJ39" s="133" t="str">
        <f t="shared" si="26"/>
        <v>2</v>
      </c>
      <c r="BK39" s="133" t="str">
        <f t="shared" si="27"/>
        <v>1</v>
      </c>
      <c r="BL39" s="133" t="str">
        <f t="shared" si="28"/>
        <v>5</v>
      </c>
      <c r="BM39" s="133" t="str">
        <f t="shared" si="29"/>
        <v>4</v>
      </c>
      <c r="BN39" s="133" t="str">
        <f t="shared" si="30"/>
        <v>5</v>
      </c>
      <c r="BO39" s="133" t="str">
        <f t="shared" si="31"/>
        <v>1</v>
      </c>
      <c r="BP39" s="133" t="str">
        <f t="shared" si="32"/>
        <v>3</v>
      </c>
      <c r="BQ39" s="133" t="str">
        <f t="shared" si="33"/>
        <v>9</v>
      </c>
      <c r="BR39" s="133" t="str">
        <f t="shared" si="34"/>
        <v>3</v>
      </c>
      <c r="BS39" s="133" t="str">
        <f t="shared" si="35"/>
        <v>0</v>
      </c>
      <c r="BT39" s="133" t="str">
        <f t="shared" si="36"/>
        <v>0</v>
      </c>
      <c r="BU39" s="133" t="str">
        <f t="shared" si="37"/>
        <v>0</v>
      </c>
      <c r="BV39" s="133" t="str">
        <f t="shared" si="38"/>
        <v>2</v>
      </c>
      <c r="BW39" s="133" t="str">
        <f t="shared" si="39"/>
        <v>0</v>
      </c>
      <c r="BX39" s="133" t="str">
        <f t="shared" si="40"/>
        <v>0</v>
      </c>
      <c r="BY39" s="133" t="str">
        <f t="shared" si="41"/>
        <v>1</v>
      </c>
      <c r="BZ39" s="133" t="str">
        <f t="shared" si="42"/>
        <v>0</v>
      </c>
      <c r="CA39" s="133" t="str">
        <f t="shared" si="43"/>
        <v>0</v>
      </c>
      <c r="CB39" s="133" t="str">
        <f t="shared" si="44"/>
        <v>0</v>
      </c>
      <c r="CC39" s="133" t="str">
        <f t="shared" si="45"/>
        <v>4</v>
      </c>
      <c r="CD39" s="133" t="str">
        <f t="shared" si="46"/>
        <v>0</v>
      </c>
      <c r="CE39" s="133" t="str">
        <f t="shared" si="47"/>
        <v>0</v>
      </c>
      <c r="CF39" s="133" t="str">
        <f t="shared" si="48"/>
        <v>0</v>
      </c>
      <c r="CG39" s="133" t="str">
        <f t="shared" si="49"/>
        <v>0</v>
      </c>
      <c r="CH39" s="133" t="str">
        <f t="shared" si="50"/>
        <v>1</v>
      </c>
      <c r="CI39" s="133" t="str">
        <f t="shared" si="51"/>
        <v>0</v>
      </c>
      <c r="CJ39" s="133" t="str">
        <f t="shared" si="52"/>
        <v>0</v>
      </c>
      <c r="CK39" s="133" t="str">
        <f t="shared" si="53"/>
        <v>0</v>
      </c>
      <c r="CL39" s="133" t="str">
        <f t="shared" si="54"/>
        <v>2</v>
      </c>
      <c r="CM39" s="133" t="str">
        <f t="shared" si="55"/>
        <v>0</v>
      </c>
      <c r="CN39" s="133" t="str">
        <f t="shared" si="56"/>
        <v>0</v>
      </c>
      <c r="CO39" s="133" t="str">
        <f t="shared" si="57"/>
        <v>0</v>
      </c>
      <c r="CP39" s="133" t="str">
        <f t="shared" si="58"/>
        <v>1</v>
      </c>
      <c r="CQ39" s="133" t="str">
        <f t="shared" si="59"/>
        <v>7</v>
      </c>
      <c r="CR39" s="133" t="str">
        <f t="shared" si="60"/>
        <v>1</v>
      </c>
      <c r="CS39" s="133" t="str">
        <f t="shared" si="61"/>
        <v>0</v>
      </c>
      <c r="CT39" s="133"/>
    </row>
    <row r="40" spans="1:98" x14ac:dyDescent="0.2">
      <c r="A40" s="128">
        <v>1997</v>
      </c>
      <c r="B40" s="129" t="s">
        <v>12</v>
      </c>
      <c r="C40" s="129">
        <v>1003303</v>
      </c>
      <c r="D40" s="129">
        <v>68947</v>
      </c>
      <c r="E40" s="129">
        <v>120472</v>
      </c>
      <c r="F40" s="129">
        <v>202352</v>
      </c>
      <c r="G40" s="129">
        <v>82927</v>
      </c>
      <c r="H40" s="129">
        <v>55450</v>
      </c>
      <c r="I40" s="129">
        <v>622661</v>
      </c>
      <c r="J40" s="129">
        <v>109938</v>
      </c>
      <c r="K40" s="129">
        <v>375311</v>
      </c>
      <c r="L40" s="129">
        <v>219215</v>
      </c>
      <c r="M40" s="129">
        <v>1082643</v>
      </c>
      <c r="N40" s="129">
        <v>521807</v>
      </c>
      <c r="O40" s="129">
        <v>396722</v>
      </c>
      <c r="P40" s="129">
        <v>486645</v>
      </c>
      <c r="Q40" s="129">
        <v>947520</v>
      </c>
      <c r="R40" s="129">
        <v>345984</v>
      </c>
      <c r="S40" s="129">
        <v>891907</v>
      </c>
      <c r="T40" s="129">
        <v>34715</v>
      </c>
      <c r="U40" s="129">
        <v>0</v>
      </c>
      <c r="V40" s="129">
        <v>0</v>
      </c>
      <c r="W40" s="129">
        <v>0</v>
      </c>
      <c r="X40" s="129">
        <v>19114</v>
      </c>
      <c r="Y40" s="129">
        <v>0</v>
      </c>
      <c r="Z40" s="129">
        <v>0</v>
      </c>
      <c r="AA40" s="129">
        <v>13473</v>
      </c>
      <c r="AB40" s="129">
        <v>0</v>
      </c>
      <c r="AC40" s="129">
        <v>0</v>
      </c>
      <c r="AD40" s="129">
        <v>0</v>
      </c>
      <c r="AE40" s="129">
        <v>4968</v>
      </c>
      <c r="AF40" s="129">
        <v>0</v>
      </c>
      <c r="AG40" s="129">
        <v>0</v>
      </c>
      <c r="AH40" s="129">
        <v>0</v>
      </c>
      <c r="AI40" s="129">
        <v>0</v>
      </c>
      <c r="AJ40" s="129">
        <v>12647</v>
      </c>
      <c r="AK40" s="129">
        <v>0</v>
      </c>
      <c r="AL40" s="129">
        <v>0</v>
      </c>
      <c r="AM40" s="129">
        <v>0</v>
      </c>
      <c r="AN40" s="129">
        <v>11994</v>
      </c>
      <c r="AO40" s="129">
        <v>0</v>
      </c>
      <c r="AP40" s="129">
        <v>0</v>
      </c>
      <c r="AQ40" s="129">
        <v>0</v>
      </c>
      <c r="AR40" s="129">
        <v>9713</v>
      </c>
      <c r="AS40" s="129">
        <v>72817</v>
      </c>
      <c r="AT40" s="129">
        <v>115609</v>
      </c>
      <c r="AU40" s="129">
        <v>0</v>
      </c>
      <c r="AV40" s="129">
        <v>7828854</v>
      </c>
      <c r="AY40" s="128">
        <v>1997</v>
      </c>
      <c r="AZ40" s="129" t="s">
        <v>12</v>
      </c>
      <c r="BA40" s="133" t="str">
        <f t="shared" si="62"/>
        <v>1</v>
      </c>
      <c r="BB40" s="133" t="str">
        <f t="shared" si="18"/>
        <v>6</v>
      </c>
      <c r="BC40" s="133" t="str">
        <f t="shared" si="19"/>
        <v>1</v>
      </c>
      <c r="BD40" s="133" t="str">
        <f t="shared" si="20"/>
        <v>2</v>
      </c>
      <c r="BE40" s="133" t="str">
        <f t="shared" si="21"/>
        <v>8</v>
      </c>
      <c r="BF40" s="133" t="str">
        <f t="shared" si="22"/>
        <v>5</v>
      </c>
      <c r="BG40" s="133" t="str">
        <f t="shared" si="23"/>
        <v>6</v>
      </c>
      <c r="BH40" s="133" t="str">
        <f t="shared" si="24"/>
        <v>1</v>
      </c>
      <c r="BI40" s="133" t="str">
        <f t="shared" si="25"/>
        <v>3</v>
      </c>
      <c r="BJ40" s="133" t="str">
        <f t="shared" si="26"/>
        <v>2</v>
      </c>
      <c r="BK40" s="133" t="str">
        <f t="shared" si="27"/>
        <v>1</v>
      </c>
      <c r="BL40" s="133" t="str">
        <f t="shared" si="28"/>
        <v>5</v>
      </c>
      <c r="BM40" s="133" t="str">
        <f t="shared" si="29"/>
        <v>3</v>
      </c>
      <c r="BN40" s="133" t="str">
        <f t="shared" si="30"/>
        <v>4</v>
      </c>
      <c r="BO40" s="133" t="str">
        <f t="shared" si="31"/>
        <v>9</v>
      </c>
      <c r="BP40" s="133" t="str">
        <f t="shared" si="32"/>
        <v>3</v>
      </c>
      <c r="BQ40" s="133" t="str">
        <f t="shared" si="33"/>
        <v>8</v>
      </c>
      <c r="BR40" s="133" t="str">
        <f t="shared" si="34"/>
        <v>3</v>
      </c>
      <c r="BS40" s="133" t="str">
        <f t="shared" si="35"/>
        <v>0</v>
      </c>
      <c r="BT40" s="133" t="str">
        <f t="shared" si="36"/>
        <v>0</v>
      </c>
      <c r="BU40" s="133" t="str">
        <f t="shared" si="37"/>
        <v>0</v>
      </c>
      <c r="BV40" s="133" t="str">
        <f t="shared" si="38"/>
        <v>1</v>
      </c>
      <c r="BW40" s="133" t="str">
        <f t="shared" si="39"/>
        <v>0</v>
      </c>
      <c r="BX40" s="133" t="str">
        <f t="shared" si="40"/>
        <v>0</v>
      </c>
      <c r="BY40" s="133" t="str">
        <f t="shared" si="41"/>
        <v>1</v>
      </c>
      <c r="BZ40" s="133" t="str">
        <f t="shared" si="42"/>
        <v>0</v>
      </c>
      <c r="CA40" s="133" t="str">
        <f t="shared" si="43"/>
        <v>0</v>
      </c>
      <c r="CB40" s="133" t="str">
        <f t="shared" si="44"/>
        <v>0</v>
      </c>
      <c r="CC40" s="133" t="str">
        <f t="shared" si="45"/>
        <v>4</v>
      </c>
      <c r="CD40" s="133" t="str">
        <f t="shared" si="46"/>
        <v>0</v>
      </c>
      <c r="CE40" s="133" t="str">
        <f t="shared" si="47"/>
        <v>0</v>
      </c>
      <c r="CF40" s="133" t="str">
        <f t="shared" si="48"/>
        <v>0</v>
      </c>
      <c r="CG40" s="133" t="str">
        <f t="shared" si="49"/>
        <v>0</v>
      </c>
      <c r="CH40" s="133" t="str">
        <f t="shared" si="50"/>
        <v>1</v>
      </c>
      <c r="CI40" s="133" t="str">
        <f t="shared" si="51"/>
        <v>0</v>
      </c>
      <c r="CJ40" s="133" t="str">
        <f t="shared" si="52"/>
        <v>0</v>
      </c>
      <c r="CK40" s="133" t="str">
        <f t="shared" si="53"/>
        <v>0</v>
      </c>
      <c r="CL40" s="133" t="str">
        <f t="shared" si="54"/>
        <v>1</v>
      </c>
      <c r="CM40" s="133" t="str">
        <f t="shared" si="55"/>
        <v>0</v>
      </c>
      <c r="CN40" s="133" t="str">
        <f t="shared" si="56"/>
        <v>0</v>
      </c>
      <c r="CO40" s="133" t="str">
        <f t="shared" si="57"/>
        <v>0</v>
      </c>
      <c r="CP40" s="133" t="str">
        <f t="shared" si="58"/>
        <v>9</v>
      </c>
      <c r="CQ40" s="133" t="str">
        <f t="shared" si="59"/>
        <v>7</v>
      </c>
      <c r="CR40" s="133" t="str">
        <f t="shared" si="60"/>
        <v>1</v>
      </c>
      <c r="CS40" s="133" t="str">
        <f t="shared" si="61"/>
        <v>0</v>
      </c>
      <c r="CT40" s="133"/>
    </row>
    <row r="41" spans="1:98" x14ac:dyDescent="0.2">
      <c r="A41" s="128">
        <v>1997</v>
      </c>
      <c r="B41" s="129" t="s">
        <v>13</v>
      </c>
      <c r="C41" s="129">
        <v>990408</v>
      </c>
      <c r="D41" s="129">
        <v>52021</v>
      </c>
      <c r="E41" s="129">
        <v>120150</v>
      </c>
      <c r="F41" s="129">
        <v>191460</v>
      </c>
      <c r="G41" s="129">
        <v>79250</v>
      </c>
      <c r="H41" s="129">
        <v>53458</v>
      </c>
      <c r="I41" s="129">
        <v>604025</v>
      </c>
      <c r="J41" s="129">
        <v>107118</v>
      </c>
      <c r="K41" s="129">
        <v>377669</v>
      </c>
      <c r="L41" s="129">
        <v>224651</v>
      </c>
      <c r="M41" s="129">
        <v>1067832</v>
      </c>
      <c r="N41" s="129">
        <v>496867</v>
      </c>
      <c r="O41" s="129">
        <v>382369</v>
      </c>
      <c r="P41" s="129">
        <v>465062</v>
      </c>
      <c r="Q41" s="129">
        <v>902424</v>
      </c>
      <c r="R41" s="129">
        <v>322516</v>
      </c>
      <c r="S41" s="129">
        <v>861427</v>
      </c>
      <c r="T41" s="129">
        <v>33929</v>
      </c>
      <c r="U41" s="129">
        <v>0</v>
      </c>
      <c r="V41" s="129">
        <v>0</v>
      </c>
      <c r="W41" s="129">
        <v>0</v>
      </c>
      <c r="X41" s="129">
        <v>19305</v>
      </c>
      <c r="Y41" s="129">
        <v>0</v>
      </c>
      <c r="Z41" s="129">
        <v>0</v>
      </c>
      <c r="AA41" s="129">
        <v>13697</v>
      </c>
      <c r="AB41" s="129">
        <v>0</v>
      </c>
      <c r="AC41" s="129">
        <v>0</v>
      </c>
      <c r="AD41" s="129">
        <v>0</v>
      </c>
      <c r="AE41" s="129">
        <v>4376</v>
      </c>
      <c r="AF41" s="129">
        <v>0</v>
      </c>
      <c r="AG41" s="129">
        <v>0</v>
      </c>
      <c r="AH41" s="129">
        <v>0</v>
      </c>
      <c r="AI41" s="129">
        <v>0</v>
      </c>
      <c r="AJ41" s="129">
        <v>13495</v>
      </c>
      <c r="AK41" s="129">
        <v>0</v>
      </c>
      <c r="AL41" s="129">
        <v>0</v>
      </c>
      <c r="AM41" s="129">
        <v>0</v>
      </c>
      <c r="AN41" s="129">
        <v>15257</v>
      </c>
      <c r="AO41" s="129">
        <v>0</v>
      </c>
      <c r="AP41" s="129">
        <v>0</v>
      </c>
      <c r="AQ41" s="129">
        <v>0</v>
      </c>
      <c r="AR41" s="129">
        <v>10390</v>
      </c>
      <c r="AS41" s="129">
        <v>72004</v>
      </c>
      <c r="AT41" s="129">
        <v>117257</v>
      </c>
      <c r="AU41" s="129">
        <v>0</v>
      </c>
      <c r="AV41" s="129">
        <v>7598417</v>
      </c>
      <c r="AY41" s="128">
        <v>1997</v>
      </c>
      <c r="AZ41" s="129" t="s">
        <v>13</v>
      </c>
      <c r="BA41" s="133" t="str">
        <f t="shared" si="62"/>
        <v>9</v>
      </c>
      <c r="BB41" s="133" t="str">
        <f t="shared" si="18"/>
        <v>5</v>
      </c>
      <c r="BC41" s="133" t="str">
        <f t="shared" si="19"/>
        <v>1</v>
      </c>
      <c r="BD41" s="133" t="str">
        <f t="shared" si="20"/>
        <v>1</v>
      </c>
      <c r="BE41" s="133" t="str">
        <f t="shared" si="21"/>
        <v>7</v>
      </c>
      <c r="BF41" s="133" t="str">
        <f t="shared" si="22"/>
        <v>5</v>
      </c>
      <c r="BG41" s="133" t="str">
        <f t="shared" si="23"/>
        <v>6</v>
      </c>
      <c r="BH41" s="133" t="str">
        <f t="shared" si="24"/>
        <v>1</v>
      </c>
      <c r="BI41" s="133" t="str">
        <f t="shared" si="25"/>
        <v>3</v>
      </c>
      <c r="BJ41" s="133" t="str">
        <f t="shared" si="26"/>
        <v>2</v>
      </c>
      <c r="BK41" s="133" t="str">
        <f t="shared" si="27"/>
        <v>1</v>
      </c>
      <c r="BL41" s="133" t="str">
        <f t="shared" si="28"/>
        <v>4</v>
      </c>
      <c r="BM41" s="133" t="str">
        <f t="shared" si="29"/>
        <v>3</v>
      </c>
      <c r="BN41" s="133" t="str">
        <f t="shared" si="30"/>
        <v>4</v>
      </c>
      <c r="BO41" s="133" t="str">
        <f t="shared" si="31"/>
        <v>9</v>
      </c>
      <c r="BP41" s="133" t="str">
        <f t="shared" si="32"/>
        <v>3</v>
      </c>
      <c r="BQ41" s="133" t="str">
        <f t="shared" si="33"/>
        <v>8</v>
      </c>
      <c r="BR41" s="133" t="str">
        <f t="shared" si="34"/>
        <v>3</v>
      </c>
      <c r="BS41" s="133" t="str">
        <f t="shared" si="35"/>
        <v>0</v>
      </c>
      <c r="BT41" s="133" t="str">
        <f t="shared" si="36"/>
        <v>0</v>
      </c>
      <c r="BU41" s="133" t="str">
        <f t="shared" si="37"/>
        <v>0</v>
      </c>
      <c r="BV41" s="133" t="str">
        <f t="shared" si="38"/>
        <v>1</v>
      </c>
      <c r="BW41" s="133" t="str">
        <f t="shared" si="39"/>
        <v>0</v>
      </c>
      <c r="BX41" s="133" t="str">
        <f t="shared" si="40"/>
        <v>0</v>
      </c>
      <c r="BY41" s="133" t="str">
        <f t="shared" si="41"/>
        <v>1</v>
      </c>
      <c r="BZ41" s="133" t="str">
        <f t="shared" si="42"/>
        <v>0</v>
      </c>
      <c r="CA41" s="133" t="str">
        <f t="shared" si="43"/>
        <v>0</v>
      </c>
      <c r="CB41" s="133" t="str">
        <f t="shared" si="44"/>
        <v>0</v>
      </c>
      <c r="CC41" s="133" t="str">
        <f t="shared" si="45"/>
        <v>4</v>
      </c>
      <c r="CD41" s="133" t="str">
        <f t="shared" si="46"/>
        <v>0</v>
      </c>
      <c r="CE41" s="133" t="str">
        <f t="shared" si="47"/>
        <v>0</v>
      </c>
      <c r="CF41" s="133" t="str">
        <f t="shared" si="48"/>
        <v>0</v>
      </c>
      <c r="CG41" s="133" t="str">
        <f t="shared" si="49"/>
        <v>0</v>
      </c>
      <c r="CH41" s="133" t="str">
        <f t="shared" si="50"/>
        <v>1</v>
      </c>
      <c r="CI41" s="133" t="str">
        <f t="shared" si="51"/>
        <v>0</v>
      </c>
      <c r="CJ41" s="133" t="str">
        <f t="shared" si="52"/>
        <v>0</v>
      </c>
      <c r="CK41" s="133" t="str">
        <f t="shared" si="53"/>
        <v>0</v>
      </c>
      <c r="CL41" s="133" t="str">
        <f t="shared" si="54"/>
        <v>1</v>
      </c>
      <c r="CM41" s="133" t="str">
        <f t="shared" si="55"/>
        <v>0</v>
      </c>
      <c r="CN41" s="133" t="str">
        <f t="shared" si="56"/>
        <v>0</v>
      </c>
      <c r="CO41" s="133" t="str">
        <f t="shared" si="57"/>
        <v>0</v>
      </c>
      <c r="CP41" s="133" t="str">
        <f t="shared" si="58"/>
        <v>1</v>
      </c>
      <c r="CQ41" s="133" t="str">
        <f t="shared" si="59"/>
        <v>7</v>
      </c>
      <c r="CR41" s="133" t="str">
        <f t="shared" si="60"/>
        <v>1</v>
      </c>
      <c r="CS41" s="133" t="str">
        <f t="shared" si="61"/>
        <v>0</v>
      </c>
      <c r="CT41" s="133"/>
    </row>
    <row r="42" spans="1:98" x14ac:dyDescent="0.2">
      <c r="A42" s="128">
        <v>1997</v>
      </c>
      <c r="B42" s="129" t="s">
        <v>14</v>
      </c>
      <c r="C42" s="129">
        <v>1124993</v>
      </c>
      <c r="D42" s="129">
        <v>81599</v>
      </c>
      <c r="E42" s="129">
        <v>148140</v>
      </c>
      <c r="F42" s="129">
        <v>231033</v>
      </c>
      <c r="G42" s="129">
        <v>98286</v>
      </c>
      <c r="H42" s="129">
        <v>67022</v>
      </c>
      <c r="I42" s="129">
        <v>716891</v>
      </c>
      <c r="J42" s="129">
        <v>137520</v>
      </c>
      <c r="K42" s="129">
        <v>457400</v>
      </c>
      <c r="L42" s="129">
        <v>272350</v>
      </c>
      <c r="M42" s="129">
        <v>1269554</v>
      </c>
      <c r="N42" s="129">
        <v>598295</v>
      </c>
      <c r="O42" s="129">
        <v>470265</v>
      </c>
      <c r="P42" s="129">
        <v>550651</v>
      </c>
      <c r="Q42" s="129">
        <v>1055780</v>
      </c>
      <c r="R42" s="129">
        <v>386300</v>
      </c>
      <c r="S42" s="129">
        <v>1003550</v>
      </c>
      <c r="T42" s="129">
        <v>38534</v>
      </c>
      <c r="U42" s="129">
        <v>0</v>
      </c>
      <c r="V42" s="129">
        <v>0</v>
      </c>
      <c r="W42" s="129">
        <v>0</v>
      </c>
      <c r="X42" s="129">
        <v>21295</v>
      </c>
      <c r="Y42" s="129">
        <v>0</v>
      </c>
      <c r="Z42" s="129">
        <v>0</v>
      </c>
      <c r="AA42" s="129">
        <v>17066</v>
      </c>
      <c r="AB42" s="129">
        <v>0</v>
      </c>
      <c r="AC42" s="129">
        <v>0</v>
      </c>
      <c r="AD42" s="129">
        <v>0</v>
      </c>
      <c r="AE42" s="129">
        <v>5753</v>
      </c>
      <c r="AF42" s="129">
        <v>0</v>
      </c>
      <c r="AG42" s="129">
        <v>0</v>
      </c>
      <c r="AH42" s="129">
        <v>0</v>
      </c>
      <c r="AI42" s="129">
        <v>0</v>
      </c>
      <c r="AJ42" s="129">
        <v>14884</v>
      </c>
      <c r="AK42" s="129">
        <v>0</v>
      </c>
      <c r="AL42" s="129">
        <v>0</v>
      </c>
      <c r="AM42" s="129">
        <v>0</v>
      </c>
      <c r="AN42" s="129">
        <v>18715</v>
      </c>
      <c r="AO42" s="129">
        <v>0</v>
      </c>
      <c r="AP42" s="129">
        <v>0</v>
      </c>
      <c r="AQ42" s="129">
        <v>0</v>
      </c>
      <c r="AR42" s="129">
        <v>11225</v>
      </c>
      <c r="AS42" s="129">
        <v>88285</v>
      </c>
      <c r="AT42" s="129">
        <v>132801</v>
      </c>
      <c r="AU42" s="129">
        <v>0</v>
      </c>
      <c r="AV42" s="129">
        <v>9018187</v>
      </c>
      <c r="AY42" s="128">
        <v>1997</v>
      </c>
      <c r="AZ42" s="129" t="s">
        <v>14</v>
      </c>
      <c r="BA42" s="133" t="str">
        <f t="shared" si="62"/>
        <v>1</v>
      </c>
      <c r="BB42" s="133" t="str">
        <f t="shared" si="18"/>
        <v>8</v>
      </c>
      <c r="BC42" s="133" t="str">
        <f t="shared" si="19"/>
        <v>1</v>
      </c>
      <c r="BD42" s="133" t="str">
        <f t="shared" si="20"/>
        <v>2</v>
      </c>
      <c r="BE42" s="133" t="str">
        <f t="shared" si="21"/>
        <v>9</v>
      </c>
      <c r="BF42" s="133" t="str">
        <f t="shared" si="22"/>
        <v>6</v>
      </c>
      <c r="BG42" s="133" t="str">
        <f t="shared" si="23"/>
        <v>7</v>
      </c>
      <c r="BH42" s="133" t="str">
        <f t="shared" si="24"/>
        <v>1</v>
      </c>
      <c r="BI42" s="133" t="str">
        <f t="shared" si="25"/>
        <v>4</v>
      </c>
      <c r="BJ42" s="133" t="str">
        <f t="shared" si="26"/>
        <v>2</v>
      </c>
      <c r="BK42" s="133" t="str">
        <f t="shared" si="27"/>
        <v>1</v>
      </c>
      <c r="BL42" s="133" t="str">
        <f t="shared" si="28"/>
        <v>5</v>
      </c>
      <c r="BM42" s="133" t="str">
        <f t="shared" si="29"/>
        <v>4</v>
      </c>
      <c r="BN42" s="133" t="str">
        <f t="shared" si="30"/>
        <v>5</v>
      </c>
      <c r="BO42" s="133" t="str">
        <f t="shared" si="31"/>
        <v>1</v>
      </c>
      <c r="BP42" s="133" t="str">
        <f t="shared" si="32"/>
        <v>3</v>
      </c>
      <c r="BQ42" s="133" t="str">
        <f t="shared" si="33"/>
        <v>1</v>
      </c>
      <c r="BR42" s="133" t="str">
        <f t="shared" si="34"/>
        <v>3</v>
      </c>
      <c r="BS42" s="133" t="str">
        <f t="shared" si="35"/>
        <v>0</v>
      </c>
      <c r="BT42" s="133" t="str">
        <f t="shared" si="36"/>
        <v>0</v>
      </c>
      <c r="BU42" s="133" t="str">
        <f t="shared" si="37"/>
        <v>0</v>
      </c>
      <c r="BV42" s="133" t="str">
        <f t="shared" si="38"/>
        <v>2</v>
      </c>
      <c r="BW42" s="133" t="str">
        <f t="shared" si="39"/>
        <v>0</v>
      </c>
      <c r="BX42" s="133" t="str">
        <f t="shared" si="40"/>
        <v>0</v>
      </c>
      <c r="BY42" s="133" t="str">
        <f t="shared" si="41"/>
        <v>1</v>
      </c>
      <c r="BZ42" s="133" t="str">
        <f t="shared" si="42"/>
        <v>0</v>
      </c>
      <c r="CA42" s="133" t="str">
        <f t="shared" si="43"/>
        <v>0</v>
      </c>
      <c r="CB42" s="133" t="str">
        <f t="shared" si="44"/>
        <v>0</v>
      </c>
      <c r="CC42" s="133" t="str">
        <f t="shared" si="45"/>
        <v>5</v>
      </c>
      <c r="CD42" s="133" t="str">
        <f t="shared" si="46"/>
        <v>0</v>
      </c>
      <c r="CE42" s="133" t="str">
        <f t="shared" si="47"/>
        <v>0</v>
      </c>
      <c r="CF42" s="133" t="str">
        <f t="shared" si="48"/>
        <v>0</v>
      </c>
      <c r="CG42" s="133" t="str">
        <f t="shared" si="49"/>
        <v>0</v>
      </c>
      <c r="CH42" s="133" t="str">
        <f t="shared" si="50"/>
        <v>1</v>
      </c>
      <c r="CI42" s="133" t="str">
        <f t="shared" si="51"/>
        <v>0</v>
      </c>
      <c r="CJ42" s="133" t="str">
        <f t="shared" si="52"/>
        <v>0</v>
      </c>
      <c r="CK42" s="133" t="str">
        <f t="shared" si="53"/>
        <v>0</v>
      </c>
      <c r="CL42" s="133" t="str">
        <f t="shared" si="54"/>
        <v>1</v>
      </c>
      <c r="CM42" s="133" t="str">
        <f t="shared" si="55"/>
        <v>0</v>
      </c>
      <c r="CN42" s="133" t="str">
        <f t="shared" si="56"/>
        <v>0</v>
      </c>
      <c r="CO42" s="133" t="str">
        <f t="shared" si="57"/>
        <v>0</v>
      </c>
      <c r="CP42" s="133" t="str">
        <f t="shared" si="58"/>
        <v>1</v>
      </c>
      <c r="CQ42" s="133" t="str">
        <f t="shared" si="59"/>
        <v>8</v>
      </c>
      <c r="CR42" s="133" t="str">
        <f t="shared" si="60"/>
        <v>1</v>
      </c>
      <c r="CS42" s="133" t="str">
        <f t="shared" si="61"/>
        <v>0</v>
      </c>
      <c r="CT42" s="133"/>
    </row>
    <row r="43" spans="1:98" x14ac:dyDescent="0.2">
      <c r="A43" s="128">
        <v>1997</v>
      </c>
      <c r="B43" s="129" t="s">
        <v>15</v>
      </c>
      <c r="C43" s="129">
        <v>1166077</v>
      </c>
      <c r="D43" s="129">
        <v>96691</v>
      </c>
      <c r="E43" s="129">
        <v>155946</v>
      </c>
      <c r="F43" s="129">
        <v>240643</v>
      </c>
      <c r="G43" s="129">
        <v>109481</v>
      </c>
      <c r="H43" s="129">
        <v>77010</v>
      </c>
      <c r="I43" s="129">
        <v>751992</v>
      </c>
      <c r="J43" s="129">
        <v>155895</v>
      </c>
      <c r="K43" s="129">
        <v>515910</v>
      </c>
      <c r="L43" s="129">
        <v>309006</v>
      </c>
      <c r="M43" s="129">
        <v>1390613</v>
      </c>
      <c r="N43" s="129">
        <v>670146</v>
      </c>
      <c r="O43" s="129">
        <v>518228</v>
      </c>
      <c r="P43" s="129">
        <v>596419</v>
      </c>
      <c r="Q43" s="129">
        <v>1132335</v>
      </c>
      <c r="R43" s="129">
        <v>412662</v>
      </c>
      <c r="S43" s="129">
        <v>1063523</v>
      </c>
      <c r="T43" s="129">
        <v>36070</v>
      </c>
      <c r="U43" s="129">
        <v>0</v>
      </c>
      <c r="V43" s="129">
        <v>0</v>
      </c>
      <c r="W43" s="129">
        <v>0</v>
      </c>
      <c r="X43" s="129">
        <v>19994</v>
      </c>
      <c r="Y43" s="129">
        <v>0</v>
      </c>
      <c r="Z43" s="129">
        <v>0</v>
      </c>
      <c r="AA43" s="129">
        <v>19603</v>
      </c>
      <c r="AB43" s="129">
        <v>0</v>
      </c>
      <c r="AC43" s="129">
        <v>0</v>
      </c>
      <c r="AD43" s="129">
        <v>0</v>
      </c>
      <c r="AE43" s="129">
        <v>4228</v>
      </c>
      <c r="AF43" s="129">
        <v>0</v>
      </c>
      <c r="AG43" s="129">
        <v>0</v>
      </c>
      <c r="AH43" s="129">
        <v>0</v>
      </c>
      <c r="AI43" s="129">
        <v>0</v>
      </c>
      <c r="AJ43" s="129">
        <v>14094</v>
      </c>
      <c r="AK43" s="129">
        <v>0</v>
      </c>
      <c r="AL43" s="129">
        <v>0</v>
      </c>
      <c r="AM43" s="129">
        <v>0</v>
      </c>
      <c r="AN43" s="129">
        <v>15003</v>
      </c>
      <c r="AO43" s="129">
        <v>0</v>
      </c>
      <c r="AP43" s="129">
        <v>0</v>
      </c>
      <c r="AQ43" s="129">
        <v>0</v>
      </c>
      <c r="AR43" s="129">
        <v>11104</v>
      </c>
      <c r="AS43" s="129">
        <v>86450</v>
      </c>
      <c r="AT43" s="129">
        <v>124941</v>
      </c>
      <c r="AU43" s="129">
        <v>0</v>
      </c>
      <c r="AV43" s="129">
        <v>9694064</v>
      </c>
      <c r="AY43" s="128">
        <v>1997</v>
      </c>
      <c r="AZ43" s="129" t="s">
        <v>15</v>
      </c>
      <c r="BA43" s="133" t="str">
        <f t="shared" si="62"/>
        <v>1</v>
      </c>
      <c r="BB43" s="133" t="str">
        <f t="shared" si="18"/>
        <v>9</v>
      </c>
      <c r="BC43" s="133" t="str">
        <f t="shared" si="19"/>
        <v>1</v>
      </c>
      <c r="BD43" s="133" t="str">
        <f t="shared" si="20"/>
        <v>2</v>
      </c>
      <c r="BE43" s="133" t="str">
        <f t="shared" si="21"/>
        <v>1</v>
      </c>
      <c r="BF43" s="133" t="str">
        <f t="shared" si="22"/>
        <v>7</v>
      </c>
      <c r="BG43" s="133" t="str">
        <f t="shared" si="23"/>
        <v>7</v>
      </c>
      <c r="BH43" s="133" t="str">
        <f t="shared" si="24"/>
        <v>1</v>
      </c>
      <c r="BI43" s="133" t="str">
        <f t="shared" si="25"/>
        <v>5</v>
      </c>
      <c r="BJ43" s="133" t="str">
        <f t="shared" si="26"/>
        <v>3</v>
      </c>
      <c r="BK43" s="133" t="str">
        <f t="shared" si="27"/>
        <v>1</v>
      </c>
      <c r="BL43" s="133" t="str">
        <f t="shared" si="28"/>
        <v>6</v>
      </c>
      <c r="BM43" s="133" t="str">
        <f t="shared" si="29"/>
        <v>5</v>
      </c>
      <c r="BN43" s="133" t="str">
        <f t="shared" si="30"/>
        <v>5</v>
      </c>
      <c r="BO43" s="133" t="str">
        <f t="shared" si="31"/>
        <v>1</v>
      </c>
      <c r="BP43" s="133" t="str">
        <f t="shared" si="32"/>
        <v>4</v>
      </c>
      <c r="BQ43" s="133" t="str">
        <f t="shared" si="33"/>
        <v>1</v>
      </c>
      <c r="BR43" s="133" t="str">
        <f t="shared" si="34"/>
        <v>3</v>
      </c>
      <c r="BS43" s="133" t="str">
        <f t="shared" si="35"/>
        <v>0</v>
      </c>
      <c r="BT43" s="133" t="str">
        <f t="shared" si="36"/>
        <v>0</v>
      </c>
      <c r="BU43" s="133" t="str">
        <f t="shared" si="37"/>
        <v>0</v>
      </c>
      <c r="BV43" s="133" t="str">
        <f t="shared" si="38"/>
        <v>1</v>
      </c>
      <c r="BW43" s="133" t="str">
        <f t="shared" si="39"/>
        <v>0</v>
      </c>
      <c r="BX43" s="133" t="str">
        <f t="shared" si="40"/>
        <v>0</v>
      </c>
      <c r="BY43" s="133" t="str">
        <f t="shared" si="41"/>
        <v>1</v>
      </c>
      <c r="BZ43" s="133" t="str">
        <f t="shared" si="42"/>
        <v>0</v>
      </c>
      <c r="CA43" s="133" t="str">
        <f t="shared" si="43"/>
        <v>0</v>
      </c>
      <c r="CB43" s="133" t="str">
        <f t="shared" si="44"/>
        <v>0</v>
      </c>
      <c r="CC43" s="133" t="str">
        <f t="shared" si="45"/>
        <v>4</v>
      </c>
      <c r="CD43" s="133" t="str">
        <f t="shared" si="46"/>
        <v>0</v>
      </c>
      <c r="CE43" s="133" t="str">
        <f t="shared" si="47"/>
        <v>0</v>
      </c>
      <c r="CF43" s="133" t="str">
        <f t="shared" si="48"/>
        <v>0</v>
      </c>
      <c r="CG43" s="133" t="str">
        <f t="shared" si="49"/>
        <v>0</v>
      </c>
      <c r="CH43" s="133" t="str">
        <f t="shared" si="50"/>
        <v>1</v>
      </c>
      <c r="CI43" s="133" t="str">
        <f t="shared" si="51"/>
        <v>0</v>
      </c>
      <c r="CJ43" s="133" t="str">
        <f t="shared" si="52"/>
        <v>0</v>
      </c>
      <c r="CK43" s="133" t="str">
        <f t="shared" si="53"/>
        <v>0</v>
      </c>
      <c r="CL43" s="133" t="str">
        <f t="shared" si="54"/>
        <v>1</v>
      </c>
      <c r="CM43" s="133" t="str">
        <f t="shared" si="55"/>
        <v>0</v>
      </c>
      <c r="CN43" s="133" t="str">
        <f t="shared" si="56"/>
        <v>0</v>
      </c>
      <c r="CO43" s="133" t="str">
        <f t="shared" si="57"/>
        <v>0</v>
      </c>
      <c r="CP43" s="133" t="str">
        <f t="shared" si="58"/>
        <v>1</v>
      </c>
      <c r="CQ43" s="133" t="str">
        <f t="shared" si="59"/>
        <v>8</v>
      </c>
      <c r="CR43" s="133" t="str">
        <f t="shared" si="60"/>
        <v>1</v>
      </c>
      <c r="CS43" s="133" t="str">
        <f t="shared" si="61"/>
        <v>0</v>
      </c>
      <c r="CT43" s="133"/>
    </row>
    <row r="44" spans="1:98" x14ac:dyDescent="0.2">
      <c r="A44" s="128">
        <v>1997</v>
      </c>
      <c r="B44" s="129" t="s">
        <v>4</v>
      </c>
      <c r="C44" s="129">
        <v>1197092</v>
      </c>
      <c r="D44" s="129">
        <v>96901</v>
      </c>
      <c r="E44" s="129">
        <v>159384</v>
      </c>
      <c r="F44" s="129">
        <v>244004</v>
      </c>
      <c r="G44" s="129">
        <v>110804</v>
      </c>
      <c r="H44" s="129">
        <v>77055</v>
      </c>
      <c r="I44" s="129">
        <v>752530</v>
      </c>
      <c r="J44" s="129">
        <v>153507</v>
      </c>
      <c r="K44" s="129">
        <v>508779</v>
      </c>
      <c r="L44" s="129">
        <v>306431</v>
      </c>
      <c r="M44" s="129">
        <v>1378589</v>
      </c>
      <c r="N44" s="129">
        <v>659026</v>
      </c>
      <c r="O44" s="129">
        <v>514612</v>
      </c>
      <c r="P44" s="129">
        <v>591870</v>
      </c>
      <c r="Q44" s="129">
        <v>1121658</v>
      </c>
      <c r="R44" s="129">
        <v>407360</v>
      </c>
      <c r="S44" s="129">
        <v>1070755</v>
      </c>
      <c r="T44" s="129">
        <v>35185</v>
      </c>
      <c r="U44" s="129">
        <v>0</v>
      </c>
      <c r="V44" s="129">
        <v>0</v>
      </c>
      <c r="W44" s="129">
        <v>0</v>
      </c>
      <c r="X44" s="129">
        <v>19561</v>
      </c>
      <c r="Y44" s="129">
        <v>0</v>
      </c>
      <c r="Z44" s="129">
        <v>0</v>
      </c>
      <c r="AA44" s="129">
        <v>18033</v>
      </c>
      <c r="AB44" s="129">
        <v>0</v>
      </c>
      <c r="AC44" s="129">
        <v>0</v>
      </c>
      <c r="AD44" s="129">
        <v>0</v>
      </c>
      <c r="AE44" s="129">
        <v>4152</v>
      </c>
      <c r="AF44" s="129">
        <v>0</v>
      </c>
      <c r="AG44" s="129">
        <v>0</v>
      </c>
      <c r="AH44" s="129">
        <v>0</v>
      </c>
      <c r="AI44" s="129">
        <v>0</v>
      </c>
      <c r="AJ44" s="129">
        <v>14161</v>
      </c>
      <c r="AK44" s="129">
        <v>0</v>
      </c>
      <c r="AL44" s="129">
        <v>0</v>
      </c>
      <c r="AM44" s="129">
        <v>0</v>
      </c>
      <c r="AN44" s="129">
        <v>16131</v>
      </c>
      <c r="AO44" s="129">
        <v>0</v>
      </c>
      <c r="AP44" s="129">
        <v>0</v>
      </c>
      <c r="AQ44" s="129">
        <v>0</v>
      </c>
      <c r="AR44" s="129">
        <v>12783</v>
      </c>
      <c r="AS44" s="129">
        <v>94637</v>
      </c>
      <c r="AT44" s="129">
        <v>99144</v>
      </c>
      <c r="AU44" s="129">
        <v>0</v>
      </c>
      <c r="AV44" s="129">
        <v>9664144</v>
      </c>
      <c r="AY44" s="128">
        <v>1997</v>
      </c>
      <c r="AZ44" s="129" t="s">
        <v>4</v>
      </c>
      <c r="BA44" s="133" t="str">
        <f t="shared" si="62"/>
        <v>1</v>
      </c>
      <c r="BB44" s="133" t="str">
        <f t="shared" si="18"/>
        <v>9</v>
      </c>
      <c r="BC44" s="133" t="str">
        <f t="shared" si="19"/>
        <v>1</v>
      </c>
      <c r="BD44" s="133" t="str">
        <f t="shared" si="20"/>
        <v>2</v>
      </c>
      <c r="BE44" s="133" t="str">
        <f t="shared" si="21"/>
        <v>1</v>
      </c>
      <c r="BF44" s="133" t="str">
        <f t="shared" si="22"/>
        <v>7</v>
      </c>
      <c r="BG44" s="133" t="str">
        <f t="shared" si="23"/>
        <v>7</v>
      </c>
      <c r="BH44" s="133" t="str">
        <f t="shared" si="24"/>
        <v>1</v>
      </c>
      <c r="BI44" s="133" t="str">
        <f t="shared" si="25"/>
        <v>5</v>
      </c>
      <c r="BJ44" s="133" t="str">
        <f t="shared" si="26"/>
        <v>3</v>
      </c>
      <c r="BK44" s="133" t="str">
        <f t="shared" si="27"/>
        <v>1</v>
      </c>
      <c r="BL44" s="133" t="str">
        <f t="shared" si="28"/>
        <v>6</v>
      </c>
      <c r="BM44" s="133" t="str">
        <f t="shared" si="29"/>
        <v>5</v>
      </c>
      <c r="BN44" s="133" t="str">
        <f t="shared" si="30"/>
        <v>5</v>
      </c>
      <c r="BO44" s="133" t="str">
        <f t="shared" si="31"/>
        <v>1</v>
      </c>
      <c r="BP44" s="133" t="str">
        <f t="shared" si="32"/>
        <v>4</v>
      </c>
      <c r="BQ44" s="133" t="str">
        <f t="shared" si="33"/>
        <v>1</v>
      </c>
      <c r="BR44" s="133" t="str">
        <f t="shared" si="34"/>
        <v>3</v>
      </c>
      <c r="BS44" s="133" t="str">
        <f t="shared" si="35"/>
        <v>0</v>
      </c>
      <c r="BT44" s="133" t="str">
        <f t="shared" si="36"/>
        <v>0</v>
      </c>
      <c r="BU44" s="133" t="str">
        <f t="shared" si="37"/>
        <v>0</v>
      </c>
      <c r="BV44" s="133" t="str">
        <f t="shared" si="38"/>
        <v>1</v>
      </c>
      <c r="BW44" s="133" t="str">
        <f t="shared" si="39"/>
        <v>0</v>
      </c>
      <c r="BX44" s="133" t="str">
        <f t="shared" si="40"/>
        <v>0</v>
      </c>
      <c r="BY44" s="133" t="str">
        <f t="shared" si="41"/>
        <v>1</v>
      </c>
      <c r="BZ44" s="133" t="str">
        <f t="shared" si="42"/>
        <v>0</v>
      </c>
      <c r="CA44" s="133" t="str">
        <f t="shared" si="43"/>
        <v>0</v>
      </c>
      <c r="CB44" s="133" t="str">
        <f t="shared" si="44"/>
        <v>0</v>
      </c>
      <c r="CC44" s="133" t="str">
        <f t="shared" si="45"/>
        <v>4</v>
      </c>
      <c r="CD44" s="133" t="str">
        <f t="shared" si="46"/>
        <v>0</v>
      </c>
      <c r="CE44" s="133" t="str">
        <f t="shared" si="47"/>
        <v>0</v>
      </c>
      <c r="CF44" s="133" t="str">
        <f t="shared" si="48"/>
        <v>0</v>
      </c>
      <c r="CG44" s="133" t="str">
        <f t="shared" si="49"/>
        <v>0</v>
      </c>
      <c r="CH44" s="133" t="str">
        <f t="shared" si="50"/>
        <v>1</v>
      </c>
      <c r="CI44" s="133" t="str">
        <f t="shared" si="51"/>
        <v>0</v>
      </c>
      <c r="CJ44" s="133" t="str">
        <f t="shared" si="52"/>
        <v>0</v>
      </c>
      <c r="CK44" s="133" t="str">
        <f t="shared" si="53"/>
        <v>0</v>
      </c>
      <c r="CL44" s="133" t="str">
        <f t="shared" si="54"/>
        <v>1</v>
      </c>
      <c r="CM44" s="133" t="str">
        <f t="shared" si="55"/>
        <v>0</v>
      </c>
      <c r="CN44" s="133" t="str">
        <f t="shared" si="56"/>
        <v>0</v>
      </c>
      <c r="CO44" s="133" t="str">
        <f t="shared" si="57"/>
        <v>0</v>
      </c>
      <c r="CP44" s="133" t="str">
        <f t="shared" si="58"/>
        <v>1</v>
      </c>
      <c r="CQ44" s="133" t="str">
        <f t="shared" si="59"/>
        <v>9</v>
      </c>
      <c r="CR44" s="133" t="str">
        <f t="shared" si="60"/>
        <v>9</v>
      </c>
      <c r="CS44" s="133" t="str">
        <f t="shared" si="61"/>
        <v>0</v>
      </c>
      <c r="CT44" s="133"/>
    </row>
    <row r="45" spans="1:98" x14ac:dyDescent="0.2">
      <c r="A45" s="128">
        <v>1997</v>
      </c>
      <c r="B45" s="129" t="s">
        <v>5</v>
      </c>
      <c r="C45" s="129">
        <v>1098532</v>
      </c>
      <c r="D45" s="129">
        <v>90784</v>
      </c>
      <c r="E45" s="129">
        <v>148682</v>
      </c>
      <c r="F45" s="129">
        <v>225996</v>
      </c>
      <c r="G45" s="129">
        <v>102141</v>
      </c>
      <c r="H45" s="129">
        <v>71211</v>
      </c>
      <c r="I45" s="129">
        <v>694832</v>
      </c>
      <c r="J45" s="129">
        <v>143319</v>
      </c>
      <c r="K45" s="129">
        <v>466346</v>
      </c>
      <c r="L45" s="129">
        <v>277578</v>
      </c>
      <c r="M45" s="129">
        <v>1268155</v>
      </c>
      <c r="N45" s="129">
        <v>576081</v>
      </c>
      <c r="O45" s="129">
        <v>481548</v>
      </c>
      <c r="P45" s="129">
        <v>538999</v>
      </c>
      <c r="Q45" s="129">
        <v>1037980</v>
      </c>
      <c r="R45" s="129">
        <v>367741</v>
      </c>
      <c r="S45" s="129">
        <v>970525</v>
      </c>
      <c r="T45" s="129">
        <v>31800</v>
      </c>
      <c r="U45" s="129">
        <v>0</v>
      </c>
      <c r="V45" s="129">
        <v>0</v>
      </c>
      <c r="W45" s="129">
        <v>0</v>
      </c>
      <c r="X45" s="129">
        <v>17683</v>
      </c>
      <c r="Y45" s="129">
        <v>0</v>
      </c>
      <c r="Z45" s="129">
        <v>0</v>
      </c>
      <c r="AA45" s="129">
        <v>16771</v>
      </c>
      <c r="AB45" s="129">
        <v>0</v>
      </c>
      <c r="AC45" s="129">
        <v>0</v>
      </c>
      <c r="AD45" s="129">
        <v>0</v>
      </c>
      <c r="AE45" s="129">
        <v>3834</v>
      </c>
      <c r="AF45" s="129">
        <v>0</v>
      </c>
      <c r="AG45" s="129">
        <v>0</v>
      </c>
      <c r="AH45" s="129">
        <v>0</v>
      </c>
      <c r="AI45" s="129">
        <v>0</v>
      </c>
      <c r="AJ45" s="129">
        <v>13007</v>
      </c>
      <c r="AK45" s="129">
        <v>0</v>
      </c>
      <c r="AL45" s="129">
        <v>0</v>
      </c>
      <c r="AM45" s="129">
        <v>0</v>
      </c>
      <c r="AN45" s="129">
        <v>14216</v>
      </c>
      <c r="AO45" s="129">
        <v>0</v>
      </c>
      <c r="AP45" s="129">
        <v>0</v>
      </c>
      <c r="AQ45" s="129">
        <v>0</v>
      </c>
      <c r="AR45" s="129">
        <v>15632</v>
      </c>
      <c r="AS45" s="129">
        <v>88160</v>
      </c>
      <c r="AT45" s="129">
        <v>97485</v>
      </c>
      <c r="AU45" s="129">
        <v>0</v>
      </c>
      <c r="AV45" s="129">
        <v>8859038</v>
      </c>
      <c r="AY45" s="128">
        <v>1997</v>
      </c>
      <c r="AZ45" s="129" t="s">
        <v>5</v>
      </c>
      <c r="BA45" s="133" t="str">
        <f t="shared" si="62"/>
        <v>1</v>
      </c>
      <c r="BB45" s="133" t="str">
        <f t="shared" si="18"/>
        <v>9</v>
      </c>
      <c r="BC45" s="133" t="str">
        <f t="shared" si="19"/>
        <v>1</v>
      </c>
      <c r="BD45" s="133" t="str">
        <f t="shared" si="20"/>
        <v>2</v>
      </c>
      <c r="BE45" s="133" t="str">
        <f t="shared" si="21"/>
        <v>1</v>
      </c>
      <c r="BF45" s="133" t="str">
        <f t="shared" si="22"/>
        <v>7</v>
      </c>
      <c r="BG45" s="133" t="str">
        <f t="shared" si="23"/>
        <v>6</v>
      </c>
      <c r="BH45" s="133" t="str">
        <f t="shared" si="24"/>
        <v>1</v>
      </c>
      <c r="BI45" s="133" t="str">
        <f t="shared" si="25"/>
        <v>4</v>
      </c>
      <c r="BJ45" s="133" t="str">
        <f t="shared" si="26"/>
        <v>2</v>
      </c>
      <c r="BK45" s="133" t="str">
        <f t="shared" si="27"/>
        <v>1</v>
      </c>
      <c r="BL45" s="133" t="str">
        <f t="shared" si="28"/>
        <v>5</v>
      </c>
      <c r="BM45" s="133" t="str">
        <f t="shared" si="29"/>
        <v>4</v>
      </c>
      <c r="BN45" s="133" t="str">
        <f t="shared" si="30"/>
        <v>5</v>
      </c>
      <c r="BO45" s="133" t="str">
        <f t="shared" si="31"/>
        <v>1</v>
      </c>
      <c r="BP45" s="133" t="str">
        <f t="shared" si="32"/>
        <v>3</v>
      </c>
      <c r="BQ45" s="133" t="str">
        <f t="shared" si="33"/>
        <v>9</v>
      </c>
      <c r="BR45" s="133" t="str">
        <f t="shared" si="34"/>
        <v>3</v>
      </c>
      <c r="BS45" s="133" t="str">
        <f t="shared" si="35"/>
        <v>0</v>
      </c>
      <c r="BT45" s="133" t="str">
        <f t="shared" si="36"/>
        <v>0</v>
      </c>
      <c r="BU45" s="133" t="str">
        <f t="shared" si="37"/>
        <v>0</v>
      </c>
      <c r="BV45" s="133" t="str">
        <f t="shared" si="38"/>
        <v>1</v>
      </c>
      <c r="BW45" s="133" t="str">
        <f t="shared" si="39"/>
        <v>0</v>
      </c>
      <c r="BX45" s="133" t="str">
        <f t="shared" si="40"/>
        <v>0</v>
      </c>
      <c r="BY45" s="133" t="str">
        <f t="shared" si="41"/>
        <v>1</v>
      </c>
      <c r="BZ45" s="133" t="str">
        <f t="shared" si="42"/>
        <v>0</v>
      </c>
      <c r="CA45" s="133" t="str">
        <f t="shared" si="43"/>
        <v>0</v>
      </c>
      <c r="CB45" s="133" t="str">
        <f t="shared" si="44"/>
        <v>0</v>
      </c>
      <c r="CC45" s="133" t="str">
        <f t="shared" si="45"/>
        <v>3</v>
      </c>
      <c r="CD45" s="133" t="str">
        <f t="shared" si="46"/>
        <v>0</v>
      </c>
      <c r="CE45" s="133" t="str">
        <f t="shared" si="47"/>
        <v>0</v>
      </c>
      <c r="CF45" s="133" t="str">
        <f t="shared" si="48"/>
        <v>0</v>
      </c>
      <c r="CG45" s="133" t="str">
        <f t="shared" si="49"/>
        <v>0</v>
      </c>
      <c r="CH45" s="133" t="str">
        <f t="shared" si="50"/>
        <v>1</v>
      </c>
      <c r="CI45" s="133" t="str">
        <f t="shared" si="51"/>
        <v>0</v>
      </c>
      <c r="CJ45" s="133" t="str">
        <f t="shared" si="52"/>
        <v>0</v>
      </c>
      <c r="CK45" s="133" t="str">
        <f t="shared" si="53"/>
        <v>0</v>
      </c>
      <c r="CL45" s="133" t="str">
        <f t="shared" si="54"/>
        <v>1</v>
      </c>
      <c r="CM45" s="133" t="str">
        <f t="shared" si="55"/>
        <v>0</v>
      </c>
      <c r="CN45" s="133" t="str">
        <f t="shared" si="56"/>
        <v>0</v>
      </c>
      <c r="CO45" s="133" t="str">
        <f t="shared" si="57"/>
        <v>0</v>
      </c>
      <c r="CP45" s="133" t="str">
        <f t="shared" si="58"/>
        <v>1</v>
      </c>
      <c r="CQ45" s="133" t="str">
        <f t="shared" si="59"/>
        <v>8</v>
      </c>
      <c r="CR45" s="133" t="str">
        <f t="shared" si="60"/>
        <v>9</v>
      </c>
      <c r="CS45" s="133" t="str">
        <f t="shared" si="61"/>
        <v>0</v>
      </c>
      <c r="CT45" s="133"/>
    </row>
    <row r="46" spans="1:98" x14ac:dyDescent="0.2">
      <c r="A46" s="128">
        <v>1997</v>
      </c>
      <c r="B46" s="129" t="s">
        <v>6</v>
      </c>
      <c r="C46" s="129">
        <v>1230897</v>
      </c>
      <c r="D46" s="129">
        <v>99997</v>
      </c>
      <c r="E46" s="129">
        <v>162843</v>
      </c>
      <c r="F46" s="129">
        <v>244759</v>
      </c>
      <c r="G46" s="129">
        <v>112327</v>
      </c>
      <c r="H46" s="129">
        <v>78452</v>
      </c>
      <c r="I46" s="129">
        <v>751944</v>
      </c>
      <c r="J46" s="129">
        <v>157296</v>
      </c>
      <c r="K46" s="129">
        <v>514964</v>
      </c>
      <c r="L46" s="129">
        <v>311167</v>
      </c>
      <c r="M46" s="129">
        <v>1387646</v>
      </c>
      <c r="N46" s="129">
        <v>617025</v>
      </c>
      <c r="O46" s="129">
        <v>542755</v>
      </c>
      <c r="P46" s="129">
        <v>613466</v>
      </c>
      <c r="Q46" s="129">
        <v>1172558</v>
      </c>
      <c r="R46" s="129">
        <v>414695</v>
      </c>
      <c r="S46" s="129">
        <v>1091246</v>
      </c>
      <c r="T46" s="129">
        <v>37505</v>
      </c>
      <c r="U46" s="129">
        <v>0</v>
      </c>
      <c r="V46" s="129">
        <v>0</v>
      </c>
      <c r="W46" s="129">
        <v>0</v>
      </c>
      <c r="X46" s="129">
        <v>20444</v>
      </c>
      <c r="Y46" s="129">
        <v>0</v>
      </c>
      <c r="Z46" s="129">
        <v>0</v>
      </c>
      <c r="AA46" s="129">
        <v>17925</v>
      </c>
      <c r="AB46" s="129">
        <v>0</v>
      </c>
      <c r="AC46" s="129">
        <v>0</v>
      </c>
      <c r="AD46" s="129">
        <v>0</v>
      </c>
      <c r="AE46" s="129">
        <v>4759</v>
      </c>
      <c r="AF46" s="129">
        <v>0</v>
      </c>
      <c r="AG46" s="129">
        <v>0</v>
      </c>
      <c r="AH46" s="129">
        <v>0</v>
      </c>
      <c r="AI46" s="129">
        <v>0</v>
      </c>
      <c r="AJ46" s="129">
        <v>13609</v>
      </c>
      <c r="AK46" s="129">
        <v>0</v>
      </c>
      <c r="AL46" s="129">
        <v>0</v>
      </c>
      <c r="AM46" s="129">
        <v>0</v>
      </c>
      <c r="AN46" s="129">
        <v>17639</v>
      </c>
      <c r="AO46" s="129">
        <v>0</v>
      </c>
      <c r="AP46" s="129">
        <v>0</v>
      </c>
      <c r="AQ46" s="129">
        <v>0</v>
      </c>
      <c r="AR46" s="129">
        <v>16600</v>
      </c>
      <c r="AS46" s="129">
        <v>96984</v>
      </c>
      <c r="AT46" s="129">
        <v>76317</v>
      </c>
      <c r="AU46" s="129">
        <v>0</v>
      </c>
      <c r="AV46" s="129">
        <v>9805819</v>
      </c>
      <c r="AY46" s="128">
        <v>1997</v>
      </c>
      <c r="AZ46" s="129" t="s">
        <v>6</v>
      </c>
      <c r="BA46" s="133" t="str">
        <f t="shared" si="62"/>
        <v>1</v>
      </c>
      <c r="BB46" s="133" t="str">
        <f t="shared" si="18"/>
        <v>9</v>
      </c>
      <c r="BC46" s="133" t="str">
        <f t="shared" si="19"/>
        <v>1</v>
      </c>
      <c r="BD46" s="133" t="str">
        <f t="shared" si="20"/>
        <v>2</v>
      </c>
      <c r="BE46" s="133" t="str">
        <f t="shared" si="21"/>
        <v>1</v>
      </c>
      <c r="BF46" s="133" t="str">
        <f t="shared" si="22"/>
        <v>7</v>
      </c>
      <c r="BG46" s="133" t="str">
        <f t="shared" si="23"/>
        <v>7</v>
      </c>
      <c r="BH46" s="133" t="str">
        <f t="shared" si="24"/>
        <v>1</v>
      </c>
      <c r="BI46" s="133" t="str">
        <f t="shared" si="25"/>
        <v>5</v>
      </c>
      <c r="BJ46" s="133" t="str">
        <f t="shared" si="26"/>
        <v>3</v>
      </c>
      <c r="BK46" s="133" t="str">
        <f t="shared" si="27"/>
        <v>1</v>
      </c>
      <c r="BL46" s="133" t="str">
        <f t="shared" si="28"/>
        <v>6</v>
      </c>
      <c r="BM46" s="133" t="str">
        <f t="shared" si="29"/>
        <v>5</v>
      </c>
      <c r="BN46" s="133" t="str">
        <f t="shared" si="30"/>
        <v>6</v>
      </c>
      <c r="BO46" s="133" t="str">
        <f t="shared" si="31"/>
        <v>1</v>
      </c>
      <c r="BP46" s="133" t="str">
        <f t="shared" si="32"/>
        <v>4</v>
      </c>
      <c r="BQ46" s="133" t="str">
        <f t="shared" si="33"/>
        <v>1</v>
      </c>
      <c r="BR46" s="133" t="str">
        <f t="shared" si="34"/>
        <v>3</v>
      </c>
      <c r="BS46" s="133" t="str">
        <f t="shared" si="35"/>
        <v>0</v>
      </c>
      <c r="BT46" s="133" t="str">
        <f t="shared" si="36"/>
        <v>0</v>
      </c>
      <c r="BU46" s="133" t="str">
        <f t="shared" si="37"/>
        <v>0</v>
      </c>
      <c r="BV46" s="133" t="str">
        <f t="shared" si="38"/>
        <v>2</v>
      </c>
      <c r="BW46" s="133" t="str">
        <f t="shared" si="39"/>
        <v>0</v>
      </c>
      <c r="BX46" s="133" t="str">
        <f t="shared" si="40"/>
        <v>0</v>
      </c>
      <c r="BY46" s="133" t="str">
        <f t="shared" si="41"/>
        <v>1</v>
      </c>
      <c r="BZ46" s="133" t="str">
        <f t="shared" si="42"/>
        <v>0</v>
      </c>
      <c r="CA46" s="133" t="str">
        <f t="shared" si="43"/>
        <v>0</v>
      </c>
      <c r="CB46" s="133" t="str">
        <f t="shared" si="44"/>
        <v>0</v>
      </c>
      <c r="CC46" s="133" t="str">
        <f t="shared" si="45"/>
        <v>4</v>
      </c>
      <c r="CD46" s="133" t="str">
        <f t="shared" si="46"/>
        <v>0</v>
      </c>
      <c r="CE46" s="133" t="str">
        <f t="shared" si="47"/>
        <v>0</v>
      </c>
      <c r="CF46" s="133" t="str">
        <f t="shared" si="48"/>
        <v>0</v>
      </c>
      <c r="CG46" s="133" t="str">
        <f t="shared" si="49"/>
        <v>0</v>
      </c>
      <c r="CH46" s="133" t="str">
        <f t="shared" si="50"/>
        <v>1</v>
      </c>
      <c r="CI46" s="133" t="str">
        <f t="shared" si="51"/>
        <v>0</v>
      </c>
      <c r="CJ46" s="133" t="str">
        <f t="shared" si="52"/>
        <v>0</v>
      </c>
      <c r="CK46" s="133" t="str">
        <f t="shared" si="53"/>
        <v>0</v>
      </c>
      <c r="CL46" s="133" t="str">
        <f t="shared" si="54"/>
        <v>1</v>
      </c>
      <c r="CM46" s="133" t="str">
        <f t="shared" si="55"/>
        <v>0</v>
      </c>
      <c r="CN46" s="133" t="str">
        <f t="shared" si="56"/>
        <v>0</v>
      </c>
      <c r="CO46" s="133" t="str">
        <f t="shared" si="57"/>
        <v>0</v>
      </c>
      <c r="CP46" s="133" t="str">
        <f t="shared" si="58"/>
        <v>1</v>
      </c>
      <c r="CQ46" s="133" t="str">
        <f t="shared" si="59"/>
        <v>9</v>
      </c>
      <c r="CR46" s="133" t="str">
        <f t="shared" si="60"/>
        <v>7</v>
      </c>
      <c r="CS46" s="133" t="str">
        <f t="shared" si="61"/>
        <v>0</v>
      </c>
      <c r="CT46" s="133"/>
    </row>
    <row r="47" spans="1:98" x14ac:dyDescent="0.2">
      <c r="A47" s="128">
        <v>1997</v>
      </c>
      <c r="B47" s="129" t="s">
        <v>7</v>
      </c>
      <c r="C47" s="129">
        <v>1163346</v>
      </c>
      <c r="D47" s="129">
        <v>97177</v>
      </c>
      <c r="E47" s="129">
        <v>162821</v>
      </c>
      <c r="F47" s="129">
        <v>238429</v>
      </c>
      <c r="G47" s="129">
        <v>112052</v>
      </c>
      <c r="H47" s="129">
        <v>78119</v>
      </c>
      <c r="I47" s="129">
        <v>732934</v>
      </c>
      <c r="J47" s="129">
        <v>154625</v>
      </c>
      <c r="K47" s="129">
        <v>496710</v>
      </c>
      <c r="L47" s="129">
        <v>289711</v>
      </c>
      <c r="M47" s="129">
        <v>1316061</v>
      </c>
      <c r="N47" s="129">
        <v>575342</v>
      </c>
      <c r="O47" s="129">
        <v>516173</v>
      </c>
      <c r="P47" s="129">
        <v>581021</v>
      </c>
      <c r="Q47" s="129">
        <v>1108788</v>
      </c>
      <c r="R47" s="129">
        <v>391328</v>
      </c>
      <c r="S47" s="129">
        <v>1024474</v>
      </c>
      <c r="T47" s="129">
        <v>32455</v>
      </c>
      <c r="U47" s="129">
        <v>0</v>
      </c>
      <c r="V47" s="129">
        <v>0</v>
      </c>
      <c r="W47" s="129">
        <v>0</v>
      </c>
      <c r="X47" s="129">
        <v>19298</v>
      </c>
      <c r="Y47" s="129">
        <v>0</v>
      </c>
      <c r="Z47" s="129">
        <v>0</v>
      </c>
      <c r="AA47" s="129">
        <v>16696</v>
      </c>
      <c r="AB47" s="129">
        <v>0</v>
      </c>
      <c r="AC47" s="129">
        <v>0</v>
      </c>
      <c r="AD47" s="129">
        <v>0</v>
      </c>
      <c r="AE47" s="129">
        <v>4179</v>
      </c>
      <c r="AF47" s="129">
        <v>0</v>
      </c>
      <c r="AG47" s="129">
        <v>0</v>
      </c>
      <c r="AH47" s="129">
        <v>0</v>
      </c>
      <c r="AI47" s="129">
        <v>0</v>
      </c>
      <c r="AJ47" s="129">
        <v>13308</v>
      </c>
      <c r="AK47" s="129">
        <v>0</v>
      </c>
      <c r="AL47" s="129">
        <v>0</v>
      </c>
      <c r="AM47" s="129">
        <v>0</v>
      </c>
      <c r="AN47" s="129">
        <v>15067</v>
      </c>
      <c r="AO47" s="129">
        <v>0</v>
      </c>
      <c r="AP47" s="129">
        <v>0</v>
      </c>
      <c r="AQ47" s="129">
        <v>0</v>
      </c>
      <c r="AR47" s="129">
        <v>14746</v>
      </c>
      <c r="AS47" s="129">
        <v>93222</v>
      </c>
      <c r="AT47" s="129">
        <v>128889</v>
      </c>
      <c r="AU47" s="129">
        <v>0</v>
      </c>
      <c r="AV47" s="129">
        <v>9376971</v>
      </c>
      <c r="AY47" s="128">
        <v>1997</v>
      </c>
      <c r="AZ47" s="129" t="s">
        <v>7</v>
      </c>
      <c r="BA47" s="133" t="str">
        <f t="shared" si="62"/>
        <v>1</v>
      </c>
      <c r="BB47" s="133" t="str">
        <f t="shared" si="18"/>
        <v>9</v>
      </c>
      <c r="BC47" s="133" t="str">
        <f t="shared" si="19"/>
        <v>1</v>
      </c>
      <c r="BD47" s="133" t="str">
        <f t="shared" si="20"/>
        <v>2</v>
      </c>
      <c r="BE47" s="133" t="str">
        <f t="shared" si="21"/>
        <v>1</v>
      </c>
      <c r="BF47" s="133" t="str">
        <f t="shared" si="22"/>
        <v>7</v>
      </c>
      <c r="BG47" s="133" t="str">
        <f t="shared" si="23"/>
        <v>7</v>
      </c>
      <c r="BH47" s="133" t="str">
        <f t="shared" si="24"/>
        <v>1</v>
      </c>
      <c r="BI47" s="133" t="str">
        <f t="shared" si="25"/>
        <v>4</v>
      </c>
      <c r="BJ47" s="133" t="str">
        <f t="shared" si="26"/>
        <v>2</v>
      </c>
      <c r="BK47" s="133" t="str">
        <f t="shared" si="27"/>
        <v>1</v>
      </c>
      <c r="BL47" s="133" t="str">
        <f t="shared" si="28"/>
        <v>5</v>
      </c>
      <c r="BM47" s="133" t="str">
        <f t="shared" si="29"/>
        <v>5</v>
      </c>
      <c r="BN47" s="133" t="str">
        <f t="shared" si="30"/>
        <v>5</v>
      </c>
      <c r="BO47" s="133" t="str">
        <f t="shared" si="31"/>
        <v>1</v>
      </c>
      <c r="BP47" s="133" t="str">
        <f t="shared" si="32"/>
        <v>3</v>
      </c>
      <c r="BQ47" s="133" t="str">
        <f t="shared" si="33"/>
        <v>1</v>
      </c>
      <c r="BR47" s="133" t="str">
        <f t="shared" si="34"/>
        <v>3</v>
      </c>
      <c r="BS47" s="133" t="str">
        <f t="shared" si="35"/>
        <v>0</v>
      </c>
      <c r="BT47" s="133" t="str">
        <f t="shared" si="36"/>
        <v>0</v>
      </c>
      <c r="BU47" s="133" t="str">
        <f t="shared" si="37"/>
        <v>0</v>
      </c>
      <c r="BV47" s="133" t="str">
        <f t="shared" si="38"/>
        <v>1</v>
      </c>
      <c r="BW47" s="133" t="str">
        <f t="shared" si="39"/>
        <v>0</v>
      </c>
      <c r="BX47" s="133" t="str">
        <f t="shared" si="40"/>
        <v>0</v>
      </c>
      <c r="BY47" s="133" t="str">
        <f t="shared" si="41"/>
        <v>1</v>
      </c>
      <c r="BZ47" s="133" t="str">
        <f t="shared" si="42"/>
        <v>0</v>
      </c>
      <c r="CA47" s="133" t="str">
        <f t="shared" si="43"/>
        <v>0</v>
      </c>
      <c r="CB47" s="133" t="str">
        <f t="shared" si="44"/>
        <v>0</v>
      </c>
      <c r="CC47" s="133" t="str">
        <f t="shared" si="45"/>
        <v>4</v>
      </c>
      <c r="CD47" s="133" t="str">
        <f t="shared" si="46"/>
        <v>0</v>
      </c>
      <c r="CE47" s="133" t="str">
        <f t="shared" si="47"/>
        <v>0</v>
      </c>
      <c r="CF47" s="133" t="str">
        <f t="shared" si="48"/>
        <v>0</v>
      </c>
      <c r="CG47" s="133" t="str">
        <f t="shared" si="49"/>
        <v>0</v>
      </c>
      <c r="CH47" s="133" t="str">
        <f t="shared" si="50"/>
        <v>1</v>
      </c>
      <c r="CI47" s="133" t="str">
        <f t="shared" si="51"/>
        <v>0</v>
      </c>
      <c r="CJ47" s="133" t="str">
        <f t="shared" si="52"/>
        <v>0</v>
      </c>
      <c r="CK47" s="133" t="str">
        <f t="shared" si="53"/>
        <v>0</v>
      </c>
      <c r="CL47" s="133" t="str">
        <f t="shared" si="54"/>
        <v>1</v>
      </c>
      <c r="CM47" s="133" t="str">
        <f t="shared" si="55"/>
        <v>0</v>
      </c>
      <c r="CN47" s="133" t="str">
        <f t="shared" si="56"/>
        <v>0</v>
      </c>
      <c r="CO47" s="133" t="str">
        <f t="shared" si="57"/>
        <v>0</v>
      </c>
      <c r="CP47" s="133" t="str">
        <f t="shared" si="58"/>
        <v>1</v>
      </c>
      <c r="CQ47" s="133" t="str">
        <f t="shared" si="59"/>
        <v>9</v>
      </c>
      <c r="CR47" s="133" t="str">
        <f t="shared" si="60"/>
        <v>1</v>
      </c>
      <c r="CS47" s="133" t="str">
        <f t="shared" si="61"/>
        <v>0</v>
      </c>
      <c r="CT47" s="133"/>
    </row>
    <row r="48" spans="1:98" x14ac:dyDescent="0.2">
      <c r="A48" s="128">
        <v>1997</v>
      </c>
      <c r="B48" s="129" t="s">
        <v>8</v>
      </c>
      <c r="C48" s="129">
        <v>1150514</v>
      </c>
      <c r="D48" s="129">
        <v>115631</v>
      </c>
      <c r="E48" s="129">
        <v>177003</v>
      </c>
      <c r="F48" s="129">
        <v>249994</v>
      </c>
      <c r="G48" s="129">
        <v>120354</v>
      </c>
      <c r="H48" s="129">
        <v>84618</v>
      </c>
      <c r="I48" s="129">
        <v>764414</v>
      </c>
      <c r="J48" s="129">
        <v>168587</v>
      </c>
      <c r="K48" s="129">
        <v>535001</v>
      </c>
      <c r="L48" s="129">
        <v>314554</v>
      </c>
      <c r="M48" s="129">
        <v>1418135</v>
      </c>
      <c r="N48" s="129">
        <v>626978</v>
      </c>
      <c r="O48" s="129">
        <v>561241</v>
      </c>
      <c r="P48" s="129">
        <v>633487</v>
      </c>
      <c r="Q48" s="129">
        <v>1193755</v>
      </c>
      <c r="R48" s="129">
        <v>419345</v>
      </c>
      <c r="S48" s="129">
        <v>1102744</v>
      </c>
      <c r="T48" s="129">
        <v>37882</v>
      </c>
      <c r="U48" s="129">
        <v>0</v>
      </c>
      <c r="V48" s="129">
        <v>0</v>
      </c>
      <c r="W48" s="129">
        <v>0</v>
      </c>
      <c r="X48" s="129">
        <v>20768</v>
      </c>
      <c r="Y48" s="129">
        <v>0</v>
      </c>
      <c r="Z48" s="129">
        <v>0</v>
      </c>
      <c r="AA48" s="129">
        <v>17766</v>
      </c>
      <c r="AB48" s="129">
        <v>0</v>
      </c>
      <c r="AC48" s="129">
        <v>0</v>
      </c>
      <c r="AD48" s="129">
        <v>0</v>
      </c>
      <c r="AE48" s="129">
        <v>4925</v>
      </c>
      <c r="AF48" s="129">
        <v>0</v>
      </c>
      <c r="AG48" s="129">
        <v>0</v>
      </c>
      <c r="AH48" s="129">
        <v>0</v>
      </c>
      <c r="AI48" s="129">
        <v>0</v>
      </c>
      <c r="AJ48" s="129">
        <v>12381</v>
      </c>
      <c r="AK48" s="129">
        <v>0</v>
      </c>
      <c r="AL48" s="129">
        <v>0</v>
      </c>
      <c r="AM48" s="129">
        <v>0</v>
      </c>
      <c r="AN48" s="129">
        <v>19601</v>
      </c>
      <c r="AO48" s="129">
        <v>0</v>
      </c>
      <c r="AP48" s="129">
        <v>0</v>
      </c>
      <c r="AQ48" s="129">
        <v>0</v>
      </c>
      <c r="AR48" s="129">
        <v>14277</v>
      </c>
      <c r="AS48" s="129">
        <v>98126</v>
      </c>
      <c r="AT48" s="129">
        <v>135978</v>
      </c>
      <c r="AU48" s="129">
        <v>0</v>
      </c>
      <c r="AV48" s="129">
        <v>9998059</v>
      </c>
      <c r="AY48" s="128">
        <v>1997</v>
      </c>
      <c r="AZ48" s="129" t="s">
        <v>8</v>
      </c>
      <c r="BA48" s="133" t="str">
        <f t="shared" si="62"/>
        <v>1</v>
      </c>
      <c r="BB48" s="133" t="str">
        <f t="shared" si="18"/>
        <v>1</v>
      </c>
      <c r="BC48" s="133" t="str">
        <f t="shared" si="19"/>
        <v>1</v>
      </c>
      <c r="BD48" s="133" t="str">
        <f t="shared" si="20"/>
        <v>2</v>
      </c>
      <c r="BE48" s="133" t="str">
        <f t="shared" si="21"/>
        <v>1</v>
      </c>
      <c r="BF48" s="133" t="str">
        <f t="shared" si="22"/>
        <v>8</v>
      </c>
      <c r="BG48" s="133" t="str">
        <f t="shared" si="23"/>
        <v>7</v>
      </c>
      <c r="BH48" s="133" t="str">
        <f t="shared" si="24"/>
        <v>1</v>
      </c>
      <c r="BI48" s="133" t="str">
        <f t="shared" si="25"/>
        <v>5</v>
      </c>
      <c r="BJ48" s="133" t="str">
        <f t="shared" si="26"/>
        <v>3</v>
      </c>
      <c r="BK48" s="133" t="str">
        <f t="shared" si="27"/>
        <v>1</v>
      </c>
      <c r="BL48" s="133" t="str">
        <f t="shared" si="28"/>
        <v>6</v>
      </c>
      <c r="BM48" s="133" t="str">
        <f t="shared" si="29"/>
        <v>5</v>
      </c>
      <c r="BN48" s="133" t="str">
        <f t="shared" si="30"/>
        <v>6</v>
      </c>
      <c r="BO48" s="133" t="str">
        <f t="shared" si="31"/>
        <v>1</v>
      </c>
      <c r="BP48" s="133" t="str">
        <f t="shared" si="32"/>
        <v>4</v>
      </c>
      <c r="BQ48" s="133" t="str">
        <f t="shared" si="33"/>
        <v>1</v>
      </c>
      <c r="BR48" s="133" t="str">
        <f t="shared" si="34"/>
        <v>3</v>
      </c>
      <c r="BS48" s="133" t="str">
        <f t="shared" si="35"/>
        <v>0</v>
      </c>
      <c r="BT48" s="133" t="str">
        <f t="shared" si="36"/>
        <v>0</v>
      </c>
      <c r="BU48" s="133" t="str">
        <f t="shared" si="37"/>
        <v>0</v>
      </c>
      <c r="BV48" s="133" t="str">
        <f t="shared" si="38"/>
        <v>2</v>
      </c>
      <c r="BW48" s="133" t="str">
        <f t="shared" si="39"/>
        <v>0</v>
      </c>
      <c r="BX48" s="133" t="str">
        <f t="shared" si="40"/>
        <v>0</v>
      </c>
      <c r="BY48" s="133" t="str">
        <f t="shared" si="41"/>
        <v>1</v>
      </c>
      <c r="BZ48" s="133" t="str">
        <f t="shared" si="42"/>
        <v>0</v>
      </c>
      <c r="CA48" s="133" t="str">
        <f t="shared" si="43"/>
        <v>0</v>
      </c>
      <c r="CB48" s="133" t="str">
        <f t="shared" si="44"/>
        <v>0</v>
      </c>
      <c r="CC48" s="133" t="str">
        <f t="shared" si="45"/>
        <v>4</v>
      </c>
      <c r="CD48" s="133" t="str">
        <f t="shared" si="46"/>
        <v>0</v>
      </c>
      <c r="CE48" s="133" t="str">
        <f t="shared" si="47"/>
        <v>0</v>
      </c>
      <c r="CF48" s="133" t="str">
        <f t="shared" si="48"/>
        <v>0</v>
      </c>
      <c r="CG48" s="133" t="str">
        <f t="shared" si="49"/>
        <v>0</v>
      </c>
      <c r="CH48" s="133" t="str">
        <f t="shared" si="50"/>
        <v>1</v>
      </c>
      <c r="CI48" s="133" t="str">
        <f t="shared" si="51"/>
        <v>0</v>
      </c>
      <c r="CJ48" s="133" t="str">
        <f t="shared" si="52"/>
        <v>0</v>
      </c>
      <c r="CK48" s="133" t="str">
        <f t="shared" si="53"/>
        <v>0</v>
      </c>
      <c r="CL48" s="133" t="str">
        <f t="shared" si="54"/>
        <v>1</v>
      </c>
      <c r="CM48" s="133" t="str">
        <f t="shared" si="55"/>
        <v>0</v>
      </c>
      <c r="CN48" s="133" t="str">
        <f t="shared" si="56"/>
        <v>0</v>
      </c>
      <c r="CO48" s="133" t="str">
        <f t="shared" si="57"/>
        <v>0</v>
      </c>
      <c r="CP48" s="133" t="str">
        <f t="shared" si="58"/>
        <v>1</v>
      </c>
      <c r="CQ48" s="133" t="str">
        <f t="shared" si="59"/>
        <v>9</v>
      </c>
      <c r="CR48" s="133" t="str">
        <f t="shared" si="60"/>
        <v>1</v>
      </c>
      <c r="CS48" s="133" t="str">
        <f t="shared" si="61"/>
        <v>0</v>
      </c>
      <c r="CT48" s="133"/>
    </row>
    <row r="49" spans="1:98" x14ac:dyDescent="0.2">
      <c r="A49" s="128">
        <v>1997</v>
      </c>
      <c r="B49" s="129" t="s">
        <v>9</v>
      </c>
      <c r="C49" s="129">
        <v>1206088</v>
      </c>
      <c r="D49" s="129">
        <v>123445</v>
      </c>
      <c r="E49" s="129">
        <v>190773</v>
      </c>
      <c r="F49" s="129">
        <v>264504</v>
      </c>
      <c r="G49" s="129">
        <v>127980</v>
      </c>
      <c r="H49" s="129">
        <v>89622</v>
      </c>
      <c r="I49" s="129">
        <v>804449</v>
      </c>
      <c r="J49" s="129">
        <v>180585</v>
      </c>
      <c r="K49" s="129">
        <v>550822</v>
      </c>
      <c r="L49" s="129">
        <v>326844</v>
      </c>
      <c r="M49" s="129">
        <v>1483005</v>
      </c>
      <c r="N49" s="129">
        <v>656040</v>
      </c>
      <c r="O49" s="129">
        <v>592212</v>
      </c>
      <c r="P49" s="129">
        <v>663826</v>
      </c>
      <c r="Q49" s="129">
        <v>1200898</v>
      </c>
      <c r="R49" s="129">
        <v>434186</v>
      </c>
      <c r="S49" s="129">
        <v>1157774</v>
      </c>
      <c r="T49" s="129">
        <v>40232</v>
      </c>
      <c r="U49" s="129">
        <v>0</v>
      </c>
      <c r="V49" s="129">
        <v>0</v>
      </c>
      <c r="W49" s="129">
        <v>0</v>
      </c>
      <c r="X49" s="129">
        <v>21879</v>
      </c>
      <c r="Y49" s="129">
        <v>0</v>
      </c>
      <c r="Z49" s="129">
        <v>0</v>
      </c>
      <c r="AA49" s="129">
        <v>18740</v>
      </c>
      <c r="AB49" s="129">
        <v>0</v>
      </c>
      <c r="AC49" s="129">
        <v>0</v>
      </c>
      <c r="AD49" s="129">
        <v>0</v>
      </c>
      <c r="AE49" s="129">
        <v>4482</v>
      </c>
      <c r="AF49" s="129">
        <v>0</v>
      </c>
      <c r="AG49" s="129">
        <v>0</v>
      </c>
      <c r="AH49" s="129">
        <v>0</v>
      </c>
      <c r="AI49" s="129">
        <v>0</v>
      </c>
      <c r="AJ49" s="129">
        <v>14995</v>
      </c>
      <c r="AK49" s="129">
        <v>0</v>
      </c>
      <c r="AL49" s="129">
        <v>0</v>
      </c>
      <c r="AM49" s="129">
        <v>0</v>
      </c>
      <c r="AN49" s="129">
        <v>22228</v>
      </c>
      <c r="AO49" s="129">
        <v>0</v>
      </c>
      <c r="AP49" s="129">
        <v>0</v>
      </c>
      <c r="AQ49" s="129">
        <v>0</v>
      </c>
      <c r="AR49" s="129">
        <v>13395</v>
      </c>
      <c r="AS49" s="129">
        <v>143985</v>
      </c>
      <c r="AT49" s="129">
        <v>149401</v>
      </c>
      <c r="AU49" s="129">
        <v>0</v>
      </c>
      <c r="AV49" s="129">
        <v>10482390</v>
      </c>
      <c r="AY49" s="128">
        <v>1997</v>
      </c>
      <c r="AZ49" s="129" t="s">
        <v>9</v>
      </c>
      <c r="BA49" s="133" t="str">
        <f t="shared" si="62"/>
        <v>1</v>
      </c>
      <c r="BB49" s="133" t="str">
        <f t="shared" si="18"/>
        <v>1</v>
      </c>
      <c r="BC49" s="133" t="str">
        <f t="shared" si="19"/>
        <v>1</v>
      </c>
      <c r="BD49" s="133" t="str">
        <f t="shared" si="20"/>
        <v>2</v>
      </c>
      <c r="BE49" s="133" t="str">
        <f t="shared" si="21"/>
        <v>1</v>
      </c>
      <c r="BF49" s="133" t="str">
        <f t="shared" si="22"/>
        <v>8</v>
      </c>
      <c r="BG49" s="133" t="str">
        <f t="shared" si="23"/>
        <v>8</v>
      </c>
      <c r="BH49" s="133" t="str">
        <f t="shared" si="24"/>
        <v>1</v>
      </c>
      <c r="BI49" s="133" t="str">
        <f t="shared" si="25"/>
        <v>5</v>
      </c>
      <c r="BJ49" s="133" t="str">
        <f t="shared" si="26"/>
        <v>3</v>
      </c>
      <c r="BK49" s="133" t="str">
        <f t="shared" si="27"/>
        <v>1</v>
      </c>
      <c r="BL49" s="133" t="str">
        <f t="shared" si="28"/>
        <v>6</v>
      </c>
      <c r="BM49" s="133" t="str">
        <f t="shared" si="29"/>
        <v>5</v>
      </c>
      <c r="BN49" s="133" t="str">
        <f t="shared" si="30"/>
        <v>6</v>
      </c>
      <c r="BO49" s="133" t="str">
        <f t="shared" si="31"/>
        <v>1</v>
      </c>
      <c r="BP49" s="133" t="str">
        <f t="shared" si="32"/>
        <v>4</v>
      </c>
      <c r="BQ49" s="133" t="str">
        <f t="shared" si="33"/>
        <v>1</v>
      </c>
      <c r="BR49" s="133" t="str">
        <f t="shared" si="34"/>
        <v>4</v>
      </c>
      <c r="BS49" s="133" t="str">
        <f t="shared" si="35"/>
        <v>0</v>
      </c>
      <c r="BT49" s="133" t="str">
        <f t="shared" si="36"/>
        <v>0</v>
      </c>
      <c r="BU49" s="133" t="str">
        <f t="shared" si="37"/>
        <v>0</v>
      </c>
      <c r="BV49" s="133" t="str">
        <f t="shared" si="38"/>
        <v>2</v>
      </c>
      <c r="BW49" s="133" t="str">
        <f t="shared" si="39"/>
        <v>0</v>
      </c>
      <c r="BX49" s="133" t="str">
        <f t="shared" si="40"/>
        <v>0</v>
      </c>
      <c r="BY49" s="133" t="str">
        <f t="shared" si="41"/>
        <v>1</v>
      </c>
      <c r="BZ49" s="133" t="str">
        <f t="shared" si="42"/>
        <v>0</v>
      </c>
      <c r="CA49" s="133" t="str">
        <f t="shared" si="43"/>
        <v>0</v>
      </c>
      <c r="CB49" s="133" t="str">
        <f t="shared" si="44"/>
        <v>0</v>
      </c>
      <c r="CC49" s="133" t="str">
        <f t="shared" si="45"/>
        <v>4</v>
      </c>
      <c r="CD49" s="133" t="str">
        <f t="shared" si="46"/>
        <v>0</v>
      </c>
      <c r="CE49" s="133" t="str">
        <f t="shared" si="47"/>
        <v>0</v>
      </c>
      <c r="CF49" s="133" t="str">
        <f t="shared" si="48"/>
        <v>0</v>
      </c>
      <c r="CG49" s="133" t="str">
        <f t="shared" si="49"/>
        <v>0</v>
      </c>
      <c r="CH49" s="133" t="str">
        <f t="shared" si="50"/>
        <v>1</v>
      </c>
      <c r="CI49" s="133" t="str">
        <f t="shared" si="51"/>
        <v>0</v>
      </c>
      <c r="CJ49" s="133" t="str">
        <f t="shared" si="52"/>
        <v>0</v>
      </c>
      <c r="CK49" s="133" t="str">
        <f t="shared" si="53"/>
        <v>0</v>
      </c>
      <c r="CL49" s="133" t="str">
        <f t="shared" si="54"/>
        <v>2</v>
      </c>
      <c r="CM49" s="133" t="str">
        <f t="shared" si="55"/>
        <v>0</v>
      </c>
      <c r="CN49" s="133" t="str">
        <f t="shared" si="56"/>
        <v>0</v>
      </c>
      <c r="CO49" s="133" t="str">
        <f t="shared" si="57"/>
        <v>0</v>
      </c>
      <c r="CP49" s="133" t="str">
        <f t="shared" si="58"/>
        <v>1</v>
      </c>
      <c r="CQ49" s="133" t="str">
        <f t="shared" si="59"/>
        <v>1</v>
      </c>
      <c r="CR49" s="133" t="str">
        <f t="shared" si="60"/>
        <v>1</v>
      </c>
      <c r="CS49" s="133" t="str">
        <f t="shared" si="61"/>
        <v>0</v>
      </c>
      <c r="CT49" s="133"/>
    </row>
    <row r="50" spans="1:98" x14ac:dyDescent="0.2">
      <c r="A50" s="128">
        <v>1997</v>
      </c>
      <c r="B50" s="129" t="s">
        <v>10</v>
      </c>
      <c r="C50" s="129">
        <v>1052788</v>
      </c>
      <c r="D50" s="129">
        <v>109336</v>
      </c>
      <c r="E50" s="129">
        <v>173725</v>
      </c>
      <c r="F50" s="129">
        <v>244306</v>
      </c>
      <c r="G50" s="129">
        <v>116471</v>
      </c>
      <c r="H50" s="129">
        <v>82771</v>
      </c>
      <c r="I50" s="129">
        <v>746726</v>
      </c>
      <c r="J50" s="129">
        <v>163602</v>
      </c>
      <c r="K50" s="129">
        <v>498009</v>
      </c>
      <c r="L50" s="129">
        <v>295598</v>
      </c>
      <c r="M50" s="129">
        <v>1343735</v>
      </c>
      <c r="N50" s="129">
        <v>591735</v>
      </c>
      <c r="O50" s="129">
        <v>543698</v>
      </c>
      <c r="P50" s="129">
        <v>608463</v>
      </c>
      <c r="Q50" s="129">
        <v>1117290</v>
      </c>
      <c r="R50" s="129">
        <v>398385</v>
      </c>
      <c r="S50" s="129">
        <v>1059098</v>
      </c>
      <c r="T50" s="129">
        <v>38499</v>
      </c>
      <c r="U50" s="129">
        <v>0</v>
      </c>
      <c r="V50" s="129">
        <v>0</v>
      </c>
      <c r="W50" s="129">
        <v>0</v>
      </c>
      <c r="X50" s="129">
        <v>21639</v>
      </c>
      <c r="Y50" s="129">
        <v>0</v>
      </c>
      <c r="Z50" s="129">
        <v>0</v>
      </c>
      <c r="AA50" s="129">
        <v>18272</v>
      </c>
      <c r="AB50" s="129">
        <v>0</v>
      </c>
      <c r="AC50" s="129">
        <v>0</v>
      </c>
      <c r="AD50" s="129">
        <v>0</v>
      </c>
      <c r="AE50" s="129">
        <v>4691</v>
      </c>
      <c r="AF50" s="129">
        <v>0</v>
      </c>
      <c r="AG50" s="129">
        <v>0</v>
      </c>
      <c r="AH50" s="129">
        <v>0</v>
      </c>
      <c r="AI50" s="129">
        <v>0</v>
      </c>
      <c r="AJ50" s="129">
        <v>13781</v>
      </c>
      <c r="AK50" s="129">
        <v>0</v>
      </c>
      <c r="AL50" s="129">
        <v>0</v>
      </c>
      <c r="AM50" s="129">
        <v>0</v>
      </c>
      <c r="AN50" s="129">
        <v>16651</v>
      </c>
      <c r="AO50" s="129">
        <v>0</v>
      </c>
      <c r="AP50" s="129">
        <v>0</v>
      </c>
      <c r="AQ50" s="129">
        <v>0</v>
      </c>
      <c r="AR50" s="129">
        <v>13541</v>
      </c>
      <c r="AS50" s="129">
        <v>140506</v>
      </c>
      <c r="AT50" s="129">
        <v>150970</v>
      </c>
      <c r="AU50" s="129">
        <v>0</v>
      </c>
      <c r="AV50" s="129">
        <v>9564286</v>
      </c>
      <c r="AY50" s="128">
        <v>1997</v>
      </c>
      <c r="AZ50" s="129" t="s">
        <v>10</v>
      </c>
      <c r="BA50" s="133" t="str">
        <f t="shared" si="62"/>
        <v>1</v>
      </c>
      <c r="BB50" s="133" t="str">
        <f t="shared" si="18"/>
        <v>1</v>
      </c>
      <c r="BC50" s="133" t="str">
        <f t="shared" si="19"/>
        <v>1</v>
      </c>
      <c r="BD50" s="133" t="str">
        <f t="shared" si="20"/>
        <v>2</v>
      </c>
      <c r="BE50" s="133" t="str">
        <f t="shared" si="21"/>
        <v>1</v>
      </c>
      <c r="BF50" s="133" t="str">
        <f t="shared" si="22"/>
        <v>8</v>
      </c>
      <c r="BG50" s="133" t="str">
        <f t="shared" si="23"/>
        <v>7</v>
      </c>
      <c r="BH50" s="133" t="str">
        <f t="shared" si="24"/>
        <v>1</v>
      </c>
      <c r="BI50" s="133" t="str">
        <f t="shared" si="25"/>
        <v>4</v>
      </c>
      <c r="BJ50" s="133" t="str">
        <f t="shared" si="26"/>
        <v>2</v>
      </c>
      <c r="BK50" s="133" t="str">
        <f t="shared" si="27"/>
        <v>1</v>
      </c>
      <c r="BL50" s="133" t="str">
        <f t="shared" si="28"/>
        <v>5</v>
      </c>
      <c r="BM50" s="133" t="str">
        <f t="shared" si="29"/>
        <v>5</v>
      </c>
      <c r="BN50" s="133" t="str">
        <f t="shared" si="30"/>
        <v>6</v>
      </c>
      <c r="BO50" s="133" t="str">
        <f t="shared" si="31"/>
        <v>1</v>
      </c>
      <c r="BP50" s="133" t="str">
        <f t="shared" si="32"/>
        <v>3</v>
      </c>
      <c r="BQ50" s="133" t="str">
        <f t="shared" si="33"/>
        <v>1</v>
      </c>
      <c r="BR50" s="133" t="str">
        <f t="shared" si="34"/>
        <v>3</v>
      </c>
      <c r="BS50" s="133" t="str">
        <f t="shared" si="35"/>
        <v>0</v>
      </c>
      <c r="BT50" s="133" t="str">
        <f t="shared" si="36"/>
        <v>0</v>
      </c>
      <c r="BU50" s="133" t="str">
        <f t="shared" si="37"/>
        <v>0</v>
      </c>
      <c r="BV50" s="133" t="str">
        <f t="shared" si="38"/>
        <v>2</v>
      </c>
      <c r="BW50" s="133" t="str">
        <f t="shared" si="39"/>
        <v>0</v>
      </c>
      <c r="BX50" s="133" t="str">
        <f t="shared" si="40"/>
        <v>0</v>
      </c>
      <c r="BY50" s="133" t="str">
        <f t="shared" si="41"/>
        <v>1</v>
      </c>
      <c r="BZ50" s="133" t="str">
        <f t="shared" si="42"/>
        <v>0</v>
      </c>
      <c r="CA50" s="133" t="str">
        <f t="shared" si="43"/>
        <v>0</v>
      </c>
      <c r="CB50" s="133" t="str">
        <f t="shared" si="44"/>
        <v>0</v>
      </c>
      <c r="CC50" s="133" t="str">
        <f t="shared" si="45"/>
        <v>4</v>
      </c>
      <c r="CD50" s="133" t="str">
        <f t="shared" si="46"/>
        <v>0</v>
      </c>
      <c r="CE50" s="133" t="str">
        <f t="shared" si="47"/>
        <v>0</v>
      </c>
      <c r="CF50" s="133" t="str">
        <f t="shared" si="48"/>
        <v>0</v>
      </c>
      <c r="CG50" s="133" t="str">
        <f t="shared" si="49"/>
        <v>0</v>
      </c>
      <c r="CH50" s="133" t="str">
        <f t="shared" si="50"/>
        <v>1</v>
      </c>
      <c r="CI50" s="133" t="str">
        <f t="shared" si="51"/>
        <v>0</v>
      </c>
      <c r="CJ50" s="133" t="str">
        <f t="shared" si="52"/>
        <v>0</v>
      </c>
      <c r="CK50" s="133" t="str">
        <f t="shared" si="53"/>
        <v>0</v>
      </c>
      <c r="CL50" s="133" t="str">
        <f t="shared" si="54"/>
        <v>1</v>
      </c>
      <c r="CM50" s="133" t="str">
        <f t="shared" si="55"/>
        <v>0</v>
      </c>
      <c r="CN50" s="133" t="str">
        <f t="shared" si="56"/>
        <v>0</v>
      </c>
      <c r="CO50" s="133" t="str">
        <f t="shared" si="57"/>
        <v>0</v>
      </c>
      <c r="CP50" s="133" t="str">
        <f t="shared" si="58"/>
        <v>1</v>
      </c>
      <c r="CQ50" s="133" t="str">
        <f t="shared" si="59"/>
        <v>1</v>
      </c>
      <c r="CR50" s="133" t="str">
        <f t="shared" si="60"/>
        <v>1</v>
      </c>
      <c r="CS50" s="133" t="str">
        <f t="shared" si="61"/>
        <v>0</v>
      </c>
      <c r="CT50" s="133"/>
    </row>
    <row r="51" spans="1:98" x14ac:dyDescent="0.2">
      <c r="A51" s="128">
        <v>1997</v>
      </c>
      <c r="B51" s="129" t="s">
        <v>11</v>
      </c>
      <c r="C51" s="129">
        <v>1214359</v>
      </c>
      <c r="D51" s="129">
        <v>105484</v>
      </c>
      <c r="E51" s="129">
        <v>167786</v>
      </c>
      <c r="F51" s="129">
        <v>251774</v>
      </c>
      <c r="G51" s="129">
        <v>117166</v>
      </c>
      <c r="H51" s="129">
        <v>79446</v>
      </c>
      <c r="I51" s="129">
        <v>723889</v>
      </c>
      <c r="J51" s="129">
        <v>163066</v>
      </c>
      <c r="K51" s="129">
        <v>478100</v>
      </c>
      <c r="L51" s="129">
        <v>279802</v>
      </c>
      <c r="M51" s="129">
        <v>1294194</v>
      </c>
      <c r="N51" s="129">
        <v>571417</v>
      </c>
      <c r="O51" s="129">
        <v>525044</v>
      </c>
      <c r="P51" s="129">
        <v>605588</v>
      </c>
      <c r="Q51" s="129">
        <v>1147182</v>
      </c>
      <c r="R51" s="129">
        <v>398959</v>
      </c>
      <c r="S51" s="129">
        <v>1075088</v>
      </c>
      <c r="T51" s="129">
        <v>41499</v>
      </c>
      <c r="U51" s="129">
        <v>0</v>
      </c>
      <c r="V51" s="129">
        <v>0</v>
      </c>
      <c r="W51" s="129">
        <v>0</v>
      </c>
      <c r="X51" s="129">
        <v>23113</v>
      </c>
      <c r="Y51" s="129">
        <v>0</v>
      </c>
      <c r="Z51" s="129">
        <v>0</v>
      </c>
      <c r="AA51" s="129">
        <v>18786</v>
      </c>
      <c r="AB51" s="129">
        <v>0</v>
      </c>
      <c r="AC51" s="129">
        <v>0</v>
      </c>
      <c r="AD51" s="129">
        <v>0</v>
      </c>
      <c r="AE51" s="129">
        <v>4934</v>
      </c>
      <c r="AF51" s="129">
        <v>0</v>
      </c>
      <c r="AG51" s="129">
        <v>0</v>
      </c>
      <c r="AH51" s="129">
        <v>0</v>
      </c>
      <c r="AI51" s="129">
        <v>0</v>
      </c>
      <c r="AJ51" s="129">
        <v>384</v>
      </c>
      <c r="AK51" s="129">
        <v>0</v>
      </c>
      <c r="AL51" s="129">
        <v>0</v>
      </c>
      <c r="AM51" s="129">
        <v>0</v>
      </c>
      <c r="AN51" s="129">
        <v>25638</v>
      </c>
      <c r="AO51" s="129">
        <v>0</v>
      </c>
      <c r="AP51" s="129">
        <v>0</v>
      </c>
      <c r="AQ51" s="129">
        <v>0</v>
      </c>
      <c r="AR51" s="129">
        <v>15942</v>
      </c>
      <c r="AS51" s="129">
        <v>132808</v>
      </c>
      <c r="AT51" s="129">
        <v>159000</v>
      </c>
      <c r="AU51" s="129">
        <v>0</v>
      </c>
      <c r="AV51" s="129">
        <v>9620448</v>
      </c>
      <c r="AY51" s="128">
        <v>1997</v>
      </c>
      <c r="AZ51" s="129" t="s">
        <v>11</v>
      </c>
      <c r="BA51" s="133" t="str">
        <f t="shared" si="62"/>
        <v>1</v>
      </c>
      <c r="BB51" s="133" t="str">
        <f t="shared" si="18"/>
        <v>1</v>
      </c>
      <c r="BC51" s="133" t="str">
        <f t="shared" si="19"/>
        <v>1</v>
      </c>
      <c r="BD51" s="133" t="str">
        <f t="shared" si="20"/>
        <v>2</v>
      </c>
      <c r="BE51" s="133" t="str">
        <f t="shared" si="21"/>
        <v>1</v>
      </c>
      <c r="BF51" s="133" t="str">
        <f t="shared" si="22"/>
        <v>7</v>
      </c>
      <c r="BG51" s="133" t="str">
        <f t="shared" si="23"/>
        <v>7</v>
      </c>
      <c r="BH51" s="133" t="str">
        <f t="shared" si="24"/>
        <v>1</v>
      </c>
      <c r="BI51" s="133" t="str">
        <f t="shared" si="25"/>
        <v>4</v>
      </c>
      <c r="BJ51" s="133" t="str">
        <f t="shared" si="26"/>
        <v>2</v>
      </c>
      <c r="BK51" s="133" t="str">
        <f t="shared" si="27"/>
        <v>1</v>
      </c>
      <c r="BL51" s="133" t="str">
        <f t="shared" si="28"/>
        <v>5</v>
      </c>
      <c r="BM51" s="133" t="str">
        <f t="shared" si="29"/>
        <v>5</v>
      </c>
      <c r="BN51" s="133" t="str">
        <f t="shared" si="30"/>
        <v>6</v>
      </c>
      <c r="BO51" s="133" t="str">
        <f t="shared" si="31"/>
        <v>1</v>
      </c>
      <c r="BP51" s="133" t="str">
        <f t="shared" si="32"/>
        <v>3</v>
      </c>
      <c r="BQ51" s="133" t="str">
        <f t="shared" si="33"/>
        <v>1</v>
      </c>
      <c r="BR51" s="133" t="str">
        <f t="shared" si="34"/>
        <v>4</v>
      </c>
      <c r="BS51" s="133" t="str">
        <f t="shared" si="35"/>
        <v>0</v>
      </c>
      <c r="BT51" s="133" t="str">
        <f t="shared" si="36"/>
        <v>0</v>
      </c>
      <c r="BU51" s="133" t="str">
        <f t="shared" si="37"/>
        <v>0</v>
      </c>
      <c r="BV51" s="133" t="str">
        <f t="shared" si="38"/>
        <v>2</v>
      </c>
      <c r="BW51" s="133" t="str">
        <f t="shared" si="39"/>
        <v>0</v>
      </c>
      <c r="BX51" s="133" t="str">
        <f t="shared" si="40"/>
        <v>0</v>
      </c>
      <c r="BY51" s="133" t="str">
        <f t="shared" si="41"/>
        <v>1</v>
      </c>
      <c r="BZ51" s="133" t="str">
        <f t="shared" si="42"/>
        <v>0</v>
      </c>
      <c r="CA51" s="133" t="str">
        <f t="shared" si="43"/>
        <v>0</v>
      </c>
      <c r="CB51" s="133" t="str">
        <f t="shared" si="44"/>
        <v>0</v>
      </c>
      <c r="CC51" s="133" t="str">
        <f t="shared" si="45"/>
        <v>4</v>
      </c>
      <c r="CD51" s="133" t="str">
        <f t="shared" si="46"/>
        <v>0</v>
      </c>
      <c r="CE51" s="133" t="str">
        <f t="shared" si="47"/>
        <v>0</v>
      </c>
      <c r="CF51" s="133" t="str">
        <f t="shared" si="48"/>
        <v>0</v>
      </c>
      <c r="CG51" s="133" t="str">
        <f t="shared" si="49"/>
        <v>0</v>
      </c>
      <c r="CH51" s="133" t="str">
        <f t="shared" si="50"/>
        <v>3</v>
      </c>
      <c r="CI51" s="133" t="str">
        <f t="shared" si="51"/>
        <v>0</v>
      </c>
      <c r="CJ51" s="133" t="str">
        <f t="shared" si="52"/>
        <v>0</v>
      </c>
      <c r="CK51" s="133" t="str">
        <f t="shared" si="53"/>
        <v>0</v>
      </c>
      <c r="CL51" s="133" t="str">
        <f t="shared" si="54"/>
        <v>2</v>
      </c>
      <c r="CM51" s="133" t="str">
        <f t="shared" si="55"/>
        <v>0</v>
      </c>
      <c r="CN51" s="133" t="str">
        <f t="shared" si="56"/>
        <v>0</v>
      </c>
      <c r="CO51" s="133" t="str">
        <f t="shared" si="57"/>
        <v>0</v>
      </c>
      <c r="CP51" s="133" t="str">
        <f t="shared" si="58"/>
        <v>1</v>
      </c>
      <c r="CQ51" s="133" t="str">
        <f t="shared" si="59"/>
        <v>1</v>
      </c>
      <c r="CR51" s="133" t="str">
        <f t="shared" si="60"/>
        <v>1</v>
      </c>
      <c r="CS51" s="133" t="str">
        <f t="shared" si="61"/>
        <v>0</v>
      </c>
      <c r="CT51" s="133"/>
    </row>
    <row r="52" spans="1:98" x14ac:dyDescent="0.2">
      <c r="A52" s="128">
        <v>1998</v>
      </c>
      <c r="B52" s="129" t="s">
        <v>12</v>
      </c>
      <c r="C52" s="129">
        <v>1083914</v>
      </c>
      <c r="D52" s="129">
        <v>93162</v>
      </c>
      <c r="E52" s="129">
        <v>149431</v>
      </c>
      <c r="F52" s="129">
        <v>228396</v>
      </c>
      <c r="G52" s="129">
        <v>104919</v>
      </c>
      <c r="H52" s="129">
        <v>70226</v>
      </c>
      <c r="I52" s="129">
        <v>647964</v>
      </c>
      <c r="J52" s="129">
        <v>138904</v>
      </c>
      <c r="K52" s="129">
        <v>429827</v>
      </c>
      <c r="L52" s="129">
        <v>257169</v>
      </c>
      <c r="M52" s="129">
        <v>1164805</v>
      </c>
      <c r="N52" s="129">
        <v>488650</v>
      </c>
      <c r="O52" s="129">
        <v>455191</v>
      </c>
      <c r="P52" s="129">
        <v>552435</v>
      </c>
      <c r="Q52" s="129">
        <v>987724</v>
      </c>
      <c r="R52" s="129">
        <v>354390</v>
      </c>
      <c r="S52" s="129">
        <v>979059</v>
      </c>
      <c r="T52" s="129">
        <v>0</v>
      </c>
      <c r="U52" s="129">
        <v>0</v>
      </c>
      <c r="V52" s="129">
        <v>41886</v>
      </c>
      <c r="W52" s="129">
        <v>0</v>
      </c>
      <c r="X52" s="129">
        <v>21645</v>
      </c>
      <c r="Y52" s="129">
        <v>0</v>
      </c>
      <c r="Z52" s="129">
        <v>0</v>
      </c>
      <c r="AA52" s="129">
        <v>13962</v>
      </c>
      <c r="AB52" s="129">
        <v>0</v>
      </c>
      <c r="AC52" s="129">
        <v>0</v>
      </c>
      <c r="AD52" s="129">
        <v>0</v>
      </c>
      <c r="AE52" s="129">
        <v>4806</v>
      </c>
      <c r="AF52" s="129">
        <v>0</v>
      </c>
      <c r="AG52" s="129">
        <v>0</v>
      </c>
      <c r="AH52" s="129">
        <v>0</v>
      </c>
      <c r="AI52" s="129">
        <v>0</v>
      </c>
      <c r="AJ52" s="129">
        <v>11882</v>
      </c>
      <c r="AK52" s="129">
        <v>0</v>
      </c>
      <c r="AL52" s="129">
        <v>0</v>
      </c>
      <c r="AM52" s="129">
        <v>0</v>
      </c>
      <c r="AN52" s="129">
        <v>19879</v>
      </c>
      <c r="AO52" s="129">
        <v>0</v>
      </c>
      <c r="AP52" s="129">
        <v>0</v>
      </c>
      <c r="AQ52" s="129">
        <v>0</v>
      </c>
      <c r="AR52" s="129">
        <v>15017</v>
      </c>
      <c r="AS52" s="129">
        <v>155911</v>
      </c>
      <c r="AT52" s="129">
        <v>136562</v>
      </c>
      <c r="AU52" s="129">
        <v>0</v>
      </c>
      <c r="AV52" s="129">
        <v>8607716</v>
      </c>
      <c r="AY52" s="128">
        <v>1998</v>
      </c>
      <c r="AZ52" s="129" t="s">
        <v>12</v>
      </c>
      <c r="BA52" s="133" t="str">
        <f t="shared" si="62"/>
        <v>1</v>
      </c>
      <c r="BB52" s="133" t="str">
        <f t="shared" si="18"/>
        <v>9</v>
      </c>
      <c r="BC52" s="133" t="str">
        <f t="shared" si="19"/>
        <v>1</v>
      </c>
      <c r="BD52" s="133" t="str">
        <f t="shared" si="20"/>
        <v>2</v>
      </c>
      <c r="BE52" s="133" t="str">
        <f t="shared" si="21"/>
        <v>1</v>
      </c>
      <c r="BF52" s="133" t="str">
        <f t="shared" si="22"/>
        <v>7</v>
      </c>
      <c r="BG52" s="133" t="str">
        <f t="shared" si="23"/>
        <v>6</v>
      </c>
      <c r="BH52" s="133" t="str">
        <f t="shared" si="24"/>
        <v>1</v>
      </c>
      <c r="BI52" s="133" t="str">
        <f t="shared" si="25"/>
        <v>4</v>
      </c>
      <c r="BJ52" s="133" t="str">
        <f t="shared" si="26"/>
        <v>2</v>
      </c>
      <c r="BK52" s="133" t="str">
        <f t="shared" si="27"/>
        <v>1</v>
      </c>
      <c r="BL52" s="133" t="str">
        <f t="shared" si="28"/>
        <v>4</v>
      </c>
      <c r="BM52" s="133" t="str">
        <f t="shared" si="29"/>
        <v>4</v>
      </c>
      <c r="BN52" s="133" t="str">
        <f t="shared" si="30"/>
        <v>5</v>
      </c>
      <c r="BO52" s="133" t="str">
        <f t="shared" si="31"/>
        <v>9</v>
      </c>
      <c r="BP52" s="133" t="str">
        <f t="shared" si="32"/>
        <v>3</v>
      </c>
      <c r="BQ52" s="133" t="str">
        <f t="shared" si="33"/>
        <v>9</v>
      </c>
      <c r="BR52" s="133" t="str">
        <f t="shared" si="34"/>
        <v>0</v>
      </c>
      <c r="BS52" s="133" t="str">
        <f t="shared" si="35"/>
        <v>0</v>
      </c>
      <c r="BT52" s="133" t="str">
        <f t="shared" si="36"/>
        <v>4</v>
      </c>
      <c r="BU52" s="133" t="str">
        <f t="shared" si="37"/>
        <v>0</v>
      </c>
      <c r="BV52" s="133" t="str">
        <f t="shared" si="38"/>
        <v>2</v>
      </c>
      <c r="BW52" s="133" t="str">
        <f t="shared" si="39"/>
        <v>0</v>
      </c>
      <c r="BX52" s="133" t="str">
        <f t="shared" si="40"/>
        <v>0</v>
      </c>
      <c r="BY52" s="133" t="str">
        <f t="shared" si="41"/>
        <v>1</v>
      </c>
      <c r="BZ52" s="133" t="str">
        <f t="shared" si="42"/>
        <v>0</v>
      </c>
      <c r="CA52" s="133" t="str">
        <f t="shared" si="43"/>
        <v>0</v>
      </c>
      <c r="CB52" s="133" t="str">
        <f t="shared" si="44"/>
        <v>0</v>
      </c>
      <c r="CC52" s="133" t="str">
        <f t="shared" si="45"/>
        <v>4</v>
      </c>
      <c r="CD52" s="133" t="str">
        <f t="shared" si="46"/>
        <v>0</v>
      </c>
      <c r="CE52" s="133" t="str">
        <f t="shared" si="47"/>
        <v>0</v>
      </c>
      <c r="CF52" s="133" t="str">
        <f t="shared" si="48"/>
        <v>0</v>
      </c>
      <c r="CG52" s="133" t="str">
        <f t="shared" si="49"/>
        <v>0</v>
      </c>
      <c r="CH52" s="133" t="str">
        <f t="shared" si="50"/>
        <v>1</v>
      </c>
      <c r="CI52" s="133" t="str">
        <f t="shared" si="51"/>
        <v>0</v>
      </c>
      <c r="CJ52" s="133" t="str">
        <f t="shared" si="52"/>
        <v>0</v>
      </c>
      <c r="CK52" s="133" t="str">
        <f t="shared" si="53"/>
        <v>0</v>
      </c>
      <c r="CL52" s="133" t="str">
        <f t="shared" si="54"/>
        <v>1</v>
      </c>
      <c r="CM52" s="133" t="str">
        <f t="shared" si="55"/>
        <v>0</v>
      </c>
      <c r="CN52" s="133" t="str">
        <f t="shared" si="56"/>
        <v>0</v>
      </c>
      <c r="CO52" s="133" t="str">
        <f t="shared" si="57"/>
        <v>0</v>
      </c>
      <c r="CP52" s="133" t="str">
        <f t="shared" si="58"/>
        <v>1</v>
      </c>
      <c r="CQ52" s="133" t="str">
        <f t="shared" si="59"/>
        <v>1</v>
      </c>
      <c r="CR52" s="133" t="str">
        <f t="shared" si="60"/>
        <v>1</v>
      </c>
      <c r="CS52" s="133" t="str">
        <f t="shared" si="61"/>
        <v>0</v>
      </c>
      <c r="CT52" s="133"/>
    </row>
    <row r="53" spans="1:98" x14ac:dyDescent="0.2">
      <c r="A53" s="128">
        <v>1998</v>
      </c>
      <c r="B53" s="129" t="s">
        <v>13</v>
      </c>
      <c r="C53" s="129">
        <v>999334</v>
      </c>
      <c r="D53" s="129">
        <v>85927</v>
      </c>
      <c r="E53" s="129">
        <v>131446</v>
      </c>
      <c r="F53" s="129">
        <v>206456</v>
      </c>
      <c r="G53" s="129">
        <v>98661</v>
      </c>
      <c r="H53" s="129">
        <v>66108</v>
      </c>
      <c r="I53" s="129">
        <v>572475</v>
      </c>
      <c r="J53" s="129">
        <v>135395</v>
      </c>
      <c r="K53" s="129">
        <v>376594</v>
      </c>
      <c r="L53" s="129">
        <v>241659</v>
      </c>
      <c r="M53" s="129">
        <v>1074323</v>
      </c>
      <c r="N53" s="129">
        <v>431397</v>
      </c>
      <c r="O53" s="129">
        <v>412058</v>
      </c>
      <c r="P53" s="129">
        <v>513188</v>
      </c>
      <c r="Q53" s="129">
        <v>876896</v>
      </c>
      <c r="R53" s="129">
        <v>310245</v>
      </c>
      <c r="S53" s="129">
        <v>916655</v>
      </c>
      <c r="T53" s="129">
        <v>0</v>
      </c>
      <c r="U53" s="129">
        <v>0</v>
      </c>
      <c r="V53" s="129">
        <v>32123</v>
      </c>
      <c r="W53" s="129">
        <v>0</v>
      </c>
      <c r="X53" s="129">
        <v>20410</v>
      </c>
      <c r="Y53" s="129">
        <v>0</v>
      </c>
      <c r="Z53" s="129">
        <v>0</v>
      </c>
      <c r="AA53" s="129">
        <v>14971</v>
      </c>
      <c r="AB53" s="129">
        <v>0</v>
      </c>
      <c r="AC53" s="129">
        <v>0</v>
      </c>
      <c r="AD53" s="129">
        <v>0</v>
      </c>
      <c r="AE53" s="129">
        <v>5359</v>
      </c>
      <c r="AF53" s="129">
        <v>0</v>
      </c>
      <c r="AG53" s="129">
        <v>0</v>
      </c>
      <c r="AH53" s="129">
        <v>0</v>
      </c>
      <c r="AI53" s="129">
        <v>0</v>
      </c>
      <c r="AJ53" s="129">
        <v>8403</v>
      </c>
      <c r="AK53" s="129">
        <v>0</v>
      </c>
      <c r="AL53" s="129">
        <v>0</v>
      </c>
      <c r="AM53" s="129">
        <v>0</v>
      </c>
      <c r="AN53" s="129">
        <v>15422</v>
      </c>
      <c r="AO53" s="129">
        <v>0</v>
      </c>
      <c r="AP53" s="129">
        <v>0</v>
      </c>
      <c r="AQ53" s="129">
        <v>0</v>
      </c>
      <c r="AR53" s="129">
        <v>4894</v>
      </c>
      <c r="AS53" s="129">
        <v>153212</v>
      </c>
      <c r="AT53" s="129">
        <v>132084</v>
      </c>
      <c r="AU53" s="129">
        <v>0</v>
      </c>
      <c r="AV53" s="129">
        <v>7835695</v>
      </c>
      <c r="AY53" s="128">
        <v>1998</v>
      </c>
      <c r="AZ53" s="129" t="s">
        <v>13</v>
      </c>
      <c r="BA53" s="133" t="str">
        <f t="shared" si="62"/>
        <v>9</v>
      </c>
      <c r="BB53" s="133" t="str">
        <f t="shared" si="18"/>
        <v>8</v>
      </c>
      <c r="BC53" s="133" t="str">
        <f t="shared" si="19"/>
        <v>1</v>
      </c>
      <c r="BD53" s="133" t="str">
        <f t="shared" si="20"/>
        <v>2</v>
      </c>
      <c r="BE53" s="133" t="str">
        <f t="shared" si="21"/>
        <v>9</v>
      </c>
      <c r="BF53" s="133" t="str">
        <f t="shared" si="22"/>
        <v>6</v>
      </c>
      <c r="BG53" s="133" t="str">
        <f t="shared" si="23"/>
        <v>5</v>
      </c>
      <c r="BH53" s="133" t="str">
        <f t="shared" si="24"/>
        <v>1</v>
      </c>
      <c r="BI53" s="133" t="str">
        <f t="shared" si="25"/>
        <v>3</v>
      </c>
      <c r="BJ53" s="133" t="str">
        <f t="shared" si="26"/>
        <v>2</v>
      </c>
      <c r="BK53" s="133" t="str">
        <f t="shared" si="27"/>
        <v>1</v>
      </c>
      <c r="BL53" s="133" t="str">
        <f t="shared" si="28"/>
        <v>4</v>
      </c>
      <c r="BM53" s="133" t="str">
        <f t="shared" si="29"/>
        <v>4</v>
      </c>
      <c r="BN53" s="133" t="str">
        <f t="shared" si="30"/>
        <v>5</v>
      </c>
      <c r="BO53" s="133" t="str">
        <f t="shared" si="31"/>
        <v>8</v>
      </c>
      <c r="BP53" s="133" t="str">
        <f t="shared" si="32"/>
        <v>3</v>
      </c>
      <c r="BQ53" s="133" t="str">
        <f t="shared" si="33"/>
        <v>9</v>
      </c>
      <c r="BR53" s="133" t="str">
        <f t="shared" si="34"/>
        <v>0</v>
      </c>
      <c r="BS53" s="133" t="str">
        <f t="shared" si="35"/>
        <v>0</v>
      </c>
      <c r="BT53" s="133" t="str">
        <f t="shared" si="36"/>
        <v>3</v>
      </c>
      <c r="BU53" s="133" t="str">
        <f t="shared" si="37"/>
        <v>0</v>
      </c>
      <c r="BV53" s="133" t="str">
        <f t="shared" si="38"/>
        <v>2</v>
      </c>
      <c r="BW53" s="133" t="str">
        <f t="shared" si="39"/>
        <v>0</v>
      </c>
      <c r="BX53" s="133" t="str">
        <f t="shared" si="40"/>
        <v>0</v>
      </c>
      <c r="BY53" s="133" t="str">
        <f t="shared" si="41"/>
        <v>1</v>
      </c>
      <c r="BZ53" s="133" t="str">
        <f t="shared" si="42"/>
        <v>0</v>
      </c>
      <c r="CA53" s="133" t="str">
        <f t="shared" si="43"/>
        <v>0</v>
      </c>
      <c r="CB53" s="133" t="str">
        <f t="shared" si="44"/>
        <v>0</v>
      </c>
      <c r="CC53" s="133" t="str">
        <f t="shared" si="45"/>
        <v>5</v>
      </c>
      <c r="CD53" s="133" t="str">
        <f t="shared" si="46"/>
        <v>0</v>
      </c>
      <c r="CE53" s="133" t="str">
        <f t="shared" si="47"/>
        <v>0</v>
      </c>
      <c r="CF53" s="133" t="str">
        <f t="shared" si="48"/>
        <v>0</v>
      </c>
      <c r="CG53" s="133" t="str">
        <f t="shared" si="49"/>
        <v>0</v>
      </c>
      <c r="CH53" s="133" t="str">
        <f t="shared" si="50"/>
        <v>8</v>
      </c>
      <c r="CI53" s="133" t="str">
        <f t="shared" si="51"/>
        <v>0</v>
      </c>
      <c r="CJ53" s="133" t="str">
        <f t="shared" si="52"/>
        <v>0</v>
      </c>
      <c r="CK53" s="133" t="str">
        <f t="shared" si="53"/>
        <v>0</v>
      </c>
      <c r="CL53" s="133" t="str">
        <f t="shared" si="54"/>
        <v>1</v>
      </c>
      <c r="CM53" s="133" t="str">
        <f t="shared" si="55"/>
        <v>0</v>
      </c>
      <c r="CN53" s="133" t="str">
        <f t="shared" si="56"/>
        <v>0</v>
      </c>
      <c r="CO53" s="133" t="str">
        <f t="shared" si="57"/>
        <v>0</v>
      </c>
      <c r="CP53" s="133" t="str">
        <f t="shared" si="58"/>
        <v>4</v>
      </c>
      <c r="CQ53" s="133" t="str">
        <f t="shared" si="59"/>
        <v>1</v>
      </c>
      <c r="CR53" s="133" t="str">
        <f t="shared" si="60"/>
        <v>1</v>
      </c>
      <c r="CS53" s="133" t="str">
        <f t="shared" si="61"/>
        <v>0</v>
      </c>
      <c r="CT53" s="133"/>
    </row>
    <row r="54" spans="1:98" x14ac:dyDescent="0.2">
      <c r="A54" s="128">
        <v>1998</v>
      </c>
      <c r="B54" s="129" t="s">
        <v>14</v>
      </c>
      <c r="C54" s="129">
        <v>1173727</v>
      </c>
      <c r="D54" s="129">
        <v>112734</v>
      </c>
      <c r="E54" s="129">
        <v>165513</v>
      </c>
      <c r="F54" s="129">
        <v>251094</v>
      </c>
      <c r="G54" s="129">
        <v>127094</v>
      </c>
      <c r="H54" s="129">
        <v>83502</v>
      </c>
      <c r="I54" s="129">
        <v>704540</v>
      </c>
      <c r="J54" s="129">
        <v>168714</v>
      </c>
      <c r="K54" s="129">
        <v>490784</v>
      </c>
      <c r="L54" s="129">
        <v>304920</v>
      </c>
      <c r="M54" s="129">
        <v>1330346</v>
      </c>
      <c r="N54" s="129">
        <v>578925</v>
      </c>
      <c r="O54" s="129">
        <v>472797</v>
      </c>
      <c r="P54" s="129">
        <v>617001</v>
      </c>
      <c r="Q54" s="129">
        <v>1072761</v>
      </c>
      <c r="R54" s="129">
        <v>362550</v>
      </c>
      <c r="S54" s="129">
        <v>1096358</v>
      </c>
      <c r="T54" s="129">
        <v>1692</v>
      </c>
      <c r="U54" s="129">
        <v>4594</v>
      </c>
      <c r="V54" s="129">
        <v>41877</v>
      </c>
      <c r="W54" s="129">
        <v>0</v>
      </c>
      <c r="X54" s="129">
        <v>23410</v>
      </c>
      <c r="Y54" s="129">
        <v>0</v>
      </c>
      <c r="Z54" s="129">
        <v>0</v>
      </c>
      <c r="AA54" s="129">
        <v>17831</v>
      </c>
      <c r="AB54" s="129">
        <v>0</v>
      </c>
      <c r="AC54" s="129">
        <v>0</v>
      </c>
      <c r="AD54" s="129">
        <v>0</v>
      </c>
      <c r="AE54" s="129">
        <v>5112</v>
      </c>
      <c r="AF54" s="129">
        <v>1995</v>
      </c>
      <c r="AG54" s="129">
        <v>5631</v>
      </c>
      <c r="AH54" s="129">
        <v>3411</v>
      </c>
      <c r="AI54" s="129">
        <v>2806</v>
      </c>
      <c r="AJ54" s="129">
        <v>13547</v>
      </c>
      <c r="AK54" s="129">
        <v>0</v>
      </c>
      <c r="AL54" s="129">
        <v>0</v>
      </c>
      <c r="AM54" s="129">
        <v>0</v>
      </c>
      <c r="AN54" s="129">
        <v>17167</v>
      </c>
      <c r="AO54" s="129">
        <v>0</v>
      </c>
      <c r="AP54" s="129">
        <v>0</v>
      </c>
      <c r="AQ54" s="129">
        <v>0</v>
      </c>
      <c r="AR54" s="129">
        <v>7276</v>
      </c>
      <c r="AS54" s="129">
        <v>141619</v>
      </c>
      <c r="AT54" s="129">
        <v>140072</v>
      </c>
      <c r="AU54" s="129">
        <v>0</v>
      </c>
      <c r="AV54" s="129">
        <v>9541400</v>
      </c>
      <c r="AY54" s="128">
        <v>1998</v>
      </c>
      <c r="AZ54" s="129" t="s">
        <v>14</v>
      </c>
      <c r="BA54" s="133" t="str">
        <f t="shared" si="62"/>
        <v>1</v>
      </c>
      <c r="BB54" s="133" t="str">
        <f t="shared" si="18"/>
        <v>1</v>
      </c>
      <c r="BC54" s="133" t="str">
        <f t="shared" si="19"/>
        <v>1</v>
      </c>
      <c r="BD54" s="133" t="str">
        <f t="shared" si="20"/>
        <v>2</v>
      </c>
      <c r="BE54" s="133" t="str">
        <f t="shared" si="21"/>
        <v>1</v>
      </c>
      <c r="BF54" s="133" t="str">
        <f t="shared" si="22"/>
        <v>8</v>
      </c>
      <c r="BG54" s="133" t="str">
        <f t="shared" si="23"/>
        <v>7</v>
      </c>
      <c r="BH54" s="133" t="str">
        <f t="shared" si="24"/>
        <v>1</v>
      </c>
      <c r="BI54" s="133" t="str">
        <f t="shared" si="25"/>
        <v>4</v>
      </c>
      <c r="BJ54" s="133" t="str">
        <f t="shared" si="26"/>
        <v>3</v>
      </c>
      <c r="BK54" s="133" t="str">
        <f t="shared" si="27"/>
        <v>1</v>
      </c>
      <c r="BL54" s="133" t="str">
        <f t="shared" si="28"/>
        <v>5</v>
      </c>
      <c r="BM54" s="133" t="str">
        <f t="shared" si="29"/>
        <v>4</v>
      </c>
      <c r="BN54" s="133" t="str">
        <f t="shared" si="30"/>
        <v>6</v>
      </c>
      <c r="BO54" s="133" t="str">
        <f t="shared" si="31"/>
        <v>1</v>
      </c>
      <c r="BP54" s="133" t="str">
        <f t="shared" si="32"/>
        <v>3</v>
      </c>
      <c r="BQ54" s="133" t="str">
        <f t="shared" si="33"/>
        <v>1</v>
      </c>
      <c r="BR54" s="133" t="str">
        <f t="shared" si="34"/>
        <v>1</v>
      </c>
      <c r="BS54" s="133" t="str">
        <f t="shared" si="35"/>
        <v>4</v>
      </c>
      <c r="BT54" s="133" t="str">
        <f t="shared" si="36"/>
        <v>4</v>
      </c>
      <c r="BU54" s="133" t="str">
        <f t="shared" si="37"/>
        <v>0</v>
      </c>
      <c r="BV54" s="133" t="str">
        <f t="shared" si="38"/>
        <v>2</v>
      </c>
      <c r="BW54" s="133" t="str">
        <f t="shared" si="39"/>
        <v>0</v>
      </c>
      <c r="BX54" s="133" t="str">
        <f t="shared" si="40"/>
        <v>0</v>
      </c>
      <c r="BY54" s="133" t="str">
        <f t="shared" si="41"/>
        <v>1</v>
      </c>
      <c r="BZ54" s="133" t="str">
        <f t="shared" si="42"/>
        <v>0</v>
      </c>
      <c r="CA54" s="133" t="str">
        <f t="shared" si="43"/>
        <v>0</v>
      </c>
      <c r="CB54" s="133" t="str">
        <f t="shared" si="44"/>
        <v>0</v>
      </c>
      <c r="CC54" s="133" t="str">
        <f t="shared" si="45"/>
        <v>5</v>
      </c>
      <c r="CD54" s="133" t="str">
        <f t="shared" si="46"/>
        <v>1</v>
      </c>
      <c r="CE54" s="133" t="str">
        <f t="shared" si="47"/>
        <v>5</v>
      </c>
      <c r="CF54" s="133" t="str">
        <f t="shared" si="48"/>
        <v>3</v>
      </c>
      <c r="CG54" s="133" t="str">
        <f t="shared" si="49"/>
        <v>2</v>
      </c>
      <c r="CH54" s="133" t="str">
        <f t="shared" si="50"/>
        <v>1</v>
      </c>
      <c r="CI54" s="133" t="str">
        <f t="shared" si="51"/>
        <v>0</v>
      </c>
      <c r="CJ54" s="133" t="str">
        <f t="shared" si="52"/>
        <v>0</v>
      </c>
      <c r="CK54" s="133" t="str">
        <f t="shared" si="53"/>
        <v>0</v>
      </c>
      <c r="CL54" s="133" t="str">
        <f t="shared" si="54"/>
        <v>1</v>
      </c>
      <c r="CM54" s="133" t="str">
        <f t="shared" si="55"/>
        <v>0</v>
      </c>
      <c r="CN54" s="133" t="str">
        <f t="shared" si="56"/>
        <v>0</v>
      </c>
      <c r="CO54" s="133" t="str">
        <f t="shared" si="57"/>
        <v>0</v>
      </c>
      <c r="CP54" s="133" t="str">
        <f t="shared" si="58"/>
        <v>7</v>
      </c>
      <c r="CQ54" s="133" t="str">
        <f t="shared" si="59"/>
        <v>1</v>
      </c>
      <c r="CR54" s="133" t="str">
        <f t="shared" si="60"/>
        <v>1</v>
      </c>
      <c r="CS54" s="133" t="str">
        <f t="shared" si="61"/>
        <v>0</v>
      </c>
      <c r="CT54" s="133"/>
    </row>
    <row r="55" spans="1:98" x14ac:dyDescent="0.2">
      <c r="A55" s="128">
        <v>1998</v>
      </c>
      <c r="B55" s="129" t="s">
        <v>15</v>
      </c>
      <c r="C55" s="129">
        <v>1204072</v>
      </c>
      <c r="D55" s="129">
        <v>113408</v>
      </c>
      <c r="E55" s="129">
        <v>165592</v>
      </c>
      <c r="F55" s="129">
        <v>255327</v>
      </c>
      <c r="G55" s="129">
        <v>131125</v>
      </c>
      <c r="H55" s="129">
        <v>88691</v>
      </c>
      <c r="I55" s="129">
        <v>720561</v>
      </c>
      <c r="J55" s="129">
        <v>172591</v>
      </c>
      <c r="K55" s="129">
        <v>528467</v>
      </c>
      <c r="L55" s="129">
        <v>321854</v>
      </c>
      <c r="M55" s="129">
        <v>1309617</v>
      </c>
      <c r="N55" s="129">
        <v>579808</v>
      </c>
      <c r="O55" s="129">
        <v>506286</v>
      </c>
      <c r="P55" s="129">
        <v>620574</v>
      </c>
      <c r="Q55" s="129">
        <v>1099015</v>
      </c>
      <c r="R55" s="129">
        <v>357913</v>
      </c>
      <c r="S55" s="129">
        <v>1082068</v>
      </c>
      <c r="T55" s="129">
        <v>6622</v>
      </c>
      <c r="U55" s="129">
        <v>16709</v>
      </c>
      <c r="V55" s="129">
        <v>43827</v>
      </c>
      <c r="W55" s="129">
        <v>0</v>
      </c>
      <c r="X55" s="129">
        <v>28467</v>
      </c>
      <c r="Y55" s="129">
        <v>0</v>
      </c>
      <c r="Z55" s="129">
        <v>0</v>
      </c>
      <c r="AA55" s="129">
        <v>20895</v>
      </c>
      <c r="AB55" s="129">
        <v>0</v>
      </c>
      <c r="AC55" s="129">
        <v>0</v>
      </c>
      <c r="AD55" s="129">
        <v>0</v>
      </c>
      <c r="AE55" s="129">
        <v>5596</v>
      </c>
      <c r="AF55" s="129">
        <v>6714</v>
      </c>
      <c r="AG55" s="129">
        <v>17292</v>
      </c>
      <c r="AH55" s="129">
        <v>11498</v>
      </c>
      <c r="AI55" s="129">
        <v>8866</v>
      </c>
      <c r="AJ55" s="129">
        <v>20254</v>
      </c>
      <c r="AK55" s="129">
        <v>0</v>
      </c>
      <c r="AL55" s="129">
        <v>0</v>
      </c>
      <c r="AM55" s="129">
        <v>0</v>
      </c>
      <c r="AN55" s="129">
        <v>18835</v>
      </c>
      <c r="AO55" s="129">
        <v>0</v>
      </c>
      <c r="AP55" s="129">
        <v>0</v>
      </c>
      <c r="AQ55" s="129">
        <v>0</v>
      </c>
      <c r="AR55" s="129">
        <v>16362</v>
      </c>
      <c r="AS55" s="129">
        <v>57274</v>
      </c>
      <c r="AT55" s="129">
        <v>80810</v>
      </c>
      <c r="AU55" s="129">
        <v>0</v>
      </c>
      <c r="AV55" s="129">
        <v>9616990</v>
      </c>
      <c r="AY55" s="128">
        <v>1998</v>
      </c>
      <c r="AZ55" s="129" t="s">
        <v>15</v>
      </c>
      <c r="BA55" s="133" t="str">
        <f t="shared" si="62"/>
        <v>1</v>
      </c>
      <c r="BB55" s="133" t="str">
        <f t="shared" si="18"/>
        <v>1</v>
      </c>
      <c r="BC55" s="133" t="str">
        <f t="shared" si="19"/>
        <v>1</v>
      </c>
      <c r="BD55" s="133" t="str">
        <f t="shared" si="20"/>
        <v>2</v>
      </c>
      <c r="BE55" s="133" t="str">
        <f t="shared" si="21"/>
        <v>1</v>
      </c>
      <c r="BF55" s="133" t="str">
        <f t="shared" si="22"/>
        <v>8</v>
      </c>
      <c r="BG55" s="133" t="str">
        <f t="shared" si="23"/>
        <v>7</v>
      </c>
      <c r="BH55" s="133" t="str">
        <f t="shared" si="24"/>
        <v>1</v>
      </c>
      <c r="BI55" s="133" t="str">
        <f t="shared" si="25"/>
        <v>5</v>
      </c>
      <c r="BJ55" s="133" t="str">
        <f t="shared" si="26"/>
        <v>3</v>
      </c>
      <c r="BK55" s="133" t="str">
        <f t="shared" si="27"/>
        <v>1</v>
      </c>
      <c r="BL55" s="133" t="str">
        <f t="shared" si="28"/>
        <v>5</v>
      </c>
      <c r="BM55" s="133" t="str">
        <f t="shared" si="29"/>
        <v>5</v>
      </c>
      <c r="BN55" s="133" t="str">
        <f t="shared" si="30"/>
        <v>6</v>
      </c>
      <c r="BO55" s="133" t="str">
        <f t="shared" si="31"/>
        <v>1</v>
      </c>
      <c r="BP55" s="133" t="str">
        <f t="shared" si="32"/>
        <v>3</v>
      </c>
      <c r="BQ55" s="133" t="str">
        <f t="shared" si="33"/>
        <v>1</v>
      </c>
      <c r="BR55" s="133" t="str">
        <f t="shared" si="34"/>
        <v>6</v>
      </c>
      <c r="BS55" s="133" t="str">
        <f t="shared" si="35"/>
        <v>1</v>
      </c>
      <c r="BT55" s="133" t="str">
        <f t="shared" si="36"/>
        <v>4</v>
      </c>
      <c r="BU55" s="133" t="str">
        <f t="shared" si="37"/>
        <v>0</v>
      </c>
      <c r="BV55" s="133" t="str">
        <f t="shared" si="38"/>
        <v>2</v>
      </c>
      <c r="BW55" s="133" t="str">
        <f t="shared" si="39"/>
        <v>0</v>
      </c>
      <c r="BX55" s="133" t="str">
        <f t="shared" si="40"/>
        <v>0</v>
      </c>
      <c r="BY55" s="133" t="str">
        <f t="shared" si="41"/>
        <v>2</v>
      </c>
      <c r="BZ55" s="133" t="str">
        <f t="shared" si="42"/>
        <v>0</v>
      </c>
      <c r="CA55" s="133" t="str">
        <f t="shared" si="43"/>
        <v>0</v>
      </c>
      <c r="CB55" s="133" t="str">
        <f t="shared" si="44"/>
        <v>0</v>
      </c>
      <c r="CC55" s="133" t="str">
        <f t="shared" si="45"/>
        <v>5</v>
      </c>
      <c r="CD55" s="133" t="str">
        <f t="shared" si="46"/>
        <v>6</v>
      </c>
      <c r="CE55" s="133" t="str">
        <f t="shared" si="47"/>
        <v>1</v>
      </c>
      <c r="CF55" s="133" t="str">
        <f t="shared" si="48"/>
        <v>1</v>
      </c>
      <c r="CG55" s="133" t="str">
        <f t="shared" si="49"/>
        <v>8</v>
      </c>
      <c r="CH55" s="133" t="str">
        <f t="shared" si="50"/>
        <v>2</v>
      </c>
      <c r="CI55" s="133" t="str">
        <f t="shared" si="51"/>
        <v>0</v>
      </c>
      <c r="CJ55" s="133" t="str">
        <f t="shared" si="52"/>
        <v>0</v>
      </c>
      <c r="CK55" s="133" t="str">
        <f t="shared" si="53"/>
        <v>0</v>
      </c>
      <c r="CL55" s="133" t="str">
        <f t="shared" si="54"/>
        <v>1</v>
      </c>
      <c r="CM55" s="133" t="str">
        <f t="shared" si="55"/>
        <v>0</v>
      </c>
      <c r="CN55" s="133" t="str">
        <f t="shared" si="56"/>
        <v>0</v>
      </c>
      <c r="CO55" s="133" t="str">
        <f t="shared" si="57"/>
        <v>0</v>
      </c>
      <c r="CP55" s="133" t="str">
        <f t="shared" si="58"/>
        <v>1</v>
      </c>
      <c r="CQ55" s="133" t="str">
        <f t="shared" si="59"/>
        <v>5</v>
      </c>
      <c r="CR55" s="133" t="str">
        <f t="shared" si="60"/>
        <v>8</v>
      </c>
      <c r="CS55" s="133" t="str">
        <f t="shared" si="61"/>
        <v>0</v>
      </c>
      <c r="CT55" s="133"/>
    </row>
    <row r="56" spans="1:98" x14ac:dyDescent="0.2">
      <c r="A56" s="128">
        <v>1998</v>
      </c>
      <c r="B56" s="129" t="s">
        <v>4</v>
      </c>
      <c r="C56" s="129">
        <v>1255568</v>
      </c>
      <c r="D56" s="129">
        <v>113366</v>
      </c>
      <c r="E56" s="129">
        <v>183729</v>
      </c>
      <c r="F56" s="129">
        <v>269329</v>
      </c>
      <c r="G56" s="129">
        <v>135187</v>
      </c>
      <c r="H56" s="129">
        <v>98316</v>
      </c>
      <c r="I56" s="129">
        <v>768518</v>
      </c>
      <c r="J56" s="129">
        <v>181939</v>
      </c>
      <c r="K56" s="129">
        <v>541945</v>
      </c>
      <c r="L56" s="129">
        <v>336831</v>
      </c>
      <c r="M56" s="129">
        <v>1347142</v>
      </c>
      <c r="N56" s="129">
        <v>570772</v>
      </c>
      <c r="O56" s="129">
        <v>542257</v>
      </c>
      <c r="P56" s="129">
        <v>631466</v>
      </c>
      <c r="Q56" s="129">
        <v>1079865</v>
      </c>
      <c r="R56" s="129">
        <v>361300</v>
      </c>
      <c r="S56" s="129">
        <v>1055174</v>
      </c>
      <c r="T56" s="129">
        <v>6791</v>
      </c>
      <c r="U56" s="129">
        <v>17312</v>
      </c>
      <c r="V56" s="129">
        <v>45494</v>
      </c>
      <c r="W56" s="129">
        <v>0</v>
      </c>
      <c r="X56" s="129">
        <v>29031</v>
      </c>
      <c r="Y56" s="129">
        <v>0</v>
      </c>
      <c r="Z56" s="129">
        <v>0</v>
      </c>
      <c r="AA56" s="129">
        <v>19870</v>
      </c>
      <c r="AB56" s="129">
        <v>0</v>
      </c>
      <c r="AC56" s="129">
        <v>0</v>
      </c>
      <c r="AD56" s="129">
        <v>0</v>
      </c>
      <c r="AE56" s="129">
        <v>4943</v>
      </c>
      <c r="AF56" s="129">
        <v>5641</v>
      </c>
      <c r="AG56" s="129">
        <v>15468</v>
      </c>
      <c r="AH56" s="129">
        <v>10553</v>
      </c>
      <c r="AI56" s="129">
        <v>7733</v>
      </c>
      <c r="AJ56" s="129">
        <v>18373</v>
      </c>
      <c r="AK56" s="129">
        <v>0</v>
      </c>
      <c r="AL56" s="129">
        <v>0</v>
      </c>
      <c r="AM56" s="129">
        <v>0</v>
      </c>
      <c r="AN56" s="129">
        <v>18725</v>
      </c>
      <c r="AO56" s="129">
        <v>0</v>
      </c>
      <c r="AP56" s="129">
        <v>0</v>
      </c>
      <c r="AQ56" s="129">
        <v>0</v>
      </c>
      <c r="AR56" s="129">
        <v>15545</v>
      </c>
      <c r="AS56" s="129">
        <v>55200</v>
      </c>
      <c r="AT56" s="129">
        <v>87872</v>
      </c>
      <c r="AU56" s="129">
        <v>0</v>
      </c>
      <c r="AV56" s="129">
        <v>9831255</v>
      </c>
      <c r="AY56" s="128">
        <v>1998</v>
      </c>
      <c r="AZ56" s="129" t="s">
        <v>4</v>
      </c>
      <c r="BA56" s="133" t="str">
        <f t="shared" si="62"/>
        <v>1</v>
      </c>
      <c r="BB56" s="133" t="str">
        <f t="shared" si="18"/>
        <v>1</v>
      </c>
      <c r="BC56" s="133" t="str">
        <f t="shared" si="19"/>
        <v>1</v>
      </c>
      <c r="BD56" s="133" t="str">
        <f t="shared" si="20"/>
        <v>2</v>
      </c>
      <c r="BE56" s="133" t="str">
        <f t="shared" si="21"/>
        <v>1</v>
      </c>
      <c r="BF56" s="133" t="str">
        <f t="shared" si="22"/>
        <v>9</v>
      </c>
      <c r="BG56" s="133" t="str">
        <f t="shared" si="23"/>
        <v>7</v>
      </c>
      <c r="BH56" s="133" t="str">
        <f t="shared" si="24"/>
        <v>1</v>
      </c>
      <c r="BI56" s="133" t="str">
        <f t="shared" si="25"/>
        <v>5</v>
      </c>
      <c r="BJ56" s="133" t="str">
        <f t="shared" si="26"/>
        <v>3</v>
      </c>
      <c r="BK56" s="133" t="str">
        <f t="shared" si="27"/>
        <v>1</v>
      </c>
      <c r="BL56" s="133" t="str">
        <f t="shared" si="28"/>
        <v>5</v>
      </c>
      <c r="BM56" s="133" t="str">
        <f t="shared" si="29"/>
        <v>5</v>
      </c>
      <c r="BN56" s="133" t="str">
        <f t="shared" si="30"/>
        <v>6</v>
      </c>
      <c r="BO56" s="133" t="str">
        <f t="shared" si="31"/>
        <v>1</v>
      </c>
      <c r="BP56" s="133" t="str">
        <f t="shared" si="32"/>
        <v>3</v>
      </c>
      <c r="BQ56" s="133" t="str">
        <f t="shared" si="33"/>
        <v>1</v>
      </c>
      <c r="BR56" s="133" t="str">
        <f t="shared" si="34"/>
        <v>6</v>
      </c>
      <c r="BS56" s="133" t="str">
        <f t="shared" si="35"/>
        <v>1</v>
      </c>
      <c r="BT56" s="133" t="str">
        <f t="shared" si="36"/>
        <v>4</v>
      </c>
      <c r="BU56" s="133" t="str">
        <f t="shared" si="37"/>
        <v>0</v>
      </c>
      <c r="BV56" s="133" t="str">
        <f t="shared" si="38"/>
        <v>2</v>
      </c>
      <c r="BW56" s="133" t="str">
        <f t="shared" si="39"/>
        <v>0</v>
      </c>
      <c r="BX56" s="133" t="str">
        <f t="shared" si="40"/>
        <v>0</v>
      </c>
      <c r="BY56" s="133" t="str">
        <f t="shared" si="41"/>
        <v>1</v>
      </c>
      <c r="BZ56" s="133" t="str">
        <f t="shared" si="42"/>
        <v>0</v>
      </c>
      <c r="CA56" s="133" t="str">
        <f t="shared" si="43"/>
        <v>0</v>
      </c>
      <c r="CB56" s="133" t="str">
        <f t="shared" si="44"/>
        <v>0</v>
      </c>
      <c r="CC56" s="133" t="str">
        <f t="shared" si="45"/>
        <v>4</v>
      </c>
      <c r="CD56" s="133" t="str">
        <f t="shared" si="46"/>
        <v>5</v>
      </c>
      <c r="CE56" s="133" t="str">
        <f t="shared" si="47"/>
        <v>1</v>
      </c>
      <c r="CF56" s="133" t="str">
        <f t="shared" si="48"/>
        <v>1</v>
      </c>
      <c r="CG56" s="133" t="str">
        <f t="shared" si="49"/>
        <v>7</v>
      </c>
      <c r="CH56" s="133" t="str">
        <f t="shared" si="50"/>
        <v>1</v>
      </c>
      <c r="CI56" s="133" t="str">
        <f t="shared" si="51"/>
        <v>0</v>
      </c>
      <c r="CJ56" s="133" t="str">
        <f t="shared" si="52"/>
        <v>0</v>
      </c>
      <c r="CK56" s="133" t="str">
        <f t="shared" si="53"/>
        <v>0</v>
      </c>
      <c r="CL56" s="133" t="str">
        <f t="shared" si="54"/>
        <v>1</v>
      </c>
      <c r="CM56" s="133" t="str">
        <f t="shared" si="55"/>
        <v>0</v>
      </c>
      <c r="CN56" s="133" t="str">
        <f t="shared" si="56"/>
        <v>0</v>
      </c>
      <c r="CO56" s="133" t="str">
        <f t="shared" si="57"/>
        <v>0</v>
      </c>
      <c r="CP56" s="133" t="str">
        <f t="shared" si="58"/>
        <v>1</v>
      </c>
      <c r="CQ56" s="133" t="str">
        <f t="shared" si="59"/>
        <v>5</v>
      </c>
      <c r="CR56" s="133" t="str">
        <f t="shared" si="60"/>
        <v>8</v>
      </c>
      <c r="CS56" s="133" t="str">
        <f t="shared" si="61"/>
        <v>0</v>
      </c>
      <c r="CT56" s="133"/>
    </row>
    <row r="57" spans="1:98" x14ac:dyDescent="0.2">
      <c r="A57" s="128">
        <v>1998</v>
      </c>
      <c r="B57" s="129" t="s">
        <v>5</v>
      </c>
      <c r="C57" s="129">
        <v>1214977</v>
      </c>
      <c r="D57" s="129">
        <v>115270</v>
      </c>
      <c r="E57" s="129">
        <v>179779</v>
      </c>
      <c r="F57" s="129">
        <v>252532</v>
      </c>
      <c r="G57" s="129">
        <v>131587</v>
      </c>
      <c r="H57" s="129">
        <v>95762</v>
      </c>
      <c r="I57" s="129">
        <v>751945</v>
      </c>
      <c r="J57" s="129">
        <v>172810</v>
      </c>
      <c r="K57" s="129">
        <v>511022</v>
      </c>
      <c r="L57" s="129">
        <v>323895</v>
      </c>
      <c r="M57" s="129">
        <v>1317708</v>
      </c>
      <c r="N57" s="129">
        <v>546589</v>
      </c>
      <c r="O57" s="129">
        <v>531030</v>
      </c>
      <c r="P57" s="129">
        <v>608954</v>
      </c>
      <c r="Q57" s="129">
        <v>1069130</v>
      </c>
      <c r="R57" s="129">
        <v>365544</v>
      </c>
      <c r="S57" s="129">
        <v>1026710</v>
      </c>
      <c r="T57" s="129">
        <v>6695</v>
      </c>
      <c r="U57" s="129">
        <v>15369</v>
      </c>
      <c r="V57" s="129">
        <v>41433</v>
      </c>
      <c r="W57" s="129">
        <v>0</v>
      </c>
      <c r="X57" s="129">
        <v>27368</v>
      </c>
      <c r="Y57" s="129">
        <v>0</v>
      </c>
      <c r="Z57" s="129">
        <v>0</v>
      </c>
      <c r="AA57" s="129">
        <v>18358</v>
      </c>
      <c r="AB57" s="129">
        <v>0</v>
      </c>
      <c r="AC57" s="129">
        <v>0</v>
      </c>
      <c r="AD57" s="129">
        <v>0</v>
      </c>
      <c r="AE57" s="129">
        <v>4077</v>
      </c>
      <c r="AF57" s="129">
        <v>5333</v>
      </c>
      <c r="AG57" s="129">
        <v>13764</v>
      </c>
      <c r="AH57" s="129">
        <v>8463</v>
      </c>
      <c r="AI57" s="129">
        <v>6520</v>
      </c>
      <c r="AJ57" s="129">
        <v>14072</v>
      </c>
      <c r="AK57" s="129">
        <v>0</v>
      </c>
      <c r="AL57" s="129">
        <v>0</v>
      </c>
      <c r="AM57" s="129">
        <v>0</v>
      </c>
      <c r="AN57" s="129">
        <v>14313</v>
      </c>
      <c r="AO57" s="129">
        <v>0</v>
      </c>
      <c r="AP57" s="129">
        <v>0</v>
      </c>
      <c r="AQ57" s="129">
        <v>0</v>
      </c>
      <c r="AR57" s="129">
        <v>11658</v>
      </c>
      <c r="AS57" s="129">
        <v>48038</v>
      </c>
      <c r="AT57" s="129">
        <v>102631</v>
      </c>
      <c r="AU57" s="129">
        <v>0</v>
      </c>
      <c r="AV57" s="129">
        <v>9553336</v>
      </c>
      <c r="AY57" s="128">
        <v>1998</v>
      </c>
      <c r="AZ57" s="129" t="s">
        <v>5</v>
      </c>
      <c r="BA57" s="133" t="str">
        <f t="shared" si="62"/>
        <v>1</v>
      </c>
      <c r="BB57" s="133" t="str">
        <f t="shared" si="18"/>
        <v>1</v>
      </c>
      <c r="BC57" s="133" t="str">
        <f t="shared" si="19"/>
        <v>1</v>
      </c>
      <c r="BD57" s="133" t="str">
        <f t="shared" si="20"/>
        <v>2</v>
      </c>
      <c r="BE57" s="133" t="str">
        <f t="shared" si="21"/>
        <v>1</v>
      </c>
      <c r="BF57" s="133" t="str">
        <f t="shared" si="22"/>
        <v>9</v>
      </c>
      <c r="BG57" s="133" t="str">
        <f t="shared" si="23"/>
        <v>7</v>
      </c>
      <c r="BH57" s="133" t="str">
        <f t="shared" si="24"/>
        <v>1</v>
      </c>
      <c r="BI57" s="133" t="str">
        <f t="shared" si="25"/>
        <v>5</v>
      </c>
      <c r="BJ57" s="133" t="str">
        <f t="shared" si="26"/>
        <v>3</v>
      </c>
      <c r="BK57" s="133" t="str">
        <f t="shared" si="27"/>
        <v>1</v>
      </c>
      <c r="BL57" s="133" t="str">
        <f t="shared" si="28"/>
        <v>5</v>
      </c>
      <c r="BM57" s="133" t="str">
        <f t="shared" si="29"/>
        <v>5</v>
      </c>
      <c r="BN57" s="133" t="str">
        <f t="shared" si="30"/>
        <v>6</v>
      </c>
      <c r="BO57" s="133" t="str">
        <f t="shared" si="31"/>
        <v>1</v>
      </c>
      <c r="BP57" s="133" t="str">
        <f t="shared" si="32"/>
        <v>3</v>
      </c>
      <c r="BQ57" s="133" t="str">
        <f t="shared" si="33"/>
        <v>1</v>
      </c>
      <c r="BR57" s="133" t="str">
        <f t="shared" si="34"/>
        <v>6</v>
      </c>
      <c r="BS57" s="133" t="str">
        <f t="shared" si="35"/>
        <v>1</v>
      </c>
      <c r="BT57" s="133" t="str">
        <f t="shared" si="36"/>
        <v>4</v>
      </c>
      <c r="BU57" s="133" t="str">
        <f t="shared" si="37"/>
        <v>0</v>
      </c>
      <c r="BV57" s="133" t="str">
        <f t="shared" si="38"/>
        <v>2</v>
      </c>
      <c r="BW57" s="133" t="str">
        <f t="shared" si="39"/>
        <v>0</v>
      </c>
      <c r="BX57" s="133" t="str">
        <f t="shared" si="40"/>
        <v>0</v>
      </c>
      <c r="BY57" s="133" t="str">
        <f t="shared" si="41"/>
        <v>1</v>
      </c>
      <c r="BZ57" s="133" t="str">
        <f t="shared" si="42"/>
        <v>0</v>
      </c>
      <c r="CA57" s="133" t="str">
        <f t="shared" si="43"/>
        <v>0</v>
      </c>
      <c r="CB57" s="133" t="str">
        <f t="shared" si="44"/>
        <v>0</v>
      </c>
      <c r="CC57" s="133" t="str">
        <f t="shared" si="45"/>
        <v>4</v>
      </c>
      <c r="CD57" s="133" t="str">
        <f t="shared" si="46"/>
        <v>5</v>
      </c>
      <c r="CE57" s="133" t="str">
        <f t="shared" si="47"/>
        <v>1</v>
      </c>
      <c r="CF57" s="133" t="str">
        <f t="shared" si="48"/>
        <v>8</v>
      </c>
      <c r="CG57" s="133" t="str">
        <f t="shared" si="49"/>
        <v>6</v>
      </c>
      <c r="CH57" s="133" t="str">
        <f t="shared" si="50"/>
        <v>1</v>
      </c>
      <c r="CI57" s="133" t="str">
        <f t="shared" si="51"/>
        <v>0</v>
      </c>
      <c r="CJ57" s="133" t="str">
        <f t="shared" si="52"/>
        <v>0</v>
      </c>
      <c r="CK57" s="133" t="str">
        <f t="shared" si="53"/>
        <v>0</v>
      </c>
      <c r="CL57" s="133" t="str">
        <f t="shared" si="54"/>
        <v>1</v>
      </c>
      <c r="CM57" s="133" t="str">
        <f t="shared" si="55"/>
        <v>0</v>
      </c>
      <c r="CN57" s="133" t="str">
        <f t="shared" si="56"/>
        <v>0</v>
      </c>
      <c r="CO57" s="133" t="str">
        <f t="shared" si="57"/>
        <v>0</v>
      </c>
      <c r="CP57" s="133" t="str">
        <f t="shared" si="58"/>
        <v>1</v>
      </c>
      <c r="CQ57" s="133" t="str">
        <f t="shared" si="59"/>
        <v>4</v>
      </c>
      <c r="CR57" s="133" t="str">
        <f t="shared" si="60"/>
        <v>1</v>
      </c>
      <c r="CS57" s="133" t="str">
        <f t="shared" si="61"/>
        <v>0</v>
      </c>
      <c r="CT57" s="133"/>
    </row>
    <row r="58" spans="1:98" x14ac:dyDescent="0.2">
      <c r="A58" s="128">
        <v>1998</v>
      </c>
      <c r="B58" s="129" t="s">
        <v>6</v>
      </c>
      <c r="C58" s="129">
        <v>1300418</v>
      </c>
      <c r="D58" s="129">
        <v>114245</v>
      </c>
      <c r="E58" s="129">
        <v>180858</v>
      </c>
      <c r="F58" s="129">
        <v>267369</v>
      </c>
      <c r="G58" s="129">
        <v>136220</v>
      </c>
      <c r="H58" s="129">
        <v>97935</v>
      </c>
      <c r="I58" s="129">
        <v>788809</v>
      </c>
      <c r="J58" s="129">
        <v>182758</v>
      </c>
      <c r="K58" s="129">
        <v>558796</v>
      </c>
      <c r="L58" s="129">
        <v>343585</v>
      </c>
      <c r="M58" s="129">
        <v>1373814</v>
      </c>
      <c r="N58" s="129">
        <v>566961</v>
      </c>
      <c r="O58" s="129">
        <v>550866</v>
      </c>
      <c r="P58" s="129">
        <v>634944</v>
      </c>
      <c r="Q58" s="129">
        <v>1113770</v>
      </c>
      <c r="R58" s="129">
        <v>370983</v>
      </c>
      <c r="S58" s="129">
        <v>1072955</v>
      </c>
      <c r="T58" s="129">
        <v>6666</v>
      </c>
      <c r="U58" s="129">
        <v>18235</v>
      </c>
      <c r="V58" s="129">
        <v>46683</v>
      </c>
      <c r="W58" s="129">
        <v>0</v>
      </c>
      <c r="X58" s="129">
        <v>28525</v>
      </c>
      <c r="Y58" s="129">
        <v>0</v>
      </c>
      <c r="Z58" s="129">
        <v>0</v>
      </c>
      <c r="AA58" s="129">
        <v>18053</v>
      </c>
      <c r="AB58" s="129">
        <v>0</v>
      </c>
      <c r="AC58" s="129">
        <v>0</v>
      </c>
      <c r="AD58" s="129">
        <v>0</v>
      </c>
      <c r="AE58" s="129">
        <v>4670</v>
      </c>
      <c r="AF58" s="129">
        <v>3847</v>
      </c>
      <c r="AG58" s="129">
        <v>12551</v>
      </c>
      <c r="AH58" s="129">
        <v>7453</v>
      </c>
      <c r="AI58" s="129">
        <v>6307</v>
      </c>
      <c r="AJ58" s="129">
        <v>13525</v>
      </c>
      <c r="AK58" s="129">
        <v>0</v>
      </c>
      <c r="AL58" s="129">
        <v>0</v>
      </c>
      <c r="AM58" s="129">
        <v>0</v>
      </c>
      <c r="AN58" s="129">
        <v>16932</v>
      </c>
      <c r="AO58" s="129">
        <v>0</v>
      </c>
      <c r="AP58" s="129">
        <v>0</v>
      </c>
      <c r="AQ58" s="129">
        <v>0</v>
      </c>
      <c r="AR58" s="129">
        <v>13232</v>
      </c>
      <c r="AS58" s="129">
        <v>71488</v>
      </c>
      <c r="AT58" s="129">
        <v>100643</v>
      </c>
      <c r="AU58" s="129">
        <v>0</v>
      </c>
      <c r="AV58" s="129">
        <v>10024096</v>
      </c>
      <c r="AY58" s="128">
        <v>1998</v>
      </c>
      <c r="AZ58" s="129" t="s">
        <v>6</v>
      </c>
      <c r="BA58" s="133" t="str">
        <f t="shared" si="62"/>
        <v>1</v>
      </c>
      <c r="BB58" s="133" t="str">
        <f t="shared" si="18"/>
        <v>1</v>
      </c>
      <c r="BC58" s="133" t="str">
        <f t="shared" si="19"/>
        <v>1</v>
      </c>
      <c r="BD58" s="133" t="str">
        <f t="shared" si="20"/>
        <v>2</v>
      </c>
      <c r="BE58" s="133" t="str">
        <f t="shared" si="21"/>
        <v>1</v>
      </c>
      <c r="BF58" s="133" t="str">
        <f t="shared" si="22"/>
        <v>9</v>
      </c>
      <c r="BG58" s="133" t="str">
        <f t="shared" si="23"/>
        <v>7</v>
      </c>
      <c r="BH58" s="133" t="str">
        <f t="shared" si="24"/>
        <v>1</v>
      </c>
      <c r="BI58" s="133" t="str">
        <f t="shared" si="25"/>
        <v>5</v>
      </c>
      <c r="BJ58" s="133" t="str">
        <f t="shared" si="26"/>
        <v>3</v>
      </c>
      <c r="BK58" s="133" t="str">
        <f t="shared" si="27"/>
        <v>1</v>
      </c>
      <c r="BL58" s="133" t="str">
        <f t="shared" si="28"/>
        <v>5</v>
      </c>
      <c r="BM58" s="133" t="str">
        <f t="shared" si="29"/>
        <v>5</v>
      </c>
      <c r="BN58" s="133" t="str">
        <f t="shared" si="30"/>
        <v>6</v>
      </c>
      <c r="BO58" s="133" t="str">
        <f t="shared" si="31"/>
        <v>1</v>
      </c>
      <c r="BP58" s="133" t="str">
        <f t="shared" si="32"/>
        <v>3</v>
      </c>
      <c r="BQ58" s="133" t="str">
        <f t="shared" si="33"/>
        <v>1</v>
      </c>
      <c r="BR58" s="133" t="str">
        <f t="shared" si="34"/>
        <v>6</v>
      </c>
      <c r="BS58" s="133" t="str">
        <f t="shared" si="35"/>
        <v>1</v>
      </c>
      <c r="BT58" s="133" t="str">
        <f t="shared" si="36"/>
        <v>4</v>
      </c>
      <c r="BU58" s="133" t="str">
        <f t="shared" si="37"/>
        <v>0</v>
      </c>
      <c r="BV58" s="133" t="str">
        <f t="shared" si="38"/>
        <v>2</v>
      </c>
      <c r="BW58" s="133" t="str">
        <f t="shared" si="39"/>
        <v>0</v>
      </c>
      <c r="BX58" s="133" t="str">
        <f t="shared" si="40"/>
        <v>0</v>
      </c>
      <c r="BY58" s="133" t="str">
        <f t="shared" si="41"/>
        <v>1</v>
      </c>
      <c r="BZ58" s="133" t="str">
        <f t="shared" si="42"/>
        <v>0</v>
      </c>
      <c r="CA58" s="133" t="str">
        <f t="shared" si="43"/>
        <v>0</v>
      </c>
      <c r="CB58" s="133" t="str">
        <f t="shared" si="44"/>
        <v>0</v>
      </c>
      <c r="CC58" s="133" t="str">
        <f t="shared" si="45"/>
        <v>4</v>
      </c>
      <c r="CD58" s="133" t="str">
        <f t="shared" si="46"/>
        <v>3</v>
      </c>
      <c r="CE58" s="133" t="str">
        <f t="shared" si="47"/>
        <v>1</v>
      </c>
      <c r="CF58" s="133" t="str">
        <f t="shared" si="48"/>
        <v>7</v>
      </c>
      <c r="CG58" s="133" t="str">
        <f t="shared" si="49"/>
        <v>6</v>
      </c>
      <c r="CH58" s="133" t="str">
        <f t="shared" si="50"/>
        <v>1</v>
      </c>
      <c r="CI58" s="133" t="str">
        <f t="shared" si="51"/>
        <v>0</v>
      </c>
      <c r="CJ58" s="133" t="str">
        <f t="shared" si="52"/>
        <v>0</v>
      </c>
      <c r="CK58" s="133" t="str">
        <f t="shared" si="53"/>
        <v>0</v>
      </c>
      <c r="CL58" s="133" t="str">
        <f t="shared" si="54"/>
        <v>1</v>
      </c>
      <c r="CM58" s="133" t="str">
        <f t="shared" si="55"/>
        <v>0</v>
      </c>
      <c r="CN58" s="133" t="str">
        <f t="shared" si="56"/>
        <v>0</v>
      </c>
      <c r="CO58" s="133" t="str">
        <f t="shared" si="57"/>
        <v>0</v>
      </c>
      <c r="CP58" s="133" t="str">
        <f t="shared" si="58"/>
        <v>1</v>
      </c>
      <c r="CQ58" s="133" t="str">
        <f t="shared" si="59"/>
        <v>7</v>
      </c>
      <c r="CR58" s="133" t="str">
        <f t="shared" si="60"/>
        <v>1</v>
      </c>
      <c r="CS58" s="133" t="str">
        <f t="shared" si="61"/>
        <v>0</v>
      </c>
      <c r="CT58" s="133"/>
    </row>
    <row r="59" spans="1:98" x14ac:dyDescent="0.2">
      <c r="A59" s="128">
        <v>1998</v>
      </c>
      <c r="B59" s="129" t="s">
        <v>7</v>
      </c>
      <c r="C59" s="129">
        <v>1294570</v>
      </c>
      <c r="D59" s="129">
        <v>109538</v>
      </c>
      <c r="E59" s="129">
        <v>183704</v>
      </c>
      <c r="F59" s="129">
        <v>264305</v>
      </c>
      <c r="G59" s="129">
        <v>137320</v>
      </c>
      <c r="H59" s="129">
        <v>98611</v>
      </c>
      <c r="I59" s="129">
        <v>784193</v>
      </c>
      <c r="J59" s="129">
        <v>179329</v>
      </c>
      <c r="K59" s="129">
        <v>559003</v>
      </c>
      <c r="L59" s="129">
        <v>338276</v>
      </c>
      <c r="M59" s="129">
        <v>1377092</v>
      </c>
      <c r="N59" s="129">
        <v>559707</v>
      </c>
      <c r="O59" s="129">
        <v>550267</v>
      </c>
      <c r="P59" s="129">
        <v>616401</v>
      </c>
      <c r="Q59" s="129">
        <v>1091471</v>
      </c>
      <c r="R59" s="129">
        <v>358656</v>
      </c>
      <c r="S59" s="129">
        <v>1051888</v>
      </c>
      <c r="T59" s="129">
        <v>8094</v>
      </c>
      <c r="U59" s="129">
        <v>18264</v>
      </c>
      <c r="V59" s="129">
        <v>52389</v>
      </c>
      <c r="W59" s="129">
        <v>0</v>
      </c>
      <c r="X59" s="129">
        <v>27189</v>
      </c>
      <c r="Y59" s="129">
        <v>0</v>
      </c>
      <c r="Z59" s="129">
        <v>0</v>
      </c>
      <c r="AA59" s="129">
        <v>19590</v>
      </c>
      <c r="AB59" s="129">
        <v>0</v>
      </c>
      <c r="AC59" s="129">
        <v>0</v>
      </c>
      <c r="AD59" s="129">
        <v>0</v>
      </c>
      <c r="AE59" s="129">
        <v>5011</v>
      </c>
      <c r="AF59" s="129">
        <v>4360</v>
      </c>
      <c r="AG59" s="129">
        <v>12084</v>
      </c>
      <c r="AH59" s="129">
        <v>7358</v>
      </c>
      <c r="AI59" s="129">
        <v>6568</v>
      </c>
      <c r="AJ59" s="129">
        <v>12707</v>
      </c>
      <c r="AK59" s="129">
        <v>0</v>
      </c>
      <c r="AL59" s="129">
        <v>0</v>
      </c>
      <c r="AM59" s="129">
        <v>0</v>
      </c>
      <c r="AN59" s="129">
        <v>17404</v>
      </c>
      <c r="AO59" s="129">
        <v>0</v>
      </c>
      <c r="AP59" s="129">
        <v>0</v>
      </c>
      <c r="AQ59" s="129">
        <v>0</v>
      </c>
      <c r="AR59" s="129">
        <v>13322</v>
      </c>
      <c r="AS59" s="129">
        <v>68813</v>
      </c>
      <c r="AT59" s="129">
        <v>120840</v>
      </c>
      <c r="AU59" s="129">
        <v>0</v>
      </c>
      <c r="AV59" s="129">
        <v>9948324</v>
      </c>
      <c r="AY59" s="128">
        <v>1998</v>
      </c>
      <c r="AZ59" s="129" t="s">
        <v>7</v>
      </c>
      <c r="BA59" s="133" t="str">
        <f t="shared" si="62"/>
        <v>1</v>
      </c>
      <c r="BB59" s="133" t="str">
        <f t="shared" si="18"/>
        <v>1</v>
      </c>
      <c r="BC59" s="133" t="str">
        <f t="shared" si="19"/>
        <v>1</v>
      </c>
      <c r="BD59" s="133" t="str">
        <f t="shared" si="20"/>
        <v>2</v>
      </c>
      <c r="BE59" s="133" t="str">
        <f t="shared" si="21"/>
        <v>1</v>
      </c>
      <c r="BF59" s="133" t="str">
        <f t="shared" si="22"/>
        <v>9</v>
      </c>
      <c r="BG59" s="133" t="str">
        <f t="shared" si="23"/>
        <v>7</v>
      </c>
      <c r="BH59" s="133" t="str">
        <f t="shared" si="24"/>
        <v>1</v>
      </c>
      <c r="BI59" s="133" t="str">
        <f t="shared" si="25"/>
        <v>5</v>
      </c>
      <c r="BJ59" s="133" t="str">
        <f t="shared" si="26"/>
        <v>3</v>
      </c>
      <c r="BK59" s="133" t="str">
        <f t="shared" si="27"/>
        <v>1</v>
      </c>
      <c r="BL59" s="133" t="str">
        <f t="shared" si="28"/>
        <v>5</v>
      </c>
      <c r="BM59" s="133" t="str">
        <f t="shared" si="29"/>
        <v>5</v>
      </c>
      <c r="BN59" s="133" t="str">
        <f t="shared" si="30"/>
        <v>6</v>
      </c>
      <c r="BO59" s="133" t="str">
        <f t="shared" si="31"/>
        <v>1</v>
      </c>
      <c r="BP59" s="133" t="str">
        <f t="shared" si="32"/>
        <v>3</v>
      </c>
      <c r="BQ59" s="133" t="str">
        <f t="shared" si="33"/>
        <v>1</v>
      </c>
      <c r="BR59" s="133" t="str">
        <f t="shared" si="34"/>
        <v>8</v>
      </c>
      <c r="BS59" s="133" t="str">
        <f t="shared" si="35"/>
        <v>1</v>
      </c>
      <c r="BT59" s="133" t="str">
        <f t="shared" si="36"/>
        <v>5</v>
      </c>
      <c r="BU59" s="133" t="str">
        <f t="shared" si="37"/>
        <v>0</v>
      </c>
      <c r="BV59" s="133" t="str">
        <f t="shared" si="38"/>
        <v>2</v>
      </c>
      <c r="BW59" s="133" t="str">
        <f t="shared" si="39"/>
        <v>0</v>
      </c>
      <c r="BX59" s="133" t="str">
        <f t="shared" si="40"/>
        <v>0</v>
      </c>
      <c r="BY59" s="133" t="str">
        <f t="shared" si="41"/>
        <v>1</v>
      </c>
      <c r="BZ59" s="133" t="str">
        <f t="shared" si="42"/>
        <v>0</v>
      </c>
      <c r="CA59" s="133" t="str">
        <f t="shared" si="43"/>
        <v>0</v>
      </c>
      <c r="CB59" s="133" t="str">
        <f t="shared" si="44"/>
        <v>0</v>
      </c>
      <c r="CC59" s="133" t="str">
        <f t="shared" si="45"/>
        <v>5</v>
      </c>
      <c r="CD59" s="133" t="str">
        <f t="shared" si="46"/>
        <v>4</v>
      </c>
      <c r="CE59" s="133" t="str">
        <f t="shared" si="47"/>
        <v>1</v>
      </c>
      <c r="CF59" s="133" t="str">
        <f t="shared" si="48"/>
        <v>7</v>
      </c>
      <c r="CG59" s="133" t="str">
        <f t="shared" si="49"/>
        <v>6</v>
      </c>
      <c r="CH59" s="133" t="str">
        <f t="shared" si="50"/>
        <v>1</v>
      </c>
      <c r="CI59" s="133" t="str">
        <f t="shared" si="51"/>
        <v>0</v>
      </c>
      <c r="CJ59" s="133" t="str">
        <f t="shared" si="52"/>
        <v>0</v>
      </c>
      <c r="CK59" s="133" t="str">
        <f t="shared" si="53"/>
        <v>0</v>
      </c>
      <c r="CL59" s="133" t="str">
        <f t="shared" si="54"/>
        <v>1</v>
      </c>
      <c r="CM59" s="133" t="str">
        <f t="shared" si="55"/>
        <v>0</v>
      </c>
      <c r="CN59" s="133" t="str">
        <f t="shared" si="56"/>
        <v>0</v>
      </c>
      <c r="CO59" s="133" t="str">
        <f t="shared" si="57"/>
        <v>0</v>
      </c>
      <c r="CP59" s="133" t="str">
        <f t="shared" si="58"/>
        <v>1</v>
      </c>
      <c r="CQ59" s="133" t="str">
        <f t="shared" si="59"/>
        <v>6</v>
      </c>
      <c r="CR59" s="133" t="str">
        <f t="shared" si="60"/>
        <v>1</v>
      </c>
      <c r="CS59" s="133" t="str">
        <f t="shared" si="61"/>
        <v>0</v>
      </c>
      <c r="CT59" s="133"/>
    </row>
    <row r="60" spans="1:98" x14ac:dyDescent="0.2">
      <c r="A60" s="128">
        <v>1998</v>
      </c>
      <c r="B60" s="129" t="s">
        <v>8</v>
      </c>
      <c r="C60" s="129">
        <v>1228720</v>
      </c>
      <c r="D60" s="129">
        <v>118592</v>
      </c>
      <c r="E60" s="129">
        <v>179948</v>
      </c>
      <c r="F60" s="129">
        <v>251542</v>
      </c>
      <c r="G60" s="129">
        <v>128588</v>
      </c>
      <c r="H60" s="129">
        <v>93182</v>
      </c>
      <c r="I60" s="129">
        <v>744474</v>
      </c>
      <c r="J60" s="129">
        <v>168415</v>
      </c>
      <c r="K60" s="129">
        <v>557939</v>
      </c>
      <c r="L60" s="129">
        <v>326540</v>
      </c>
      <c r="M60" s="129">
        <v>1346460</v>
      </c>
      <c r="N60" s="129">
        <v>557114</v>
      </c>
      <c r="O60" s="129">
        <v>547134</v>
      </c>
      <c r="P60" s="129">
        <v>606936</v>
      </c>
      <c r="Q60" s="129">
        <v>1068550</v>
      </c>
      <c r="R60" s="129">
        <v>329872</v>
      </c>
      <c r="S60" s="129">
        <v>1005366</v>
      </c>
      <c r="T60" s="129">
        <v>8176</v>
      </c>
      <c r="U60" s="129">
        <v>17441</v>
      </c>
      <c r="V60" s="129">
        <v>49895</v>
      </c>
      <c r="W60" s="129">
        <v>0</v>
      </c>
      <c r="X60" s="129">
        <v>25228</v>
      </c>
      <c r="Y60" s="129">
        <v>0</v>
      </c>
      <c r="Z60" s="129">
        <v>0</v>
      </c>
      <c r="AA60" s="129">
        <v>19013</v>
      </c>
      <c r="AB60" s="129">
        <v>0</v>
      </c>
      <c r="AC60" s="129">
        <v>0</v>
      </c>
      <c r="AD60" s="129">
        <v>0</v>
      </c>
      <c r="AE60" s="129">
        <v>4243</v>
      </c>
      <c r="AF60" s="129">
        <v>4481</v>
      </c>
      <c r="AG60" s="129">
        <v>11270</v>
      </c>
      <c r="AH60" s="129">
        <v>5877</v>
      </c>
      <c r="AI60" s="129">
        <v>6063</v>
      </c>
      <c r="AJ60" s="129">
        <v>11114</v>
      </c>
      <c r="AK60" s="129">
        <v>0</v>
      </c>
      <c r="AL60" s="129">
        <v>0</v>
      </c>
      <c r="AM60" s="129">
        <v>0</v>
      </c>
      <c r="AN60" s="129">
        <v>16582</v>
      </c>
      <c r="AO60" s="129">
        <v>0</v>
      </c>
      <c r="AP60" s="129">
        <v>0</v>
      </c>
      <c r="AQ60" s="129">
        <v>0</v>
      </c>
      <c r="AR60" s="129">
        <v>11476</v>
      </c>
      <c r="AS60" s="129">
        <v>71945</v>
      </c>
      <c r="AT60" s="129">
        <v>135792</v>
      </c>
      <c r="AU60" s="129">
        <v>0</v>
      </c>
      <c r="AV60" s="129">
        <v>9657968</v>
      </c>
      <c r="AY60" s="128">
        <v>1998</v>
      </c>
      <c r="AZ60" s="129" t="s">
        <v>8</v>
      </c>
      <c r="BA60" s="133" t="str">
        <f t="shared" si="62"/>
        <v>1</v>
      </c>
      <c r="BB60" s="133" t="str">
        <f t="shared" si="18"/>
        <v>1</v>
      </c>
      <c r="BC60" s="133" t="str">
        <f t="shared" si="19"/>
        <v>1</v>
      </c>
      <c r="BD60" s="133" t="str">
        <f t="shared" si="20"/>
        <v>2</v>
      </c>
      <c r="BE60" s="133" t="str">
        <f t="shared" si="21"/>
        <v>1</v>
      </c>
      <c r="BF60" s="133" t="str">
        <f t="shared" si="22"/>
        <v>9</v>
      </c>
      <c r="BG60" s="133" t="str">
        <f t="shared" si="23"/>
        <v>7</v>
      </c>
      <c r="BH60" s="133" t="str">
        <f t="shared" si="24"/>
        <v>1</v>
      </c>
      <c r="BI60" s="133" t="str">
        <f t="shared" si="25"/>
        <v>5</v>
      </c>
      <c r="BJ60" s="133" t="str">
        <f t="shared" si="26"/>
        <v>3</v>
      </c>
      <c r="BK60" s="133" t="str">
        <f t="shared" si="27"/>
        <v>1</v>
      </c>
      <c r="BL60" s="133" t="str">
        <f t="shared" si="28"/>
        <v>5</v>
      </c>
      <c r="BM60" s="133" t="str">
        <f t="shared" si="29"/>
        <v>5</v>
      </c>
      <c r="BN60" s="133" t="str">
        <f t="shared" si="30"/>
        <v>6</v>
      </c>
      <c r="BO60" s="133" t="str">
        <f t="shared" si="31"/>
        <v>1</v>
      </c>
      <c r="BP60" s="133" t="str">
        <f t="shared" si="32"/>
        <v>3</v>
      </c>
      <c r="BQ60" s="133" t="str">
        <f t="shared" si="33"/>
        <v>1</v>
      </c>
      <c r="BR60" s="133" t="str">
        <f t="shared" si="34"/>
        <v>8</v>
      </c>
      <c r="BS60" s="133" t="str">
        <f t="shared" si="35"/>
        <v>1</v>
      </c>
      <c r="BT60" s="133" t="str">
        <f t="shared" si="36"/>
        <v>4</v>
      </c>
      <c r="BU60" s="133" t="str">
        <f t="shared" si="37"/>
        <v>0</v>
      </c>
      <c r="BV60" s="133" t="str">
        <f t="shared" si="38"/>
        <v>2</v>
      </c>
      <c r="BW60" s="133" t="str">
        <f t="shared" si="39"/>
        <v>0</v>
      </c>
      <c r="BX60" s="133" t="str">
        <f t="shared" si="40"/>
        <v>0</v>
      </c>
      <c r="BY60" s="133" t="str">
        <f t="shared" si="41"/>
        <v>1</v>
      </c>
      <c r="BZ60" s="133" t="str">
        <f t="shared" si="42"/>
        <v>0</v>
      </c>
      <c r="CA60" s="133" t="str">
        <f t="shared" si="43"/>
        <v>0</v>
      </c>
      <c r="CB60" s="133" t="str">
        <f t="shared" si="44"/>
        <v>0</v>
      </c>
      <c r="CC60" s="133" t="str">
        <f t="shared" si="45"/>
        <v>4</v>
      </c>
      <c r="CD60" s="133" t="str">
        <f t="shared" si="46"/>
        <v>4</v>
      </c>
      <c r="CE60" s="133" t="str">
        <f t="shared" si="47"/>
        <v>1</v>
      </c>
      <c r="CF60" s="133" t="str">
        <f t="shared" si="48"/>
        <v>5</v>
      </c>
      <c r="CG60" s="133" t="str">
        <f t="shared" si="49"/>
        <v>6</v>
      </c>
      <c r="CH60" s="133" t="str">
        <f t="shared" si="50"/>
        <v>1</v>
      </c>
      <c r="CI60" s="133" t="str">
        <f t="shared" si="51"/>
        <v>0</v>
      </c>
      <c r="CJ60" s="133" t="str">
        <f t="shared" si="52"/>
        <v>0</v>
      </c>
      <c r="CK60" s="133" t="str">
        <f t="shared" si="53"/>
        <v>0</v>
      </c>
      <c r="CL60" s="133" t="str">
        <f t="shared" si="54"/>
        <v>1</v>
      </c>
      <c r="CM60" s="133" t="str">
        <f t="shared" si="55"/>
        <v>0</v>
      </c>
      <c r="CN60" s="133" t="str">
        <f t="shared" si="56"/>
        <v>0</v>
      </c>
      <c r="CO60" s="133" t="str">
        <f t="shared" si="57"/>
        <v>0</v>
      </c>
      <c r="CP60" s="133" t="str">
        <f t="shared" si="58"/>
        <v>1</v>
      </c>
      <c r="CQ60" s="133" t="str">
        <f t="shared" si="59"/>
        <v>7</v>
      </c>
      <c r="CR60" s="133" t="str">
        <f t="shared" si="60"/>
        <v>1</v>
      </c>
      <c r="CS60" s="133" t="str">
        <f t="shared" si="61"/>
        <v>0</v>
      </c>
      <c r="CT60" s="133"/>
    </row>
    <row r="61" spans="1:98" x14ac:dyDescent="0.2">
      <c r="A61" s="128">
        <v>1998</v>
      </c>
      <c r="B61" s="129" t="s">
        <v>9</v>
      </c>
      <c r="C61" s="129">
        <v>1259374</v>
      </c>
      <c r="D61" s="129">
        <v>105162</v>
      </c>
      <c r="E61" s="129">
        <v>194632</v>
      </c>
      <c r="F61" s="129">
        <v>272431</v>
      </c>
      <c r="G61" s="129">
        <v>127502</v>
      </c>
      <c r="H61" s="129">
        <v>93551</v>
      </c>
      <c r="I61" s="129">
        <v>811013</v>
      </c>
      <c r="J61" s="129">
        <v>187408</v>
      </c>
      <c r="K61" s="129">
        <v>545827</v>
      </c>
      <c r="L61" s="129">
        <v>336789</v>
      </c>
      <c r="M61" s="129">
        <v>1375242</v>
      </c>
      <c r="N61" s="129">
        <v>566009</v>
      </c>
      <c r="O61" s="129">
        <v>567637</v>
      </c>
      <c r="P61" s="129">
        <v>631385</v>
      </c>
      <c r="Q61" s="129">
        <v>1102329</v>
      </c>
      <c r="R61" s="129">
        <v>319792</v>
      </c>
      <c r="S61" s="129">
        <v>1058965</v>
      </c>
      <c r="T61" s="129">
        <v>8103</v>
      </c>
      <c r="U61" s="129">
        <v>16876</v>
      </c>
      <c r="V61" s="129">
        <v>47413</v>
      </c>
      <c r="W61" s="129">
        <v>0</v>
      </c>
      <c r="X61" s="129">
        <v>24745</v>
      </c>
      <c r="Y61" s="129">
        <v>0</v>
      </c>
      <c r="Z61" s="129">
        <v>0</v>
      </c>
      <c r="AA61" s="129">
        <v>18706</v>
      </c>
      <c r="AB61" s="129">
        <v>0</v>
      </c>
      <c r="AC61" s="129">
        <v>0</v>
      </c>
      <c r="AD61" s="129">
        <v>0</v>
      </c>
      <c r="AE61" s="129">
        <v>4134</v>
      </c>
      <c r="AF61" s="129">
        <v>4095</v>
      </c>
      <c r="AG61" s="129">
        <v>10071</v>
      </c>
      <c r="AH61" s="129">
        <v>6292</v>
      </c>
      <c r="AI61" s="129">
        <v>5486</v>
      </c>
      <c r="AJ61" s="129">
        <v>13717</v>
      </c>
      <c r="AK61" s="129">
        <v>0</v>
      </c>
      <c r="AL61" s="129">
        <v>0</v>
      </c>
      <c r="AM61" s="129">
        <v>0</v>
      </c>
      <c r="AN61" s="129">
        <v>24959</v>
      </c>
      <c r="AO61" s="129">
        <v>0</v>
      </c>
      <c r="AP61" s="129">
        <v>0</v>
      </c>
      <c r="AQ61" s="129">
        <v>0</v>
      </c>
      <c r="AR61" s="129">
        <v>11151</v>
      </c>
      <c r="AS61" s="129">
        <v>75700</v>
      </c>
      <c r="AT61" s="129">
        <v>145750</v>
      </c>
      <c r="AU61" s="129">
        <v>0</v>
      </c>
      <c r="AV61" s="129">
        <v>9972246</v>
      </c>
      <c r="AY61" s="128">
        <v>1998</v>
      </c>
      <c r="AZ61" s="129" t="s">
        <v>9</v>
      </c>
      <c r="BA61" s="133" t="str">
        <f t="shared" si="62"/>
        <v>1</v>
      </c>
      <c r="BB61" s="133" t="str">
        <f t="shared" si="18"/>
        <v>1</v>
      </c>
      <c r="BC61" s="133" t="str">
        <f t="shared" si="19"/>
        <v>1</v>
      </c>
      <c r="BD61" s="133" t="str">
        <f t="shared" si="20"/>
        <v>2</v>
      </c>
      <c r="BE61" s="133" t="str">
        <f t="shared" si="21"/>
        <v>1</v>
      </c>
      <c r="BF61" s="133" t="str">
        <f t="shared" si="22"/>
        <v>9</v>
      </c>
      <c r="BG61" s="133" t="str">
        <f t="shared" si="23"/>
        <v>8</v>
      </c>
      <c r="BH61" s="133" t="str">
        <f t="shared" si="24"/>
        <v>1</v>
      </c>
      <c r="BI61" s="133" t="str">
        <f t="shared" si="25"/>
        <v>5</v>
      </c>
      <c r="BJ61" s="133" t="str">
        <f t="shared" si="26"/>
        <v>3</v>
      </c>
      <c r="BK61" s="133" t="str">
        <f t="shared" si="27"/>
        <v>1</v>
      </c>
      <c r="BL61" s="133" t="str">
        <f t="shared" si="28"/>
        <v>5</v>
      </c>
      <c r="BM61" s="133" t="str">
        <f t="shared" si="29"/>
        <v>5</v>
      </c>
      <c r="BN61" s="133" t="str">
        <f t="shared" si="30"/>
        <v>6</v>
      </c>
      <c r="BO61" s="133" t="str">
        <f t="shared" si="31"/>
        <v>1</v>
      </c>
      <c r="BP61" s="133" t="str">
        <f t="shared" si="32"/>
        <v>3</v>
      </c>
      <c r="BQ61" s="133" t="str">
        <f t="shared" si="33"/>
        <v>1</v>
      </c>
      <c r="BR61" s="133" t="str">
        <f t="shared" si="34"/>
        <v>8</v>
      </c>
      <c r="BS61" s="133" t="str">
        <f t="shared" si="35"/>
        <v>1</v>
      </c>
      <c r="BT61" s="133" t="str">
        <f t="shared" si="36"/>
        <v>4</v>
      </c>
      <c r="BU61" s="133" t="str">
        <f t="shared" si="37"/>
        <v>0</v>
      </c>
      <c r="BV61" s="133" t="str">
        <f t="shared" si="38"/>
        <v>2</v>
      </c>
      <c r="BW61" s="133" t="str">
        <f t="shared" si="39"/>
        <v>0</v>
      </c>
      <c r="BX61" s="133" t="str">
        <f t="shared" si="40"/>
        <v>0</v>
      </c>
      <c r="BY61" s="133" t="str">
        <f t="shared" si="41"/>
        <v>1</v>
      </c>
      <c r="BZ61" s="133" t="str">
        <f t="shared" si="42"/>
        <v>0</v>
      </c>
      <c r="CA61" s="133" t="str">
        <f t="shared" si="43"/>
        <v>0</v>
      </c>
      <c r="CB61" s="133" t="str">
        <f t="shared" si="44"/>
        <v>0</v>
      </c>
      <c r="CC61" s="133" t="str">
        <f t="shared" si="45"/>
        <v>4</v>
      </c>
      <c r="CD61" s="133" t="str">
        <f t="shared" si="46"/>
        <v>4</v>
      </c>
      <c r="CE61" s="133" t="str">
        <f t="shared" si="47"/>
        <v>1</v>
      </c>
      <c r="CF61" s="133" t="str">
        <f t="shared" si="48"/>
        <v>6</v>
      </c>
      <c r="CG61" s="133" t="str">
        <f t="shared" si="49"/>
        <v>5</v>
      </c>
      <c r="CH61" s="133" t="str">
        <f t="shared" si="50"/>
        <v>1</v>
      </c>
      <c r="CI61" s="133" t="str">
        <f t="shared" si="51"/>
        <v>0</v>
      </c>
      <c r="CJ61" s="133" t="str">
        <f t="shared" si="52"/>
        <v>0</v>
      </c>
      <c r="CK61" s="133" t="str">
        <f t="shared" si="53"/>
        <v>0</v>
      </c>
      <c r="CL61" s="133" t="str">
        <f t="shared" si="54"/>
        <v>2</v>
      </c>
      <c r="CM61" s="133" t="str">
        <f t="shared" si="55"/>
        <v>0</v>
      </c>
      <c r="CN61" s="133" t="str">
        <f t="shared" si="56"/>
        <v>0</v>
      </c>
      <c r="CO61" s="133" t="str">
        <f t="shared" si="57"/>
        <v>0</v>
      </c>
      <c r="CP61" s="133" t="str">
        <f t="shared" si="58"/>
        <v>1</v>
      </c>
      <c r="CQ61" s="133" t="str">
        <f t="shared" si="59"/>
        <v>7</v>
      </c>
      <c r="CR61" s="133" t="str">
        <f t="shared" si="60"/>
        <v>1</v>
      </c>
      <c r="CS61" s="133" t="str">
        <f t="shared" si="61"/>
        <v>0</v>
      </c>
      <c r="CT61" s="133"/>
    </row>
    <row r="62" spans="1:98" x14ac:dyDescent="0.2">
      <c r="A62" s="128">
        <v>1998</v>
      </c>
      <c r="B62" s="129" t="s">
        <v>10</v>
      </c>
      <c r="C62" s="129">
        <v>1158214</v>
      </c>
      <c r="D62" s="129">
        <v>101713</v>
      </c>
      <c r="E62" s="129">
        <v>180706</v>
      </c>
      <c r="F62" s="129">
        <v>251039</v>
      </c>
      <c r="G62" s="129">
        <v>118812</v>
      </c>
      <c r="H62" s="129">
        <v>89626</v>
      </c>
      <c r="I62" s="129">
        <v>759601</v>
      </c>
      <c r="J62" s="129">
        <v>152758</v>
      </c>
      <c r="K62" s="129">
        <v>553572</v>
      </c>
      <c r="L62" s="129">
        <v>321865</v>
      </c>
      <c r="M62" s="129">
        <v>1306152</v>
      </c>
      <c r="N62" s="129">
        <v>533994</v>
      </c>
      <c r="O62" s="129">
        <v>544799</v>
      </c>
      <c r="P62" s="129">
        <v>602863</v>
      </c>
      <c r="Q62" s="129">
        <v>1036869</v>
      </c>
      <c r="R62" s="129">
        <v>289143</v>
      </c>
      <c r="S62" s="129">
        <v>996360</v>
      </c>
      <c r="T62" s="129">
        <v>7422</v>
      </c>
      <c r="U62" s="129">
        <v>16555</v>
      </c>
      <c r="V62" s="129">
        <v>47251</v>
      </c>
      <c r="W62" s="129">
        <v>0</v>
      </c>
      <c r="X62" s="129">
        <v>22396</v>
      </c>
      <c r="Y62" s="129">
        <v>0</v>
      </c>
      <c r="Z62" s="129">
        <v>0</v>
      </c>
      <c r="AA62" s="129">
        <v>17287</v>
      </c>
      <c r="AB62" s="129">
        <v>0</v>
      </c>
      <c r="AC62" s="129">
        <v>0</v>
      </c>
      <c r="AD62" s="129">
        <v>0</v>
      </c>
      <c r="AE62" s="129">
        <v>3884</v>
      </c>
      <c r="AF62" s="129">
        <v>3254</v>
      </c>
      <c r="AG62" s="129">
        <v>9836</v>
      </c>
      <c r="AH62" s="129">
        <v>4869</v>
      </c>
      <c r="AI62" s="129">
        <v>5560</v>
      </c>
      <c r="AJ62" s="129">
        <v>9922</v>
      </c>
      <c r="AK62" s="129">
        <v>0</v>
      </c>
      <c r="AL62" s="129">
        <v>0</v>
      </c>
      <c r="AM62" s="129">
        <v>0</v>
      </c>
      <c r="AN62" s="129">
        <v>16517</v>
      </c>
      <c r="AO62" s="129">
        <v>0</v>
      </c>
      <c r="AP62" s="129">
        <v>0</v>
      </c>
      <c r="AQ62" s="129">
        <v>0</v>
      </c>
      <c r="AR62" s="129">
        <v>11994</v>
      </c>
      <c r="AS62" s="129">
        <v>82994</v>
      </c>
      <c r="AT62" s="129">
        <v>131808</v>
      </c>
      <c r="AU62" s="129">
        <v>0</v>
      </c>
      <c r="AV62" s="129">
        <v>9389635</v>
      </c>
      <c r="AY62" s="128">
        <v>1998</v>
      </c>
      <c r="AZ62" s="129" t="s">
        <v>10</v>
      </c>
      <c r="BA62" s="133" t="str">
        <f t="shared" si="62"/>
        <v>1</v>
      </c>
      <c r="BB62" s="133" t="str">
        <f t="shared" si="18"/>
        <v>1</v>
      </c>
      <c r="BC62" s="133" t="str">
        <f t="shared" si="19"/>
        <v>1</v>
      </c>
      <c r="BD62" s="133" t="str">
        <f t="shared" si="20"/>
        <v>2</v>
      </c>
      <c r="BE62" s="133" t="str">
        <f t="shared" si="21"/>
        <v>1</v>
      </c>
      <c r="BF62" s="133" t="str">
        <f t="shared" si="22"/>
        <v>8</v>
      </c>
      <c r="BG62" s="133" t="str">
        <f t="shared" si="23"/>
        <v>7</v>
      </c>
      <c r="BH62" s="133" t="str">
        <f t="shared" si="24"/>
        <v>1</v>
      </c>
      <c r="BI62" s="133" t="str">
        <f t="shared" si="25"/>
        <v>5</v>
      </c>
      <c r="BJ62" s="133" t="str">
        <f t="shared" si="26"/>
        <v>3</v>
      </c>
      <c r="BK62" s="133" t="str">
        <f t="shared" si="27"/>
        <v>1</v>
      </c>
      <c r="BL62" s="133" t="str">
        <f t="shared" si="28"/>
        <v>5</v>
      </c>
      <c r="BM62" s="133" t="str">
        <f t="shared" si="29"/>
        <v>5</v>
      </c>
      <c r="BN62" s="133" t="str">
        <f t="shared" si="30"/>
        <v>6</v>
      </c>
      <c r="BO62" s="133" t="str">
        <f t="shared" si="31"/>
        <v>1</v>
      </c>
      <c r="BP62" s="133" t="str">
        <f t="shared" si="32"/>
        <v>2</v>
      </c>
      <c r="BQ62" s="133" t="str">
        <f t="shared" si="33"/>
        <v>9</v>
      </c>
      <c r="BR62" s="133" t="str">
        <f t="shared" si="34"/>
        <v>7</v>
      </c>
      <c r="BS62" s="133" t="str">
        <f t="shared" si="35"/>
        <v>1</v>
      </c>
      <c r="BT62" s="133" t="str">
        <f t="shared" si="36"/>
        <v>4</v>
      </c>
      <c r="BU62" s="133" t="str">
        <f t="shared" si="37"/>
        <v>0</v>
      </c>
      <c r="BV62" s="133" t="str">
        <f t="shared" si="38"/>
        <v>2</v>
      </c>
      <c r="BW62" s="133" t="str">
        <f t="shared" si="39"/>
        <v>0</v>
      </c>
      <c r="BX62" s="133" t="str">
        <f t="shared" si="40"/>
        <v>0</v>
      </c>
      <c r="BY62" s="133" t="str">
        <f t="shared" si="41"/>
        <v>1</v>
      </c>
      <c r="BZ62" s="133" t="str">
        <f t="shared" si="42"/>
        <v>0</v>
      </c>
      <c r="CA62" s="133" t="str">
        <f t="shared" si="43"/>
        <v>0</v>
      </c>
      <c r="CB62" s="133" t="str">
        <f t="shared" si="44"/>
        <v>0</v>
      </c>
      <c r="CC62" s="133" t="str">
        <f t="shared" si="45"/>
        <v>3</v>
      </c>
      <c r="CD62" s="133" t="str">
        <f t="shared" si="46"/>
        <v>3</v>
      </c>
      <c r="CE62" s="133" t="str">
        <f t="shared" si="47"/>
        <v>9</v>
      </c>
      <c r="CF62" s="133" t="str">
        <f t="shared" si="48"/>
        <v>4</v>
      </c>
      <c r="CG62" s="133" t="str">
        <f t="shared" si="49"/>
        <v>5</v>
      </c>
      <c r="CH62" s="133" t="str">
        <f t="shared" si="50"/>
        <v>9</v>
      </c>
      <c r="CI62" s="133" t="str">
        <f t="shared" si="51"/>
        <v>0</v>
      </c>
      <c r="CJ62" s="133" t="str">
        <f t="shared" si="52"/>
        <v>0</v>
      </c>
      <c r="CK62" s="133" t="str">
        <f t="shared" si="53"/>
        <v>0</v>
      </c>
      <c r="CL62" s="133" t="str">
        <f t="shared" si="54"/>
        <v>1</v>
      </c>
      <c r="CM62" s="133" t="str">
        <f t="shared" si="55"/>
        <v>0</v>
      </c>
      <c r="CN62" s="133" t="str">
        <f t="shared" si="56"/>
        <v>0</v>
      </c>
      <c r="CO62" s="133" t="str">
        <f t="shared" si="57"/>
        <v>0</v>
      </c>
      <c r="CP62" s="133" t="str">
        <f t="shared" si="58"/>
        <v>1</v>
      </c>
      <c r="CQ62" s="133" t="str">
        <f t="shared" si="59"/>
        <v>8</v>
      </c>
      <c r="CR62" s="133" t="str">
        <f t="shared" si="60"/>
        <v>1</v>
      </c>
      <c r="CS62" s="133" t="str">
        <f t="shared" si="61"/>
        <v>0</v>
      </c>
      <c r="CT62" s="133"/>
    </row>
    <row r="63" spans="1:98" x14ac:dyDescent="0.2">
      <c r="A63" s="128">
        <v>1998</v>
      </c>
      <c r="B63" s="129" t="s">
        <v>11</v>
      </c>
      <c r="C63" s="129">
        <v>1115677</v>
      </c>
      <c r="D63" s="129">
        <v>96216</v>
      </c>
      <c r="E63" s="129">
        <v>174698</v>
      </c>
      <c r="F63" s="129">
        <v>244593</v>
      </c>
      <c r="G63" s="129">
        <v>120610</v>
      </c>
      <c r="H63" s="129">
        <v>85366</v>
      </c>
      <c r="I63" s="129">
        <v>739626</v>
      </c>
      <c r="J63" s="129">
        <v>145214</v>
      </c>
      <c r="K63" s="129">
        <v>533043</v>
      </c>
      <c r="L63" s="129">
        <v>306144</v>
      </c>
      <c r="M63" s="129">
        <v>1279959</v>
      </c>
      <c r="N63" s="129">
        <v>500936</v>
      </c>
      <c r="O63" s="129">
        <v>518558</v>
      </c>
      <c r="P63" s="129">
        <v>579569</v>
      </c>
      <c r="Q63" s="129">
        <v>1014763</v>
      </c>
      <c r="R63" s="129">
        <v>285936</v>
      </c>
      <c r="S63" s="129">
        <v>985970</v>
      </c>
      <c r="T63" s="129">
        <v>8449</v>
      </c>
      <c r="U63" s="129">
        <v>18226</v>
      </c>
      <c r="V63" s="129">
        <v>46519</v>
      </c>
      <c r="W63" s="129">
        <v>0</v>
      </c>
      <c r="X63" s="129">
        <v>22832</v>
      </c>
      <c r="Y63" s="129">
        <v>0</v>
      </c>
      <c r="Z63" s="129">
        <v>0</v>
      </c>
      <c r="AA63" s="129">
        <v>16258</v>
      </c>
      <c r="AB63" s="129">
        <v>0</v>
      </c>
      <c r="AC63" s="129">
        <v>0</v>
      </c>
      <c r="AD63" s="129">
        <v>0</v>
      </c>
      <c r="AE63" s="129">
        <v>3492</v>
      </c>
      <c r="AF63" s="129">
        <v>3296</v>
      </c>
      <c r="AG63" s="129">
        <v>8846</v>
      </c>
      <c r="AH63" s="129">
        <v>5745</v>
      </c>
      <c r="AI63" s="129">
        <v>5385</v>
      </c>
      <c r="AJ63" s="129">
        <v>9836</v>
      </c>
      <c r="AK63" s="129">
        <v>0</v>
      </c>
      <c r="AL63" s="129">
        <v>0</v>
      </c>
      <c r="AM63" s="129">
        <v>0</v>
      </c>
      <c r="AN63" s="129">
        <v>17291</v>
      </c>
      <c r="AO63" s="129">
        <v>0</v>
      </c>
      <c r="AP63" s="129">
        <v>0</v>
      </c>
      <c r="AQ63" s="129">
        <v>0</v>
      </c>
      <c r="AR63" s="129">
        <v>10410</v>
      </c>
      <c r="AS63" s="129">
        <v>87022</v>
      </c>
      <c r="AT63" s="129">
        <v>128578</v>
      </c>
      <c r="AU63" s="129">
        <v>0</v>
      </c>
      <c r="AV63" s="129">
        <v>9119063</v>
      </c>
      <c r="AY63" s="128">
        <v>1998</v>
      </c>
      <c r="AZ63" s="129" t="s">
        <v>11</v>
      </c>
      <c r="BA63" s="133" t="str">
        <f t="shared" si="62"/>
        <v>1</v>
      </c>
      <c r="BB63" s="133" t="str">
        <f t="shared" si="18"/>
        <v>9</v>
      </c>
      <c r="BC63" s="133" t="str">
        <f t="shared" si="19"/>
        <v>1</v>
      </c>
      <c r="BD63" s="133" t="str">
        <f t="shared" si="20"/>
        <v>2</v>
      </c>
      <c r="BE63" s="133" t="str">
        <f t="shared" si="21"/>
        <v>1</v>
      </c>
      <c r="BF63" s="133" t="str">
        <f t="shared" si="22"/>
        <v>8</v>
      </c>
      <c r="BG63" s="133" t="str">
        <f t="shared" si="23"/>
        <v>7</v>
      </c>
      <c r="BH63" s="133" t="str">
        <f t="shared" si="24"/>
        <v>1</v>
      </c>
      <c r="BI63" s="133" t="str">
        <f t="shared" si="25"/>
        <v>5</v>
      </c>
      <c r="BJ63" s="133" t="str">
        <f t="shared" si="26"/>
        <v>3</v>
      </c>
      <c r="BK63" s="133" t="str">
        <f t="shared" si="27"/>
        <v>1</v>
      </c>
      <c r="BL63" s="133" t="str">
        <f t="shared" si="28"/>
        <v>5</v>
      </c>
      <c r="BM63" s="133" t="str">
        <f t="shared" si="29"/>
        <v>5</v>
      </c>
      <c r="BN63" s="133" t="str">
        <f t="shared" si="30"/>
        <v>5</v>
      </c>
      <c r="BO63" s="133" t="str">
        <f t="shared" si="31"/>
        <v>1</v>
      </c>
      <c r="BP63" s="133" t="str">
        <f t="shared" si="32"/>
        <v>2</v>
      </c>
      <c r="BQ63" s="133" t="str">
        <f t="shared" si="33"/>
        <v>9</v>
      </c>
      <c r="BR63" s="133" t="str">
        <f t="shared" si="34"/>
        <v>8</v>
      </c>
      <c r="BS63" s="133" t="str">
        <f t="shared" si="35"/>
        <v>1</v>
      </c>
      <c r="BT63" s="133" t="str">
        <f t="shared" si="36"/>
        <v>4</v>
      </c>
      <c r="BU63" s="133" t="str">
        <f t="shared" si="37"/>
        <v>0</v>
      </c>
      <c r="BV63" s="133" t="str">
        <f t="shared" si="38"/>
        <v>2</v>
      </c>
      <c r="BW63" s="133" t="str">
        <f t="shared" si="39"/>
        <v>0</v>
      </c>
      <c r="BX63" s="133" t="str">
        <f t="shared" si="40"/>
        <v>0</v>
      </c>
      <c r="BY63" s="133" t="str">
        <f t="shared" si="41"/>
        <v>1</v>
      </c>
      <c r="BZ63" s="133" t="str">
        <f t="shared" si="42"/>
        <v>0</v>
      </c>
      <c r="CA63" s="133" t="str">
        <f t="shared" si="43"/>
        <v>0</v>
      </c>
      <c r="CB63" s="133" t="str">
        <f t="shared" si="44"/>
        <v>0</v>
      </c>
      <c r="CC63" s="133" t="str">
        <f t="shared" si="45"/>
        <v>3</v>
      </c>
      <c r="CD63" s="133" t="str">
        <f t="shared" si="46"/>
        <v>3</v>
      </c>
      <c r="CE63" s="133" t="str">
        <f t="shared" si="47"/>
        <v>8</v>
      </c>
      <c r="CF63" s="133" t="str">
        <f t="shared" si="48"/>
        <v>5</v>
      </c>
      <c r="CG63" s="133" t="str">
        <f t="shared" si="49"/>
        <v>5</v>
      </c>
      <c r="CH63" s="133" t="str">
        <f t="shared" si="50"/>
        <v>9</v>
      </c>
      <c r="CI63" s="133" t="str">
        <f t="shared" si="51"/>
        <v>0</v>
      </c>
      <c r="CJ63" s="133" t="str">
        <f t="shared" si="52"/>
        <v>0</v>
      </c>
      <c r="CK63" s="133" t="str">
        <f t="shared" si="53"/>
        <v>0</v>
      </c>
      <c r="CL63" s="133" t="str">
        <f t="shared" si="54"/>
        <v>1</v>
      </c>
      <c r="CM63" s="133" t="str">
        <f t="shared" si="55"/>
        <v>0</v>
      </c>
      <c r="CN63" s="133" t="str">
        <f t="shared" si="56"/>
        <v>0</v>
      </c>
      <c r="CO63" s="133" t="str">
        <f t="shared" si="57"/>
        <v>0</v>
      </c>
      <c r="CP63" s="133" t="str">
        <f t="shared" si="58"/>
        <v>1</v>
      </c>
      <c r="CQ63" s="133" t="str">
        <f t="shared" si="59"/>
        <v>8</v>
      </c>
      <c r="CR63" s="133" t="str">
        <f t="shared" si="60"/>
        <v>1</v>
      </c>
      <c r="CS63" s="133" t="str">
        <f t="shared" si="61"/>
        <v>0</v>
      </c>
      <c r="CT63" s="133"/>
    </row>
    <row r="64" spans="1:98" x14ac:dyDescent="0.2">
      <c r="A64" s="128">
        <v>1999</v>
      </c>
      <c r="B64" s="129" t="s">
        <v>12</v>
      </c>
      <c r="C64" s="129">
        <v>996054</v>
      </c>
      <c r="D64" s="129">
        <v>83648</v>
      </c>
      <c r="E64" s="129">
        <v>136228</v>
      </c>
      <c r="F64" s="129">
        <v>217370</v>
      </c>
      <c r="G64" s="129">
        <v>106476</v>
      </c>
      <c r="H64" s="129">
        <v>70287</v>
      </c>
      <c r="I64" s="129">
        <v>626911</v>
      </c>
      <c r="J64" s="129">
        <v>133428</v>
      </c>
      <c r="K64" s="129">
        <v>435153</v>
      </c>
      <c r="L64" s="129">
        <v>255856</v>
      </c>
      <c r="M64" s="129">
        <v>1102759</v>
      </c>
      <c r="N64" s="129">
        <v>419048</v>
      </c>
      <c r="O64" s="129">
        <v>442502</v>
      </c>
      <c r="P64" s="129">
        <v>489211</v>
      </c>
      <c r="Q64" s="129">
        <v>893385</v>
      </c>
      <c r="R64" s="129">
        <v>262592</v>
      </c>
      <c r="S64" s="129">
        <v>875098</v>
      </c>
      <c r="T64" s="129">
        <v>9224</v>
      </c>
      <c r="U64" s="129">
        <v>19289</v>
      </c>
      <c r="V64" s="129">
        <v>46696</v>
      </c>
      <c r="W64" s="129">
        <v>0</v>
      </c>
      <c r="X64" s="129">
        <v>27521</v>
      </c>
      <c r="Y64" s="129">
        <v>0</v>
      </c>
      <c r="Z64" s="129">
        <v>0</v>
      </c>
      <c r="AA64" s="129">
        <v>16677</v>
      </c>
      <c r="AB64" s="129">
        <v>0</v>
      </c>
      <c r="AC64" s="129">
        <v>0</v>
      </c>
      <c r="AD64" s="129">
        <v>0</v>
      </c>
      <c r="AE64" s="129">
        <v>5040</v>
      </c>
      <c r="AF64" s="129">
        <v>4188</v>
      </c>
      <c r="AG64" s="129">
        <v>12322</v>
      </c>
      <c r="AH64" s="129">
        <v>8939</v>
      </c>
      <c r="AI64" s="129">
        <v>7687</v>
      </c>
      <c r="AJ64" s="129">
        <v>16746</v>
      </c>
      <c r="AK64" s="129">
        <v>0</v>
      </c>
      <c r="AL64" s="129">
        <v>0</v>
      </c>
      <c r="AM64" s="129">
        <v>0</v>
      </c>
      <c r="AN64" s="129">
        <v>20415</v>
      </c>
      <c r="AO64" s="129">
        <v>0</v>
      </c>
      <c r="AP64" s="129">
        <v>0</v>
      </c>
      <c r="AQ64" s="129">
        <v>0</v>
      </c>
      <c r="AR64" s="129">
        <v>14601</v>
      </c>
      <c r="AS64" s="129">
        <v>57244</v>
      </c>
      <c r="AT64" s="129">
        <v>69964</v>
      </c>
      <c r="AU64" s="129">
        <v>0</v>
      </c>
      <c r="AV64" s="129">
        <v>7882559</v>
      </c>
      <c r="AY64" s="128">
        <v>1999</v>
      </c>
      <c r="AZ64" s="129" t="s">
        <v>12</v>
      </c>
      <c r="BA64" s="133" t="str">
        <f t="shared" si="62"/>
        <v>9</v>
      </c>
      <c r="BB64" s="133" t="str">
        <f t="shared" si="18"/>
        <v>8</v>
      </c>
      <c r="BC64" s="133" t="str">
        <f t="shared" si="19"/>
        <v>1</v>
      </c>
      <c r="BD64" s="133" t="str">
        <f t="shared" si="20"/>
        <v>2</v>
      </c>
      <c r="BE64" s="133" t="str">
        <f t="shared" si="21"/>
        <v>1</v>
      </c>
      <c r="BF64" s="133" t="str">
        <f t="shared" si="22"/>
        <v>7</v>
      </c>
      <c r="BG64" s="133" t="str">
        <f t="shared" si="23"/>
        <v>6</v>
      </c>
      <c r="BH64" s="133" t="str">
        <f t="shared" si="24"/>
        <v>1</v>
      </c>
      <c r="BI64" s="133" t="str">
        <f t="shared" si="25"/>
        <v>4</v>
      </c>
      <c r="BJ64" s="133" t="str">
        <f t="shared" si="26"/>
        <v>2</v>
      </c>
      <c r="BK64" s="133" t="str">
        <f t="shared" si="27"/>
        <v>1</v>
      </c>
      <c r="BL64" s="133" t="str">
        <f t="shared" si="28"/>
        <v>4</v>
      </c>
      <c r="BM64" s="133" t="str">
        <f t="shared" si="29"/>
        <v>4</v>
      </c>
      <c r="BN64" s="133" t="str">
        <f t="shared" si="30"/>
        <v>4</v>
      </c>
      <c r="BO64" s="133" t="str">
        <f t="shared" si="31"/>
        <v>8</v>
      </c>
      <c r="BP64" s="133" t="str">
        <f t="shared" si="32"/>
        <v>2</v>
      </c>
      <c r="BQ64" s="133" t="str">
        <f t="shared" si="33"/>
        <v>8</v>
      </c>
      <c r="BR64" s="133" t="str">
        <f t="shared" si="34"/>
        <v>9</v>
      </c>
      <c r="BS64" s="133" t="str">
        <f t="shared" si="35"/>
        <v>1</v>
      </c>
      <c r="BT64" s="133" t="str">
        <f t="shared" si="36"/>
        <v>4</v>
      </c>
      <c r="BU64" s="133" t="str">
        <f t="shared" si="37"/>
        <v>0</v>
      </c>
      <c r="BV64" s="133" t="str">
        <f t="shared" si="38"/>
        <v>2</v>
      </c>
      <c r="BW64" s="133" t="str">
        <f t="shared" si="39"/>
        <v>0</v>
      </c>
      <c r="BX64" s="133" t="str">
        <f t="shared" si="40"/>
        <v>0</v>
      </c>
      <c r="BY64" s="133" t="str">
        <f t="shared" si="41"/>
        <v>1</v>
      </c>
      <c r="BZ64" s="133" t="str">
        <f t="shared" si="42"/>
        <v>0</v>
      </c>
      <c r="CA64" s="133" t="str">
        <f t="shared" si="43"/>
        <v>0</v>
      </c>
      <c r="CB64" s="133" t="str">
        <f t="shared" si="44"/>
        <v>0</v>
      </c>
      <c r="CC64" s="133" t="str">
        <f t="shared" si="45"/>
        <v>5</v>
      </c>
      <c r="CD64" s="133" t="str">
        <f t="shared" si="46"/>
        <v>4</v>
      </c>
      <c r="CE64" s="133" t="str">
        <f t="shared" si="47"/>
        <v>1</v>
      </c>
      <c r="CF64" s="133" t="str">
        <f t="shared" si="48"/>
        <v>8</v>
      </c>
      <c r="CG64" s="133" t="str">
        <f t="shared" si="49"/>
        <v>7</v>
      </c>
      <c r="CH64" s="133" t="str">
        <f t="shared" si="50"/>
        <v>1</v>
      </c>
      <c r="CI64" s="133" t="str">
        <f t="shared" si="51"/>
        <v>0</v>
      </c>
      <c r="CJ64" s="133" t="str">
        <f t="shared" si="52"/>
        <v>0</v>
      </c>
      <c r="CK64" s="133" t="str">
        <f t="shared" si="53"/>
        <v>0</v>
      </c>
      <c r="CL64" s="133" t="str">
        <f t="shared" si="54"/>
        <v>2</v>
      </c>
      <c r="CM64" s="133" t="str">
        <f t="shared" si="55"/>
        <v>0</v>
      </c>
      <c r="CN64" s="133" t="str">
        <f t="shared" si="56"/>
        <v>0</v>
      </c>
      <c r="CO64" s="133" t="str">
        <f t="shared" si="57"/>
        <v>0</v>
      </c>
      <c r="CP64" s="133" t="str">
        <f t="shared" si="58"/>
        <v>1</v>
      </c>
      <c r="CQ64" s="133" t="str">
        <f t="shared" si="59"/>
        <v>5</v>
      </c>
      <c r="CR64" s="133" t="str">
        <f t="shared" si="60"/>
        <v>6</v>
      </c>
      <c r="CS64" s="133" t="str">
        <f t="shared" si="61"/>
        <v>0</v>
      </c>
      <c r="CT64" s="133"/>
    </row>
    <row r="65" spans="1:98" x14ac:dyDescent="0.2">
      <c r="A65" s="128">
        <v>1999</v>
      </c>
      <c r="B65" s="129" t="s">
        <v>13</v>
      </c>
      <c r="C65" s="129">
        <v>939436</v>
      </c>
      <c r="D65" s="129">
        <v>87459</v>
      </c>
      <c r="E65" s="129">
        <v>139465</v>
      </c>
      <c r="F65" s="129">
        <v>210142</v>
      </c>
      <c r="G65" s="129">
        <v>103760</v>
      </c>
      <c r="H65" s="129">
        <v>70393</v>
      </c>
      <c r="I65" s="129">
        <v>613011</v>
      </c>
      <c r="J65" s="129">
        <v>132260</v>
      </c>
      <c r="K65" s="129">
        <v>430903</v>
      </c>
      <c r="L65" s="129">
        <v>257763</v>
      </c>
      <c r="M65" s="129">
        <v>1076457</v>
      </c>
      <c r="N65" s="129">
        <v>416815</v>
      </c>
      <c r="O65" s="129">
        <v>433680</v>
      </c>
      <c r="P65" s="129">
        <v>469350</v>
      </c>
      <c r="Q65" s="129">
        <v>851024</v>
      </c>
      <c r="R65" s="129">
        <v>264156</v>
      </c>
      <c r="S65" s="129">
        <v>837134</v>
      </c>
      <c r="T65" s="129">
        <v>10319</v>
      </c>
      <c r="U65" s="129">
        <v>20345</v>
      </c>
      <c r="V65" s="129">
        <v>52551</v>
      </c>
      <c r="W65" s="129">
        <v>0</v>
      </c>
      <c r="X65" s="129">
        <v>30603</v>
      </c>
      <c r="Y65" s="129">
        <v>0</v>
      </c>
      <c r="Z65" s="129">
        <v>0</v>
      </c>
      <c r="AA65" s="129">
        <v>20321</v>
      </c>
      <c r="AB65" s="129">
        <v>0</v>
      </c>
      <c r="AC65" s="129">
        <v>0</v>
      </c>
      <c r="AD65" s="129">
        <v>0</v>
      </c>
      <c r="AE65" s="129">
        <v>5399</v>
      </c>
      <c r="AF65" s="129">
        <v>5063</v>
      </c>
      <c r="AG65" s="129">
        <v>15727</v>
      </c>
      <c r="AH65" s="129">
        <v>10904</v>
      </c>
      <c r="AI65" s="129">
        <v>8926</v>
      </c>
      <c r="AJ65" s="129">
        <v>20171</v>
      </c>
      <c r="AK65" s="129">
        <v>0</v>
      </c>
      <c r="AL65" s="129">
        <v>0</v>
      </c>
      <c r="AM65" s="129">
        <v>0</v>
      </c>
      <c r="AN65" s="129">
        <v>22021</v>
      </c>
      <c r="AO65" s="129">
        <v>0</v>
      </c>
      <c r="AP65" s="129">
        <v>0</v>
      </c>
      <c r="AQ65" s="129">
        <v>0</v>
      </c>
      <c r="AR65" s="129">
        <v>18303</v>
      </c>
      <c r="AS65" s="129">
        <v>41056</v>
      </c>
      <c r="AT65" s="129">
        <v>57921</v>
      </c>
      <c r="AU65" s="129">
        <v>0</v>
      </c>
      <c r="AV65" s="129">
        <v>7672838</v>
      </c>
      <c r="AY65" s="128">
        <v>1999</v>
      </c>
      <c r="AZ65" s="129" t="s">
        <v>13</v>
      </c>
      <c r="BA65" s="133" t="str">
        <f t="shared" si="62"/>
        <v>9</v>
      </c>
      <c r="BB65" s="133" t="str">
        <f t="shared" si="18"/>
        <v>8</v>
      </c>
      <c r="BC65" s="133" t="str">
        <f t="shared" si="19"/>
        <v>1</v>
      </c>
      <c r="BD65" s="133" t="str">
        <f t="shared" si="20"/>
        <v>2</v>
      </c>
      <c r="BE65" s="133" t="str">
        <f t="shared" si="21"/>
        <v>1</v>
      </c>
      <c r="BF65" s="133" t="str">
        <f t="shared" si="22"/>
        <v>7</v>
      </c>
      <c r="BG65" s="133" t="str">
        <f t="shared" si="23"/>
        <v>6</v>
      </c>
      <c r="BH65" s="133" t="str">
        <f t="shared" si="24"/>
        <v>1</v>
      </c>
      <c r="BI65" s="133" t="str">
        <f t="shared" si="25"/>
        <v>4</v>
      </c>
      <c r="BJ65" s="133" t="str">
        <f t="shared" si="26"/>
        <v>2</v>
      </c>
      <c r="BK65" s="133" t="str">
        <f t="shared" si="27"/>
        <v>1</v>
      </c>
      <c r="BL65" s="133" t="str">
        <f t="shared" si="28"/>
        <v>4</v>
      </c>
      <c r="BM65" s="133" t="str">
        <f t="shared" si="29"/>
        <v>4</v>
      </c>
      <c r="BN65" s="133" t="str">
        <f t="shared" si="30"/>
        <v>4</v>
      </c>
      <c r="BO65" s="133" t="str">
        <f t="shared" si="31"/>
        <v>8</v>
      </c>
      <c r="BP65" s="133" t="str">
        <f t="shared" si="32"/>
        <v>2</v>
      </c>
      <c r="BQ65" s="133" t="str">
        <f t="shared" si="33"/>
        <v>8</v>
      </c>
      <c r="BR65" s="133" t="str">
        <f t="shared" si="34"/>
        <v>1</v>
      </c>
      <c r="BS65" s="133" t="str">
        <f t="shared" si="35"/>
        <v>2</v>
      </c>
      <c r="BT65" s="133" t="str">
        <f t="shared" si="36"/>
        <v>5</v>
      </c>
      <c r="BU65" s="133" t="str">
        <f t="shared" si="37"/>
        <v>0</v>
      </c>
      <c r="BV65" s="133" t="str">
        <f t="shared" si="38"/>
        <v>3</v>
      </c>
      <c r="BW65" s="133" t="str">
        <f t="shared" si="39"/>
        <v>0</v>
      </c>
      <c r="BX65" s="133" t="str">
        <f t="shared" si="40"/>
        <v>0</v>
      </c>
      <c r="BY65" s="133" t="str">
        <f t="shared" si="41"/>
        <v>2</v>
      </c>
      <c r="BZ65" s="133" t="str">
        <f t="shared" si="42"/>
        <v>0</v>
      </c>
      <c r="CA65" s="133" t="str">
        <f t="shared" si="43"/>
        <v>0</v>
      </c>
      <c r="CB65" s="133" t="str">
        <f t="shared" si="44"/>
        <v>0</v>
      </c>
      <c r="CC65" s="133" t="str">
        <f t="shared" si="45"/>
        <v>5</v>
      </c>
      <c r="CD65" s="133" t="str">
        <f t="shared" si="46"/>
        <v>5</v>
      </c>
      <c r="CE65" s="133" t="str">
        <f t="shared" si="47"/>
        <v>1</v>
      </c>
      <c r="CF65" s="133" t="str">
        <f t="shared" si="48"/>
        <v>1</v>
      </c>
      <c r="CG65" s="133" t="str">
        <f t="shared" si="49"/>
        <v>8</v>
      </c>
      <c r="CH65" s="133" t="str">
        <f t="shared" si="50"/>
        <v>2</v>
      </c>
      <c r="CI65" s="133" t="str">
        <f t="shared" si="51"/>
        <v>0</v>
      </c>
      <c r="CJ65" s="133" t="str">
        <f t="shared" si="52"/>
        <v>0</v>
      </c>
      <c r="CK65" s="133" t="str">
        <f t="shared" si="53"/>
        <v>0</v>
      </c>
      <c r="CL65" s="133" t="str">
        <f t="shared" si="54"/>
        <v>2</v>
      </c>
      <c r="CM65" s="133" t="str">
        <f t="shared" si="55"/>
        <v>0</v>
      </c>
      <c r="CN65" s="133" t="str">
        <f t="shared" si="56"/>
        <v>0</v>
      </c>
      <c r="CO65" s="133" t="str">
        <f t="shared" si="57"/>
        <v>0</v>
      </c>
      <c r="CP65" s="133" t="str">
        <f t="shared" si="58"/>
        <v>1</v>
      </c>
      <c r="CQ65" s="133" t="str">
        <f t="shared" si="59"/>
        <v>4</v>
      </c>
      <c r="CR65" s="133" t="str">
        <f t="shared" si="60"/>
        <v>5</v>
      </c>
      <c r="CS65" s="133" t="str">
        <f t="shared" si="61"/>
        <v>0</v>
      </c>
      <c r="CT65" s="133"/>
    </row>
    <row r="66" spans="1:98" x14ac:dyDescent="0.2">
      <c r="A66" s="128">
        <v>1999</v>
      </c>
      <c r="B66" s="129" t="s">
        <v>14</v>
      </c>
      <c r="C66" s="129">
        <v>1153126</v>
      </c>
      <c r="D66" s="129">
        <v>114351</v>
      </c>
      <c r="E66" s="129">
        <v>153032</v>
      </c>
      <c r="F66" s="129">
        <v>264745</v>
      </c>
      <c r="G66" s="129">
        <v>141311</v>
      </c>
      <c r="H66" s="129">
        <v>95953</v>
      </c>
      <c r="I66" s="129">
        <v>732712</v>
      </c>
      <c r="J66" s="129">
        <v>173107</v>
      </c>
      <c r="K66" s="129">
        <v>555584</v>
      </c>
      <c r="L66" s="129">
        <v>323789</v>
      </c>
      <c r="M66" s="129">
        <v>1323794</v>
      </c>
      <c r="N66" s="129">
        <v>536570</v>
      </c>
      <c r="O66" s="129">
        <v>539007</v>
      </c>
      <c r="P66" s="129">
        <v>594734</v>
      </c>
      <c r="Q66" s="129">
        <v>1046371</v>
      </c>
      <c r="R66" s="129">
        <v>343183</v>
      </c>
      <c r="S66" s="129">
        <v>1010014</v>
      </c>
      <c r="T66" s="129">
        <v>11709</v>
      </c>
      <c r="U66" s="129">
        <v>24329</v>
      </c>
      <c r="V66" s="129">
        <v>61798</v>
      </c>
      <c r="W66" s="129">
        <v>0</v>
      </c>
      <c r="X66" s="129">
        <v>36419</v>
      </c>
      <c r="Y66" s="129">
        <v>0</v>
      </c>
      <c r="Z66" s="129">
        <v>0</v>
      </c>
      <c r="AA66" s="129">
        <v>23595</v>
      </c>
      <c r="AB66" s="129">
        <v>0</v>
      </c>
      <c r="AC66" s="129">
        <v>0</v>
      </c>
      <c r="AD66" s="129">
        <v>0</v>
      </c>
      <c r="AE66" s="129">
        <v>4661</v>
      </c>
      <c r="AF66" s="129">
        <v>6143</v>
      </c>
      <c r="AG66" s="129">
        <v>17377</v>
      </c>
      <c r="AH66" s="129">
        <v>12539</v>
      </c>
      <c r="AI66" s="129">
        <v>10036</v>
      </c>
      <c r="AJ66" s="129">
        <v>24679</v>
      </c>
      <c r="AK66" s="129">
        <v>0</v>
      </c>
      <c r="AL66" s="129">
        <v>0</v>
      </c>
      <c r="AM66" s="129">
        <v>0</v>
      </c>
      <c r="AN66" s="129">
        <v>25693</v>
      </c>
      <c r="AO66" s="129">
        <v>0</v>
      </c>
      <c r="AP66" s="129">
        <v>0</v>
      </c>
      <c r="AQ66" s="129">
        <v>0</v>
      </c>
      <c r="AR66" s="129">
        <v>24162</v>
      </c>
      <c r="AS66" s="129">
        <v>52240</v>
      </c>
      <c r="AT66" s="129">
        <v>70244</v>
      </c>
      <c r="AU66" s="129">
        <v>0</v>
      </c>
      <c r="AV66" s="129">
        <v>9507007</v>
      </c>
      <c r="AY66" s="128">
        <v>1999</v>
      </c>
      <c r="AZ66" s="129" t="s">
        <v>14</v>
      </c>
      <c r="BA66" s="133" t="str">
        <f t="shared" si="62"/>
        <v>1</v>
      </c>
      <c r="BB66" s="133" t="str">
        <f t="shared" si="18"/>
        <v>1</v>
      </c>
      <c r="BC66" s="133" t="str">
        <f t="shared" si="19"/>
        <v>1</v>
      </c>
      <c r="BD66" s="133" t="str">
        <f t="shared" si="20"/>
        <v>2</v>
      </c>
      <c r="BE66" s="133" t="str">
        <f t="shared" si="21"/>
        <v>1</v>
      </c>
      <c r="BF66" s="133" t="str">
        <f t="shared" si="22"/>
        <v>9</v>
      </c>
      <c r="BG66" s="133" t="str">
        <f t="shared" si="23"/>
        <v>7</v>
      </c>
      <c r="BH66" s="133" t="str">
        <f t="shared" si="24"/>
        <v>1</v>
      </c>
      <c r="BI66" s="133" t="str">
        <f t="shared" si="25"/>
        <v>5</v>
      </c>
      <c r="BJ66" s="133" t="str">
        <f t="shared" si="26"/>
        <v>3</v>
      </c>
      <c r="BK66" s="133" t="str">
        <f t="shared" si="27"/>
        <v>1</v>
      </c>
      <c r="BL66" s="133" t="str">
        <f t="shared" si="28"/>
        <v>5</v>
      </c>
      <c r="BM66" s="133" t="str">
        <f t="shared" si="29"/>
        <v>5</v>
      </c>
      <c r="BN66" s="133" t="str">
        <f t="shared" si="30"/>
        <v>5</v>
      </c>
      <c r="BO66" s="133" t="str">
        <f t="shared" si="31"/>
        <v>1</v>
      </c>
      <c r="BP66" s="133" t="str">
        <f t="shared" si="32"/>
        <v>3</v>
      </c>
      <c r="BQ66" s="133" t="str">
        <f t="shared" si="33"/>
        <v>1</v>
      </c>
      <c r="BR66" s="133" t="str">
        <f t="shared" si="34"/>
        <v>1</v>
      </c>
      <c r="BS66" s="133" t="str">
        <f t="shared" si="35"/>
        <v>2</v>
      </c>
      <c r="BT66" s="133" t="str">
        <f t="shared" si="36"/>
        <v>6</v>
      </c>
      <c r="BU66" s="133" t="str">
        <f t="shared" si="37"/>
        <v>0</v>
      </c>
      <c r="BV66" s="133" t="str">
        <f t="shared" si="38"/>
        <v>3</v>
      </c>
      <c r="BW66" s="133" t="str">
        <f t="shared" si="39"/>
        <v>0</v>
      </c>
      <c r="BX66" s="133" t="str">
        <f t="shared" si="40"/>
        <v>0</v>
      </c>
      <c r="BY66" s="133" t="str">
        <f t="shared" si="41"/>
        <v>2</v>
      </c>
      <c r="BZ66" s="133" t="str">
        <f t="shared" si="42"/>
        <v>0</v>
      </c>
      <c r="CA66" s="133" t="str">
        <f t="shared" si="43"/>
        <v>0</v>
      </c>
      <c r="CB66" s="133" t="str">
        <f t="shared" si="44"/>
        <v>0</v>
      </c>
      <c r="CC66" s="133" t="str">
        <f t="shared" si="45"/>
        <v>4</v>
      </c>
      <c r="CD66" s="133" t="str">
        <f t="shared" si="46"/>
        <v>6</v>
      </c>
      <c r="CE66" s="133" t="str">
        <f t="shared" si="47"/>
        <v>1</v>
      </c>
      <c r="CF66" s="133" t="str">
        <f t="shared" si="48"/>
        <v>1</v>
      </c>
      <c r="CG66" s="133" t="str">
        <f t="shared" si="49"/>
        <v>1</v>
      </c>
      <c r="CH66" s="133" t="str">
        <f t="shared" si="50"/>
        <v>2</v>
      </c>
      <c r="CI66" s="133" t="str">
        <f t="shared" si="51"/>
        <v>0</v>
      </c>
      <c r="CJ66" s="133" t="str">
        <f t="shared" si="52"/>
        <v>0</v>
      </c>
      <c r="CK66" s="133" t="str">
        <f t="shared" si="53"/>
        <v>0</v>
      </c>
      <c r="CL66" s="133" t="str">
        <f t="shared" si="54"/>
        <v>2</v>
      </c>
      <c r="CM66" s="133" t="str">
        <f t="shared" si="55"/>
        <v>0</v>
      </c>
      <c r="CN66" s="133" t="str">
        <f t="shared" si="56"/>
        <v>0</v>
      </c>
      <c r="CO66" s="133" t="str">
        <f t="shared" si="57"/>
        <v>0</v>
      </c>
      <c r="CP66" s="133" t="str">
        <f t="shared" si="58"/>
        <v>2</v>
      </c>
      <c r="CQ66" s="133" t="str">
        <f t="shared" si="59"/>
        <v>5</v>
      </c>
      <c r="CR66" s="133" t="str">
        <f t="shared" si="60"/>
        <v>7</v>
      </c>
      <c r="CS66" s="133" t="str">
        <f t="shared" si="61"/>
        <v>0</v>
      </c>
      <c r="CT66" s="133"/>
    </row>
    <row r="67" spans="1:98" x14ac:dyDescent="0.2">
      <c r="A67" s="128">
        <v>1999</v>
      </c>
      <c r="B67" s="129" t="s">
        <v>15</v>
      </c>
      <c r="C67" s="129">
        <v>1143461</v>
      </c>
      <c r="D67" s="129">
        <v>110225</v>
      </c>
      <c r="E67" s="129">
        <v>172601</v>
      </c>
      <c r="F67" s="129">
        <v>243977</v>
      </c>
      <c r="G67" s="129">
        <v>139620</v>
      </c>
      <c r="H67" s="129">
        <v>95453</v>
      </c>
      <c r="I67" s="129">
        <v>723633</v>
      </c>
      <c r="J67" s="129">
        <v>171635</v>
      </c>
      <c r="K67" s="129">
        <v>557909</v>
      </c>
      <c r="L67" s="129">
        <v>323919</v>
      </c>
      <c r="M67" s="129">
        <v>1351322</v>
      </c>
      <c r="N67" s="129">
        <v>525193</v>
      </c>
      <c r="O67" s="129">
        <v>552400</v>
      </c>
      <c r="P67" s="129">
        <v>607118</v>
      </c>
      <c r="Q67" s="129">
        <v>1017255</v>
      </c>
      <c r="R67" s="129">
        <v>335671</v>
      </c>
      <c r="S67" s="129">
        <v>986838</v>
      </c>
      <c r="T67" s="129">
        <v>11331</v>
      </c>
      <c r="U67" s="129">
        <v>21564</v>
      </c>
      <c r="V67" s="129">
        <v>58813</v>
      </c>
      <c r="W67" s="129">
        <v>0</v>
      </c>
      <c r="X67" s="129">
        <v>34890</v>
      </c>
      <c r="Y67" s="129">
        <v>0</v>
      </c>
      <c r="Z67" s="129">
        <v>0</v>
      </c>
      <c r="AA67" s="129">
        <v>23423</v>
      </c>
      <c r="AB67" s="129">
        <v>0</v>
      </c>
      <c r="AC67" s="129">
        <v>0</v>
      </c>
      <c r="AD67" s="129">
        <v>0</v>
      </c>
      <c r="AE67" s="129">
        <v>5277</v>
      </c>
      <c r="AF67" s="129">
        <v>1648</v>
      </c>
      <c r="AG67" s="129">
        <v>17205</v>
      </c>
      <c r="AH67" s="129">
        <v>10797</v>
      </c>
      <c r="AI67" s="129">
        <v>7688</v>
      </c>
      <c r="AJ67" s="129">
        <v>21167</v>
      </c>
      <c r="AK67" s="129">
        <v>0</v>
      </c>
      <c r="AL67" s="129">
        <v>0</v>
      </c>
      <c r="AM67" s="129">
        <v>0</v>
      </c>
      <c r="AN67" s="129">
        <v>23668</v>
      </c>
      <c r="AO67" s="129">
        <v>0</v>
      </c>
      <c r="AP67" s="129">
        <v>0</v>
      </c>
      <c r="AQ67" s="129">
        <v>0</v>
      </c>
      <c r="AR67" s="129">
        <v>23308</v>
      </c>
      <c r="AS67" s="129">
        <v>45170</v>
      </c>
      <c r="AT67" s="129">
        <v>78895</v>
      </c>
      <c r="AU67" s="129">
        <v>0</v>
      </c>
      <c r="AV67" s="129">
        <v>9443074</v>
      </c>
      <c r="AY67" s="128">
        <v>1999</v>
      </c>
      <c r="AZ67" s="129" t="s">
        <v>15</v>
      </c>
      <c r="BA67" s="133" t="str">
        <f t="shared" si="62"/>
        <v>1</v>
      </c>
      <c r="BB67" s="133" t="str">
        <f t="shared" si="18"/>
        <v>1</v>
      </c>
      <c r="BC67" s="133" t="str">
        <f t="shared" si="19"/>
        <v>1</v>
      </c>
      <c r="BD67" s="133" t="str">
        <f t="shared" si="20"/>
        <v>2</v>
      </c>
      <c r="BE67" s="133" t="str">
        <f t="shared" si="21"/>
        <v>1</v>
      </c>
      <c r="BF67" s="133" t="str">
        <f t="shared" si="22"/>
        <v>9</v>
      </c>
      <c r="BG67" s="133" t="str">
        <f t="shared" si="23"/>
        <v>7</v>
      </c>
      <c r="BH67" s="133" t="str">
        <f t="shared" si="24"/>
        <v>1</v>
      </c>
      <c r="BI67" s="133" t="str">
        <f t="shared" si="25"/>
        <v>5</v>
      </c>
      <c r="BJ67" s="133" t="str">
        <f t="shared" si="26"/>
        <v>3</v>
      </c>
      <c r="BK67" s="133" t="str">
        <f t="shared" si="27"/>
        <v>1</v>
      </c>
      <c r="BL67" s="133" t="str">
        <f t="shared" si="28"/>
        <v>5</v>
      </c>
      <c r="BM67" s="133" t="str">
        <f t="shared" si="29"/>
        <v>5</v>
      </c>
      <c r="BN67" s="133" t="str">
        <f t="shared" si="30"/>
        <v>6</v>
      </c>
      <c r="BO67" s="133" t="str">
        <f t="shared" si="31"/>
        <v>1</v>
      </c>
      <c r="BP67" s="133" t="str">
        <f t="shared" si="32"/>
        <v>3</v>
      </c>
      <c r="BQ67" s="133" t="str">
        <f t="shared" si="33"/>
        <v>9</v>
      </c>
      <c r="BR67" s="133" t="str">
        <f t="shared" si="34"/>
        <v>1</v>
      </c>
      <c r="BS67" s="133" t="str">
        <f t="shared" si="35"/>
        <v>2</v>
      </c>
      <c r="BT67" s="133" t="str">
        <f t="shared" si="36"/>
        <v>5</v>
      </c>
      <c r="BU67" s="133" t="str">
        <f t="shared" si="37"/>
        <v>0</v>
      </c>
      <c r="BV67" s="133" t="str">
        <f t="shared" si="38"/>
        <v>3</v>
      </c>
      <c r="BW67" s="133" t="str">
        <f t="shared" si="39"/>
        <v>0</v>
      </c>
      <c r="BX67" s="133" t="str">
        <f t="shared" si="40"/>
        <v>0</v>
      </c>
      <c r="BY67" s="133" t="str">
        <f t="shared" si="41"/>
        <v>2</v>
      </c>
      <c r="BZ67" s="133" t="str">
        <f t="shared" si="42"/>
        <v>0</v>
      </c>
      <c r="CA67" s="133" t="str">
        <f t="shared" si="43"/>
        <v>0</v>
      </c>
      <c r="CB67" s="133" t="str">
        <f t="shared" si="44"/>
        <v>0</v>
      </c>
      <c r="CC67" s="133" t="str">
        <f t="shared" si="45"/>
        <v>5</v>
      </c>
      <c r="CD67" s="133" t="str">
        <f t="shared" si="46"/>
        <v>1</v>
      </c>
      <c r="CE67" s="133" t="str">
        <f t="shared" si="47"/>
        <v>1</v>
      </c>
      <c r="CF67" s="133" t="str">
        <f t="shared" si="48"/>
        <v>1</v>
      </c>
      <c r="CG67" s="133" t="str">
        <f t="shared" si="49"/>
        <v>7</v>
      </c>
      <c r="CH67" s="133" t="str">
        <f t="shared" si="50"/>
        <v>2</v>
      </c>
      <c r="CI67" s="133" t="str">
        <f t="shared" si="51"/>
        <v>0</v>
      </c>
      <c r="CJ67" s="133" t="str">
        <f t="shared" si="52"/>
        <v>0</v>
      </c>
      <c r="CK67" s="133" t="str">
        <f t="shared" si="53"/>
        <v>0</v>
      </c>
      <c r="CL67" s="133" t="str">
        <f t="shared" si="54"/>
        <v>2</v>
      </c>
      <c r="CM67" s="133" t="str">
        <f t="shared" si="55"/>
        <v>0</v>
      </c>
      <c r="CN67" s="133" t="str">
        <f t="shared" si="56"/>
        <v>0</v>
      </c>
      <c r="CO67" s="133" t="str">
        <f t="shared" si="57"/>
        <v>0</v>
      </c>
      <c r="CP67" s="133" t="str">
        <f t="shared" si="58"/>
        <v>2</v>
      </c>
      <c r="CQ67" s="133" t="str">
        <f t="shared" si="59"/>
        <v>4</v>
      </c>
      <c r="CR67" s="133" t="str">
        <f t="shared" si="60"/>
        <v>7</v>
      </c>
      <c r="CS67" s="133" t="str">
        <f t="shared" si="61"/>
        <v>0</v>
      </c>
      <c r="CT67" s="133"/>
    </row>
    <row r="68" spans="1:98" x14ac:dyDescent="0.2">
      <c r="A68" s="128">
        <v>1999</v>
      </c>
      <c r="B68" s="129" t="s">
        <v>4</v>
      </c>
      <c r="C68" s="129">
        <v>1174291</v>
      </c>
      <c r="D68" s="129">
        <v>114451</v>
      </c>
      <c r="E68" s="129">
        <v>178974</v>
      </c>
      <c r="F68" s="129">
        <v>251543</v>
      </c>
      <c r="G68" s="129">
        <v>142775</v>
      </c>
      <c r="H68" s="129">
        <v>100220</v>
      </c>
      <c r="I68" s="129">
        <v>789385</v>
      </c>
      <c r="J68" s="129">
        <v>176712</v>
      </c>
      <c r="K68" s="129">
        <v>562436</v>
      </c>
      <c r="L68" s="129">
        <v>327930</v>
      </c>
      <c r="M68" s="129">
        <v>1346710</v>
      </c>
      <c r="N68" s="129">
        <v>525546</v>
      </c>
      <c r="O68" s="129">
        <v>584924</v>
      </c>
      <c r="P68" s="129">
        <v>623455</v>
      </c>
      <c r="Q68" s="129">
        <v>1014361</v>
      </c>
      <c r="R68" s="129">
        <v>346262</v>
      </c>
      <c r="S68" s="129">
        <v>1005118</v>
      </c>
      <c r="T68" s="129">
        <v>11672</v>
      </c>
      <c r="U68" s="129">
        <v>12964</v>
      </c>
      <c r="V68" s="129">
        <v>57465</v>
      </c>
      <c r="W68" s="129">
        <v>0</v>
      </c>
      <c r="X68" s="129">
        <v>34841</v>
      </c>
      <c r="Y68" s="129">
        <v>0</v>
      </c>
      <c r="Z68" s="129">
        <v>0</v>
      </c>
      <c r="AA68" s="129">
        <v>22754</v>
      </c>
      <c r="AB68" s="129">
        <v>0</v>
      </c>
      <c r="AC68" s="129">
        <v>0</v>
      </c>
      <c r="AD68" s="129">
        <v>0</v>
      </c>
      <c r="AE68" s="129">
        <v>4649</v>
      </c>
      <c r="AF68" s="129">
        <v>3514</v>
      </c>
      <c r="AG68" s="129">
        <v>17296</v>
      </c>
      <c r="AH68" s="129">
        <v>10986</v>
      </c>
      <c r="AI68" s="129">
        <v>9029</v>
      </c>
      <c r="AJ68" s="129">
        <v>22748</v>
      </c>
      <c r="AK68" s="129">
        <v>0</v>
      </c>
      <c r="AL68" s="129">
        <v>0</v>
      </c>
      <c r="AM68" s="129">
        <v>0</v>
      </c>
      <c r="AN68" s="129">
        <v>23815</v>
      </c>
      <c r="AO68" s="129">
        <v>0</v>
      </c>
      <c r="AP68" s="129">
        <v>0</v>
      </c>
      <c r="AQ68" s="129">
        <v>0</v>
      </c>
      <c r="AR68" s="129">
        <v>23336</v>
      </c>
      <c r="AS68" s="129">
        <v>44515</v>
      </c>
      <c r="AT68" s="129">
        <v>70476</v>
      </c>
      <c r="AU68" s="129">
        <v>0</v>
      </c>
      <c r="AV68" s="129">
        <v>9635153</v>
      </c>
      <c r="AY68" s="128">
        <v>1999</v>
      </c>
      <c r="AZ68" s="129" t="s">
        <v>4</v>
      </c>
      <c r="BA68" s="133" t="str">
        <f t="shared" si="62"/>
        <v>1</v>
      </c>
      <c r="BB68" s="133" t="str">
        <f t="shared" si="18"/>
        <v>1</v>
      </c>
      <c r="BC68" s="133" t="str">
        <f t="shared" si="19"/>
        <v>1</v>
      </c>
      <c r="BD68" s="133" t="str">
        <f t="shared" si="20"/>
        <v>2</v>
      </c>
      <c r="BE68" s="133" t="str">
        <f t="shared" si="21"/>
        <v>1</v>
      </c>
      <c r="BF68" s="133" t="str">
        <f t="shared" si="22"/>
        <v>1</v>
      </c>
      <c r="BG68" s="133" t="str">
        <f t="shared" si="23"/>
        <v>7</v>
      </c>
      <c r="BH68" s="133" t="str">
        <f t="shared" si="24"/>
        <v>1</v>
      </c>
      <c r="BI68" s="133" t="str">
        <f t="shared" si="25"/>
        <v>5</v>
      </c>
      <c r="BJ68" s="133" t="str">
        <f t="shared" si="26"/>
        <v>3</v>
      </c>
      <c r="BK68" s="133" t="str">
        <f t="shared" si="27"/>
        <v>1</v>
      </c>
      <c r="BL68" s="133" t="str">
        <f t="shared" si="28"/>
        <v>5</v>
      </c>
      <c r="BM68" s="133" t="str">
        <f t="shared" si="29"/>
        <v>5</v>
      </c>
      <c r="BN68" s="133" t="str">
        <f t="shared" si="30"/>
        <v>6</v>
      </c>
      <c r="BO68" s="133" t="str">
        <f t="shared" si="31"/>
        <v>1</v>
      </c>
      <c r="BP68" s="133" t="str">
        <f t="shared" si="32"/>
        <v>3</v>
      </c>
      <c r="BQ68" s="133" t="str">
        <f t="shared" si="33"/>
        <v>1</v>
      </c>
      <c r="BR68" s="133" t="str">
        <f t="shared" si="34"/>
        <v>1</v>
      </c>
      <c r="BS68" s="133" t="str">
        <f t="shared" si="35"/>
        <v>1</v>
      </c>
      <c r="BT68" s="133" t="str">
        <f t="shared" si="36"/>
        <v>5</v>
      </c>
      <c r="BU68" s="133" t="str">
        <f t="shared" si="37"/>
        <v>0</v>
      </c>
      <c r="BV68" s="133" t="str">
        <f t="shared" si="38"/>
        <v>3</v>
      </c>
      <c r="BW68" s="133" t="str">
        <f t="shared" si="39"/>
        <v>0</v>
      </c>
      <c r="BX68" s="133" t="str">
        <f t="shared" si="40"/>
        <v>0</v>
      </c>
      <c r="BY68" s="133" t="str">
        <f t="shared" si="41"/>
        <v>2</v>
      </c>
      <c r="BZ68" s="133" t="str">
        <f t="shared" si="42"/>
        <v>0</v>
      </c>
      <c r="CA68" s="133" t="str">
        <f t="shared" si="43"/>
        <v>0</v>
      </c>
      <c r="CB68" s="133" t="str">
        <f t="shared" si="44"/>
        <v>0</v>
      </c>
      <c r="CC68" s="133" t="str">
        <f t="shared" si="45"/>
        <v>4</v>
      </c>
      <c r="CD68" s="133" t="str">
        <f t="shared" si="46"/>
        <v>3</v>
      </c>
      <c r="CE68" s="133" t="str">
        <f t="shared" si="47"/>
        <v>1</v>
      </c>
      <c r="CF68" s="133" t="str">
        <f t="shared" si="48"/>
        <v>1</v>
      </c>
      <c r="CG68" s="133" t="str">
        <f t="shared" si="49"/>
        <v>9</v>
      </c>
      <c r="CH68" s="133" t="str">
        <f t="shared" si="50"/>
        <v>2</v>
      </c>
      <c r="CI68" s="133" t="str">
        <f t="shared" si="51"/>
        <v>0</v>
      </c>
      <c r="CJ68" s="133" t="str">
        <f t="shared" si="52"/>
        <v>0</v>
      </c>
      <c r="CK68" s="133" t="str">
        <f t="shared" si="53"/>
        <v>0</v>
      </c>
      <c r="CL68" s="133" t="str">
        <f t="shared" si="54"/>
        <v>2</v>
      </c>
      <c r="CM68" s="133" t="str">
        <f t="shared" si="55"/>
        <v>0</v>
      </c>
      <c r="CN68" s="133" t="str">
        <f t="shared" si="56"/>
        <v>0</v>
      </c>
      <c r="CO68" s="133" t="str">
        <f t="shared" si="57"/>
        <v>0</v>
      </c>
      <c r="CP68" s="133" t="str">
        <f t="shared" si="58"/>
        <v>2</v>
      </c>
      <c r="CQ68" s="133" t="str">
        <f t="shared" si="59"/>
        <v>4</v>
      </c>
      <c r="CR68" s="133" t="str">
        <f t="shared" si="60"/>
        <v>7</v>
      </c>
      <c r="CS68" s="133" t="str">
        <f t="shared" si="61"/>
        <v>0</v>
      </c>
      <c r="CT68" s="133"/>
    </row>
    <row r="69" spans="1:98" x14ac:dyDescent="0.2">
      <c r="A69" s="128">
        <v>1999</v>
      </c>
      <c r="B69" s="129" t="s">
        <v>5</v>
      </c>
      <c r="C69" s="129">
        <v>1102365</v>
      </c>
      <c r="D69" s="129">
        <v>107319</v>
      </c>
      <c r="E69" s="129">
        <v>173655</v>
      </c>
      <c r="F69" s="129">
        <v>239950</v>
      </c>
      <c r="G69" s="129">
        <v>135934</v>
      </c>
      <c r="H69" s="129">
        <v>96894</v>
      </c>
      <c r="I69" s="129">
        <v>746264</v>
      </c>
      <c r="J69" s="129">
        <v>166317</v>
      </c>
      <c r="K69" s="129">
        <v>540902</v>
      </c>
      <c r="L69" s="129">
        <v>323208</v>
      </c>
      <c r="M69" s="129">
        <v>1293497</v>
      </c>
      <c r="N69" s="129">
        <v>506029</v>
      </c>
      <c r="O69" s="129">
        <v>565822</v>
      </c>
      <c r="P69" s="129">
        <v>606552</v>
      </c>
      <c r="Q69" s="129">
        <v>1018675</v>
      </c>
      <c r="R69" s="129">
        <v>330891</v>
      </c>
      <c r="S69" s="129">
        <v>1000100</v>
      </c>
      <c r="T69" s="129">
        <v>10179</v>
      </c>
      <c r="U69" s="129">
        <v>14845</v>
      </c>
      <c r="V69" s="129">
        <v>51121</v>
      </c>
      <c r="W69" s="129">
        <v>0</v>
      </c>
      <c r="X69" s="129">
        <v>31758</v>
      </c>
      <c r="Y69" s="129">
        <v>0</v>
      </c>
      <c r="Z69" s="129">
        <v>0</v>
      </c>
      <c r="AA69" s="129">
        <v>20914</v>
      </c>
      <c r="AB69" s="129">
        <v>0</v>
      </c>
      <c r="AC69" s="129">
        <v>0</v>
      </c>
      <c r="AD69" s="129">
        <v>0</v>
      </c>
      <c r="AE69" s="129">
        <v>3833</v>
      </c>
      <c r="AF69" s="129">
        <v>4029</v>
      </c>
      <c r="AG69" s="129">
        <v>17838</v>
      </c>
      <c r="AH69" s="129">
        <v>10757</v>
      </c>
      <c r="AI69" s="129">
        <v>8233</v>
      </c>
      <c r="AJ69" s="129">
        <v>23253</v>
      </c>
      <c r="AK69" s="129">
        <v>0</v>
      </c>
      <c r="AL69" s="129">
        <v>0</v>
      </c>
      <c r="AM69" s="129">
        <v>0</v>
      </c>
      <c r="AN69" s="129">
        <v>21899</v>
      </c>
      <c r="AO69" s="129">
        <v>0</v>
      </c>
      <c r="AP69" s="129">
        <v>0</v>
      </c>
      <c r="AQ69" s="129">
        <v>0</v>
      </c>
      <c r="AR69" s="129">
        <v>21606</v>
      </c>
      <c r="AS69" s="129">
        <v>33031</v>
      </c>
      <c r="AT69" s="129">
        <v>54380</v>
      </c>
      <c r="AU69" s="129">
        <v>0</v>
      </c>
      <c r="AV69" s="129">
        <v>9282050</v>
      </c>
      <c r="AY69" s="128">
        <v>1999</v>
      </c>
      <c r="AZ69" s="129" t="s">
        <v>5</v>
      </c>
      <c r="BA69" s="133" t="str">
        <f t="shared" si="62"/>
        <v>1</v>
      </c>
      <c r="BB69" s="133" t="str">
        <f t="shared" si="18"/>
        <v>1</v>
      </c>
      <c r="BC69" s="133" t="str">
        <f t="shared" si="19"/>
        <v>1</v>
      </c>
      <c r="BD69" s="133" t="str">
        <f t="shared" si="20"/>
        <v>2</v>
      </c>
      <c r="BE69" s="133" t="str">
        <f t="shared" si="21"/>
        <v>1</v>
      </c>
      <c r="BF69" s="133" t="str">
        <f t="shared" si="22"/>
        <v>9</v>
      </c>
      <c r="BG69" s="133" t="str">
        <f t="shared" si="23"/>
        <v>7</v>
      </c>
      <c r="BH69" s="133" t="str">
        <f t="shared" si="24"/>
        <v>1</v>
      </c>
      <c r="BI69" s="133" t="str">
        <f t="shared" si="25"/>
        <v>5</v>
      </c>
      <c r="BJ69" s="133" t="str">
        <f t="shared" si="26"/>
        <v>3</v>
      </c>
      <c r="BK69" s="133" t="str">
        <f t="shared" si="27"/>
        <v>1</v>
      </c>
      <c r="BL69" s="133" t="str">
        <f t="shared" si="28"/>
        <v>5</v>
      </c>
      <c r="BM69" s="133" t="str">
        <f t="shared" si="29"/>
        <v>5</v>
      </c>
      <c r="BN69" s="133" t="str">
        <f t="shared" si="30"/>
        <v>6</v>
      </c>
      <c r="BO69" s="133" t="str">
        <f t="shared" si="31"/>
        <v>1</v>
      </c>
      <c r="BP69" s="133" t="str">
        <f t="shared" si="32"/>
        <v>3</v>
      </c>
      <c r="BQ69" s="133" t="str">
        <f t="shared" si="33"/>
        <v>1</v>
      </c>
      <c r="BR69" s="133" t="str">
        <f t="shared" si="34"/>
        <v>1</v>
      </c>
      <c r="BS69" s="133" t="str">
        <f t="shared" si="35"/>
        <v>1</v>
      </c>
      <c r="BT69" s="133" t="str">
        <f t="shared" si="36"/>
        <v>5</v>
      </c>
      <c r="BU69" s="133" t="str">
        <f t="shared" si="37"/>
        <v>0</v>
      </c>
      <c r="BV69" s="133" t="str">
        <f t="shared" si="38"/>
        <v>3</v>
      </c>
      <c r="BW69" s="133" t="str">
        <f t="shared" si="39"/>
        <v>0</v>
      </c>
      <c r="BX69" s="133" t="str">
        <f t="shared" si="40"/>
        <v>0</v>
      </c>
      <c r="BY69" s="133" t="str">
        <f t="shared" si="41"/>
        <v>2</v>
      </c>
      <c r="BZ69" s="133" t="str">
        <f t="shared" si="42"/>
        <v>0</v>
      </c>
      <c r="CA69" s="133" t="str">
        <f t="shared" si="43"/>
        <v>0</v>
      </c>
      <c r="CB69" s="133" t="str">
        <f t="shared" si="44"/>
        <v>0</v>
      </c>
      <c r="CC69" s="133" t="str">
        <f t="shared" si="45"/>
        <v>3</v>
      </c>
      <c r="CD69" s="133" t="str">
        <f t="shared" si="46"/>
        <v>4</v>
      </c>
      <c r="CE69" s="133" t="str">
        <f t="shared" si="47"/>
        <v>1</v>
      </c>
      <c r="CF69" s="133" t="str">
        <f t="shared" si="48"/>
        <v>1</v>
      </c>
      <c r="CG69" s="133" t="str">
        <f t="shared" si="49"/>
        <v>8</v>
      </c>
      <c r="CH69" s="133" t="str">
        <f t="shared" si="50"/>
        <v>2</v>
      </c>
      <c r="CI69" s="133" t="str">
        <f t="shared" si="51"/>
        <v>0</v>
      </c>
      <c r="CJ69" s="133" t="str">
        <f t="shared" si="52"/>
        <v>0</v>
      </c>
      <c r="CK69" s="133" t="str">
        <f t="shared" si="53"/>
        <v>0</v>
      </c>
      <c r="CL69" s="133" t="str">
        <f t="shared" si="54"/>
        <v>2</v>
      </c>
      <c r="CM69" s="133" t="str">
        <f t="shared" si="55"/>
        <v>0</v>
      </c>
      <c r="CN69" s="133" t="str">
        <f t="shared" si="56"/>
        <v>0</v>
      </c>
      <c r="CO69" s="133" t="str">
        <f t="shared" si="57"/>
        <v>0</v>
      </c>
      <c r="CP69" s="133" t="str">
        <f t="shared" si="58"/>
        <v>2</v>
      </c>
      <c r="CQ69" s="133" t="str">
        <f t="shared" si="59"/>
        <v>3</v>
      </c>
      <c r="CR69" s="133" t="str">
        <f t="shared" si="60"/>
        <v>5</v>
      </c>
      <c r="CS69" s="133" t="str">
        <f t="shared" si="61"/>
        <v>0</v>
      </c>
      <c r="CT69" s="133"/>
    </row>
    <row r="70" spans="1:98" x14ac:dyDescent="0.2">
      <c r="A70" s="128">
        <v>1999</v>
      </c>
      <c r="B70" s="129" t="s">
        <v>6</v>
      </c>
      <c r="C70" s="129">
        <v>1187394</v>
      </c>
      <c r="D70" s="129">
        <v>111380</v>
      </c>
      <c r="E70" s="129">
        <v>175731</v>
      </c>
      <c r="F70" s="129">
        <v>247741</v>
      </c>
      <c r="G70" s="129">
        <v>140646</v>
      </c>
      <c r="H70" s="129">
        <v>98404</v>
      </c>
      <c r="I70" s="129">
        <v>773664</v>
      </c>
      <c r="J70" s="129">
        <v>172542</v>
      </c>
      <c r="K70" s="129">
        <v>550799</v>
      </c>
      <c r="L70" s="129">
        <v>342103</v>
      </c>
      <c r="M70" s="129">
        <v>1322084</v>
      </c>
      <c r="N70" s="129">
        <v>502454</v>
      </c>
      <c r="O70" s="129">
        <v>579824</v>
      </c>
      <c r="P70" s="129">
        <v>616554</v>
      </c>
      <c r="Q70" s="129">
        <v>1056997</v>
      </c>
      <c r="R70" s="129">
        <v>344253</v>
      </c>
      <c r="S70" s="129">
        <v>1020679</v>
      </c>
      <c r="T70" s="129">
        <v>10833</v>
      </c>
      <c r="U70" s="129">
        <v>16705</v>
      </c>
      <c r="V70" s="129">
        <v>52261</v>
      </c>
      <c r="W70" s="129">
        <v>0</v>
      </c>
      <c r="X70" s="129">
        <v>32343</v>
      </c>
      <c r="Y70" s="129">
        <v>0</v>
      </c>
      <c r="Z70" s="129">
        <v>0</v>
      </c>
      <c r="AA70" s="129">
        <v>23231</v>
      </c>
      <c r="AB70" s="129">
        <v>0</v>
      </c>
      <c r="AC70" s="129">
        <v>0</v>
      </c>
      <c r="AD70" s="129">
        <v>0</v>
      </c>
      <c r="AE70" s="129">
        <v>4570</v>
      </c>
      <c r="AF70" s="129">
        <v>296</v>
      </c>
      <c r="AG70" s="129">
        <v>18332</v>
      </c>
      <c r="AH70" s="129">
        <v>8804</v>
      </c>
      <c r="AI70" s="129">
        <v>7830</v>
      </c>
      <c r="AJ70" s="129">
        <v>23080</v>
      </c>
      <c r="AK70" s="129">
        <v>0</v>
      </c>
      <c r="AL70" s="129">
        <v>0</v>
      </c>
      <c r="AM70" s="129">
        <v>0</v>
      </c>
      <c r="AN70" s="129">
        <v>23074</v>
      </c>
      <c r="AO70" s="129">
        <v>0</v>
      </c>
      <c r="AP70" s="129">
        <v>0</v>
      </c>
      <c r="AQ70" s="129">
        <v>0</v>
      </c>
      <c r="AR70" s="129">
        <v>21212</v>
      </c>
      <c r="AS70" s="129">
        <v>20735</v>
      </c>
      <c r="AT70" s="129">
        <v>55317</v>
      </c>
      <c r="AU70" s="129">
        <v>0</v>
      </c>
      <c r="AV70" s="129">
        <v>9561872</v>
      </c>
      <c r="AY70" s="128">
        <v>1999</v>
      </c>
      <c r="AZ70" s="129" t="s">
        <v>6</v>
      </c>
      <c r="BA70" s="133" t="str">
        <f t="shared" si="62"/>
        <v>1</v>
      </c>
      <c r="BB70" s="133" t="str">
        <f t="shared" si="18"/>
        <v>1</v>
      </c>
      <c r="BC70" s="133" t="str">
        <f t="shared" si="19"/>
        <v>1</v>
      </c>
      <c r="BD70" s="133" t="str">
        <f t="shared" si="20"/>
        <v>2</v>
      </c>
      <c r="BE70" s="133" t="str">
        <f t="shared" si="21"/>
        <v>1</v>
      </c>
      <c r="BF70" s="133" t="str">
        <f t="shared" si="22"/>
        <v>9</v>
      </c>
      <c r="BG70" s="133" t="str">
        <f t="shared" si="23"/>
        <v>7</v>
      </c>
      <c r="BH70" s="133" t="str">
        <f t="shared" si="24"/>
        <v>1</v>
      </c>
      <c r="BI70" s="133" t="str">
        <f t="shared" si="25"/>
        <v>5</v>
      </c>
      <c r="BJ70" s="133" t="str">
        <f t="shared" si="26"/>
        <v>3</v>
      </c>
      <c r="BK70" s="133" t="str">
        <f t="shared" si="27"/>
        <v>1</v>
      </c>
      <c r="BL70" s="133" t="str">
        <f t="shared" si="28"/>
        <v>5</v>
      </c>
      <c r="BM70" s="133" t="str">
        <f t="shared" si="29"/>
        <v>5</v>
      </c>
      <c r="BN70" s="133" t="str">
        <f t="shared" si="30"/>
        <v>6</v>
      </c>
      <c r="BO70" s="133" t="str">
        <f t="shared" si="31"/>
        <v>1</v>
      </c>
      <c r="BP70" s="133" t="str">
        <f t="shared" si="32"/>
        <v>3</v>
      </c>
      <c r="BQ70" s="133" t="str">
        <f t="shared" si="33"/>
        <v>1</v>
      </c>
      <c r="BR70" s="133" t="str">
        <f t="shared" si="34"/>
        <v>1</v>
      </c>
      <c r="BS70" s="133" t="str">
        <f t="shared" si="35"/>
        <v>1</v>
      </c>
      <c r="BT70" s="133" t="str">
        <f t="shared" si="36"/>
        <v>5</v>
      </c>
      <c r="BU70" s="133" t="str">
        <f t="shared" si="37"/>
        <v>0</v>
      </c>
      <c r="BV70" s="133" t="str">
        <f t="shared" si="38"/>
        <v>3</v>
      </c>
      <c r="BW70" s="133" t="str">
        <f t="shared" si="39"/>
        <v>0</v>
      </c>
      <c r="BX70" s="133" t="str">
        <f t="shared" si="40"/>
        <v>0</v>
      </c>
      <c r="BY70" s="133" t="str">
        <f t="shared" si="41"/>
        <v>2</v>
      </c>
      <c r="BZ70" s="133" t="str">
        <f t="shared" si="42"/>
        <v>0</v>
      </c>
      <c r="CA70" s="133" t="str">
        <f t="shared" si="43"/>
        <v>0</v>
      </c>
      <c r="CB70" s="133" t="str">
        <f t="shared" si="44"/>
        <v>0</v>
      </c>
      <c r="CC70" s="133" t="str">
        <f t="shared" si="45"/>
        <v>4</v>
      </c>
      <c r="CD70" s="133" t="str">
        <f t="shared" si="46"/>
        <v>2</v>
      </c>
      <c r="CE70" s="133" t="str">
        <f t="shared" si="47"/>
        <v>1</v>
      </c>
      <c r="CF70" s="133" t="str">
        <f t="shared" si="48"/>
        <v>8</v>
      </c>
      <c r="CG70" s="133" t="str">
        <f t="shared" si="49"/>
        <v>7</v>
      </c>
      <c r="CH70" s="133" t="str">
        <f t="shared" si="50"/>
        <v>2</v>
      </c>
      <c r="CI70" s="133" t="str">
        <f t="shared" si="51"/>
        <v>0</v>
      </c>
      <c r="CJ70" s="133" t="str">
        <f t="shared" si="52"/>
        <v>0</v>
      </c>
      <c r="CK70" s="133" t="str">
        <f t="shared" si="53"/>
        <v>0</v>
      </c>
      <c r="CL70" s="133" t="str">
        <f t="shared" si="54"/>
        <v>2</v>
      </c>
      <c r="CM70" s="133" t="str">
        <f t="shared" si="55"/>
        <v>0</v>
      </c>
      <c r="CN70" s="133" t="str">
        <f t="shared" si="56"/>
        <v>0</v>
      </c>
      <c r="CO70" s="133" t="str">
        <f t="shared" si="57"/>
        <v>0</v>
      </c>
      <c r="CP70" s="133" t="str">
        <f t="shared" si="58"/>
        <v>2</v>
      </c>
      <c r="CQ70" s="133" t="str">
        <f t="shared" si="59"/>
        <v>2</v>
      </c>
      <c r="CR70" s="133" t="str">
        <f t="shared" si="60"/>
        <v>5</v>
      </c>
      <c r="CS70" s="133" t="str">
        <f t="shared" si="61"/>
        <v>0</v>
      </c>
      <c r="CT70" s="133"/>
    </row>
    <row r="71" spans="1:98" x14ac:dyDescent="0.2">
      <c r="A71" s="128">
        <v>1999</v>
      </c>
      <c r="B71" s="129" t="s">
        <v>7</v>
      </c>
      <c r="C71" s="129">
        <v>1174345</v>
      </c>
      <c r="D71" s="129">
        <v>115961</v>
      </c>
      <c r="E71" s="129">
        <v>177158</v>
      </c>
      <c r="F71" s="129">
        <v>254900</v>
      </c>
      <c r="G71" s="129">
        <v>144685</v>
      </c>
      <c r="H71" s="129">
        <v>103975</v>
      </c>
      <c r="I71" s="129">
        <v>780602</v>
      </c>
      <c r="J71" s="129">
        <v>179832</v>
      </c>
      <c r="K71" s="129">
        <v>570053</v>
      </c>
      <c r="L71" s="129">
        <v>338885</v>
      </c>
      <c r="M71" s="129">
        <v>1320333</v>
      </c>
      <c r="N71" s="129">
        <v>513061</v>
      </c>
      <c r="O71" s="129">
        <v>578423</v>
      </c>
      <c r="P71" s="129">
        <v>609254</v>
      </c>
      <c r="Q71" s="129">
        <v>1063549</v>
      </c>
      <c r="R71" s="129">
        <v>363073</v>
      </c>
      <c r="S71" s="129">
        <v>1004719</v>
      </c>
      <c r="T71" s="129">
        <v>9935</v>
      </c>
      <c r="U71" s="129">
        <v>16223</v>
      </c>
      <c r="V71" s="129">
        <v>47423</v>
      </c>
      <c r="W71" s="129">
        <v>0</v>
      </c>
      <c r="X71" s="129">
        <v>30452</v>
      </c>
      <c r="Y71" s="129">
        <v>0</v>
      </c>
      <c r="Z71" s="129">
        <v>0</v>
      </c>
      <c r="AA71" s="129">
        <v>22449</v>
      </c>
      <c r="AB71" s="129">
        <v>0</v>
      </c>
      <c r="AC71" s="129">
        <v>0</v>
      </c>
      <c r="AD71" s="129">
        <v>0</v>
      </c>
      <c r="AE71" s="129">
        <v>4114</v>
      </c>
      <c r="AF71" s="129">
        <v>0</v>
      </c>
      <c r="AG71" s="129">
        <v>17266</v>
      </c>
      <c r="AH71" s="129">
        <v>9607</v>
      </c>
      <c r="AI71" s="129">
        <v>8085</v>
      </c>
      <c r="AJ71" s="129">
        <v>21906</v>
      </c>
      <c r="AK71" s="129">
        <v>0</v>
      </c>
      <c r="AL71" s="129">
        <v>0</v>
      </c>
      <c r="AM71" s="129">
        <v>0</v>
      </c>
      <c r="AN71" s="129">
        <v>22031</v>
      </c>
      <c r="AO71" s="129">
        <v>0</v>
      </c>
      <c r="AP71" s="129">
        <v>0</v>
      </c>
      <c r="AQ71" s="129">
        <v>0</v>
      </c>
      <c r="AR71" s="129">
        <v>20402</v>
      </c>
      <c r="AS71" s="129">
        <v>15687</v>
      </c>
      <c r="AT71" s="129">
        <v>59077</v>
      </c>
      <c r="AU71" s="129">
        <v>0</v>
      </c>
      <c r="AV71" s="129">
        <v>9597465</v>
      </c>
      <c r="AY71" s="128">
        <v>1999</v>
      </c>
      <c r="AZ71" s="129" t="s">
        <v>7</v>
      </c>
      <c r="BA71" s="133" t="str">
        <f t="shared" si="62"/>
        <v>1</v>
      </c>
      <c r="BB71" s="133" t="str">
        <f t="shared" si="18"/>
        <v>1</v>
      </c>
      <c r="BC71" s="133" t="str">
        <f t="shared" si="19"/>
        <v>1</v>
      </c>
      <c r="BD71" s="133" t="str">
        <f t="shared" si="20"/>
        <v>2</v>
      </c>
      <c r="BE71" s="133" t="str">
        <f t="shared" si="21"/>
        <v>1</v>
      </c>
      <c r="BF71" s="133" t="str">
        <f t="shared" si="22"/>
        <v>1</v>
      </c>
      <c r="BG71" s="133" t="str">
        <f t="shared" si="23"/>
        <v>7</v>
      </c>
      <c r="BH71" s="133" t="str">
        <f t="shared" si="24"/>
        <v>1</v>
      </c>
      <c r="BI71" s="133" t="str">
        <f t="shared" si="25"/>
        <v>5</v>
      </c>
      <c r="BJ71" s="133" t="str">
        <f t="shared" si="26"/>
        <v>3</v>
      </c>
      <c r="BK71" s="133" t="str">
        <f t="shared" si="27"/>
        <v>1</v>
      </c>
      <c r="BL71" s="133" t="str">
        <f t="shared" si="28"/>
        <v>5</v>
      </c>
      <c r="BM71" s="133" t="str">
        <f t="shared" si="29"/>
        <v>5</v>
      </c>
      <c r="BN71" s="133" t="str">
        <f t="shared" si="30"/>
        <v>6</v>
      </c>
      <c r="BO71" s="133" t="str">
        <f t="shared" si="31"/>
        <v>1</v>
      </c>
      <c r="BP71" s="133" t="str">
        <f t="shared" si="32"/>
        <v>3</v>
      </c>
      <c r="BQ71" s="133" t="str">
        <f t="shared" si="33"/>
        <v>1</v>
      </c>
      <c r="BR71" s="133" t="str">
        <f t="shared" si="34"/>
        <v>9</v>
      </c>
      <c r="BS71" s="133" t="str">
        <f t="shared" si="35"/>
        <v>1</v>
      </c>
      <c r="BT71" s="133" t="str">
        <f t="shared" si="36"/>
        <v>4</v>
      </c>
      <c r="BU71" s="133" t="str">
        <f t="shared" si="37"/>
        <v>0</v>
      </c>
      <c r="BV71" s="133" t="str">
        <f t="shared" si="38"/>
        <v>3</v>
      </c>
      <c r="BW71" s="133" t="str">
        <f t="shared" si="39"/>
        <v>0</v>
      </c>
      <c r="BX71" s="133" t="str">
        <f t="shared" si="40"/>
        <v>0</v>
      </c>
      <c r="BY71" s="133" t="str">
        <f t="shared" si="41"/>
        <v>2</v>
      </c>
      <c r="BZ71" s="133" t="str">
        <f t="shared" si="42"/>
        <v>0</v>
      </c>
      <c r="CA71" s="133" t="str">
        <f t="shared" si="43"/>
        <v>0</v>
      </c>
      <c r="CB71" s="133" t="str">
        <f t="shared" si="44"/>
        <v>0</v>
      </c>
      <c r="CC71" s="133" t="str">
        <f t="shared" si="45"/>
        <v>4</v>
      </c>
      <c r="CD71" s="133" t="str">
        <f t="shared" si="46"/>
        <v>0</v>
      </c>
      <c r="CE71" s="133" t="str">
        <f t="shared" si="47"/>
        <v>1</v>
      </c>
      <c r="CF71" s="133" t="str">
        <f t="shared" si="48"/>
        <v>9</v>
      </c>
      <c r="CG71" s="133" t="str">
        <f t="shared" si="49"/>
        <v>8</v>
      </c>
      <c r="CH71" s="133" t="str">
        <f t="shared" si="50"/>
        <v>2</v>
      </c>
      <c r="CI71" s="133" t="str">
        <f t="shared" si="51"/>
        <v>0</v>
      </c>
      <c r="CJ71" s="133" t="str">
        <f t="shared" si="52"/>
        <v>0</v>
      </c>
      <c r="CK71" s="133" t="str">
        <f t="shared" si="53"/>
        <v>0</v>
      </c>
      <c r="CL71" s="133" t="str">
        <f t="shared" si="54"/>
        <v>2</v>
      </c>
      <c r="CM71" s="133" t="str">
        <f t="shared" si="55"/>
        <v>0</v>
      </c>
      <c r="CN71" s="133" t="str">
        <f t="shared" si="56"/>
        <v>0</v>
      </c>
      <c r="CO71" s="133" t="str">
        <f t="shared" si="57"/>
        <v>0</v>
      </c>
      <c r="CP71" s="133" t="str">
        <f t="shared" si="58"/>
        <v>2</v>
      </c>
      <c r="CQ71" s="133" t="str">
        <f t="shared" si="59"/>
        <v>1</v>
      </c>
      <c r="CR71" s="133" t="str">
        <f t="shared" si="60"/>
        <v>5</v>
      </c>
      <c r="CS71" s="133" t="str">
        <f t="shared" si="61"/>
        <v>0</v>
      </c>
      <c r="CT71" s="133"/>
    </row>
    <row r="72" spans="1:98" x14ac:dyDescent="0.2">
      <c r="A72" s="128">
        <v>1999</v>
      </c>
      <c r="B72" s="129" t="s">
        <v>8</v>
      </c>
      <c r="C72" s="129">
        <v>1179759</v>
      </c>
      <c r="D72" s="129">
        <v>117838</v>
      </c>
      <c r="E72" s="129">
        <v>193776</v>
      </c>
      <c r="F72" s="129">
        <v>251368</v>
      </c>
      <c r="G72" s="129">
        <v>146244</v>
      </c>
      <c r="H72" s="129">
        <v>105422</v>
      </c>
      <c r="I72" s="129">
        <v>776950</v>
      </c>
      <c r="J72" s="129">
        <v>178379</v>
      </c>
      <c r="K72" s="129">
        <v>585711</v>
      </c>
      <c r="L72" s="129">
        <v>343178</v>
      </c>
      <c r="M72" s="129">
        <v>1329095</v>
      </c>
      <c r="N72" s="129">
        <v>528758</v>
      </c>
      <c r="O72" s="129">
        <v>590206</v>
      </c>
      <c r="P72" s="129">
        <v>608551</v>
      </c>
      <c r="Q72" s="129">
        <v>1100971</v>
      </c>
      <c r="R72" s="129">
        <v>374295</v>
      </c>
      <c r="S72" s="129">
        <v>1018218</v>
      </c>
      <c r="T72" s="129">
        <v>6219</v>
      </c>
      <c r="U72" s="129">
        <v>17991</v>
      </c>
      <c r="V72" s="129">
        <v>52488</v>
      </c>
      <c r="W72" s="129">
        <v>0</v>
      </c>
      <c r="X72" s="129">
        <v>32545</v>
      </c>
      <c r="Y72" s="129">
        <v>0</v>
      </c>
      <c r="Z72" s="129">
        <v>0</v>
      </c>
      <c r="AA72" s="129">
        <v>23667</v>
      </c>
      <c r="AB72" s="129">
        <v>0</v>
      </c>
      <c r="AC72" s="129">
        <v>0</v>
      </c>
      <c r="AD72" s="129">
        <v>0</v>
      </c>
      <c r="AE72" s="129">
        <v>4969</v>
      </c>
      <c r="AF72" s="129">
        <v>0</v>
      </c>
      <c r="AG72" s="129">
        <v>18278</v>
      </c>
      <c r="AH72" s="129">
        <v>9326</v>
      </c>
      <c r="AI72" s="129">
        <v>8112</v>
      </c>
      <c r="AJ72" s="129">
        <v>24821</v>
      </c>
      <c r="AK72" s="129">
        <v>0</v>
      </c>
      <c r="AL72" s="129">
        <v>0</v>
      </c>
      <c r="AM72" s="129">
        <v>0</v>
      </c>
      <c r="AN72" s="129">
        <v>26275</v>
      </c>
      <c r="AO72" s="129">
        <v>0</v>
      </c>
      <c r="AP72" s="129">
        <v>0</v>
      </c>
      <c r="AQ72" s="129">
        <v>0</v>
      </c>
      <c r="AR72" s="129">
        <v>22544</v>
      </c>
      <c r="AS72" s="129">
        <v>16326</v>
      </c>
      <c r="AT72" s="129">
        <v>61022</v>
      </c>
      <c r="AU72" s="129">
        <v>0</v>
      </c>
      <c r="AV72" s="129">
        <v>9753302</v>
      </c>
      <c r="AY72" s="128">
        <v>1999</v>
      </c>
      <c r="AZ72" s="129" t="s">
        <v>8</v>
      </c>
      <c r="BA72" s="133" t="str">
        <f t="shared" si="62"/>
        <v>1</v>
      </c>
      <c r="BB72" s="133" t="str">
        <f t="shared" si="18"/>
        <v>1</v>
      </c>
      <c r="BC72" s="133" t="str">
        <f t="shared" si="19"/>
        <v>1</v>
      </c>
      <c r="BD72" s="133" t="str">
        <f t="shared" si="20"/>
        <v>2</v>
      </c>
      <c r="BE72" s="133" t="str">
        <f t="shared" si="21"/>
        <v>1</v>
      </c>
      <c r="BF72" s="133" t="str">
        <f t="shared" si="22"/>
        <v>1</v>
      </c>
      <c r="BG72" s="133" t="str">
        <f t="shared" si="23"/>
        <v>7</v>
      </c>
      <c r="BH72" s="133" t="str">
        <f t="shared" si="24"/>
        <v>1</v>
      </c>
      <c r="BI72" s="133" t="str">
        <f t="shared" si="25"/>
        <v>5</v>
      </c>
      <c r="BJ72" s="133" t="str">
        <f t="shared" si="26"/>
        <v>3</v>
      </c>
      <c r="BK72" s="133" t="str">
        <f t="shared" si="27"/>
        <v>1</v>
      </c>
      <c r="BL72" s="133" t="str">
        <f t="shared" si="28"/>
        <v>5</v>
      </c>
      <c r="BM72" s="133" t="str">
        <f t="shared" si="29"/>
        <v>5</v>
      </c>
      <c r="BN72" s="133" t="str">
        <f t="shared" si="30"/>
        <v>6</v>
      </c>
      <c r="BO72" s="133" t="str">
        <f t="shared" si="31"/>
        <v>1</v>
      </c>
      <c r="BP72" s="133" t="str">
        <f t="shared" si="32"/>
        <v>3</v>
      </c>
      <c r="BQ72" s="133" t="str">
        <f t="shared" si="33"/>
        <v>1</v>
      </c>
      <c r="BR72" s="133" t="str">
        <f t="shared" si="34"/>
        <v>6</v>
      </c>
      <c r="BS72" s="133" t="str">
        <f t="shared" si="35"/>
        <v>1</v>
      </c>
      <c r="BT72" s="133" t="str">
        <f t="shared" si="36"/>
        <v>5</v>
      </c>
      <c r="BU72" s="133" t="str">
        <f t="shared" si="37"/>
        <v>0</v>
      </c>
      <c r="BV72" s="133" t="str">
        <f t="shared" si="38"/>
        <v>3</v>
      </c>
      <c r="BW72" s="133" t="str">
        <f t="shared" si="39"/>
        <v>0</v>
      </c>
      <c r="BX72" s="133" t="str">
        <f t="shared" si="40"/>
        <v>0</v>
      </c>
      <c r="BY72" s="133" t="str">
        <f t="shared" si="41"/>
        <v>2</v>
      </c>
      <c r="BZ72" s="133" t="str">
        <f t="shared" si="42"/>
        <v>0</v>
      </c>
      <c r="CA72" s="133" t="str">
        <f t="shared" si="43"/>
        <v>0</v>
      </c>
      <c r="CB72" s="133" t="str">
        <f t="shared" si="44"/>
        <v>0</v>
      </c>
      <c r="CC72" s="133" t="str">
        <f t="shared" si="45"/>
        <v>4</v>
      </c>
      <c r="CD72" s="133" t="str">
        <f t="shared" si="46"/>
        <v>0</v>
      </c>
      <c r="CE72" s="133" t="str">
        <f t="shared" si="47"/>
        <v>1</v>
      </c>
      <c r="CF72" s="133" t="str">
        <f t="shared" si="48"/>
        <v>9</v>
      </c>
      <c r="CG72" s="133" t="str">
        <f t="shared" si="49"/>
        <v>8</v>
      </c>
      <c r="CH72" s="133" t="str">
        <f t="shared" si="50"/>
        <v>2</v>
      </c>
      <c r="CI72" s="133" t="str">
        <f t="shared" si="51"/>
        <v>0</v>
      </c>
      <c r="CJ72" s="133" t="str">
        <f t="shared" si="52"/>
        <v>0</v>
      </c>
      <c r="CK72" s="133" t="str">
        <f t="shared" si="53"/>
        <v>0</v>
      </c>
      <c r="CL72" s="133" t="str">
        <f t="shared" si="54"/>
        <v>2</v>
      </c>
      <c r="CM72" s="133" t="str">
        <f t="shared" si="55"/>
        <v>0</v>
      </c>
      <c r="CN72" s="133" t="str">
        <f t="shared" si="56"/>
        <v>0</v>
      </c>
      <c r="CO72" s="133" t="str">
        <f t="shared" si="57"/>
        <v>0</v>
      </c>
      <c r="CP72" s="133" t="str">
        <f t="shared" si="58"/>
        <v>2</v>
      </c>
      <c r="CQ72" s="133" t="str">
        <f t="shared" si="59"/>
        <v>1</v>
      </c>
      <c r="CR72" s="133" t="str">
        <f t="shared" si="60"/>
        <v>6</v>
      </c>
      <c r="CS72" s="133" t="str">
        <f t="shared" si="61"/>
        <v>0</v>
      </c>
      <c r="CT72" s="133"/>
    </row>
    <row r="73" spans="1:98" x14ac:dyDescent="0.2">
      <c r="A73" s="128">
        <v>1999</v>
      </c>
      <c r="B73" s="129" t="s">
        <v>9</v>
      </c>
      <c r="C73" s="129">
        <v>1265157</v>
      </c>
      <c r="D73" s="129">
        <v>110484</v>
      </c>
      <c r="E73" s="129">
        <v>200700</v>
      </c>
      <c r="F73" s="129">
        <v>260849</v>
      </c>
      <c r="G73" s="129">
        <v>149865</v>
      </c>
      <c r="H73" s="129">
        <v>107299</v>
      </c>
      <c r="I73" s="129">
        <v>794546</v>
      </c>
      <c r="J73" s="129">
        <v>182149</v>
      </c>
      <c r="K73" s="129">
        <v>580982</v>
      </c>
      <c r="L73" s="129">
        <v>348504</v>
      </c>
      <c r="M73" s="129">
        <v>1330499</v>
      </c>
      <c r="N73" s="129">
        <v>520719</v>
      </c>
      <c r="O73" s="129">
        <v>588717</v>
      </c>
      <c r="P73" s="129">
        <v>611566</v>
      </c>
      <c r="Q73" s="129">
        <v>1112748</v>
      </c>
      <c r="R73" s="129">
        <v>386006</v>
      </c>
      <c r="S73" s="129">
        <v>1032307</v>
      </c>
      <c r="T73" s="129">
        <v>0</v>
      </c>
      <c r="U73" s="129">
        <v>16735</v>
      </c>
      <c r="V73" s="129">
        <v>56860</v>
      </c>
      <c r="W73" s="129">
        <v>0</v>
      </c>
      <c r="X73" s="129">
        <v>34293</v>
      </c>
      <c r="Y73" s="129">
        <v>0</v>
      </c>
      <c r="Z73" s="129">
        <v>0</v>
      </c>
      <c r="AA73" s="129">
        <v>25351</v>
      </c>
      <c r="AB73" s="129">
        <v>0</v>
      </c>
      <c r="AC73" s="129">
        <v>0</v>
      </c>
      <c r="AD73" s="129">
        <v>0</v>
      </c>
      <c r="AE73" s="129">
        <v>6145</v>
      </c>
      <c r="AF73" s="129">
        <v>0</v>
      </c>
      <c r="AG73" s="129">
        <v>19011</v>
      </c>
      <c r="AH73" s="129">
        <v>10966</v>
      </c>
      <c r="AI73" s="129">
        <v>9356</v>
      </c>
      <c r="AJ73" s="129">
        <v>25500</v>
      </c>
      <c r="AK73" s="129">
        <v>0</v>
      </c>
      <c r="AL73" s="129">
        <v>0</v>
      </c>
      <c r="AM73" s="129">
        <v>0</v>
      </c>
      <c r="AN73" s="129">
        <v>34650</v>
      </c>
      <c r="AO73" s="129">
        <v>0</v>
      </c>
      <c r="AP73" s="129">
        <v>0</v>
      </c>
      <c r="AQ73" s="129">
        <v>0</v>
      </c>
      <c r="AR73" s="129">
        <v>25094</v>
      </c>
      <c r="AS73" s="129">
        <v>19187</v>
      </c>
      <c r="AT73" s="129">
        <v>64530</v>
      </c>
      <c r="AU73" s="129">
        <v>0</v>
      </c>
      <c r="AV73" s="129">
        <v>9930775</v>
      </c>
      <c r="AY73" s="128">
        <v>1999</v>
      </c>
      <c r="AZ73" s="129" t="s">
        <v>9</v>
      </c>
      <c r="BA73" s="133" t="str">
        <f t="shared" si="62"/>
        <v>1</v>
      </c>
      <c r="BB73" s="133" t="str">
        <f t="shared" si="18"/>
        <v>1</v>
      </c>
      <c r="BC73" s="133" t="str">
        <f t="shared" si="19"/>
        <v>2</v>
      </c>
      <c r="BD73" s="133" t="str">
        <f t="shared" si="20"/>
        <v>2</v>
      </c>
      <c r="BE73" s="133" t="str">
        <f t="shared" si="21"/>
        <v>1</v>
      </c>
      <c r="BF73" s="133" t="str">
        <f t="shared" si="22"/>
        <v>1</v>
      </c>
      <c r="BG73" s="133" t="str">
        <f t="shared" si="23"/>
        <v>7</v>
      </c>
      <c r="BH73" s="133" t="str">
        <f t="shared" si="24"/>
        <v>1</v>
      </c>
      <c r="BI73" s="133" t="str">
        <f t="shared" si="25"/>
        <v>5</v>
      </c>
      <c r="BJ73" s="133" t="str">
        <f t="shared" si="26"/>
        <v>3</v>
      </c>
      <c r="BK73" s="133" t="str">
        <f t="shared" si="27"/>
        <v>1</v>
      </c>
      <c r="BL73" s="133" t="str">
        <f t="shared" si="28"/>
        <v>5</v>
      </c>
      <c r="BM73" s="133" t="str">
        <f t="shared" si="29"/>
        <v>5</v>
      </c>
      <c r="BN73" s="133" t="str">
        <f t="shared" si="30"/>
        <v>6</v>
      </c>
      <c r="BO73" s="133" t="str">
        <f t="shared" si="31"/>
        <v>1</v>
      </c>
      <c r="BP73" s="133" t="str">
        <f t="shared" si="32"/>
        <v>3</v>
      </c>
      <c r="BQ73" s="133" t="str">
        <f t="shared" si="33"/>
        <v>1</v>
      </c>
      <c r="BR73" s="133" t="str">
        <f t="shared" si="34"/>
        <v>0</v>
      </c>
      <c r="BS73" s="133" t="str">
        <f t="shared" si="35"/>
        <v>1</v>
      </c>
      <c r="BT73" s="133" t="str">
        <f t="shared" si="36"/>
        <v>5</v>
      </c>
      <c r="BU73" s="133" t="str">
        <f t="shared" si="37"/>
        <v>0</v>
      </c>
      <c r="BV73" s="133" t="str">
        <f t="shared" si="38"/>
        <v>3</v>
      </c>
      <c r="BW73" s="133" t="str">
        <f t="shared" si="39"/>
        <v>0</v>
      </c>
      <c r="BX73" s="133" t="str">
        <f t="shared" si="40"/>
        <v>0</v>
      </c>
      <c r="BY73" s="133" t="str">
        <f t="shared" si="41"/>
        <v>2</v>
      </c>
      <c r="BZ73" s="133" t="str">
        <f t="shared" si="42"/>
        <v>0</v>
      </c>
      <c r="CA73" s="133" t="str">
        <f t="shared" si="43"/>
        <v>0</v>
      </c>
      <c r="CB73" s="133" t="str">
        <f t="shared" si="44"/>
        <v>0</v>
      </c>
      <c r="CC73" s="133" t="str">
        <f t="shared" si="45"/>
        <v>6</v>
      </c>
      <c r="CD73" s="133" t="str">
        <f t="shared" si="46"/>
        <v>0</v>
      </c>
      <c r="CE73" s="133" t="str">
        <f t="shared" si="47"/>
        <v>1</v>
      </c>
      <c r="CF73" s="133" t="str">
        <f t="shared" si="48"/>
        <v>1</v>
      </c>
      <c r="CG73" s="133" t="str">
        <f t="shared" si="49"/>
        <v>9</v>
      </c>
      <c r="CH73" s="133" t="str">
        <f t="shared" si="50"/>
        <v>2</v>
      </c>
      <c r="CI73" s="133" t="str">
        <f t="shared" si="51"/>
        <v>0</v>
      </c>
      <c r="CJ73" s="133" t="str">
        <f t="shared" si="52"/>
        <v>0</v>
      </c>
      <c r="CK73" s="133" t="str">
        <f t="shared" si="53"/>
        <v>0</v>
      </c>
      <c r="CL73" s="133" t="str">
        <f t="shared" si="54"/>
        <v>3</v>
      </c>
      <c r="CM73" s="133" t="str">
        <f t="shared" si="55"/>
        <v>0</v>
      </c>
      <c r="CN73" s="133" t="str">
        <f t="shared" si="56"/>
        <v>0</v>
      </c>
      <c r="CO73" s="133" t="str">
        <f t="shared" si="57"/>
        <v>0</v>
      </c>
      <c r="CP73" s="133" t="str">
        <f t="shared" si="58"/>
        <v>2</v>
      </c>
      <c r="CQ73" s="133" t="str">
        <f t="shared" si="59"/>
        <v>1</v>
      </c>
      <c r="CR73" s="133" t="str">
        <f t="shared" si="60"/>
        <v>6</v>
      </c>
      <c r="CS73" s="133" t="str">
        <f t="shared" si="61"/>
        <v>0</v>
      </c>
      <c r="CT73" s="133"/>
    </row>
    <row r="74" spans="1:98" x14ac:dyDescent="0.2">
      <c r="A74" s="128">
        <v>1999</v>
      </c>
      <c r="B74" s="129" t="s">
        <v>10</v>
      </c>
      <c r="C74" s="129">
        <v>1226826</v>
      </c>
      <c r="D74" s="129">
        <v>113972</v>
      </c>
      <c r="E74" s="129">
        <v>203258</v>
      </c>
      <c r="F74" s="129">
        <v>257807</v>
      </c>
      <c r="G74" s="129">
        <v>149388</v>
      </c>
      <c r="H74" s="129">
        <v>106548</v>
      </c>
      <c r="I74" s="129">
        <v>783299</v>
      </c>
      <c r="J74" s="129">
        <v>181348</v>
      </c>
      <c r="K74" s="129">
        <v>584028</v>
      </c>
      <c r="L74" s="129">
        <v>348166</v>
      </c>
      <c r="M74" s="129">
        <v>1318098</v>
      </c>
      <c r="N74" s="129">
        <v>528355</v>
      </c>
      <c r="O74" s="129">
        <v>595785</v>
      </c>
      <c r="P74" s="129">
        <v>612085</v>
      </c>
      <c r="Q74" s="129">
        <v>1113490</v>
      </c>
      <c r="R74" s="129">
        <v>385588</v>
      </c>
      <c r="S74" s="129">
        <v>1029979</v>
      </c>
      <c r="T74" s="129">
        <v>0</v>
      </c>
      <c r="U74" s="129">
        <v>15860</v>
      </c>
      <c r="V74" s="129">
        <v>56014</v>
      </c>
      <c r="W74" s="129">
        <v>0</v>
      </c>
      <c r="X74" s="129">
        <v>33496</v>
      </c>
      <c r="Y74" s="129">
        <v>0</v>
      </c>
      <c r="Z74" s="129">
        <v>0</v>
      </c>
      <c r="AA74" s="129">
        <v>25660</v>
      </c>
      <c r="AB74" s="129">
        <v>0</v>
      </c>
      <c r="AC74" s="129">
        <v>0</v>
      </c>
      <c r="AD74" s="129">
        <v>0</v>
      </c>
      <c r="AE74" s="129">
        <v>5462</v>
      </c>
      <c r="AF74" s="129">
        <v>0</v>
      </c>
      <c r="AG74" s="129">
        <v>20371</v>
      </c>
      <c r="AH74" s="129">
        <v>13038</v>
      </c>
      <c r="AI74" s="129">
        <v>10241</v>
      </c>
      <c r="AJ74" s="129">
        <v>25763</v>
      </c>
      <c r="AK74" s="129">
        <v>0</v>
      </c>
      <c r="AL74" s="129">
        <v>0</v>
      </c>
      <c r="AM74" s="129">
        <v>0</v>
      </c>
      <c r="AN74" s="129">
        <v>28661</v>
      </c>
      <c r="AO74" s="129">
        <v>0</v>
      </c>
      <c r="AP74" s="129">
        <v>0</v>
      </c>
      <c r="AQ74" s="129">
        <v>0</v>
      </c>
      <c r="AR74" s="129">
        <v>26844</v>
      </c>
      <c r="AS74" s="129">
        <v>18147</v>
      </c>
      <c r="AT74" s="129">
        <v>61127</v>
      </c>
      <c r="AU74" s="129">
        <v>0</v>
      </c>
      <c r="AV74" s="129">
        <v>9878704</v>
      </c>
      <c r="AY74" s="128">
        <v>1999</v>
      </c>
      <c r="AZ74" s="129" t="s">
        <v>10</v>
      </c>
      <c r="BA74" s="133" t="str">
        <f t="shared" si="62"/>
        <v>1</v>
      </c>
      <c r="BB74" s="133" t="str">
        <f t="shared" si="18"/>
        <v>1</v>
      </c>
      <c r="BC74" s="133" t="str">
        <f t="shared" si="19"/>
        <v>2</v>
      </c>
      <c r="BD74" s="133" t="str">
        <f t="shared" si="20"/>
        <v>2</v>
      </c>
      <c r="BE74" s="133" t="str">
        <f t="shared" si="21"/>
        <v>1</v>
      </c>
      <c r="BF74" s="133" t="str">
        <f t="shared" si="22"/>
        <v>1</v>
      </c>
      <c r="BG74" s="133" t="str">
        <f t="shared" si="23"/>
        <v>7</v>
      </c>
      <c r="BH74" s="133" t="str">
        <f t="shared" si="24"/>
        <v>1</v>
      </c>
      <c r="BI74" s="133" t="str">
        <f t="shared" si="25"/>
        <v>5</v>
      </c>
      <c r="BJ74" s="133" t="str">
        <f t="shared" si="26"/>
        <v>3</v>
      </c>
      <c r="BK74" s="133" t="str">
        <f t="shared" si="27"/>
        <v>1</v>
      </c>
      <c r="BL74" s="133" t="str">
        <f t="shared" si="28"/>
        <v>5</v>
      </c>
      <c r="BM74" s="133" t="str">
        <f t="shared" si="29"/>
        <v>5</v>
      </c>
      <c r="BN74" s="133" t="str">
        <f t="shared" si="30"/>
        <v>6</v>
      </c>
      <c r="BO74" s="133" t="str">
        <f t="shared" si="31"/>
        <v>1</v>
      </c>
      <c r="BP74" s="133" t="str">
        <f t="shared" si="32"/>
        <v>3</v>
      </c>
      <c r="BQ74" s="133" t="str">
        <f t="shared" si="33"/>
        <v>1</v>
      </c>
      <c r="BR74" s="133" t="str">
        <f t="shared" si="34"/>
        <v>0</v>
      </c>
      <c r="BS74" s="133" t="str">
        <f t="shared" si="35"/>
        <v>1</v>
      </c>
      <c r="BT74" s="133" t="str">
        <f t="shared" si="36"/>
        <v>5</v>
      </c>
      <c r="BU74" s="133" t="str">
        <f t="shared" si="37"/>
        <v>0</v>
      </c>
      <c r="BV74" s="133" t="str">
        <f t="shared" si="38"/>
        <v>3</v>
      </c>
      <c r="BW74" s="133" t="str">
        <f t="shared" si="39"/>
        <v>0</v>
      </c>
      <c r="BX74" s="133" t="str">
        <f t="shared" si="40"/>
        <v>0</v>
      </c>
      <c r="BY74" s="133" t="str">
        <f t="shared" si="41"/>
        <v>2</v>
      </c>
      <c r="BZ74" s="133" t="str">
        <f t="shared" si="42"/>
        <v>0</v>
      </c>
      <c r="CA74" s="133" t="str">
        <f t="shared" si="43"/>
        <v>0</v>
      </c>
      <c r="CB74" s="133" t="str">
        <f t="shared" si="44"/>
        <v>0</v>
      </c>
      <c r="CC74" s="133" t="str">
        <f t="shared" si="45"/>
        <v>5</v>
      </c>
      <c r="CD74" s="133" t="str">
        <f t="shared" si="46"/>
        <v>0</v>
      </c>
      <c r="CE74" s="133" t="str">
        <f t="shared" si="47"/>
        <v>2</v>
      </c>
      <c r="CF74" s="133" t="str">
        <f t="shared" si="48"/>
        <v>1</v>
      </c>
      <c r="CG74" s="133" t="str">
        <f t="shared" si="49"/>
        <v>1</v>
      </c>
      <c r="CH74" s="133" t="str">
        <f t="shared" si="50"/>
        <v>2</v>
      </c>
      <c r="CI74" s="133" t="str">
        <f t="shared" si="51"/>
        <v>0</v>
      </c>
      <c r="CJ74" s="133" t="str">
        <f t="shared" si="52"/>
        <v>0</v>
      </c>
      <c r="CK74" s="133" t="str">
        <f t="shared" si="53"/>
        <v>0</v>
      </c>
      <c r="CL74" s="133" t="str">
        <f t="shared" si="54"/>
        <v>2</v>
      </c>
      <c r="CM74" s="133" t="str">
        <f t="shared" si="55"/>
        <v>0</v>
      </c>
      <c r="CN74" s="133" t="str">
        <f t="shared" si="56"/>
        <v>0</v>
      </c>
      <c r="CO74" s="133" t="str">
        <f t="shared" si="57"/>
        <v>0</v>
      </c>
      <c r="CP74" s="133" t="str">
        <f t="shared" si="58"/>
        <v>2</v>
      </c>
      <c r="CQ74" s="133" t="str">
        <f t="shared" si="59"/>
        <v>1</v>
      </c>
      <c r="CR74" s="133" t="str">
        <f t="shared" si="60"/>
        <v>6</v>
      </c>
      <c r="CS74" s="133" t="str">
        <f t="shared" si="61"/>
        <v>0</v>
      </c>
      <c r="CT74" s="133"/>
    </row>
    <row r="75" spans="1:98" x14ac:dyDescent="0.2">
      <c r="A75" s="128">
        <v>1999</v>
      </c>
      <c r="B75" s="129" t="s">
        <v>11</v>
      </c>
      <c r="C75" s="129">
        <v>1202271</v>
      </c>
      <c r="D75" s="129">
        <v>101057</v>
      </c>
      <c r="E75" s="129">
        <v>198236</v>
      </c>
      <c r="F75" s="129">
        <v>250641</v>
      </c>
      <c r="G75" s="129">
        <v>145063</v>
      </c>
      <c r="H75" s="129">
        <v>101518</v>
      </c>
      <c r="I75" s="129">
        <v>763794</v>
      </c>
      <c r="J75" s="129">
        <v>168587</v>
      </c>
      <c r="K75" s="129">
        <v>544569</v>
      </c>
      <c r="L75" s="129">
        <v>308259</v>
      </c>
      <c r="M75" s="129">
        <v>1252770</v>
      </c>
      <c r="N75" s="129">
        <v>486670</v>
      </c>
      <c r="O75" s="129">
        <v>559221</v>
      </c>
      <c r="P75" s="129">
        <v>577151</v>
      </c>
      <c r="Q75" s="129">
        <v>1070991</v>
      </c>
      <c r="R75" s="129">
        <v>371483</v>
      </c>
      <c r="S75" s="129">
        <v>1002028</v>
      </c>
      <c r="T75" s="129">
        <v>0</v>
      </c>
      <c r="U75" s="129">
        <v>15368</v>
      </c>
      <c r="V75" s="129">
        <v>51228</v>
      </c>
      <c r="W75" s="129">
        <v>0</v>
      </c>
      <c r="X75" s="129">
        <v>33190</v>
      </c>
      <c r="Y75" s="129">
        <v>0</v>
      </c>
      <c r="Z75" s="129">
        <v>0</v>
      </c>
      <c r="AA75" s="129">
        <v>26355</v>
      </c>
      <c r="AB75" s="129">
        <v>0</v>
      </c>
      <c r="AC75" s="129">
        <v>0</v>
      </c>
      <c r="AD75" s="129">
        <v>0</v>
      </c>
      <c r="AE75" s="129">
        <v>5295</v>
      </c>
      <c r="AF75" s="129">
        <v>0</v>
      </c>
      <c r="AG75" s="129">
        <v>20403</v>
      </c>
      <c r="AH75" s="129">
        <v>14250</v>
      </c>
      <c r="AI75" s="129">
        <v>10316</v>
      </c>
      <c r="AJ75" s="129">
        <v>25953</v>
      </c>
      <c r="AK75" s="129">
        <v>0</v>
      </c>
      <c r="AL75" s="129">
        <v>0</v>
      </c>
      <c r="AM75" s="129">
        <v>0</v>
      </c>
      <c r="AN75" s="129">
        <v>31794</v>
      </c>
      <c r="AO75" s="129">
        <v>0</v>
      </c>
      <c r="AP75" s="129">
        <v>0</v>
      </c>
      <c r="AQ75" s="129">
        <v>0</v>
      </c>
      <c r="AR75" s="129">
        <v>26658</v>
      </c>
      <c r="AS75" s="129">
        <v>9413</v>
      </c>
      <c r="AT75" s="129">
        <v>35323</v>
      </c>
      <c r="AU75" s="129">
        <v>0</v>
      </c>
      <c r="AV75" s="129">
        <v>9409855</v>
      </c>
      <c r="AY75" s="128">
        <v>1999</v>
      </c>
      <c r="AZ75" s="129" t="s">
        <v>11</v>
      </c>
      <c r="BA75" s="133" t="str">
        <f t="shared" si="62"/>
        <v>1</v>
      </c>
      <c r="BB75" s="133" t="str">
        <f t="shared" si="18"/>
        <v>1</v>
      </c>
      <c r="BC75" s="133" t="str">
        <f t="shared" si="19"/>
        <v>1</v>
      </c>
      <c r="BD75" s="133" t="str">
        <f t="shared" si="20"/>
        <v>2</v>
      </c>
      <c r="BE75" s="133" t="str">
        <f t="shared" si="21"/>
        <v>1</v>
      </c>
      <c r="BF75" s="133" t="str">
        <f t="shared" si="22"/>
        <v>1</v>
      </c>
      <c r="BG75" s="133" t="str">
        <f t="shared" si="23"/>
        <v>7</v>
      </c>
      <c r="BH75" s="133" t="str">
        <f t="shared" si="24"/>
        <v>1</v>
      </c>
      <c r="BI75" s="133" t="str">
        <f t="shared" si="25"/>
        <v>5</v>
      </c>
      <c r="BJ75" s="133" t="str">
        <f t="shared" si="26"/>
        <v>3</v>
      </c>
      <c r="BK75" s="133" t="str">
        <f t="shared" si="27"/>
        <v>1</v>
      </c>
      <c r="BL75" s="133" t="str">
        <f t="shared" si="28"/>
        <v>4</v>
      </c>
      <c r="BM75" s="133" t="str">
        <f t="shared" si="29"/>
        <v>5</v>
      </c>
      <c r="BN75" s="133" t="str">
        <f t="shared" si="30"/>
        <v>5</v>
      </c>
      <c r="BO75" s="133" t="str">
        <f t="shared" si="31"/>
        <v>1</v>
      </c>
      <c r="BP75" s="133" t="str">
        <f t="shared" si="32"/>
        <v>3</v>
      </c>
      <c r="BQ75" s="133" t="str">
        <f t="shared" si="33"/>
        <v>1</v>
      </c>
      <c r="BR75" s="133" t="str">
        <f t="shared" si="34"/>
        <v>0</v>
      </c>
      <c r="BS75" s="133" t="str">
        <f t="shared" si="35"/>
        <v>1</v>
      </c>
      <c r="BT75" s="133" t="str">
        <f t="shared" si="36"/>
        <v>5</v>
      </c>
      <c r="BU75" s="133" t="str">
        <f t="shared" si="37"/>
        <v>0</v>
      </c>
      <c r="BV75" s="133" t="str">
        <f t="shared" si="38"/>
        <v>3</v>
      </c>
      <c r="BW75" s="133" t="str">
        <f t="shared" si="39"/>
        <v>0</v>
      </c>
      <c r="BX75" s="133" t="str">
        <f t="shared" si="40"/>
        <v>0</v>
      </c>
      <c r="BY75" s="133" t="str">
        <f t="shared" si="41"/>
        <v>2</v>
      </c>
      <c r="BZ75" s="133" t="str">
        <f t="shared" si="42"/>
        <v>0</v>
      </c>
      <c r="CA75" s="133" t="str">
        <f t="shared" si="43"/>
        <v>0</v>
      </c>
      <c r="CB75" s="133" t="str">
        <f t="shared" si="44"/>
        <v>0</v>
      </c>
      <c r="CC75" s="133" t="str">
        <f t="shared" si="45"/>
        <v>5</v>
      </c>
      <c r="CD75" s="133" t="str">
        <f t="shared" si="46"/>
        <v>0</v>
      </c>
      <c r="CE75" s="133" t="str">
        <f t="shared" si="47"/>
        <v>2</v>
      </c>
      <c r="CF75" s="133" t="str">
        <f t="shared" si="48"/>
        <v>1</v>
      </c>
      <c r="CG75" s="133" t="str">
        <f t="shared" si="49"/>
        <v>1</v>
      </c>
      <c r="CH75" s="133" t="str">
        <f t="shared" si="50"/>
        <v>2</v>
      </c>
      <c r="CI75" s="133" t="str">
        <f t="shared" si="51"/>
        <v>0</v>
      </c>
      <c r="CJ75" s="133" t="str">
        <f t="shared" si="52"/>
        <v>0</v>
      </c>
      <c r="CK75" s="133" t="str">
        <f t="shared" si="53"/>
        <v>0</v>
      </c>
      <c r="CL75" s="133" t="str">
        <f t="shared" si="54"/>
        <v>3</v>
      </c>
      <c r="CM75" s="133" t="str">
        <f t="shared" si="55"/>
        <v>0</v>
      </c>
      <c r="CN75" s="133" t="str">
        <f t="shared" si="56"/>
        <v>0</v>
      </c>
      <c r="CO75" s="133" t="str">
        <f t="shared" si="57"/>
        <v>0</v>
      </c>
      <c r="CP75" s="133" t="str">
        <f t="shared" si="58"/>
        <v>2</v>
      </c>
      <c r="CQ75" s="133" t="str">
        <f t="shared" si="59"/>
        <v>9</v>
      </c>
      <c r="CR75" s="133" t="str">
        <f t="shared" si="60"/>
        <v>3</v>
      </c>
      <c r="CS75" s="133" t="str">
        <f t="shared" si="61"/>
        <v>0</v>
      </c>
      <c r="CT75" s="133"/>
    </row>
    <row r="76" spans="1:98" x14ac:dyDescent="0.2">
      <c r="A76" s="128">
        <v>2000</v>
      </c>
      <c r="B76" s="129" t="s">
        <v>12</v>
      </c>
      <c r="C76" s="129">
        <v>1038410</v>
      </c>
      <c r="D76" s="129">
        <v>85241</v>
      </c>
      <c r="E76" s="129">
        <v>172042</v>
      </c>
      <c r="F76" s="129">
        <v>209436</v>
      </c>
      <c r="G76" s="129">
        <v>111676</v>
      </c>
      <c r="H76" s="129">
        <v>85570</v>
      </c>
      <c r="I76" s="129">
        <v>670371</v>
      </c>
      <c r="J76" s="129">
        <v>144117</v>
      </c>
      <c r="K76" s="129">
        <v>459975</v>
      </c>
      <c r="L76" s="129">
        <v>272208</v>
      </c>
      <c r="M76" s="129">
        <v>1073376</v>
      </c>
      <c r="N76" s="129">
        <v>403804</v>
      </c>
      <c r="O76" s="129">
        <v>479332</v>
      </c>
      <c r="P76" s="129">
        <v>494897</v>
      </c>
      <c r="Q76" s="129">
        <v>930560</v>
      </c>
      <c r="R76" s="129">
        <v>327865</v>
      </c>
      <c r="S76" s="129">
        <v>909821</v>
      </c>
      <c r="T76" s="129">
        <v>0</v>
      </c>
      <c r="U76" s="129">
        <v>13053</v>
      </c>
      <c r="V76" s="129">
        <v>42867</v>
      </c>
      <c r="W76" s="129">
        <v>0</v>
      </c>
      <c r="X76" s="129">
        <v>27622</v>
      </c>
      <c r="Y76" s="129">
        <v>0</v>
      </c>
      <c r="Z76" s="129">
        <v>0</v>
      </c>
      <c r="AA76" s="129">
        <v>21583</v>
      </c>
      <c r="AB76" s="129">
        <v>0</v>
      </c>
      <c r="AC76" s="129">
        <v>0</v>
      </c>
      <c r="AD76" s="129">
        <v>0</v>
      </c>
      <c r="AE76" s="129">
        <v>5453</v>
      </c>
      <c r="AF76" s="129">
        <v>0</v>
      </c>
      <c r="AG76" s="129">
        <v>17993</v>
      </c>
      <c r="AH76" s="129">
        <v>12609</v>
      </c>
      <c r="AI76" s="129">
        <v>10158</v>
      </c>
      <c r="AJ76" s="129">
        <v>25581</v>
      </c>
      <c r="AK76" s="129">
        <v>0</v>
      </c>
      <c r="AL76" s="129">
        <v>0</v>
      </c>
      <c r="AM76" s="129">
        <v>0</v>
      </c>
      <c r="AN76" s="129">
        <v>25190</v>
      </c>
      <c r="AO76" s="129">
        <v>0</v>
      </c>
      <c r="AP76" s="129">
        <v>0</v>
      </c>
      <c r="AQ76" s="129">
        <v>0</v>
      </c>
      <c r="AR76" s="129">
        <v>23708</v>
      </c>
      <c r="AS76" s="129">
        <v>5210</v>
      </c>
      <c r="AT76" s="129">
        <v>18178</v>
      </c>
      <c r="AU76" s="129">
        <v>0</v>
      </c>
      <c r="AV76" s="129">
        <v>8117906</v>
      </c>
      <c r="AY76" s="128">
        <v>2000</v>
      </c>
      <c r="AZ76" s="129" t="s">
        <v>12</v>
      </c>
      <c r="BA76" s="133" t="str">
        <f t="shared" si="62"/>
        <v>1</v>
      </c>
      <c r="BB76" s="133" t="str">
        <f t="shared" si="18"/>
        <v>8</v>
      </c>
      <c r="BC76" s="133" t="str">
        <f t="shared" si="19"/>
        <v>1</v>
      </c>
      <c r="BD76" s="133" t="str">
        <f t="shared" si="20"/>
        <v>2</v>
      </c>
      <c r="BE76" s="133" t="str">
        <f t="shared" si="21"/>
        <v>1</v>
      </c>
      <c r="BF76" s="133" t="str">
        <f t="shared" si="22"/>
        <v>8</v>
      </c>
      <c r="BG76" s="133" t="str">
        <f t="shared" si="23"/>
        <v>6</v>
      </c>
      <c r="BH76" s="133" t="str">
        <f t="shared" si="24"/>
        <v>1</v>
      </c>
      <c r="BI76" s="133" t="str">
        <f t="shared" si="25"/>
        <v>4</v>
      </c>
      <c r="BJ76" s="133" t="str">
        <f t="shared" si="26"/>
        <v>2</v>
      </c>
      <c r="BK76" s="133" t="str">
        <f t="shared" si="27"/>
        <v>1</v>
      </c>
      <c r="BL76" s="133" t="str">
        <f t="shared" si="28"/>
        <v>4</v>
      </c>
      <c r="BM76" s="133" t="str">
        <f t="shared" si="29"/>
        <v>4</v>
      </c>
      <c r="BN76" s="133" t="str">
        <f t="shared" si="30"/>
        <v>4</v>
      </c>
      <c r="BO76" s="133" t="str">
        <f t="shared" si="31"/>
        <v>9</v>
      </c>
      <c r="BP76" s="133" t="str">
        <f t="shared" si="32"/>
        <v>3</v>
      </c>
      <c r="BQ76" s="133" t="str">
        <f t="shared" si="33"/>
        <v>9</v>
      </c>
      <c r="BR76" s="133" t="str">
        <f t="shared" si="34"/>
        <v>0</v>
      </c>
      <c r="BS76" s="133" t="str">
        <f t="shared" si="35"/>
        <v>1</v>
      </c>
      <c r="BT76" s="133" t="str">
        <f t="shared" si="36"/>
        <v>4</v>
      </c>
      <c r="BU76" s="133" t="str">
        <f t="shared" si="37"/>
        <v>0</v>
      </c>
      <c r="BV76" s="133" t="str">
        <f t="shared" si="38"/>
        <v>2</v>
      </c>
      <c r="BW76" s="133" t="str">
        <f t="shared" si="39"/>
        <v>0</v>
      </c>
      <c r="BX76" s="133" t="str">
        <f t="shared" si="40"/>
        <v>0</v>
      </c>
      <c r="BY76" s="133" t="str">
        <f t="shared" si="41"/>
        <v>2</v>
      </c>
      <c r="BZ76" s="133" t="str">
        <f t="shared" si="42"/>
        <v>0</v>
      </c>
      <c r="CA76" s="133" t="str">
        <f t="shared" si="43"/>
        <v>0</v>
      </c>
      <c r="CB76" s="133" t="str">
        <f t="shared" si="44"/>
        <v>0</v>
      </c>
      <c r="CC76" s="133" t="str">
        <f t="shared" si="45"/>
        <v>5</v>
      </c>
      <c r="CD76" s="133" t="str">
        <f t="shared" si="46"/>
        <v>0</v>
      </c>
      <c r="CE76" s="133" t="str">
        <f t="shared" si="47"/>
        <v>1</v>
      </c>
      <c r="CF76" s="133" t="str">
        <f t="shared" si="48"/>
        <v>1</v>
      </c>
      <c r="CG76" s="133" t="str">
        <f t="shared" si="49"/>
        <v>1</v>
      </c>
      <c r="CH76" s="133" t="str">
        <f t="shared" si="50"/>
        <v>2</v>
      </c>
      <c r="CI76" s="133" t="str">
        <f t="shared" si="51"/>
        <v>0</v>
      </c>
      <c r="CJ76" s="133" t="str">
        <f t="shared" si="52"/>
        <v>0</v>
      </c>
      <c r="CK76" s="133" t="str">
        <f t="shared" si="53"/>
        <v>0</v>
      </c>
      <c r="CL76" s="133" t="str">
        <f t="shared" si="54"/>
        <v>2</v>
      </c>
      <c r="CM76" s="133" t="str">
        <f t="shared" si="55"/>
        <v>0</v>
      </c>
      <c r="CN76" s="133" t="str">
        <f t="shared" si="56"/>
        <v>0</v>
      </c>
      <c r="CO76" s="133" t="str">
        <f t="shared" si="57"/>
        <v>0</v>
      </c>
      <c r="CP76" s="133" t="str">
        <f t="shared" si="58"/>
        <v>2</v>
      </c>
      <c r="CQ76" s="133" t="str">
        <f t="shared" si="59"/>
        <v>5</v>
      </c>
      <c r="CR76" s="133" t="str">
        <f t="shared" si="60"/>
        <v>1</v>
      </c>
      <c r="CS76" s="133" t="str">
        <f t="shared" si="61"/>
        <v>0</v>
      </c>
      <c r="CT76" s="133"/>
    </row>
    <row r="77" spans="1:98" x14ac:dyDescent="0.2">
      <c r="A77" s="128">
        <v>2000</v>
      </c>
      <c r="B77" s="129" t="s">
        <v>13</v>
      </c>
      <c r="C77" s="129">
        <v>1047177</v>
      </c>
      <c r="D77" s="129">
        <v>87906</v>
      </c>
      <c r="E77" s="129">
        <v>176471</v>
      </c>
      <c r="F77" s="129">
        <v>219014</v>
      </c>
      <c r="G77" s="129">
        <v>124055</v>
      </c>
      <c r="H77" s="129">
        <v>85843</v>
      </c>
      <c r="I77" s="129">
        <v>669576</v>
      </c>
      <c r="J77" s="129">
        <v>146682</v>
      </c>
      <c r="K77" s="129">
        <v>475675</v>
      </c>
      <c r="L77" s="129">
        <v>280662</v>
      </c>
      <c r="M77" s="129">
        <v>1096582</v>
      </c>
      <c r="N77" s="129">
        <v>420885</v>
      </c>
      <c r="O77" s="129">
        <v>489263</v>
      </c>
      <c r="P77" s="129">
        <v>505323</v>
      </c>
      <c r="Q77" s="129">
        <v>946271</v>
      </c>
      <c r="R77" s="129">
        <v>327635</v>
      </c>
      <c r="S77" s="129">
        <v>909668</v>
      </c>
      <c r="T77" s="129">
        <v>0</v>
      </c>
      <c r="U77" s="129">
        <v>12416</v>
      </c>
      <c r="V77" s="129">
        <v>42523</v>
      </c>
      <c r="W77" s="129">
        <v>0</v>
      </c>
      <c r="X77" s="129">
        <v>28007</v>
      </c>
      <c r="Y77" s="129">
        <v>0</v>
      </c>
      <c r="Z77" s="129">
        <v>0</v>
      </c>
      <c r="AA77" s="129">
        <v>22069</v>
      </c>
      <c r="AB77" s="129">
        <v>0</v>
      </c>
      <c r="AC77" s="129">
        <v>0</v>
      </c>
      <c r="AD77" s="129">
        <v>0</v>
      </c>
      <c r="AE77" s="129">
        <v>5399</v>
      </c>
      <c r="AF77" s="129">
        <v>0</v>
      </c>
      <c r="AG77" s="129">
        <v>18009</v>
      </c>
      <c r="AH77" s="129">
        <v>12242</v>
      </c>
      <c r="AI77" s="129">
        <v>9812</v>
      </c>
      <c r="AJ77" s="129">
        <v>25622</v>
      </c>
      <c r="AK77" s="129">
        <v>0</v>
      </c>
      <c r="AL77" s="129">
        <v>0</v>
      </c>
      <c r="AM77" s="129">
        <v>0</v>
      </c>
      <c r="AN77" s="129">
        <v>26138</v>
      </c>
      <c r="AO77" s="129">
        <v>0</v>
      </c>
      <c r="AP77" s="129">
        <v>0</v>
      </c>
      <c r="AQ77" s="129">
        <v>0</v>
      </c>
      <c r="AR77" s="129">
        <v>24775</v>
      </c>
      <c r="AS77" s="129">
        <v>9178</v>
      </c>
      <c r="AT77" s="129">
        <v>27322</v>
      </c>
      <c r="AU77" s="129">
        <v>0</v>
      </c>
      <c r="AV77" s="129">
        <v>8272200</v>
      </c>
      <c r="AY77" s="128">
        <v>2000</v>
      </c>
      <c r="AZ77" s="129" t="s">
        <v>13</v>
      </c>
      <c r="BA77" s="133" t="str">
        <f t="shared" si="62"/>
        <v>1</v>
      </c>
      <c r="BB77" s="133" t="str">
        <f t="shared" si="18"/>
        <v>8</v>
      </c>
      <c r="BC77" s="133" t="str">
        <f t="shared" si="19"/>
        <v>1</v>
      </c>
      <c r="BD77" s="133" t="str">
        <f t="shared" si="20"/>
        <v>2</v>
      </c>
      <c r="BE77" s="133" t="str">
        <f t="shared" si="21"/>
        <v>1</v>
      </c>
      <c r="BF77" s="133" t="str">
        <f t="shared" si="22"/>
        <v>8</v>
      </c>
      <c r="BG77" s="133" t="str">
        <f t="shared" si="23"/>
        <v>6</v>
      </c>
      <c r="BH77" s="133" t="str">
        <f t="shared" si="24"/>
        <v>1</v>
      </c>
      <c r="BI77" s="133" t="str">
        <f t="shared" si="25"/>
        <v>4</v>
      </c>
      <c r="BJ77" s="133" t="str">
        <f t="shared" si="26"/>
        <v>2</v>
      </c>
      <c r="BK77" s="133" t="str">
        <f t="shared" si="27"/>
        <v>1</v>
      </c>
      <c r="BL77" s="133" t="str">
        <f t="shared" si="28"/>
        <v>4</v>
      </c>
      <c r="BM77" s="133" t="str">
        <f t="shared" si="29"/>
        <v>4</v>
      </c>
      <c r="BN77" s="133" t="str">
        <f t="shared" si="30"/>
        <v>5</v>
      </c>
      <c r="BO77" s="133" t="str">
        <f t="shared" si="31"/>
        <v>9</v>
      </c>
      <c r="BP77" s="133" t="str">
        <f t="shared" si="32"/>
        <v>3</v>
      </c>
      <c r="BQ77" s="133" t="str">
        <f t="shared" si="33"/>
        <v>9</v>
      </c>
      <c r="BR77" s="133" t="str">
        <f t="shared" si="34"/>
        <v>0</v>
      </c>
      <c r="BS77" s="133" t="str">
        <f t="shared" si="35"/>
        <v>1</v>
      </c>
      <c r="BT77" s="133" t="str">
        <f t="shared" si="36"/>
        <v>4</v>
      </c>
      <c r="BU77" s="133" t="str">
        <f t="shared" si="37"/>
        <v>0</v>
      </c>
      <c r="BV77" s="133" t="str">
        <f t="shared" si="38"/>
        <v>2</v>
      </c>
      <c r="BW77" s="133" t="str">
        <f t="shared" si="39"/>
        <v>0</v>
      </c>
      <c r="BX77" s="133" t="str">
        <f t="shared" si="40"/>
        <v>0</v>
      </c>
      <c r="BY77" s="133" t="str">
        <f t="shared" si="41"/>
        <v>2</v>
      </c>
      <c r="BZ77" s="133" t="str">
        <f t="shared" si="42"/>
        <v>0</v>
      </c>
      <c r="CA77" s="133" t="str">
        <f t="shared" si="43"/>
        <v>0</v>
      </c>
      <c r="CB77" s="133" t="str">
        <f t="shared" si="44"/>
        <v>0</v>
      </c>
      <c r="CC77" s="133" t="str">
        <f t="shared" si="45"/>
        <v>5</v>
      </c>
      <c r="CD77" s="133" t="str">
        <f t="shared" si="46"/>
        <v>0</v>
      </c>
      <c r="CE77" s="133" t="str">
        <f t="shared" si="47"/>
        <v>1</v>
      </c>
      <c r="CF77" s="133" t="str">
        <f t="shared" si="48"/>
        <v>1</v>
      </c>
      <c r="CG77" s="133" t="str">
        <f t="shared" si="49"/>
        <v>9</v>
      </c>
      <c r="CH77" s="133" t="str">
        <f t="shared" si="50"/>
        <v>2</v>
      </c>
      <c r="CI77" s="133" t="str">
        <f t="shared" si="51"/>
        <v>0</v>
      </c>
      <c r="CJ77" s="133" t="str">
        <f t="shared" si="52"/>
        <v>0</v>
      </c>
      <c r="CK77" s="133" t="str">
        <f t="shared" si="53"/>
        <v>0</v>
      </c>
      <c r="CL77" s="133" t="str">
        <f t="shared" si="54"/>
        <v>2</v>
      </c>
      <c r="CM77" s="133" t="str">
        <f t="shared" si="55"/>
        <v>0</v>
      </c>
      <c r="CN77" s="133" t="str">
        <f t="shared" si="56"/>
        <v>0</v>
      </c>
      <c r="CO77" s="133" t="str">
        <f t="shared" si="57"/>
        <v>0</v>
      </c>
      <c r="CP77" s="133" t="str">
        <f t="shared" si="58"/>
        <v>2</v>
      </c>
      <c r="CQ77" s="133" t="str">
        <f t="shared" si="59"/>
        <v>9</v>
      </c>
      <c r="CR77" s="133" t="str">
        <f t="shared" si="60"/>
        <v>2</v>
      </c>
      <c r="CS77" s="133" t="str">
        <f t="shared" si="61"/>
        <v>0</v>
      </c>
      <c r="CT77" s="133"/>
    </row>
    <row r="78" spans="1:98" x14ac:dyDescent="0.2">
      <c r="A78" s="128">
        <v>2000</v>
      </c>
      <c r="B78" s="129" t="s">
        <v>14</v>
      </c>
      <c r="C78" s="129">
        <v>1229819</v>
      </c>
      <c r="D78" s="129">
        <v>106696</v>
      </c>
      <c r="E78" s="129">
        <v>217702</v>
      </c>
      <c r="F78" s="129">
        <v>264307</v>
      </c>
      <c r="G78" s="129">
        <v>149534</v>
      </c>
      <c r="H78" s="129">
        <v>107232</v>
      </c>
      <c r="I78" s="129">
        <v>797386</v>
      </c>
      <c r="J78" s="129">
        <v>186904</v>
      </c>
      <c r="K78" s="129">
        <v>600580</v>
      </c>
      <c r="L78" s="129">
        <v>355487</v>
      </c>
      <c r="M78" s="129">
        <v>1304863</v>
      </c>
      <c r="N78" s="129">
        <v>520450</v>
      </c>
      <c r="O78" s="129">
        <v>612316</v>
      </c>
      <c r="P78" s="129">
        <v>613632</v>
      </c>
      <c r="Q78" s="129">
        <v>1133948</v>
      </c>
      <c r="R78" s="129">
        <v>389790</v>
      </c>
      <c r="S78" s="129">
        <v>1063169</v>
      </c>
      <c r="T78" s="129">
        <v>0</v>
      </c>
      <c r="U78" s="129">
        <v>14328</v>
      </c>
      <c r="V78" s="129">
        <v>47920</v>
      </c>
      <c r="W78" s="129">
        <v>0</v>
      </c>
      <c r="X78" s="129">
        <v>31846</v>
      </c>
      <c r="Y78" s="129">
        <v>0</v>
      </c>
      <c r="Z78" s="129">
        <v>0</v>
      </c>
      <c r="AA78" s="129">
        <v>28110</v>
      </c>
      <c r="AB78" s="129">
        <v>0</v>
      </c>
      <c r="AC78" s="129">
        <v>0</v>
      </c>
      <c r="AD78" s="129">
        <v>0</v>
      </c>
      <c r="AE78" s="129">
        <v>5580</v>
      </c>
      <c r="AF78" s="129">
        <v>0</v>
      </c>
      <c r="AG78" s="129">
        <v>21259</v>
      </c>
      <c r="AH78" s="129">
        <v>11650</v>
      </c>
      <c r="AI78" s="129">
        <v>10053</v>
      </c>
      <c r="AJ78" s="129">
        <v>27242</v>
      </c>
      <c r="AK78" s="129">
        <v>0</v>
      </c>
      <c r="AL78" s="129">
        <v>0</v>
      </c>
      <c r="AM78" s="129">
        <v>0</v>
      </c>
      <c r="AN78" s="129">
        <v>29246</v>
      </c>
      <c r="AO78" s="129">
        <v>0</v>
      </c>
      <c r="AP78" s="129">
        <v>0</v>
      </c>
      <c r="AQ78" s="129">
        <v>0</v>
      </c>
      <c r="AR78" s="129">
        <v>29485</v>
      </c>
      <c r="AS78" s="129">
        <v>10898</v>
      </c>
      <c r="AT78" s="129">
        <v>32221</v>
      </c>
      <c r="AU78" s="129">
        <v>0</v>
      </c>
      <c r="AV78" s="129">
        <v>9953653</v>
      </c>
      <c r="AY78" s="128">
        <v>2000</v>
      </c>
      <c r="AZ78" s="129" t="s">
        <v>14</v>
      </c>
      <c r="BA78" s="133" t="str">
        <f t="shared" si="62"/>
        <v>1</v>
      </c>
      <c r="BB78" s="133" t="str">
        <f t="shared" si="18"/>
        <v>1</v>
      </c>
      <c r="BC78" s="133" t="str">
        <f t="shared" si="19"/>
        <v>2</v>
      </c>
      <c r="BD78" s="133" t="str">
        <f t="shared" si="20"/>
        <v>2</v>
      </c>
      <c r="BE78" s="133" t="str">
        <f t="shared" si="21"/>
        <v>1</v>
      </c>
      <c r="BF78" s="133" t="str">
        <f t="shared" si="22"/>
        <v>1</v>
      </c>
      <c r="BG78" s="133" t="str">
        <f t="shared" si="23"/>
        <v>7</v>
      </c>
      <c r="BH78" s="133" t="str">
        <f t="shared" si="24"/>
        <v>1</v>
      </c>
      <c r="BI78" s="133" t="str">
        <f t="shared" si="25"/>
        <v>6</v>
      </c>
      <c r="BJ78" s="133" t="str">
        <f t="shared" si="26"/>
        <v>3</v>
      </c>
      <c r="BK78" s="133" t="str">
        <f t="shared" si="27"/>
        <v>1</v>
      </c>
      <c r="BL78" s="133" t="str">
        <f t="shared" si="28"/>
        <v>5</v>
      </c>
      <c r="BM78" s="133" t="str">
        <f t="shared" si="29"/>
        <v>6</v>
      </c>
      <c r="BN78" s="133" t="str">
        <f t="shared" si="30"/>
        <v>6</v>
      </c>
      <c r="BO78" s="133" t="str">
        <f t="shared" si="31"/>
        <v>1</v>
      </c>
      <c r="BP78" s="133" t="str">
        <f t="shared" si="32"/>
        <v>3</v>
      </c>
      <c r="BQ78" s="133" t="str">
        <f t="shared" si="33"/>
        <v>1</v>
      </c>
      <c r="BR78" s="133" t="str">
        <f t="shared" si="34"/>
        <v>0</v>
      </c>
      <c r="BS78" s="133" t="str">
        <f t="shared" si="35"/>
        <v>1</v>
      </c>
      <c r="BT78" s="133" t="str">
        <f t="shared" si="36"/>
        <v>4</v>
      </c>
      <c r="BU78" s="133" t="str">
        <f t="shared" si="37"/>
        <v>0</v>
      </c>
      <c r="BV78" s="133" t="str">
        <f t="shared" si="38"/>
        <v>3</v>
      </c>
      <c r="BW78" s="133" t="str">
        <f t="shared" si="39"/>
        <v>0</v>
      </c>
      <c r="BX78" s="133" t="str">
        <f t="shared" si="40"/>
        <v>0</v>
      </c>
      <c r="BY78" s="133" t="str">
        <f t="shared" si="41"/>
        <v>2</v>
      </c>
      <c r="BZ78" s="133" t="str">
        <f t="shared" si="42"/>
        <v>0</v>
      </c>
      <c r="CA78" s="133" t="str">
        <f t="shared" si="43"/>
        <v>0</v>
      </c>
      <c r="CB78" s="133" t="str">
        <f t="shared" si="44"/>
        <v>0</v>
      </c>
      <c r="CC78" s="133" t="str">
        <f t="shared" si="45"/>
        <v>5</v>
      </c>
      <c r="CD78" s="133" t="str">
        <f t="shared" si="46"/>
        <v>0</v>
      </c>
      <c r="CE78" s="133" t="str">
        <f t="shared" si="47"/>
        <v>2</v>
      </c>
      <c r="CF78" s="133" t="str">
        <f t="shared" si="48"/>
        <v>1</v>
      </c>
      <c r="CG78" s="133" t="str">
        <f t="shared" si="49"/>
        <v>1</v>
      </c>
      <c r="CH78" s="133" t="str">
        <f t="shared" si="50"/>
        <v>2</v>
      </c>
      <c r="CI78" s="133" t="str">
        <f t="shared" si="51"/>
        <v>0</v>
      </c>
      <c r="CJ78" s="133" t="str">
        <f t="shared" si="52"/>
        <v>0</v>
      </c>
      <c r="CK78" s="133" t="str">
        <f t="shared" si="53"/>
        <v>0</v>
      </c>
      <c r="CL78" s="133" t="str">
        <f t="shared" si="54"/>
        <v>2</v>
      </c>
      <c r="CM78" s="133" t="str">
        <f t="shared" si="55"/>
        <v>0</v>
      </c>
      <c r="CN78" s="133" t="str">
        <f t="shared" si="56"/>
        <v>0</v>
      </c>
      <c r="CO78" s="133" t="str">
        <f t="shared" si="57"/>
        <v>0</v>
      </c>
      <c r="CP78" s="133" t="str">
        <f t="shared" si="58"/>
        <v>2</v>
      </c>
      <c r="CQ78" s="133" t="str">
        <f t="shared" si="59"/>
        <v>1</v>
      </c>
      <c r="CR78" s="133" t="str">
        <f t="shared" si="60"/>
        <v>3</v>
      </c>
      <c r="CS78" s="133" t="str">
        <f t="shared" si="61"/>
        <v>0</v>
      </c>
      <c r="CT78" s="133"/>
    </row>
    <row r="79" spans="1:98" x14ac:dyDescent="0.2">
      <c r="A79" s="128">
        <v>2000</v>
      </c>
      <c r="B79" s="129" t="s">
        <v>15</v>
      </c>
      <c r="C79" s="129">
        <v>1164416</v>
      </c>
      <c r="D79" s="129">
        <v>93320</v>
      </c>
      <c r="E79" s="129">
        <v>204922</v>
      </c>
      <c r="F79" s="129">
        <v>243535</v>
      </c>
      <c r="G79" s="129">
        <v>139503</v>
      </c>
      <c r="H79" s="129">
        <v>101887</v>
      </c>
      <c r="I79" s="129">
        <v>743909</v>
      </c>
      <c r="J79" s="129">
        <v>172351</v>
      </c>
      <c r="K79" s="129">
        <v>555211</v>
      </c>
      <c r="L79" s="129">
        <v>328899</v>
      </c>
      <c r="M79" s="129">
        <v>1214975</v>
      </c>
      <c r="N79" s="129">
        <v>478049</v>
      </c>
      <c r="O79" s="129">
        <v>563107</v>
      </c>
      <c r="P79" s="129">
        <v>574052</v>
      </c>
      <c r="Q79" s="129">
        <v>1038096</v>
      </c>
      <c r="R79" s="129">
        <v>350963</v>
      </c>
      <c r="S79" s="129">
        <v>983964</v>
      </c>
      <c r="T79" s="129">
        <v>3176</v>
      </c>
      <c r="U79" s="129">
        <v>12238</v>
      </c>
      <c r="V79" s="129">
        <v>41545</v>
      </c>
      <c r="W79" s="129">
        <v>0</v>
      </c>
      <c r="X79" s="129">
        <v>29562</v>
      </c>
      <c r="Y79" s="129">
        <v>0</v>
      </c>
      <c r="Z79" s="129">
        <v>0</v>
      </c>
      <c r="AA79" s="129">
        <v>26173</v>
      </c>
      <c r="AB79" s="129">
        <v>0</v>
      </c>
      <c r="AC79" s="129">
        <v>0</v>
      </c>
      <c r="AD79" s="129">
        <v>0</v>
      </c>
      <c r="AE79" s="129">
        <v>5963</v>
      </c>
      <c r="AF79" s="129">
        <v>0</v>
      </c>
      <c r="AG79" s="129">
        <v>17699</v>
      </c>
      <c r="AH79" s="129">
        <v>8980</v>
      </c>
      <c r="AI79" s="129">
        <v>8614</v>
      </c>
      <c r="AJ79" s="129">
        <v>23574</v>
      </c>
      <c r="AK79" s="129">
        <v>0</v>
      </c>
      <c r="AL79" s="129">
        <v>0</v>
      </c>
      <c r="AM79" s="129">
        <v>0</v>
      </c>
      <c r="AN79" s="129">
        <v>26153</v>
      </c>
      <c r="AO79" s="129">
        <v>0</v>
      </c>
      <c r="AP79" s="129">
        <v>0</v>
      </c>
      <c r="AQ79" s="129">
        <v>0</v>
      </c>
      <c r="AR79" s="129">
        <v>29036</v>
      </c>
      <c r="AS79" s="129">
        <v>7358</v>
      </c>
      <c r="AT79" s="129">
        <v>31402</v>
      </c>
      <c r="AU79" s="129">
        <v>0</v>
      </c>
      <c r="AV79" s="129">
        <v>9222632</v>
      </c>
      <c r="AY79" s="128">
        <v>2000</v>
      </c>
      <c r="AZ79" s="129" t="s">
        <v>15</v>
      </c>
      <c r="BA79" s="133" t="str">
        <f t="shared" si="62"/>
        <v>1</v>
      </c>
      <c r="BB79" s="133" t="str">
        <f t="shared" si="18"/>
        <v>9</v>
      </c>
      <c r="BC79" s="133" t="str">
        <f t="shared" si="19"/>
        <v>2</v>
      </c>
      <c r="BD79" s="133" t="str">
        <f t="shared" si="20"/>
        <v>2</v>
      </c>
      <c r="BE79" s="133" t="str">
        <f t="shared" si="21"/>
        <v>1</v>
      </c>
      <c r="BF79" s="133" t="str">
        <f t="shared" si="22"/>
        <v>1</v>
      </c>
      <c r="BG79" s="133" t="str">
        <f t="shared" si="23"/>
        <v>7</v>
      </c>
      <c r="BH79" s="133" t="str">
        <f t="shared" si="24"/>
        <v>1</v>
      </c>
      <c r="BI79" s="133" t="str">
        <f t="shared" si="25"/>
        <v>5</v>
      </c>
      <c r="BJ79" s="133" t="str">
        <f t="shared" si="26"/>
        <v>3</v>
      </c>
      <c r="BK79" s="133" t="str">
        <f t="shared" si="27"/>
        <v>1</v>
      </c>
      <c r="BL79" s="133" t="str">
        <f t="shared" si="28"/>
        <v>4</v>
      </c>
      <c r="BM79" s="133" t="str">
        <f t="shared" si="29"/>
        <v>5</v>
      </c>
      <c r="BN79" s="133" t="str">
        <f t="shared" si="30"/>
        <v>5</v>
      </c>
      <c r="BO79" s="133" t="str">
        <f t="shared" si="31"/>
        <v>1</v>
      </c>
      <c r="BP79" s="133" t="str">
        <f t="shared" si="32"/>
        <v>3</v>
      </c>
      <c r="BQ79" s="133" t="str">
        <f t="shared" si="33"/>
        <v>9</v>
      </c>
      <c r="BR79" s="133" t="str">
        <f t="shared" si="34"/>
        <v>3</v>
      </c>
      <c r="BS79" s="133" t="str">
        <f t="shared" si="35"/>
        <v>1</v>
      </c>
      <c r="BT79" s="133" t="str">
        <f t="shared" si="36"/>
        <v>4</v>
      </c>
      <c r="BU79" s="133" t="str">
        <f t="shared" si="37"/>
        <v>0</v>
      </c>
      <c r="BV79" s="133" t="str">
        <f t="shared" si="38"/>
        <v>2</v>
      </c>
      <c r="BW79" s="133" t="str">
        <f t="shared" si="39"/>
        <v>0</v>
      </c>
      <c r="BX79" s="133" t="str">
        <f t="shared" si="40"/>
        <v>0</v>
      </c>
      <c r="BY79" s="133" t="str">
        <f t="shared" si="41"/>
        <v>2</v>
      </c>
      <c r="BZ79" s="133" t="str">
        <f t="shared" si="42"/>
        <v>0</v>
      </c>
      <c r="CA79" s="133" t="str">
        <f t="shared" si="43"/>
        <v>0</v>
      </c>
      <c r="CB79" s="133" t="str">
        <f t="shared" si="44"/>
        <v>0</v>
      </c>
      <c r="CC79" s="133" t="str">
        <f t="shared" si="45"/>
        <v>5</v>
      </c>
      <c r="CD79" s="133" t="str">
        <f t="shared" si="46"/>
        <v>0</v>
      </c>
      <c r="CE79" s="133" t="str">
        <f t="shared" si="47"/>
        <v>1</v>
      </c>
      <c r="CF79" s="133" t="str">
        <f t="shared" si="48"/>
        <v>8</v>
      </c>
      <c r="CG79" s="133" t="str">
        <f t="shared" si="49"/>
        <v>8</v>
      </c>
      <c r="CH79" s="133" t="str">
        <f t="shared" si="50"/>
        <v>2</v>
      </c>
      <c r="CI79" s="133" t="str">
        <f t="shared" si="51"/>
        <v>0</v>
      </c>
      <c r="CJ79" s="133" t="str">
        <f t="shared" si="52"/>
        <v>0</v>
      </c>
      <c r="CK79" s="133" t="str">
        <f t="shared" si="53"/>
        <v>0</v>
      </c>
      <c r="CL79" s="133" t="str">
        <f t="shared" si="54"/>
        <v>2</v>
      </c>
      <c r="CM79" s="133" t="str">
        <f t="shared" si="55"/>
        <v>0</v>
      </c>
      <c r="CN79" s="133" t="str">
        <f t="shared" si="56"/>
        <v>0</v>
      </c>
      <c r="CO79" s="133" t="str">
        <f t="shared" si="57"/>
        <v>0</v>
      </c>
      <c r="CP79" s="133" t="str">
        <f t="shared" si="58"/>
        <v>2</v>
      </c>
      <c r="CQ79" s="133" t="str">
        <f t="shared" si="59"/>
        <v>7</v>
      </c>
      <c r="CR79" s="133" t="str">
        <f t="shared" si="60"/>
        <v>3</v>
      </c>
      <c r="CS79" s="133" t="str">
        <f t="shared" si="61"/>
        <v>0</v>
      </c>
      <c r="CT79" s="133"/>
    </row>
    <row r="80" spans="1:98" x14ac:dyDescent="0.2">
      <c r="A80" s="128">
        <v>2000</v>
      </c>
      <c r="B80" s="129" t="s">
        <v>4</v>
      </c>
      <c r="C80" s="129">
        <v>1188483</v>
      </c>
      <c r="D80" s="129">
        <v>101068</v>
      </c>
      <c r="E80" s="129">
        <v>205076</v>
      </c>
      <c r="F80" s="129">
        <v>250693</v>
      </c>
      <c r="G80" s="129">
        <v>145684</v>
      </c>
      <c r="H80" s="129">
        <v>106801</v>
      </c>
      <c r="I80" s="129">
        <v>756533</v>
      </c>
      <c r="J80" s="129">
        <v>178557</v>
      </c>
      <c r="K80" s="129">
        <v>577833</v>
      </c>
      <c r="L80" s="129">
        <v>336955</v>
      </c>
      <c r="M80" s="129">
        <v>1245154</v>
      </c>
      <c r="N80" s="129">
        <v>494093</v>
      </c>
      <c r="O80" s="129">
        <v>580435</v>
      </c>
      <c r="P80" s="129">
        <v>592263</v>
      </c>
      <c r="Q80" s="129">
        <v>1053242</v>
      </c>
      <c r="R80" s="129">
        <v>356510</v>
      </c>
      <c r="S80" s="129">
        <v>996926</v>
      </c>
      <c r="T80" s="129">
        <v>3606</v>
      </c>
      <c r="U80" s="129">
        <v>12149</v>
      </c>
      <c r="V80" s="129">
        <v>41914</v>
      </c>
      <c r="W80" s="129">
        <v>0</v>
      </c>
      <c r="X80" s="129">
        <v>28508</v>
      </c>
      <c r="Y80" s="129">
        <v>0</v>
      </c>
      <c r="Z80" s="129">
        <v>0</v>
      </c>
      <c r="AA80" s="129">
        <v>26188</v>
      </c>
      <c r="AB80" s="129">
        <v>0</v>
      </c>
      <c r="AC80" s="129">
        <v>0</v>
      </c>
      <c r="AD80" s="129">
        <v>0</v>
      </c>
      <c r="AE80" s="129">
        <v>4887</v>
      </c>
      <c r="AF80" s="129">
        <v>0</v>
      </c>
      <c r="AG80" s="129">
        <v>16997</v>
      </c>
      <c r="AH80" s="129">
        <v>7924</v>
      </c>
      <c r="AI80" s="129">
        <v>7842</v>
      </c>
      <c r="AJ80" s="129">
        <v>22143</v>
      </c>
      <c r="AK80" s="129">
        <v>0</v>
      </c>
      <c r="AL80" s="129">
        <v>0</v>
      </c>
      <c r="AM80" s="129">
        <v>0</v>
      </c>
      <c r="AN80" s="129">
        <v>24741</v>
      </c>
      <c r="AO80" s="129">
        <v>0</v>
      </c>
      <c r="AP80" s="129">
        <v>0</v>
      </c>
      <c r="AQ80" s="129">
        <v>0</v>
      </c>
      <c r="AR80" s="129">
        <v>28393</v>
      </c>
      <c r="AS80" s="129">
        <v>14369</v>
      </c>
      <c r="AT80" s="129">
        <v>33157</v>
      </c>
      <c r="AU80" s="129">
        <v>0</v>
      </c>
      <c r="AV80" s="129">
        <v>9439124</v>
      </c>
      <c r="AY80" s="128">
        <v>2000</v>
      </c>
      <c r="AZ80" s="129" t="s">
        <v>4</v>
      </c>
      <c r="BA80" s="133" t="str">
        <f t="shared" si="62"/>
        <v>1</v>
      </c>
      <c r="BB80" s="133" t="str">
        <f t="shared" si="18"/>
        <v>1</v>
      </c>
      <c r="BC80" s="133" t="str">
        <f t="shared" si="19"/>
        <v>2</v>
      </c>
      <c r="BD80" s="133" t="str">
        <f t="shared" si="20"/>
        <v>2</v>
      </c>
      <c r="BE80" s="133" t="str">
        <f t="shared" si="21"/>
        <v>1</v>
      </c>
      <c r="BF80" s="133" t="str">
        <f t="shared" si="22"/>
        <v>1</v>
      </c>
      <c r="BG80" s="133" t="str">
        <f t="shared" si="23"/>
        <v>7</v>
      </c>
      <c r="BH80" s="133" t="str">
        <f t="shared" si="24"/>
        <v>1</v>
      </c>
      <c r="BI80" s="133" t="str">
        <f t="shared" si="25"/>
        <v>5</v>
      </c>
      <c r="BJ80" s="133" t="str">
        <f t="shared" si="26"/>
        <v>3</v>
      </c>
      <c r="BK80" s="133" t="str">
        <f t="shared" si="27"/>
        <v>1</v>
      </c>
      <c r="BL80" s="133" t="str">
        <f t="shared" si="28"/>
        <v>4</v>
      </c>
      <c r="BM80" s="133" t="str">
        <f t="shared" si="29"/>
        <v>5</v>
      </c>
      <c r="BN80" s="133" t="str">
        <f t="shared" si="30"/>
        <v>5</v>
      </c>
      <c r="BO80" s="133" t="str">
        <f t="shared" si="31"/>
        <v>1</v>
      </c>
      <c r="BP80" s="133" t="str">
        <f t="shared" si="32"/>
        <v>3</v>
      </c>
      <c r="BQ80" s="133" t="str">
        <f t="shared" si="33"/>
        <v>9</v>
      </c>
      <c r="BR80" s="133" t="str">
        <f t="shared" si="34"/>
        <v>3</v>
      </c>
      <c r="BS80" s="133" t="str">
        <f t="shared" si="35"/>
        <v>1</v>
      </c>
      <c r="BT80" s="133" t="str">
        <f t="shared" si="36"/>
        <v>4</v>
      </c>
      <c r="BU80" s="133" t="str">
        <f t="shared" si="37"/>
        <v>0</v>
      </c>
      <c r="BV80" s="133" t="str">
        <f t="shared" si="38"/>
        <v>2</v>
      </c>
      <c r="BW80" s="133" t="str">
        <f t="shared" si="39"/>
        <v>0</v>
      </c>
      <c r="BX80" s="133" t="str">
        <f t="shared" si="40"/>
        <v>0</v>
      </c>
      <c r="BY80" s="133" t="str">
        <f t="shared" si="41"/>
        <v>2</v>
      </c>
      <c r="BZ80" s="133" t="str">
        <f t="shared" si="42"/>
        <v>0</v>
      </c>
      <c r="CA80" s="133" t="str">
        <f t="shared" si="43"/>
        <v>0</v>
      </c>
      <c r="CB80" s="133" t="str">
        <f t="shared" si="44"/>
        <v>0</v>
      </c>
      <c r="CC80" s="133" t="str">
        <f t="shared" si="45"/>
        <v>4</v>
      </c>
      <c r="CD80" s="133" t="str">
        <f t="shared" si="46"/>
        <v>0</v>
      </c>
      <c r="CE80" s="133" t="str">
        <f t="shared" si="47"/>
        <v>1</v>
      </c>
      <c r="CF80" s="133" t="str">
        <f t="shared" si="48"/>
        <v>7</v>
      </c>
      <c r="CG80" s="133" t="str">
        <f t="shared" si="49"/>
        <v>7</v>
      </c>
      <c r="CH80" s="133" t="str">
        <f t="shared" si="50"/>
        <v>2</v>
      </c>
      <c r="CI80" s="133" t="str">
        <f t="shared" si="51"/>
        <v>0</v>
      </c>
      <c r="CJ80" s="133" t="str">
        <f t="shared" si="52"/>
        <v>0</v>
      </c>
      <c r="CK80" s="133" t="str">
        <f t="shared" si="53"/>
        <v>0</v>
      </c>
      <c r="CL80" s="133" t="str">
        <f t="shared" si="54"/>
        <v>2</v>
      </c>
      <c r="CM80" s="133" t="str">
        <f t="shared" si="55"/>
        <v>0</v>
      </c>
      <c r="CN80" s="133" t="str">
        <f t="shared" si="56"/>
        <v>0</v>
      </c>
      <c r="CO80" s="133" t="str">
        <f t="shared" si="57"/>
        <v>0</v>
      </c>
      <c r="CP80" s="133" t="str">
        <f t="shared" si="58"/>
        <v>2</v>
      </c>
      <c r="CQ80" s="133" t="str">
        <f t="shared" si="59"/>
        <v>1</v>
      </c>
      <c r="CR80" s="133" t="str">
        <f t="shared" si="60"/>
        <v>3</v>
      </c>
      <c r="CS80" s="133" t="str">
        <f t="shared" si="61"/>
        <v>0</v>
      </c>
      <c r="CT80" s="133"/>
    </row>
    <row r="81" spans="1:98" x14ac:dyDescent="0.2">
      <c r="A81" s="128">
        <v>2000</v>
      </c>
      <c r="B81" s="129" t="s">
        <v>5</v>
      </c>
      <c r="C81" s="129">
        <v>1152581</v>
      </c>
      <c r="D81" s="129">
        <v>98845</v>
      </c>
      <c r="E81" s="129">
        <v>196974</v>
      </c>
      <c r="F81" s="129">
        <v>242816</v>
      </c>
      <c r="G81" s="129">
        <v>141644</v>
      </c>
      <c r="H81" s="129">
        <v>103667</v>
      </c>
      <c r="I81" s="129">
        <v>739401</v>
      </c>
      <c r="J81" s="129">
        <v>171221</v>
      </c>
      <c r="K81" s="129">
        <v>551368</v>
      </c>
      <c r="L81" s="129">
        <v>322902</v>
      </c>
      <c r="M81" s="129">
        <v>1213221</v>
      </c>
      <c r="N81" s="129">
        <v>474146</v>
      </c>
      <c r="O81" s="129">
        <v>561298</v>
      </c>
      <c r="P81" s="129">
        <v>572048</v>
      </c>
      <c r="Q81" s="129">
        <v>1020976</v>
      </c>
      <c r="R81" s="129">
        <v>353007</v>
      </c>
      <c r="S81" s="129">
        <v>967328</v>
      </c>
      <c r="T81" s="129">
        <v>3336</v>
      </c>
      <c r="U81" s="129">
        <v>10494</v>
      </c>
      <c r="V81" s="129">
        <v>38834</v>
      </c>
      <c r="W81" s="129">
        <v>0</v>
      </c>
      <c r="X81" s="129">
        <v>26231</v>
      </c>
      <c r="Y81" s="129">
        <v>0</v>
      </c>
      <c r="Z81" s="129">
        <v>0</v>
      </c>
      <c r="AA81" s="129">
        <v>25441</v>
      </c>
      <c r="AB81" s="129">
        <v>0</v>
      </c>
      <c r="AC81" s="129">
        <v>0</v>
      </c>
      <c r="AD81" s="129">
        <v>0</v>
      </c>
      <c r="AE81" s="129">
        <v>4472</v>
      </c>
      <c r="AF81" s="129">
        <v>0</v>
      </c>
      <c r="AG81" s="129">
        <v>15754</v>
      </c>
      <c r="AH81" s="129">
        <v>6463</v>
      </c>
      <c r="AI81" s="129">
        <v>7613</v>
      </c>
      <c r="AJ81" s="129">
        <v>20908</v>
      </c>
      <c r="AK81" s="129">
        <v>0</v>
      </c>
      <c r="AL81" s="129">
        <v>0</v>
      </c>
      <c r="AM81" s="129">
        <v>0</v>
      </c>
      <c r="AN81" s="129">
        <v>20944</v>
      </c>
      <c r="AO81" s="129">
        <v>0</v>
      </c>
      <c r="AP81" s="129">
        <v>0</v>
      </c>
      <c r="AQ81" s="129">
        <v>0</v>
      </c>
      <c r="AR81" s="129">
        <v>26797</v>
      </c>
      <c r="AS81" s="129">
        <v>19145</v>
      </c>
      <c r="AT81" s="129">
        <v>33534</v>
      </c>
      <c r="AU81" s="129">
        <v>0</v>
      </c>
      <c r="AV81" s="129">
        <v>9143409</v>
      </c>
      <c r="AY81" s="128">
        <v>2000</v>
      </c>
      <c r="AZ81" s="129" t="s">
        <v>5</v>
      </c>
      <c r="BA81" s="133" t="str">
        <f t="shared" si="62"/>
        <v>1</v>
      </c>
      <c r="BB81" s="133" t="str">
        <f t="shared" si="18"/>
        <v>9</v>
      </c>
      <c r="BC81" s="133" t="str">
        <f t="shared" si="19"/>
        <v>1</v>
      </c>
      <c r="BD81" s="133" t="str">
        <f t="shared" si="20"/>
        <v>2</v>
      </c>
      <c r="BE81" s="133" t="str">
        <f t="shared" si="21"/>
        <v>1</v>
      </c>
      <c r="BF81" s="133" t="str">
        <f t="shared" si="22"/>
        <v>1</v>
      </c>
      <c r="BG81" s="133" t="str">
        <f t="shared" si="23"/>
        <v>7</v>
      </c>
      <c r="BH81" s="133" t="str">
        <f t="shared" si="24"/>
        <v>1</v>
      </c>
      <c r="BI81" s="133" t="str">
        <f t="shared" si="25"/>
        <v>5</v>
      </c>
      <c r="BJ81" s="133" t="str">
        <f t="shared" si="26"/>
        <v>3</v>
      </c>
      <c r="BK81" s="133" t="str">
        <f t="shared" si="27"/>
        <v>1</v>
      </c>
      <c r="BL81" s="133" t="str">
        <f t="shared" si="28"/>
        <v>4</v>
      </c>
      <c r="BM81" s="133" t="str">
        <f t="shared" si="29"/>
        <v>5</v>
      </c>
      <c r="BN81" s="133" t="str">
        <f t="shared" si="30"/>
        <v>5</v>
      </c>
      <c r="BO81" s="133" t="str">
        <f t="shared" si="31"/>
        <v>1</v>
      </c>
      <c r="BP81" s="133" t="str">
        <f t="shared" si="32"/>
        <v>3</v>
      </c>
      <c r="BQ81" s="133" t="str">
        <f t="shared" si="33"/>
        <v>9</v>
      </c>
      <c r="BR81" s="133" t="str">
        <f t="shared" si="34"/>
        <v>3</v>
      </c>
      <c r="BS81" s="133" t="str">
        <f t="shared" si="35"/>
        <v>1</v>
      </c>
      <c r="BT81" s="133" t="str">
        <f t="shared" si="36"/>
        <v>3</v>
      </c>
      <c r="BU81" s="133" t="str">
        <f t="shared" si="37"/>
        <v>0</v>
      </c>
      <c r="BV81" s="133" t="str">
        <f t="shared" si="38"/>
        <v>2</v>
      </c>
      <c r="BW81" s="133" t="str">
        <f t="shared" si="39"/>
        <v>0</v>
      </c>
      <c r="BX81" s="133" t="str">
        <f t="shared" si="40"/>
        <v>0</v>
      </c>
      <c r="BY81" s="133" t="str">
        <f t="shared" si="41"/>
        <v>2</v>
      </c>
      <c r="BZ81" s="133" t="str">
        <f t="shared" si="42"/>
        <v>0</v>
      </c>
      <c r="CA81" s="133" t="str">
        <f t="shared" si="43"/>
        <v>0</v>
      </c>
      <c r="CB81" s="133" t="str">
        <f t="shared" si="44"/>
        <v>0</v>
      </c>
      <c r="CC81" s="133" t="str">
        <f t="shared" si="45"/>
        <v>4</v>
      </c>
      <c r="CD81" s="133" t="str">
        <f t="shared" si="46"/>
        <v>0</v>
      </c>
      <c r="CE81" s="133" t="str">
        <f t="shared" si="47"/>
        <v>1</v>
      </c>
      <c r="CF81" s="133" t="str">
        <f t="shared" si="48"/>
        <v>6</v>
      </c>
      <c r="CG81" s="133" t="str">
        <f t="shared" si="49"/>
        <v>7</v>
      </c>
      <c r="CH81" s="133" t="str">
        <f t="shared" si="50"/>
        <v>2</v>
      </c>
      <c r="CI81" s="133" t="str">
        <f t="shared" si="51"/>
        <v>0</v>
      </c>
      <c r="CJ81" s="133" t="str">
        <f t="shared" si="52"/>
        <v>0</v>
      </c>
      <c r="CK81" s="133" t="str">
        <f t="shared" si="53"/>
        <v>0</v>
      </c>
      <c r="CL81" s="133" t="str">
        <f t="shared" si="54"/>
        <v>2</v>
      </c>
      <c r="CM81" s="133" t="str">
        <f t="shared" si="55"/>
        <v>0</v>
      </c>
      <c r="CN81" s="133" t="str">
        <f t="shared" si="56"/>
        <v>0</v>
      </c>
      <c r="CO81" s="133" t="str">
        <f t="shared" si="57"/>
        <v>0</v>
      </c>
      <c r="CP81" s="133" t="str">
        <f t="shared" si="58"/>
        <v>2</v>
      </c>
      <c r="CQ81" s="133" t="str">
        <f t="shared" si="59"/>
        <v>1</v>
      </c>
      <c r="CR81" s="133" t="str">
        <f t="shared" si="60"/>
        <v>3</v>
      </c>
      <c r="CS81" s="133" t="str">
        <f t="shared" si="61"/>
        <v>0</v>
      </c>
      <c r="CT81" s="133"/>
    </row>
    <row r="82" spans="1:98" x14ac:dyDescent="0.2">
      <c r="A82" s="128">
        <v>2000</v>
      </c>
      <c r="B82" s="129" t="s">
        <v>6</v>
      </c>
      <c r="C82" s="129">
        <v>1223607</v>
      </c>
      <c r="D82" s="129">
        <v>97390</v>
      </c>
      <c r="E82" s="129">
        <v>202654</v>
      </c>
      <c r="F82" s="129">
        <v>257210</v>
      </c>
      <c r="G82" s="129">
        <v>147043</v>
      </c>
      <c r="H82" s="129">
        <v>105172</v>
      </c>
      <c r="I82" s="129">
        <v>774863</v>
      </c>
      <c r="J82" s="129">
        <v>173784</v>
      </c>
      <c r="K82" s="129">
        <v>565520</v>
      </c>
      <c r="L82" s="129">
        <v>339317</v>
      </c>
      <c r="M82" s="129">
        <v>1259552</v>
      </c>
      <c r="N82" s="129">
        <v>470911</v>
      </c>
      <c r="O82" s="129">
        <v>573126</v>
      </c>
      <c r="P82" s="129">
        <v>584021</v>
      </c>
      <c r="Q82" s="129">
        <v>1060227</v>
      </c>
      <c r="R82" s="129">
        <v>375941</v>
      </c>
      <c r="S82" s="129">
        <v>1013737</v>
      </c>
      <c r="T82" s="129">
        <v>5688</v>
      </c>
      <c r="U82" s="129">
        <v>14677</v>
      </c>
      <c r="V82" s="129">
        <v>43535</v>
      </c>
      <c r="W82" s="129">
        <v>0</v>
      </c>
      <c r="X82" s="129">
        <v>26834</v>
      </c>
      <c r="Y82" s="129">
        <v>0</v>
      </c>
      <c r="Z82" s="129">
        <v>0</v>
      </c>
      <c r="AA82" s="129">
        <v>22261</v>
      </c>
      <c r="AB82" s="129">
        <v>0</v>
      </c>
      <c r="AC82" s="129">
        <v>0</v>
      </c>
      <c r="AD82" s="129">
        <v>0</v>
      </c>
      <c r="AE82" s="129">
        <v>4684</v>
      </c>
      <c r="AF82" s="129">
        <v>0</v>
      </c>
      <c r="AG82" s="129">
        <v>19271</v>
      </c>
      <c r="AH82" s="129">
        <v>11591</v>
      </c>
      <c r="AI82" s="129">
        <v>9926</v>
      </c>
      <c r="AJ82" s="129">
        <v>25475</v>
      </c>
      <c r="AK82" s="129">
        <v>0</v>
      </c>
      <c r="AL82" s="129">
        <v>0</v>
      </c>
      <c r="AM82" s="129">
        <v>0</v>
      </c>
      <c r="AN82" s="129">
        <v>24435</v>
      </c>
      <c r="AO82" s="129">
        <v>0</v>
      </c>
      <c r="AP82" s="129">
        <v>0</v>
      </c>
      <c r="AQ82" s="129">
        <v>0</v>
      </c>
      <c r="AR82" s="129">
        <v>24831</v>
      </c>
      <c r="AS82" s="129">
        <v>34435</v>
      </c>
      <c r="AT82" s="129">
        <v>31960</v>
      </c>
      <c r="AU82" s="129">
        <v>0</v>
      </c>
      <c r="AV82" s="129">
        <v>9523678</v>
      </c>
      <c r="AY82" s="128">
        <v>2000</v>
      </c>
      <c r="AZ82" s="129" t="s">
        <v>6</v>
      </c>
      <c r="BA82" s="133" t="str">
        <f t="shared" si="62"/>
        <v>1</v>
      </c>
      <c r="BB82" s="133" t="str">
        <f t="shared" si="18"/>
        <v>9</v>
      </c>
      <c r="BC82" s="133" t="str">
        <f t="shared" si="19"/>
        <v>2</v>
      </c>
      <c r="BD82" s="133" t="str">
        <f t="shared" si="20"/>
        <v>2</v>
      </c>
      <c r="BE82" s="133" t="str">
        <f t="shared" si="21"/>
        <v>1</v>
      </c>
      <c r="BF82" s="133" t="str">
        <f t="shared" si="22"/>
        <v>1</v>
      </c>
      <c r="BG82" s="133" t="str">
        <f t="shared" si="23"/>
        <v>7</v>
      </c>
      <c r="BH82" s="133" t="str">
        <f t="shared" si="24"/>
        <v>1</v>
      </c>
      <c r="BI82" s="133" t="str">
        <f t="shared" si="25"/>
        <v>5</v>
      </c>
      <c r="BJ82" s="133" t="str">
        <f t="shared" si="26"/>
        <v>3</v>
      </c>
      <c r="BK82" s="133" t="str">
        <f t="shared" si="27"/>
        <v>1</v>
      </c>
      <c r="BL82" s="133" t="str">
        <f t="shared" si="28"/>
        <v>4</v>
      </c>
      <c r="BM82" s="133" t="str">
        <f t="shared" si="29"/>
        <v>5</v>
      </c>
      <c r="BN82" s="133" t="str">
        <f t="shared" si="30"/>
        <v>5</v>
      </c>
      <c r="BO82" s="133" t="str">
        <f t="shared" si="31"/>
        <v>1</v>
      </c>
      <c r="BP82" s="133" t="str">
        <f t="shared" si="32"/>
        <v>3</v>
      </c>
      <c r="BQ82" s="133" t="str">
        <f t="shared" si="33"/>
        <v>1</v>
      </c>
      <c r="BR82" s="133" t="str">
        <f t="shared" si="34"/>
        <v>5</v>
      </c>
      <c r="BS82" s="133" t="str">
        <f t="shared" si="35"/>
        <v>1</v>
      </c>
      <c r="BT82" s="133" t="str">
        <f t="shared" si="36"/>
        <v>4</v>
      </c>
      <c r="BU82" s="133" t="str">
        <f t="shared" si="37"/>
        <v>0</v>
      </c>
      <c r="BV82" s="133" t="str">
        <f t="shared" si="38"/>
        <v>2</v>
      </c>
      <c r="BW82" s="133" t="str">
        <f t="shared" si="39"/>
        <v>0</v>
      </c>
      <c r="BX82" s="133" t="str">
        <f t="shared" si="40"/>
        <v>0</v>
      </c>
      <c r="BY82" s="133" t="str">
        <f t="shared" si="41"/>
        <v>2</v>
      </c>
      <c r="BZ82" s="133" t="str">
        <f t="shared" si="42"/>
        <v>0</v>
      </c>
      <c r="CA82" s="133" t="str">
        <f t="shared" si="43"/>
        <v>0</v>
      </c>
      <c r="CB82" s="133" t="str">
        <f t="shared" si="44"/>
        <v>0</v>
      </c>
      <c r="CC82" s="133" t="str">
        <f t="shared" si="45"/>
        <v>4</v>
      </c>
      <c r="CD82" s="133" t="str">
        <f t="shared" si="46"/>
        <v>0</v>
      </c>
      <c r="CE82" s="133" t="str">
        <f t="shared" si="47"/>
        <v>1</v>
      </c>
      <c r="CF82" s="133" t="str">
        <f t="shared" si="48"/>
        <v>1</v>
      </c>
      <c r="CG82" s="133" t="str">
        <f t="shared" si="49"/>
        <v>9</v>
      </c>
      <c r="CH82" s="133" t="str">
        <f t="shared" si="50"/>
        <v>2</v>
      </c>
      <c r="CI82" s="133" t="str">
        <f t="shared" si="51"/>
        <v>0</v>
      </c>
      <c r="CJ82" s="133" t="str">
        <f t="shared" si="52"/>
        <v>0</v>
      </c>
      <c r="CK82" s="133" t="str">
        <f t="shared" si="53"/>
        <v>0</v>
      </c>
      <c r="CL82" s="133" t="str">
        <f t="shared" si="54"/>
        <v>2</v>
      </c>
      <c r="CM82" s="133" t="str">
        <f t="shared" si="55"/>
        <v>0</v>
      </c>
      <c r="CN82" s="133" t="str">
        <f t="shared" si="56"/>
        <v>0</v>
      </c>
      <c r="CO82" s="133" t="str">
        <f t="shared" si="57"/>
        <v>0</v>
      </c>
      <c r="CP82" s="133" t="str">
        <f t="shared" si="58"/>
        <v>2</v>
      </c>
      <c r="CQ82" s="133" t="str">
        <f t="shared" si="59"/>
        <v>3</v>
      </c>
      <c r="CR82" s="133" t="str">
        <f t="shared" si="60"/>
        <v>3</v>
      </c>
      <c r="CS82" s="133" t="str">
        <f t="shared" si="61"/>
        <v>0</v>
      </c>
      <c r="CT82" s="133"/>
    </row>
    <row r="83" spans="1:98" x14ac:dyDescent="0.2">
      <c r="A83" s="128">
        <v>2000</v>
      </c>
      <c r="B83" s="129" t="s">
        <v>7</v>
      </c>
      <c r="C83" s="129">
        <v>1261190</v>
      </c>
      <c r="D83" s="129">
        <v>102014</v>
      </c>
      <c r="E83" s="129">
        <v>219280</v>
      </c>
      <c r="F83" s="129">
        <v>260049</v>
      </c>
      <c r="G83" s="129">
        <v>153628</v>
      </c>
      <c r="H83" s="129">
        <v>113094</v>
      </c>
      <c r="I83" s="129">
        <v>808092</v>
      </c>
      <c r="J83" s="129">
        <v>181796</v>
      </c>
      <c r="K83" s="129">
        <v>601994</v>
      </c>
      <c r="L83" s="129">
        <v>352238</v>
      </c>
      <c r="M83" s="129">
        <v>1309552</v>
      </c>
      <c r="N83" s="129">
        <v>499525</v>
      </c>
      <c r="O83" s="129">
        <v>609754</v>
      </c>
      <c r="P83" s="129">
        <v>611596</v>
      </c>
      <c r="Q83" s="129">
        <v>1087277</v>
      </c>
      <c r="R83" s="129">
        <v>377751</v>
      </c>
      <c r="S83" s="129">
        <v>1045104</v>
      </c>
      <c r="T83" s="129">
        <v>5581</v>
      </c>
      <c r="U83" s="129">
        <v>15202</v>
      </c>
      <c r="V83" s="129">
        <v>44152</v>
      </c>
      <c r="W83" s="129">
        <v>0</v>
      </c>
      <c r="X83" s="129">
        <v>28289</v>
      </c>
      <c r="Y83" s="129">
        <v>0</v>
      </c>
      <c r="Z83" s="129">
        <v>0</v>
      </c>
      <c r="AA83" s="129">
        <v>25805</v>
      </c>
      <c r="AB83" s="129">
        <v>0</v>
      </c>
      <c r="AC83" s="129">
        <v>0</v>
      </c>
      <c r="AD83" s="129">
        <v>0</v>
      </c>
      <c r="AE83" s="129">
        <v>4558</v>
      </c>
      <c r="AF83" s="129">
        <v>0</v>
      </c>
      <c r="AG83" s="129">
        <v>21513</v>
      </c>
      <c r="AH83" s="129">
        <v>14285</v>
      </c>
      <c r="AI83" s="129">
        <v>11367</v>
      </c>
      <c r="AJ83" s="129">
        <v>31335</v>
      </c>
      <c r="AK83" s="129">
        <v>0</v>
      </c>
      <c r="AL83" s="129">
        <v>0</v>
      </c>
      <c r="AM83" s="129">
        <v>0</v>
      </c>
      <c r="AN83" s="129">
        <v>28363</v>
      </c>
      <c r="AO83" s="129">
        <v>0</v>
      </c>
      <c r="AP83" s="129">
        <v>0</v>
      </c>
      <c r="AQ83" s="129">
        <v>0</v>
      </c>
      <c r="AR83" s="129">
        <v>28002</v>
      </c>
      <c r="AS83" s="129">
        <v>35760</v>
      </c>
      <c r="AT83" s="129">
        <v>40335</v>
      </c>
      <c r="AU83" s="129">
        <v>0</v>
      </c>
      <c r="AV83" s="129">
        <v>9928481</v>
      </c>
      <c r="AY83" s="128">
        <v>2000</v>
      </c>
      <c r="AZ83" s="129" t="s">
        <v>7</v>
      </c>
      <c r="BA83" s="133" t="str">
        <f t="shared" si="62"/>
        <v>1</v>
      </c>
      <c r="BB83" s="133" t="str">
        <f t="shared" si="18"/>
        <v>1</v>
      </c>
      <c r="BC83" s="133" t="str">
        <f t="shared" si="19"/>
        <v>2</v>
      </c>
      <c r="BD83" s="133" t="str">
        <f t="shared" si="20"/>
        <v>2</v>
      </c>
      <c r="BE83" s="133" t="str">
        <f t="shared" si="21"/>
        <v>1</v>
      </c>
      <c r="BF83" s="133" t="str">
        <f t="shared" si="22"/>
        <v>1</v>
      </c>
      <c r="BG83" s="133" t="str">
        <f t="shared" si="23"/>
        <v>8</v>
      </c>
      <c r="BH83" s="133" t="str">
        <f t="shared" si="24"/>
        <v>1</v>
      </c>
      <c r="BI83" s="133" t="str">
        <f t="shared" si="25"/>
        <v>6</v>
      </c>
      <c r="BJ83" s="133" t="str">
        <f t="shared" si="26"/>
        <v>3</v>
      </c>
      <c r="BK83" s="133" t="str">
        <f t="shared" si="27"/>
        <v>1</v>
      </c>
      <c r="BL83" s="133" t="str">
        <f t="shared" si="28"/>
        <v>4</v>
      </c>
      <c r="BM83" s="133" t="str">
        <f t="shared" si="29"/>
        <v>6</v>
      </c>
      <c r="BN83" s="133" t="str">
        <f t="shared" si="30"/>
        <v>6</v>
      </c>
      <c r="BO83" s="133" t="str">
        <f t="shared" si="31"/>
        <v>1</v>
      </c>
      <c r="BP83" s="133" t="str">
        <f t="shared" si="32"/>
        <v>3</v>
      </c>
      <c r="BQ83" s="133" t="str">
        <f t="shared" si="33"/>
        <v>1</v>
      </c>
      <c r="BR83" s="133" t="str">
        <f t="shared" si="34"/>
        <v>5</v>
      </c>
      <c r="BS83" s="133" t="str">
        <f t="shared" si="35"/>
        <v>1</v>
      </c>
      <c r="BT83" s="133" t="str">
        <f t="shared" si="36"/>
        <v>4</v>
      </c>
      <c r="BU83" s="133" t="str">
        <f t="shared" si="37"/>
        <v>0</v>
      </c>
      <c r="BV83" s="133" t="str">
        <f t="shared" si="38"/>
        <v>2</v>
      </c>
      <c r="BW83" s="133" t="str">
        <f t="shared" si="39"/>
        <v>0</v>
      </c>
      <c r="BX83" s="133" t="str">
        <f t="shared" si="40"/>
        <v>0</v>
      </c>
      <c r="BY83" s="133" t="str">
        <f t="shared" si="41"/>
        <v>2</v>
      </c>
      <c r="BZ83" s="133" t="str">
        <f t="shared" si="42"/>
        <v>0</v>
      </c>
      <c r="CA83" s="133" t="str">
        <f t="shared" si="43"/>
        <v>0</v>
      </c>
      <c r="CB83" s="133" t="str">
        <f t="shared" si="44"/>
        <v>0</v>
      </c>
      <c r="CC83" s="133" t="str">
        <f t="shared" si="45"/>
        <v>4</v>
      </c>
      <c r="CD83" s="133" t="str">
        <f t="shared" si="46"/>
        <v>0</v>
      </c>
      <c r="CE83" s="133" t="str">
        <f t="shared" si="47"/>
        <v>2</v>
      </c>
      <c r="CF83" s="133" t="str">
        <f t="shared" si="48"/>
        <v>1</v>
      </c>
      <c r="CG83" s="133" t="str">
        <f t="shared" si="49"/>
        <v>1</v>
      </c>
      <c r="CH83" s="133" t="str">
        <f t="shared" si="50"/>
        <v>3</v>
      </c>
      <c r="CI83" s="133" t="str">
        <f t="shared" si="51"/>
        <v>0</v>
      </c>
      <c r="CJ83" s="133" t="str">
        <f t="shared" si="52"/>
        <v>0</v>
      </c>
      <c r="CK83" s="133" t="str">
        <f t="shared" si="53"/>
        <v>0</v>
      </c>
      <c r="CL83" s="133" t="str">
        <f t="shared" si="54"/>
        <v>2</v>
      </c>
      <c r="CM83" s="133" t="str">
        <f t="shared" si="55"/>
        <v>0</v>
      </c>
      <c r="CN83" s="133" t="str">
        <f t="shared" si="56"/>
        <v>0</v>
      </c>
      <c r="CO83" s="133" t="str">
        <f t="shared" si="57"/>
        <v>0</v>
      </c>
      <c r="CP83" s="133" t="str">
        <f t="shared" si="58"/>
        <v>2</v>
      </c>
      <c r="CQ83" s="133" t="str">
        <f t="shared" si="59"/>
        <v>3</v>
      </c>
      <c r="CR83" s="133" t="str">
        <f t="shared" si="60"/>
        <v>4</v>
      </c>
      <c r="CS83" s="133" t="str">
        <f t="shared" si="61"/>
        <v>0</v>
      </c>
      <c r="CT83" s="133"/>
    </row>
    <row r="84" spans="1:98" x14ac:dyDescent="0.2">
      <c r="A84" s="128">
        <v>2000</v>
      </c>
      <c r="B84" s="129" t="s">
        <v>8</v>
      </c>
      <c r="C84" s="129">
        <v>1258939</v>
      </c>
      <c r="D84" s="129">
        <v>103648</v>
      </c>
      <c r="E84" s="129">
        <v>218132</v>
      </c>
      <c r="F84" s="129">
        <v>259420</v>
      </c>
      <c r="G84" s="129">
        <v>153732</v>
      </c>
      <c r="H84" s="129">
        <v>111575</v>
      </c>
      <c r="I84" s="129">
        <v>794467</v>
      </c>
      <c r="J84" s="129">
        <v>182248</v>
      </c>
      <c r="K84" s="129">
        <v>590472</v>
      </c>
      <c r="L84" s="129">
        <v>352457</v>
      </c>
      <c r="M84" s="129">
        <v>1285386</v>
      </c>
      <c r="N84" s="129">
        <v>492202</v>
      </c>
      <c r="O84" s="129">
        <v>590457</v>
      </c>
      <c r="P84" s="129">
        <v>597213</v>
      </c>
      <c r="Q84" s="129">
        <v>1068506</v>
      </c>
      <c r="R84" s="129">
        <v>374504</v>
      </c>
      <c r="S84" s="129">
        <v>1021314</v>
      </c>
      <c r="T84" s="129">
        <v>6489</v>
      </c>
      <c r="U84" s="129">
        <v>15675</v>
      </c>
      <c r="V84" s="129">
        <v>47910</v>
      </c>
      <c r="W84" s="129">
        <v>0</v>
      </c>
      <c r="X84" s="129">
        <v>28273</v>
      </c>
      <c r="Y84" s="129">
        <v>0</v>
      </c>
      <c r="Z84" s="129">
        <v>0</v>
      </c>
      <c r="AA84" s="129">
        <v>27900</v>
      </c>
      <c r="AB84" s="129">
        <v>0</v>
      </c>
      <c r="AC84" s="129">
        <v>0</v>
      </c>
      <c r="AD84" s="129">
        <v>0</v>
      </c>
      <c r="AE84" s="129">
        <v>4455</v>
      </c>
      <c r="AF84" s="129">
        <v>0</v>
      </c>
      <c r="AG84" s="129">
        <v>20581</v>
      </c>
      <c r="AH84" s="129">
        <v>14713</v>
      </c>
      <c r="AI84" s="129">
        <v>11742</v>
      </c>
      <c r="AJ84" s="129">
        <v>34811</v>
      </c>
      <c r="AK84" s="129">
        <v>0</v>
      </c>
      <c r="AL84" s="129">
        <v>0</v>
      </c>
      <c r="AM84" s="129">
        <v>0</v>
      </c>
      <c r="AN84" s="129">
        <v>40947</v>
      </c>
      <c r="AO84" s="129">
        <v>0</v>
      </c>
      <c r="AP84" s="129">
        <v>0</v>
      </c>
      <c r="AQ84" s="129">
        <v>0</v>
      </c>
      <c r="AR84" s="129">
        <v>27978</v>
      </c>
      <c r="AS84" s="129">
        <v>40654</v>
      </c>
      <c r="AT84" s="129">
        <v>41380</v>
      </c>
      <c r="AU84" s="129">
        <v>0</v>
      </c>
      <c r="AV84" s="129">
        <v>9818180</v>
      </c>
      <c r="AY84" s="128">
        <v>2000</v>
      </c>
      <c r="AZ84" s="129" t="s">
        <v>8</v>
      </c>
      <c r="BA84" s="133" t="str">
        <f t="shared" si="62"/>
        <v>1</v>
      </c>
      <c r="BB84" s="133" t="str">
        <f t="shared" si="18"/>
        <v>1</v>
      </c>
      <c r="BC84" s="133" t="str">
        <f t="shared" si="19"/>
        <v>2</v>
      </c>
      <c r="BD84" s="133" t="str">
        <f t="shared" si="20"/>
        <v>2</v>
      </c>
      <c r="BE84" s="133" t="str">
        <f t="shared" si="21"/>
        <v>1</v>
      </c>
      <c r="BF84" s="133" t="str">
        <f t="shared" si="22"/>
        <v>1</v>
      </c>
      <c r="BG84" s="133" t="str">
        <f t="shared" si="23"/>
        <v>7</v>
      </c>
      <c r="BH84" s="133" t="str">
        <f t="shared" si="24"/>
        <v>1</v>
      </c>
      <c r="BI84" s="133" t="str">
        <f t="shared" si="25"/>
        <v>5</v>
      </c>
      <c r="BJ84" s="133" t="str">
        <f t="shared" si="26"/>
        <v>3</v>
      </c>
      <c r="BK84" s="133" t="str">
        <f t="shared" si="27"/>
        <v>1</v>
      </c>
      <c r="BL84" s="133" t="str">
        <f t="shared" si="28"/>
        <v>4</v>
      </c>
      <c r="BM84" s="133" t="str">
        <f t="shared" si="29"/>
        <v>5</v>
      </c>
      <c r="BN84" s="133" t="str">
        <f t="shared" si="30"/>
        <v>5</v>
      </c>
      <c r="BO84" s="133" t="str">
        <f t="shared" si="31"/>
        <v>1</v>
      </c>
      <c r="BP84" s="133" t="str">
        <f t="shared" si="32"/>
        <v>3</v>
      </c>
      <c r="BQ84" s="133" t="str">
        <f t="shared" si="33"/>
        <v>1</v>
      </c>
      <c r="BR84" s="133" t="str">
        <f t="shared" si="34"/>
        <v>6</v>
      </c>
      <c r="BS84" s="133" t="str">
        <f t="shared" si="35"/>
        <v>1</v>
      </c>
      <c r="BT84" s="133" t="str">
        <f t="shared" si="36"/>
        <v>4</v>
      </c>
      <c r="BU84" s="133" t="str">
        <f t="shared" si="37"/>
        <v>0</v>
      </c>
      <c r="BV84" s="133" t="str">
        <f t="shared" si="38"/>
        <v>2</v>
      </c>
      <c r="BW84" s="133" t="str">
        <f t="shared" si="39"/>
        <v>0</v>
      </c>
      <c r="BX84" s="133" t="str">
        <f t="shared" si="40"/>
        <v>0</v>
      </c>
      <c r="BY84" s="133" t="str">
        <f t="shared" si="41"/>
        <v>2</v>
      </c>
      <c r="BZ84" s="133" t="str">
        <f t="shared" si="42"/>
        <v>0</v>
      </c>
      <c r="CA84" s="133" t="str">
        <f t="shared" si="43"/>
        <v>0</v>
      </c>
      <c r="CB84" s="133" t="str">
        <f t="shared" si="44"/>
        <v>0</v>
      </c>
      <c r="CC84" s="133" t="str">
        <f t="shared" si="45"/>
        <v>4</v>
      </c>
      <c r="CD84" s="133" t="str">
        <f t="shared" si="46"/>
        <v>0</v>
      </c>
      <c r="CE84" s="133" t="str">
        <f t="shared" si="47"/>
        <v>2</v>
      </c>
      <c r="CF84" s="133" t="str">
        <f t="shared" si="48"/>
        <v>1</v>
      </c>
      <c r="CG84" s="133" t="str">
        <f t="shared" si="49"/>
        <v>1</v>
      </c>
      <c r="CH84" s="133" t="str">
        <f t="shared" si="50"/>
        <v>3</v>
      </c>
      <c r="CI84" s="133" t="str">
        <f t="shared" si="51"/>
        <v>0</v>
      </c>
      <c r="CJ84" s="133" t="str">
        <f t="shared" si="52"/>
        <v>0</v>
      </c>
      <c r="CK84" s="133" t="str">
        <f t="shared" si="53"/>
        <v>0</v>
      </c>
      <c r="CL84" s="133" t="str">
        <f t="shared" si="54"/>
        <v>4</v>
      </c>
      <c r="CM84" s="133" t="str">
        <f t="shared" si="55"/>
        <v>0</v>
      </c>
      <c r="CN84" s="133" t="str">
        <f t="shared" si="56"/>
        <v>0</v>
      </c>
      <c r="CO84" s="133" t="str">
        <f t="shared" si="57"/>
        <v>0</v>
      </c>
      <c r="CP84" s="133" t="str">
        <f t="shared" si="58"/>
        <v>2</v>
      </c>
      <c r="CQ84" s="133" t="str">
        <f t="shared" si="59"/>
        <v>4</v>
      </c>
      <c r="CR84" s="133" t="str">
        <f t="shared" si="60"/>
        <v>4</v>
      </c>
      <c r="CS84" s="133" t="str">
        <f t="shared" si="61"/>
        <v>0</v>
      </c>
      <c r="CT84" s="133"/>
    </row>
    <row r="85" spans="1:98" x14ac:dyDescent="0.2">
      <c r="A85" s="128">
        <v>2000</v>
      </c>
      <c r="B85" s="129" t="s">
        <v>9</v>
      </c>
      <c r="C85" s="129">
        <v>1242493</v>
      </c>
      <c r="D85" s="129">
        <v>100863</v>
      </c>
      <c r="E85" s="129">
        <v>215445</v>
      </c>
      <c r="F85" s="129">
        <v>256117</v>
      </c>
      <c r="G85" s="129">
        <v>155289</v>
      </c>
      <c r="H85" s="129">
        <v>111431</v>
      </c>
      <c r="I85" s="129">
        <v>790230</v>
      </c>
      <c r="J85" s="129">
        <v>183425</v>
      </c>
      <c r="K85" s="129">
        <v>596114</v>
      </c>
      <c r="L85" s="129">
        <v>353945</v>
      </c>
      <c r="M85" s="129">
        <v>1280463</v>
      </c>
      <c r="N85" s="129">
        <v>489766</v>
      </c>
      <c r="O85" s="129">
        <v>596783</v>
      </c>
      <c r="P85" s="129">
        <v>595558</v>
      </c>
      <c r="Q85" s="129">
        <v>1055327</v>
      </c>
      <c r="R85" s="129">
        <v>379301</v>
      </c>
      <c r="S85" s="129">
        <v>1031667</v>
      </c>
      <c r="T85" s="129">
        <v>6526</v>
      </c>
      <c r="U85" s="129">
        <v>15183</v>
      </c>
      <c r="V85" s="129">
        <v>48080</v>
      </c>
      <c r="W85" s="129">
        <v>0</v>
      </c>
      <c r="X85" s="129">
        <v>28044</v>
      </c>
      <c r="Y85" s="129">
        <v>0</v>
      </c>
      <c r="Z85" s="129">
        <v>0</v>
      </c>
      <c r="AA85" s="129">
        <v>26638</v>
      </c>
      <c r="AB85" s="129">
        <v>0</v>
      </c>
      <c r="AC85" s="129">
        <v>0</v>
      </c>
      <c r="AD85" s="129">
        <v>0</v>
      </c>
      <c r="AE85" s="129">
        <v>4707</v>
      </c>
      <c r="AF85" s="129">
        <v>0</v>
      </c>
      <c r="AG85" s="129">
        <v>21201</v>
      </c>
      <c r="AH85" s="129">
        <v>13713</v>
      </c>
      <c r="AI85" s="129">
        <v>12287</v>
      </c>
      <c r="AJ85" s="129">
        <v>33061</v>
      </c>
      <c r="AK85" s="129">
        <v>0</v>
      </c>
      <c r="AL85" s="129">
        <v>0</v>
      </c>
      <c r="AM85" s="129">
        <v>0</v>
      </c>
      <c r="AN85" s="129">
        <v>43060</v>
      </c>
      <c r="AO85" s="129">
        <v>0</v>
      </c>
      <c r="AP85" s="129">
        <v>0</v>
      </c>
      <c r="AQ85" s="129">
        <v>0</v>
      </c>
      <c r="AR85" s="129">
        <v>28643</v>
      </c>
      <c r="AS85" s="129">
        <v>47112</v>
      </c>
      <c r="AT85" s="129">
        <v>37889</v>
      </c>
      <c r="AU85" s="129">
        <v>0</v>
      </c>
      <c r="AV85" s="129">
        <v>9800361</v>
      </c>
      <c r="AY85" s="128">
        <v>2000</v>
      </c>
      <c r="AZ85" s="129" t="s">
        <v>9</v>
      </c>
      <c r="BA85" s="133" t="str">
        <f t="shared" si="62"/>
        <v>1</v>
      </c>
      <c r="BB85" s="133" t="str">
        <f t="shared" si="18"/>
        <v>1</v>
      </c>
      <c r="BC85" s="133" t="str">
        <f t="shared" si="19"/>
        <v>2</v>
      </c>
      <c r="BD85" s="133" t="str">
        <f t="shared" si="20"/>
        <v>2</v>
      </c>
      <c r="BE85" s="133" t="str">
        <f t="shared" si="21"/>
        <v>1</v>
      </c>
      <c r="BF85" s="133" t="str">
        <f t="shared" si="22"/>
        <v>1</v>
      </c>
      <c r="BG85" s="133" t="str">
        <f t="shared" si="23"/>
        <v>7</v>
      </c>
      <c r="BH85" s="133" t="str">
        <f t="shared" si="24"/>
        <v>1</v>
      </c>
      <c r="BI85" s="133" t="str">
        <f t="shared" si="25"/>
        <v>5</v>
      </c>
      <c r="BJ85" s="133" t="str">
        <f t="shared" si="26"/>
        <v>3</v>
      </c>
      <c r="BK85" s="133" t="str">
        <f t="shared" si="27"/>
        <v>1</v>
      </c>
      <c r="BL85" s="133" t="str">
        <f t="shared" si="28"/>
        <v>4</v>
      </c>
      <c r="BM85" s="133" t="str">
        <f t="shared" si="29"/>
        <v>5</v>
      </c>
      <c r="BN85" s="133" t="str">
        <f t="shared" si="30"/>
        <v>5</v>
      </c>
      <c r="BO85" s="133" t="str">
        <f t="shared" si="31"/>
        <v>1</v>
      </c>
      <c r="BP85" s="133" t="str">
        <f t="shared" si="32"/>
        <v>3</v>
      </c>
      <c r="BQ85" s="133" t="str">
        <f t="shared" si="33"/>
        <v>1</v>
      </c>
      <c r="BR85" s="133" t="str">
        <f t="shared" si="34"/>
        <v>6</v>
      </c>
      <c r="BS85" s="133" t="str">
        <f t="shared" si="35"/>
        <v>1</v>
      </c>
      <c r="BT85" s="133" t="str">
        <f t="shared" si="36"/>
        <v>4</v>
      </c>
      <c r="BU85" s="133" t="str">
        <f t="shared" si="37"/>
        <v>0</v>
      </c>
      <c r="BV85" s="133" t="str">
        <f t="shared" si="38"/>
        <v>2</v>
      </c>
      <c r="BW85" s="133" t="str">
        <f t="shared" si="39"/>
        <v>0</v>
      </c>
      <c r="BX85" s="133" t="str">
        <f t="shared" si="40"/>
        <v>0</v>
      </c>
      <c r="BY85" s="133" t="str">
        <f t="shared" si="41"/>
        <v>2</v>
      </c>
      <c r="BZ85" s="133" t="str">
        <f t="shared" si="42"/>
        <v>0</v>
      </c>
      <c r="CA85" s="133" t="str">
        <f t="shared" si="43"/>
        <v>0</v>
      </c>
      <c r="CB85" s="133" t="str">
        <f t="shared" si="44"/>
        <v>0</v>
      </c>
      <c r="CC85" s="133" t="str">
        <f t="shared" si="45"/>
        <v>4</v>
      </c>
      <c r="CD85" s="133" t="str">
        <f t="shared" si="46"/>
        <v>0</v>
      </c>
      <c r="CE85" s="133" t="str">
        <f t="shared" si="47"/>
        <v>2</v>
      </c>
      <c r="CF85" s="133" t="str">
        <f t="shared" si="48"/>
        <v>1</v>
      </c>
      <c r="CG85" s="133" t="str">
        <f t="shared" si="49"/>
        <v>1</v>
      </c>
      <c r="CH85" s="133" t="str">
        <f t="shared" si="50"/>
        <v>3</v>
      </c>
      <c r="CI85" s="133" t="str">
        <f t="shared" si="51"/>
        <v>0</v>
      </c>
      <c r="CJ85" s="133" t="str">
        <f t="shared" si="52"/>
        <v>0</v>
      </c>
      <c r="CK85" s="133" t="str">
        <f t="shared" si="53"/>
        <v>0</v>
      </c>
      <c r="CL85" s="133" t="str">
        <f t="shared" si="54"/>
        <v>4</v>
      </c>
      <c r="CM85" s="133" t="str">
        <f t="shared" si="55"/>
        <v>0</v>
      </c>
      <c r="CN85" s="133" t="str">
        <f t="shared" si="56"/>
        <v>0</v>
      </c>
      <c r="CO85" s="133" t="str">
        <f t="shared" si="57"/>
        <v>0</v>
      </c>
      <c r="CP85" s="133" t="str">
        <f t="shared" si="58"/>
        <v>2</v>
      </c>
      <c r="CQ85" s="133" t="str">
        <f t="shared" si="59"/>
        <v>4</v>
      </c>
      <c r="CR85" s="133" t="str">
        <f t="shared" si="60"/>
        <v>3</v>
      </c>
      <c r="CS85" s="133" t="str">
        <f t="shared" si="61"/>
        <v>0</v>
      </c>
      <c r="CT85" s="133"/>
    </row>
    <row r="86" spans="1:98" x14ac:dyDescent="0.2">
      <c r="A86" s="128">
        <v>2000</v>
      </c>
      <c r="B86" s="129" t="s">
        <v>10</v>
      </c>
      <c r="C86" s="129">
        <v>1186387</v>
      </c>
      <c r="D86" s="129">
        <v>101291</v>
      </c>
      <c r="E86" s="129">
        <v>208489</v>
      </c>
      <c r="F86" s="129">
        <v>244545</v>
      </c>
      <c r="G86" s="129">
        <v>147250</v>
      </c>
      <c r="H86" s="129">
        <v>107605</v>
      </c>
      <c r="I86" s="129">
        <v>754785</v>
      </c>
      <c r="J86" s="129">
        <v>168064</v>
      </c>
      <c r="K86" s="129">
        <v>561420</v>
      </c>
      <c r="L86" s="129">
        <v>336884</v>
      </c>
      <c r="M86" s="129">
        <v>1214292</v>
      </c>
      <c r="N86" s="129">
        <v>465034</v>
      </c>
      <c r="O86" s="129">
        <v>561288</v>
      </c>
      <c r="P86" s="129">
        <v>562073</v>
      </c>
      <c r="Q86" s="129">
        <v>999212</v>
      </c>
      <c r="R86" s="129">
        <v>362570</v>
      </c>
      <c r="S86" s="129">
        <v>965378</v>
      </c>
      <c r="T86" s="129">
        <v>5799</v>
      </c>
      <c r="U86" s="129">
        <v>14459</v>
      </c>
      <c r="V86" s="129">
        <v>45892</v>
      </c>
      <c r="W86" s="129">
        <v>0</v>
      </c>
      <c r="X86" s="129">
        <v>25734</v>
      </c>
      <c r="Y86" s="129">
        <v>0</v>
      </c>
      <c r="Z86" s="129">
        <v>0</v>
      </c>
      <c r="AA86" s="129">
        <v>23705</v>
      </c>
      <c r="AB86" s="129">
        <v>0</v>
      </c>
      <c r="AC86" s="129">
        <v>0</v>
      </c>
      <c r="AD86" s="129">
        <v>0</v>
      </c>
      <c r="AE86" s="129">
        <v>4128</v>
      </c>
      <c r="AF86" s="129">
        <v>0</v>
      </c>
      <c r="AG86" s="129">
        <v>20315</v>
      </c>
      <c r="AH86" s="129">
        <v>12985</v>
      </c>
      <c r="AI86" s="129">
        <v>11519</v>
      </c>
      <c r="AJ86" s="129">
        <v>31001</v>
      </c>
      <c r="AK86" s="129">
        <v>0</v>
      </c>
      <c r="AL86" s="129">
        <v>0</v>
      </c>
      <c r="AM86" s="129">
        <v>0</v>
      </c>
      <c r="AN86" s="129">
        <v>36401</v>
      </c>
      <c r="AO86" s="129">
        <v>0</v>
      </c>
      <c r="AP86" s="129">
        <v>0</v>
      </c>
      <c r="AQ86" s="129">
        <v>0</v>
      </c>
      <c r="AR86" s="129">
        <v>24320</v>
      </c>
      <c r="AS86" s="129">
        <v>48629</v>
      </c>
      <c r="AT86" s="129">
        <v>36047</v>
      </c>
      <c r="AU86" s="129">
        <v>0</v>
      </c>
      <c r="AV86" s="129">
        <v>9287501</v>
      </c>
      <c r="AY86" s="128">
        <v>2000</v>
      </c>
      <c r="AZ86" s="129" t="s">
        <v>10</v>
      </c>
      <c r="BA86" s="133" t="str">
        <f t="shared" si="62"/>
        <v>1</v>
      </c>
      <c r="BB86" s="133" t="str">
        <f t="shared" ref="BB86:BB149" si="63">+LEFT(D86,1)</f>
        <v>1</v>
      </c>
      <c r="BC86" s="133" t="str">
        <f t="shared" ref="BC86:BC149" si="64">+LEFT(E86,1)</f>
        <v>2</v>
      </c>
      <c r="BD86" s="133" t="str">
        <f t="shared" ref="BD86:BD149" si="65">+LEFT(F86,1)</f>
        <v>2</v>
      </c>
      <c r="BE86" s="133" t="str">
        <f t="shared" ref="BE86:BE149" si="66">+LEFT(G86,1)</f>
        <v>1</v>
      </c>
      <c r="BF86" s="133" t="str">
        <f t="shared" ref="BF86:BF149" si="67">+LEFT(H86,1)</f>
        <v>1</v>
      </c>
      <c r="BG86" s="133" t="str">
        <f t="shared" ref="BG86:BG149" si="68">+LEFT(I86,1)</f>
        <v>7</v>
      </c>
      <c r="BH86" s="133" t="str">
        <f t="shared" ref="BH86:BH149" si="69">+LEFT(J86,1)</f>
        <v>1</v>
      </c>
      <c r="BI86" s="133" t="str">
        <f t="shared" ref="BI86:BI149" si="70">+LEFT(K86,1)</f>
        <v>5</v>
      </c>
      <c r="BJ86" s="133" t="str">
        <f t="shared" ref="BJ86:BJ149" si="71">+LEFT(L86,1)</f>
        <v>3</v>
      </c>
      <c r="BK86" s="133" t="str">
        <f t="shared" ref="BK86:BK149" si="72">+LEFT(M86,1)</f>
        <v>1</v>
      </c>
      <c r="BL86" s="133" t="str">
        <f t="shared" ref="BL86:BL149" si="73">+LEFT(N86,1)</f>
        <v>4</v>
      </c>
      <c r="BM86" s="133" t="str">
        <f t="shared" ref="BM86:BM149" si="74">+LEFT(O86,1)</f>
        <v>5</v>
      </c>
      <c r="BN86" s="133" t="str">
        <f t="shared" ref="BN86:BN149" si="75">+LEFT(P86,1)</f>
        <v>5</v>
      </c>
      <c r="BO86" s="133" t="str">
        <f t="shared" ref="BO86:BO149" si="76">+LEFT(Q86,1)</f>
        <v>9</v>
      </c>
      <c r="BP86" s="133" t="str">
        <f t="shared" ref="BP86:BP149" si="77">+LEFT(R86,1)</f>
        <v>3</v>
      </c>
      <c r="BQ86" s="133" t="str">
        <f t="shared" ref="BQ86:BQ149" si="78">+LEFT(S86,1)</f>
        <v>9</v>
      </c>
      <c r="BR86" s="133" t="str">
        <f t="shared" ref="BR86:BR149" si="79">+LEFT(T86,1)</f>
        <v>5</v>
      </c>
      <c r="BS86" s="133" t="str">
        <f t="shared" ref="BS86:BS149" si="80">+LEFT(U86,1)</f>
        <v>1</v>
      </c>
      <c r="BT86" s="133" t="str">
        <f t="shared" ref="BT86:BT149" si="81">+LEFT(V86,1)</f>
        <v>4</v>
      </c>
      <c r="BU86" s="133" t="str">
        <f t="shared" ref="BU86:BU149" si="82">+LEFT(W86,1)</f>
        <v>0</v>
      </c>
      <c r="BV86" s="133" t="str">
        <f t="shared" ref="BV86:BV149" si="83">+LEFT(X86,1)</f>
        <v>2</v>
      </c>
      <c r="BW86" s="133" t="str">
        <f t="shared" ref="BW86:BW149" si="84">+LEFT(Y86,1)</f>
        <v>0</v>
      </c>
      <c r="BX86" s="133" t="str">
        <f t="shared" ref="BX86:BX149" si="85">+LEFT(Z86,1)</f>
        <v>0</v>
      </c>
      <c r="BY86" s="133" t="str">
        <f t="shared" ref="BY86:BY149" si="86">+LEFT(AA86,1)</f>
        <v>2</v>
      </c>
      <c r="BZ86" s="133" t="str">
        <f t="shared" ref="BZ86:BZ149" si="87">+LEFT(AB86,1)</f>
        <v>0</v>
      </c>
      <c r="CA86" s="133" t="str">
        <f t="shared" ref="CA86:CA149" si="88">+LEFT(AC86,1)</f>
        <v>0</v>
      </c>
      <c r="CB86" s="133" t="str">
        <f t="shared" ref="CB86:CB149" si="89">+LEFT(AD86,1)</f>
        <v>0</v>
      </c>
      <c r="CC86" s="133" t="str">
        <f t="shared" ref="CC86:CC149" si="90">+LEFT(AE86,1)</f>
        <v>4</v>
      </c>
      <c r="CD86" s="133" t="str">
        <f t="shared" ref="CD86:CD149" si="91">+LEFT(AF86,1)</f>
        <v>0</v>
      </c>
      <c r="CE86" s="133" t="str">
        <f t="shared" ref="CE86:CE149" si="92">+LEFT(AG86,1)</f>
        <v>2</v>
      </c>
      <c r="CF86" s="133" t="str">
        <f t="shared" ref="CF86:CF149" si="93">+LEFT(AH86,1)</f>
        <v>1</v>
      </c>
      <c r="CG86" s="133" t="str">
        <f t="shared" ref="CG86:CG149" si="94">+LEFT(AI86,1)</f>
        <v>1</v>
      </c>
      <c r="CH86" s="133" t="str">
        <f t="shared" ref="CH86:CH149" si="95">+LEFT(AJ86,1)</f>
        <v>3</v>
      </c>
      <c r="CI86" s="133" t="str">
        <f t="shared" ref="CI86:CI149" si="96">+LEFT(AK86,1)</f>
        <v>0</v>
      </c>
      <c r="CJ86" s="133" t="str">
        <f t="shared" ref="CJ86:CJ149" si="97">+LEFT(AL86,1)</f>
        <v>0</v>
      </c>
      <c r="CK86" s="133" t="str">
        <f t="shared" ref="CK86:CK149" si="98">+LEFT(AM86,1)</f>
        <v>0</v>
      </c>
      <c r="CL86" s="133" t="str">
        <f t="shared" ref="CL86:CL149" si="99">+LEFT(AN86,1)</f>
        <v>3</v>
      </c>
      <c r="CM86" s="133" t="str">
        <f t="shared" ref="CM86:CM149" si="100">+LEFT(AO86,1)</f>
        <v>0</v>
      </c>
      <c r="CN86" s="133" t="str">
        <f t="shared" ref="CN86:CN149" si="101">+LEFT(AP86,1)</f>
        <v>0</v>
      </c>
      <c r="CO86" s="133" t="str">
        <f t="shared" ref="CO86:CO149" si="102">+LEFT(AQ86,1)</f>
        <v>0</v>
      </c>
      <c r="CP86" s="133" t="str">
        <f t="shared" ref="CP86:CP149" si="103">+LEFT(AR86,1)</f>
        <v>2</v>
      </c>
      <c r="CQ86" s="133" t="str">
        <f t="shared" ref="CQ86:CQ149" si="104">+LEFT(AS86,1)</f>
        <v>4</v>
      </c>
      <c r="CR86" s="133" t="str">
        <f t="shared" ref="CR86:CR149" si="105">+LEFT(AT86,1)</f>
        <v>3</v>
      </c>
      <c r="CS86" s="133" t="str">
        <f t="shared" ref="CS86:CS149" si="106">+LEFT(AU86,1)</f>
        <v>0</v>
      </c>
      <c r="CT86" s="133"/>
    </row>
    <row r="87" spans="1:98" x14ac:dyDescent="0.2">
      <c r="A87" s="128">
        <v>2000</v>
      </c>
      <c r="B87" s="129" t="s">
        <v>11</v>
      </c>
      <c r="C87" s="129">
        <v>1197067</v>
      </c>
      <c r="D87" s="129">
        <v>80285</v>
      </c>
      <c r="E87" s="129">
        <v>197062</v>
      </c>
      <c r="F87" s="129">
        <v>245403</v>
      </c>
      <c r="G87" s="129">
        <v>143769</v>
      </c>
      <c r="H87" s="129">
        <v>101528</v>
      </c>
      <c r="I87" s="129">
        <v>740076</v>
      </c>
      <c r="J87" s="129">
        <v>158809</v>
      </c>
      <c r="K87" s="129">
        <v>519575</v>
      </c>
      <c r="L87" s="129">
        <v>308345</v>
      </c>
      <c r="M87" s="129">
        <v>1165672</v>
      </c>
      <c r="N87" s="129">
        <v>420977</v>
      </c>
      <c r="O87" s="129">
        <v>522226</v>
      </c>
      <c r="P87" s="129">
        <v>525708</v>
      </c>
      <c r="Q87" s="129">
        <v>950719</v>
      </c>
      <c r="R87" s="129">
        <v>350377</v>
      </c>
      <c r="S87" s="129">
        <v>944063</v>
      </c>
      <c r="T87" s="129">
        <v>5736</v>
      </c>
      <c r="U87" s="129">
        <v>15848</v>
      </c>
      <c r="V87" s="129">
        <v>44310</v>
      </c>
      <c r="W87" s="129">
        <v>0</v>
      </c>
      <c r="X87" s="129">
        <v>23110</v>
      </c>
      <c r="Y87" s="129">
        <v>0</v>
      </c>
      <c r="Z87" s="129">
        <v>0</v>
      </c>
      <c r="AA87" s="129">
        <v>18650</v>
      </c>
      <c r="AB87" s="129">
        <v>0</v>
      </c>
      <c r="AC87" s="129">
        <v>0</v>
      </c>
      <c r="AD87" s="129">
        <v>0</v>
      </c>
      <c r="AE87" s="129">
        <v>4403</v>
      </c>
      <c r="AF87" s="129">
        <v>0</v>
      </c>
      <c r="AG87" s="129">
        <v>18829</v>
      </c>
      <c r="AH87" s="129">
        <v>12895</v>
      </c>
      <c r="AI87" s="129">
        <v>11138</v>
      </c>
      <c r="AJ87" s="129">
        <v>26937</v>
      </c>
      <c r="AK87" s="129">
        <v>0</v>
      </c>
      <c r="AL87" s="129">
        <v>0</v>
      </c>
      <c r="AM87" s="129">
        <v>0</v>
      </c>
      <c r="AN87" s="129">
        <v>39270</v>
      </c>
      <c r="AO87" s="129">
        <v>0</v>
      </c>
      <c r="AP87" s="129">
        <v>0</v>
      </c>
      <c r="AQ87" s="129">
        <v>0</v>
      </c>
      <c r="AR87" s="129">
        <v>22940</v>
      </c>
      <c r="AS87" s="129">
        <v>47996</v>
      </c>
      <c r="AT87" s="129">
        <v>39767</v>
      </c>
      <c r="AU87" s="129">
        <v>0</v>
      </c>
      <c r="AV87" s="129">
        <v>8903490</v>
      </c>
      <c r="AY87" s="128">
        <v>2000</v>
      </c>
      <c r="AZ87" s="129" t="s">
        <v>11</v>
      </c>
      <c r="BA87" s="133" t="str">
        <f t="shared" ref="BA87:BA150" si="107">+LEFT(C87,1)</f>
        <v>1</v>
      </c>
      <c r="BB87" s="133" t="str">
        <f t="shared" si="63"/>
        <v>8</v>
      </c>
      <c r="BC87" s="133" t="str">
        <f t="shared" si="64"/>
        <v>1</v>
      </c>
      <c r="BD87" s="133" t="str">
        <f t="shared" si="65"/>
        <v>2</v>
      </c>
      <c r="BE87" s="133" t="str">
        <f t="shared" si="66"/>
        <v>1</v>
      </c>
      <c r="BF87" s="133" t="str">
        <f t="shared" si="67"/>
        <v>1</v>
      </c>
      <c r="BG87" s="133" t="str">
        <f t="shared" si="68"/>
        <v>7</v>
      </c>
      <c r="BH87" s="133" t="str">
        <f t="shared" si="69"/>
        <v>1</v>
      </c>
      <c r="BI87" s="133" t="str">
        <f t="shared" si="70"/>
        <v>5</v>
      </c>
      <c r="BJ87" s="133" t="str">
        <f t="shared" si="71"/>
        <v>3</v>
      </c>
      <c r="BK87" s="133" t="str">
        <f t="shared" si="72"/>
        <v>1</v>
      </c>
      <c r="BL87" s="133" t="str">
        <f t="shared" si="73"/>
        <v>4</v>
      </c>
      <c r="BM87" s="133" t="str">
        <f t="shared" si="74"/>
        <v>5</v>
      </c>
      <c r="BN87" s="133" t="str">
        <f t="shared" si="75"/>
        <v>5</v>
      </c>
      <c r="BO87" s="133" t="str">
        <f t="shared" si="76"/>
        <v>9</v>
      </c>
      <c r="BP87" s="133" t="str">
        <f t="shared" si="77"/>
        <v>3</v>
      </c>
      <c r="BQ87" s="133" t="str">
        <f t="shared" si="78"/>
        <v>9</v>
      </c>
      <c r="BR87" s="133" t="str">
        <f t="shared" si="79"/>
        <v>5</v>
      </c>
      <c r="BS87" s="133" t="str">
        <f t="shared" si="80"/>
        <v>1</v>
      </c>
      <c r="BT87" s="133" t="str">
        <f t="shared" si="81"/>
        <v>4</v>
      </c>
      <c r="BU87" s="133" t="str">
        <f t="shared" si="82"/>
        <v>0</v>
      </c>
      <c r="BV87" s="133" t="str">
        <f t="shared" si="83"/>
        <v>2</v>
      </c>
      <c r="BW87" s="133" t="str">
        <f t="shared" si="84"/>
        <v>0</v>
      </c>
      <c r="BX87" s="133" t="str">
        <f t="shared" si="85"/>
        <v>0</v>
      </c>
      <c r="BY87" s="133" t="str">
        <f t="shared" si="86"/>
        <v>1</v>
      </c>
      <c r="BZ87" s="133" t="str">
        <f t="shared" si="87"/>
        <v>0</v>
      </c>
      <c r="CA87" s="133" t="str">
        <f t="shared" si="88"/>
        <v>0</v>
      </c>
      <c r="CB87" s="133" t="str">
        <f t="shared" si="89"/>
        <v>0</v>
      </c>
      <c r="CC87" s="133" t="str">
        <f t="shared" si="90"/>
        <v>4</v>
      </c>
      <c r="CD87" s="133" t="str">
        <f t="shared" si="91"/>
        <v>0</v>
      </c>
      <c r="CE87" s="133" t="str">
        <f t="shared" si="92"/>
        <v>1</v>
      </c>
      <c r="CF87" s="133" t="str">
        <f t="shared" si="93"/>
        <v>1</v>
      </c>
      <c r="CG87" s="133" t="str">
        <f t="shared" si="94"/>
        <v>1</v>
      </c>
      <c r="CH87" s="133" t="str">
        <f t="shared" si="95"/>
        <v>2</v>
      </c>
      <c r="CI87" s="133" t="str">
        <f t="shared" si="96"/>
        <v>0</v>
      </c>
      <c r="CJ87" s="133" t="str">
        <f t="shared" si="97"/>
        <v>0</v>
      </c>
      <c r="CK87" s="133" t="str">
        <f t="shared" si="98"/>
        <v>0</v>
      </c>
      <c r="CL87" s="133" t="str">
        <f t="shared" si="99"/>
        <v>3</v>
      </c>
      <c r="CM87" s="133" t="str">
        <f t="shared" si="100"/>
        <v>0</v>
      </c>
      <c r="CN87" s="133" t="str">
        <f t="shared" si="101"/>
        <v>0</v>
      </c>
      <c r="CO87" s="133" t="str">
        <f t="shared" si="102"/>
        <v>0</v>
      </c>
      <c r="CP87" s="133" t="str">
        <f t="shared" si="103"/>
        <v>2</v>
      </c>
      <c r="CQ87" s="133" t="str">
        <f t="shared" si="104"/>
        <v>4</v>
      </c>
      <c r="CR87" s="133" t="str">
        <f t="shared" si="105"/>
        <v>3</v>
      </c>
      <c r="CS87" s="133" t="str">
        <f t="shared" si="106"/>
        <v>0</v>
      </c>
      <c r="CT87" s="133"/>
    </row>
    <row r="88" spans="1:98" x14ac:dyDescent="0.2">
      <c r="A88" s="128">
        <v>2001</v>
      </c>
      <c r="B88" s="129" t="s">
        <v>12</v>
      </c>
      <c r="C88" s="129">
        <v>1058155</v>
      </c>
      <c r="D88" s="129">
        <v>80638</v>
      </c>
      <c r="E88" s="129">
        <v>176109</v>
      </c>
      <c r="F88" s="129">
        <v>214757</v>
      </c>
      <c r="G88" s="129">
        <v>122124</v>
      </c>
      <c r="H88" s="129">
        <v>87245</v>
      </c>
      <c r="I88" s="129">
        <v>663083</v>
      </c>
      <c r="J88" s="129">
        <v>142953</v>
      </c>
      <c r="K88" s="129">
        <v>451836</v>
      </c>
      <c r="L88" s="129">
        <v>272042</v>
      </c>
      <c r="M88" s="129">
        <v>1037653</v>
      </c>
      <c r="N88" s="129">
        <v>373414</v>
      </c>
      <c r="O88" s="129">
        <v>472012</v>
      </c>
      <c r="P88" s="129">
        <v>481755</v>
      </c>
      <c r="Q88" s="129">
        <v>867161</v>
      </c>
      <c r="R88" s="129">
        <v>319278</v>
      </c>
      <c r="S88" s="129">
        <v>852183</v>
      </c>
      <c r="T88" s="129">
        <v>3619</v>
      </c>
      <c r="U88" s="129">
        <v>14316</v>
      </c>
      <c r="V88" s="129">
        <v>36211</v>
      </c>
      <c r="W88" s="129">
        <v>0</v>
      </c>
      <c r="X88" s="129">
        <v>21438</v>
      </c>
      <c r="Y88" s="129">
        <v>0</v>
      </c>
      <c r="Z88" s="129">
        <v>0</v>
      </c>
      <c r="AA88" s="129">
        <v>13778</v>
      </c>
      <c r="AB88" s="129">
        <v>0</v>
      </c>
      <c r="AC88" s="129">
        <v>0</v>
      </c>
      <c r="AD88" s="129">
        <v>0</v>
      </c>
      <c r="AE88" s="129">
        <v>4605</v>
      </c>
      <c r="AF88" s="129">
        <v>0</v>
      </c>
      <c r="AG88" s="129">
        <v>16371</v>
      </c>
      <c r="AH88" s="129">
        <v>11087</v>
      </c>
      <c r="AI88" s="129">
        <v>10332</v>
      </c>
      <c r="AJ88" s="129">
        <v>25329</v>
      </c>
      <c r="AK88" s="129">
        <v>0</v>
      </c>
      <c r="AL88" s="129">
        <v>0</v>
      </c>
      <c r="AM88" s="129">
        <v>0</v>
      </c>
      <c r="AN88" s="129">
        <v>23193</v>
      </c>
      <c r="AO88" s="129">
        <v>0</v>
      </c>
      <c r="AP88" s="129">
        <v>0</v>
      </c>
      <c r="AQ88" s="129">
        <v>0</v>
      </c>
      <c r="AR88" s="129">
        <v>18056</v>
      </c>
      <c r="AS88" s="129">
        <v>50301</v>
      </c>
      <c r="AT88" s="129">
        <v>40256</v>
      </c>
      <c r="AU88" s="129">
        <v>0</v>
      </c>
      <c r="AV88" s="129">
        <v>7961290</v>
      </c>
      <c r="AY88" s="128">
        <v>2001</v>
      </c>
      <c r="AZ88" s="129" t="s">
        <v>12</v>
      </c>
      <c r="BA88" s="133" t="str">
        <f t="shared" si="107"/>
        <v>1</v>
      </c>
      <c r="BB88" s="133" t="str">
        <f t="shared" si="63"/>
        <v>8</v>
      </c>
      <c r="BC88" s="133" t="str">
        <f t="shared" si="64"/>
        <v>1</v>
      </c>
      <c r="BD88" s="133" t="str">
        <f t="shared" si="65"/>
        <v>2</v>
      </c>
      <c r="BE88" s="133" t="str">
        <f t="shared" si="66"/>
        <v>1</v>
      </c>
      <c r="BF88" s="133" t="str">
        <f t="shared" si="67"/>
        <v>8</v>
      </c>
      <c r="BG88" s="133" t="str">
        <f t="shared" si="68"/>
        <v>6</v>
      </c>
      <c r="BH88" s="133" t="str">
        <f t="shared" si="69"/>
        <v>1</v>
      </c>
      <c r="BI88" s="133" t="str">
        <f t="shared" si="70"/>
        <v>4</v>
      </c>
      <c r="BJ88" s="133" t="str">
        <f t="shared" si="71"/>
        <v>2</v>
      </c>
      <c r="BK88" s="133" t="str">
        <f t="shared" si="72"/>
        <v>1</v>
      </c>
      <c r="BL88" s="133" t="str">
        <f t="shared" si="73"/>
        <v>3</v>
      </c>
      <c r="BM88" s="133" t="str">
        <f t="shared" si="74"/>
        <v>4</v>
      </c>
      <c r="BN88" s="133" t="str">
        <f t="shared" si="75"/>
        <v>4</v>
      </c>
      <c r="BO88" s="133" t="str">
        <f t="shared" si="76"/>
        <v>8</v>
      </c>
      <c r="BP88" s="133" t="str">
        <f t="shared" si="77"/>
        <v>3</v>
      </c>
      <c r="BQ88" s="133" t="str">
        <f t="shared" si="78"/>
        <v>8</v>
      </c>
      <c r="BR88" s="133" t="str">
        <f t="shared" si="79"/>
        <v>3</v>
      </c>
      <c r="BS88" s="133" t="str">
        <f t="shared" si="80"/>
        <v>1</v>
      </c>
      <c r="BT88" s="133" t="str">
        <f t="shared" si="81"/>
        <v>3</v>
      </c>
      <c r="BU88" s="133" t="str">
        <f t="shared" si="82"/>
        <v>0</v>
      </c>
      <c r="BV88" s="133" t="str">
        <f t="shared" si="83"/>
        <v>2</v>
      </c>
      <c r="BW88" s="133" t="str">
        <f t="shared" si="84"/>
        <v>0</v>
      </c>
      <c r="BX88" s="133" t="str">
        <f t="shared" si="85"/>
        <v>0</v>
      </c>
      <c r="BY88" s="133" t="str">
        <f t="shared" si="86"/>
        <v>1</v>
      </c>
      <c r="BZ88" s="133" t="str">
        <f t="shared" si="87"/>
        <v>0</v>
      </c>
      <c r="CA88" s="133" t="str">
        <f t="shared" si="88"/>
        <v>0</v>
      </c>
      <c r="CB88" s="133" t="str">
        <f t="shared" si="89"/>
        <v>0</v>
      </c>
      <c r="CC88" s="133" t="str">
        <f t="shared" si="90"/>
        <v>4</v>
      </c>
      <c r="CD88" s="133" t="str">
        <f t="shared" si="91"/>
        <v>0</v>
      </c>
      <c r="CE88" s="133" t="str">
        <f t="shared" si="92"/>
        <v>1</v>
      </c>
      <c r="CF88" s="133" t="str">
        <f t="shared" si="93"/>
        <v>1</v>
      </c>
      <c r="CG88" s="133" t="str">
        <f t="shared" si="94"/>
        <v>1</v>
      </c>
      <c r="CH88" s="133" t="str">
        <f t="shared" si="95"/>
        <v>2</v>
      </c>
      <c r="CI88" s="133" t="str">
        <f t="shared" si="96"/>
        <v>0</v>
      </c>
      <c r="CJ88" s="133" t="str">
        <f t="shared" si="97"/>
        <v>0</v>
      </c>
      <c r="CK88" s="133" t="str">
        <f t="shared" si="98"/>
        <v>0</v>
      </c>
      <c r="CL88" s="133" t="str">
        <f t="shared" si="99"/>
        <v>2</v>
      </c>
      <c r="CM88" s="133" t="str">
        <f t="shared" si="100"/>
        <v>0</v>
      </c>
      <c r="CN88" s="133" t="str">
        <f t="shared" si="101"/>
        <v>0</v>
      </c>
      <c r="CO88" s="133" t="str">
        <f t="shared" si="102"/>
        <v>0</v>
      </c>
      <c r="CP88" s="133" t="str">
        <f t="shared" si="103"/>
        <v>1</v>
      </c>
      <c r="CQ88" s="133" t="str">
        <f t="shared" si="104"/>
        <v>5</v>
      </c>
      <c r="CR88" s="133" t="str">
        <f t="shared" si="105"/>
        <v>4</v>
      </c>
      <c r="CS88" s="133" t="str">
        <f t="shared" si="106"/>
        <v>0</v>
      </c>
      <c r="CT88" s="133"/>
    </row>
    <row r="89" spans="1:98" x14ac:dyDescent="0.2">
      <c r="A89" s="128">
        <v>2001</v>
      </c>
      <c r="B89" s="129" t="s">
        <v>13</v>
      </c>
      <c r="C89" s="129">
        <v>1031298</v>
      </c>
      <c r="D89" s="129">
        <v>76138</v>
      </c>
      <c r="E89" s="129">
        <v>172778</v>
      </c>
      <c r="F89" s="129">
        <v>197977</v>
      </c>
      <c r="G89" s="129">
        <v>116154</v>
      </c>
      <c r="H89" s="129">
        <v>83718</v>
      </c>
      <c r="I89" s="129">
        <v>634563</v>
      </c>
      <c r="J89" s="129">
        <v>136366</v>
      </c>
      <c r="K89" s="129">
        <v>446174</v>
      </c>
      <c r="L89" s="129">
        <v>269090</v>
      </c>
      <c r="M89" s="129">
        <v>992766</v>
      </c>
      <c r="N89" s="129">
        <v>368534</v>
      </c>
      <c r="O89" s="129">
        <v>453854</v>
      </c>
      <c r="P89" s="129">
        <v>460350</v>
      </c>
      <c r="Q89" s="129">
        <v>827217</v>
      </c>
      <c r="R89" s="129">
        <v>296597</v>
      </c>
      <c r="S89" s="129">
        <v>807571</v>
      </c>
      <c r="T89" s="129">
        <v>4153</v>
      </c>
      <c r="U89" s="129">
        <v>13894</v>
      </c>
      <c r="V89" s="129">
        <v>37546</v>
      </c>
      <c r="W89" s="129">
        <v>0</v>
      </c>
      <c r="X89" s="129">
        <v>20884</v>
      </c>
      <c r="Y89" s="129">
        <v>0</v>
      </c>
      <c r="Z89" s="129">
        <v>0</v>
      </c>
      <c r="AA89" s="129">
        <v>13239</v>
      </c>
      <c r="AB89" s="129">
        <v>0</v>
      </c>
      <c r="AC89" s="129">
        <v>0</v>
      </c>
      <c r="AD89" s="129">
        <v>0</v>
      </c>
      <c r="AE89" s="129">
        <v>4491</v>
      </c>
      <c r="AF89" s="129">
        <v>0</v>
      </c>
      <c r="AG89" s="129">
        <v>15611</v>
      </c>
      <c r="AH89" s="129">
        <v>10580</v>
      </c>
      <c r="AI89" s="129">
        <v>9688</v>
      </c>
      <c r="AJ89" s="129">
        <v>24118</v>
      </c>
      <c r="AK89" s="129">
        <v>0</v>
      </c>
      <c r="AL89" s="129">
        <v>0</v>
      </c>
      <c r="AM89" s="129">
        <v>0</v>
      </c>
      <c r="AN89" s="129">
        <v>23351</v>
      </c>
      <c r="AO89" s="129">
        <v>0</v>
      </c>
      <c r="AP89" s="129">
        <v>0</v>
      </c>
      <c r="AQ89" s="129">
        <v>0</v>
      </c>
      <c r="AR89" s="129">
        <v>18983</v>
      </c>
      <c r="AS89" s="129">
        <v>54478</v>
      </c>
      <c r="AT89" s="129">
        <v>42539</v>
      </c>
      <c r="AU89" s="129">
        <v>0</v>
      </c>
      <c r="AV89" s="129">
        <v>7664700</v>
      </c>
      <c r="AY89" s="128">
        <v>2001</v>
      </c>
      <c r="AZ89" s="129" t="s">
        <v>13</v>
      </c>
      <c r="BA89" s="133" t="str">
        <f t="shared" si="107"/>
        <v>1</v>
      </c>
      <c r="BB89" s="133" t="str">
        <f t="shared" si="63"/>
        <v>7</v>
      </c>
      <c r="BC89" s="133" t="str">
        <f t="shared" si="64"/>
        <v>1</v>
      </c>
      <c r="BD89" s="133" t="str">
        <f t="shared" si="65"/>
        <v>1</v>
      </c>
      <c r="BE89" s="133" t="str">
        <f t="shared" si="66"/>
        <v>1</v>
      </c>
      <c r="BF89" s="133" t="str">
        <f t="shared" si="67"/>
        <v>8</v>
      </c>
      <c r="BG89" s="133" t="str">
        <f t="shared" si="68"/>
        <v>6</v>
      </c>
      <c r="BH89" s="133" t="str">
        <f t="shared" si="69"/>
        <v>1</v>
      </c>
      <c r="BI89" s="133" t="str">
        <f t="shared" si="70"/>
        <v>4</v>
      </c>
      <c r="BJ89" s="133" t="str">
        <f t="shared" si="71"/>
        <v>2</v>
      </c>
      <c r="BK89" s="133" t="str">
        <f t="shared" si="72"/>
        <v>9</v>
      </c>
      <c r="BL89" s="133" t="str">
        <f t="shared" si="73"/>
        <v>3</v>
      </c>
      <c r="BM89" s="133" t="str">
        <f t="shared" si="74"/>
        <v>4</v>
      </c>
      <c r="BN89" s="133" t="str">
        <f t="shared" si="75"/>
        <v>4</v>
      </c>
      <c r="BO89" s="133" t="str">
        <f t="shared" si="76"/>
        <v>8</v>
      </c>
      <c r="BP89" s="133" t="str">
        <f t="shared" si="77"/>
        <v>2</v>
      </c>
      <c r="BQ89" s="133" t="str">
        <f t="shared" si="78"/>
        <v>8</v>
      </c>
      <c r="BR89" s="133" t="str">
        <f t="shared" si="79"/>
        <v>4</v>
      </c>
      <c r="BS89" s="133" t="str">
        <f t="shared" si="80"/>
        <v>1</v>
      </c>
      <c r="BT89" s="133" t="str">
        <f t="shared" si="81"/>
        <v>3</v>
      </c>
      <c r="BU89" s="133" t="str">
        <f t="shared" si="82"/>
        <v>0</v>
      </c>
      <c r="BV89" s="133" t="str">
        <f t="shared" si="83"/>
        <v>2</v>
      </c>
      <c r="BW89" s="133" t="str">
        <f t="shared" si="84"/>
        <v>0</v>
      </c>
      <c r="BX89" s="133" t="str">
        <f t="shared" si="85"/>
        <v>0</v>
      </c>
      <c r="BY89" s="133" t="str">
        <f t="shared" si="86"/>
        <v>1</v>
      </c>
      <c r="BZ89" s="133" t="str">
        <f t="shared" si="87"/>
        <v>0</v>
      </c>
      <c r="CA89" s="133" t="str">
        <f t="shared" si="88"/>
        <v>0</v>
      </c>
      <c r="CB89" s="133" t="str">
        <f t="shared" si="89"/>
        <v>0</v>
      </c>
      <c r="CC89" s="133" t="str">
        <f t="shared" si="90"/>
        <v>4</v>
      </c>
      <c r="CD89" s="133" t="str">
        <f t="shared" si="91"/>
        <v>0</v>
      </c>
      <c r="CE89" s="133" t="str">
        <f t="shared" si="92"/>
        <v>1</v>
      </c>
      <c r="CF89" s="133" t="str">
        <f t="shared" si="93"/>
        <v>1</v>
      </c>
      <c r="CG89" s="133" t="str">
        <f t="shared" si="94"/>
        <v>9</v>
      </c>
      <c r="CH89" s="133" t="str">
        <f t="shared" si="95"/>
        <v>2</v>
      </c>
      <c r="CI89" s="133" t="str">
        <f t="shared" si="96"/>
        <v>0</v>
      </c>
      <c r="CJ89" s="133" t="str">
        <f t="shared" si="97"/>
        <v>0</v>
      </c>
      <c r="CK89" s="133" t="str">
        <f t="shared" si="98"/>
        <v>0</v>
      </c>
      <c r="CL89" s="133" t="str">
        <f t="shared" si="99"/>
        <v>2</v>
      </c>
      <c r="CM89" s="133" t="str">
        <f t="shared" si="100"/>
        <v>0</v>
      </c>
      <c r="CN89" s="133" t="str">
        <f t="shared" si="101"/>
        <v>0</v>
      </c>
      <c r="CO89" s="133" t="str">
        <f t="shared" si="102"/>
        <v>0</v>
      </c>
      <c r="CP89" s="133" t="str">
        <f t="shared" si="103"/>
        <v>1</v>
      </c>
      <c r="CQ89" s="133" t="str">
        <f t="shared" si="104"/>
        <v>5</v>
      </c>
      <c r="CR89" s="133" t="str">
        <f t="shared" si="105"/>
        <v>4</v>
      </c>
      <c r="CS89" s="133" t="str">
        <f t="shared" si="106"/>
        <v>0</v>
      </c>
      <c r="CT89" s="133"/>
    </row>
    <row r="90" spans="1:98" x14ac:dyDescent="0.2">
      <c r="A90" s="128">
        <v>2001</v>
      </c>
      <c r="B90" s="129" t="s">
        <v>14</v>
      </c>
      <c r="C90" s="129">
        <v>1189802</v>
      </c>
      <c r="D90" s="129">
        <v>92171</v>
      </c>
      <c r="E90" s="129">
        <v>205256</v>
      </c>
      <c r="F90" s="129">
        <v>242283</v>
      </c>
      <c r="G90" s="129">
        <v>141199</v>
      </c>
      <c r="H90" s="129">
        <v>100501</v>
      </c>
      <c r="I90" s="129">
        <v>736850</v>
      </c>
      <c r="J90" s="129">
        <v>169121</v>
      </c>
      <c r="K90" s="129">
        <v>537934</v>
      </c>
      <c r="L90" s="129">
        <v>321689</v>
      </c>
      <c r="M90" s="129">
        <v>1177116</v>
      </c>
      <c r="N90" s="129">
        <v>448749</v>
      </c>
      <c r="O90" s="129">
        <v>541541</v>
      </c>
      <c r="P90" s="129">
        <v>548864</v>
      </c>
      <c r="Q90" s="129">
        <v>979899</v>
      </c>
      <c r="R90" s="129">
        <v>351014</v>
      </c>
      <c r="S90" s="129">
        <v>924202</v>
      </c>
      <c r="T90" s="129">
        <v>5055</v>
      </c>
      <c r="U90" s="129">
        <v>16444</v>
      </c>
      <c r="V90" s="129">
        <v>42073</v>
      </c>
      <c r="W90" s="129">
        <v>0</v>
      </c>
      <c r="X90" s="129">
        <v>23367</v>
      </c>
      <c r="Y90" s="129">
        <v>0</v>
      </c>
      <c r="Z90" s="129">
        <v>0</v>
      </c>
      <c r="AA90" s="129">
        <v>16466</v>
      </c>
      <c r="AB90" s="129">
        <v>0</v>
      </c>
      <c r="AC90" s="129">
        <v>0</v>
      </c>
      <c r="AD90" s="129">
        <v>0</v>
      </c>
      <c r="AE90" s="129">
        <v>3955</v>
      </c>
      <c r="AF90" s="129">
        <v>0</v>
      </c>
      <c r="AG90" s="129">
        <v>16729</v>
      </c>
      <c r="AH90" s="129">
        <v>10981</v>
      </c>
      <c r="AI90" s="129">
        <v>9766</v>
      </c>
      <c r="AJ90" s="129">
        <v>26761</v>
      </c>
      <c r="AK90" s="129">
        <v>0</v>
      </c>
      <c r="AL90" s="129">
        <v>0</v>
      </c>
      <c r="AM90" s="129">
        <v>0</v>
      </c>
      <c r="AN90" s="129">
        <v>28784</v>
      </c>
      <c r="AO90" s="129">
        <v>0</v>
      </c>
      <c r="AP90" s="129">
        <v>0</v>
      </c>
      <c r="AQ90" s="129">
        <v>0</v>
      </c>
      <c r="AR90" s="129">
        <v>22269</v>
      </c>
      <c r="AS90" s="129">
        <v>57651</v>
      </c>
      <c r="AT90" s="129">
        <v>47324</v>
      </c>
      <c r="AU90" s="129">
        <v>0</v>
      </c>
      <c r="AV90" s="129">
        <v>9035816</v>
      </c>
      <c r="AY90" s="128">
        <v>2001</v>
      </c>
      <c r="AZ90" s="129" t="s">
        <v>14</v>
      </c>
      <c r="BA90" s="133" t="str">
        <f t="shared" si="107"/>
        <v>1</v>
      </c>
      <c r="BB90" s="133" t="str">
        <f t="shared" si="63"/>
        <v>9</v>
      </c>
      <c r="BC90" s="133" t="str">
        <f t="shared" si="64"/>
        <v>2</v>
      </c>
      <c r="BD90" s="133" t="str">
        <f t="shared" si="65"/>
        <v>2</v>
      </c>
      <c r="BE90" s="133" t="str">
        <f t="shared" si="66"/>
        <v>1</v>
      </c>
      <c r="BF90" s="133" t="str">
        <f t="shared" si="67"/>
        <v>1</v>
      </c>
      <c r="BG90" s="133" t="str">
        <f t="shared" si="68"/>
        <v>7</v>
      </c>
      <c r="BH90" s="133" t="str">
        <f t="shared" si="69"/>
        <v>1</v>
      </c>
      <c r="BI90" s="133" t="str">
        <f t="shared" si="70"/>
        <v>5</v>
      </c>
      <c r="BJ90" s="133" t="str">
        <f t="shared" si="71"/>
        <v>3</v>
      </c>
      <c r="BK90" s="133" t="str">
        <f t="shared" si="72"/>
        <v>1</v>
      </c>
      <c r="BL90" s="133" t="str">
        <f t="shared" si="73"/>
        <v>4</v>
      </c>
      <c r="BM90" s="133" t="str">
        <f t="shared" si="74"/>
        <v>5</v>
      </c>
      <c r="BN90" s="133" t="str">
        <f t="shared" si="75"/>
        <v>5</v>
      </c>
      <c r="BO90" s="133" t="str">
        <f t="shared" si="76"/>
        <v>9</v>
      </c>
      <c r="BP90" s="133" t="str">
        <f t="shared" si="77"/>
        <v>3</v>
      </c>
      <c r="BQ90" s="133" t="str">
        <f t="shared" si="78"/>
        <v>9</v>
      </c>
      <c r="BR90" s="133" t="str">
        <f t="shared" si="79"/>
        <v>5</v>
      </c>
      <c r="BS90" s="133" t="str">
        <f t="shared" si="80"/>
        <v>1</v>
      </c>
      <c r="BT90" s="133" t="str">
        <f t="shared" si="81"/>
        <v>4</v>
      </c>
      <c r="BU90" s="133" t="str">
        <f t="shared" si="82"/>
        <v>0</v>
      </c>
      <c r="BV90" s="133" t="str">
        <f t="shared" si="83"/>
        <v>2</v>
      </c>
      <c r="BW90" s="133" t="str">
        <f t="shared" si="84"/>
        <v>0</v>
      </c>
      <c r="BX90" s="133" t="str">
        <f t="shared" si="85"/>
        <v>0</v>
      </c>
      <c r="BY90" s="133" t="str">
        <f t="shared" si="86"/>
        <v>1</v>
      </c>
      <c r="BZ90" s="133" t="str">
        <f t="shared" si="87"/>
        <v>0</v>
      </c>
      <c r="CA90" s="133" t="str">
        <f t="shared" si="88"/>
        <v>0</v>
      </c>
      <c r="CB90" s="133" t="str">
        <f t="shared" si="89"/>
        <v>0</v>
      </c>
      <c r="CC90" s="133" t="str">
        <f t="shared" si="90"/>
        <v>3</v>
      </c>
      <c r="CD90" s="133" t="str">
        <f t="shared" si="91"/>
        <v>0</v>
      </c>
      <c r="CE90" s="133" t="str">
        <f t="shared" si="92"/>
        <v>1</v>
      </c>
      <c r="CF90" s="133" t="str">
        <f t="shared" si="93"/>
        <v>1</v>
      </c>
      <c r="CG90" s="133" t="str">
        <f t="shared" si="94"/>
        <v>9</v>
      </c>
      <c r="CH90" s="133" t="str">
        <f t="shared" si="95"/>
        <v>2</v>
      </c>
      <c r="CI90" s="133" t="str">
        <f t="shared" si="96"/>
        <v>0</v>
      </c>
      <c r="CJ90" s="133" t="str">
        <f t="shared" si="97"/>
        <v>0</v>
      </c>
      <c r="CK90" s="133" t="str">
        <f t="shared" si="98"/>
        <v>0</v>
      </c>
      <c r="CL90" s="133" t="str">
        <f t="shared" si="99"/>
        <v>2</v>
      </c>
      <c r="CM90" s="133" t="str">
        <f t="shared" si="100"/>
        <v>0</v>
      </c>
      <c r="CN90" s="133" t="str">
        <f t="shared" si="101"/>
        <v>0</v>
      </c>
      <c r="CO90" s="133" t="str">
        <f t="shared" si="102"/>
        <v>0</v>
      </c>
      <c r="CP90" s="133" t="str">
        <f t="shared" si="103"/>
        <v>2</v>
      </c>
      <c r="CQ90" s="133" t="str">
        <f t="shared" si="104"/>
        <v>5</v>
      </c>
      <c r="CR90" s="133" t="str">
        <f t="shared" si="105"/>
        <v>4</v>
      </c>
      <c r="CS90" s="133" t="str">
        <f t="shared" si="106"/>
        <v>0</v>
      </c>
      <c r="CT90" s="133"/>
    </row>
    <row r="91" spans="1:98" x14ac:dyDescent="0.2">
      <c r="A91" s="128">
        <v>2001</v>
      </c>
      <c r="B91" s="129" t="s">
        <v>15</v>
      </c>
      <c r="C91" s="129">
        <v>1125101</v>
      </c>
      <c r="D91" s="129">
        <v>79142</v>
      </c>
      <c r="E91" s="129">
        <v>193680</v>
      </c>
      <c r="F91" s="129">
        <v>224879</v>
      </c>
      <c r="G91" s="129">
        <v>131869</v>
      </c>
      <c r="H91" s="129">
        <v>94904</v>
      </c>
      <c r="I91" s="129">
        <v>679585</v>
      </c>
      <c r="J91" s="129">
        <v>152697</v>
      </c>
      <c r="K91" s="129">
        <v>504070</v>
      </c>
      <c r="L91" s="129">
        <v>302183</v>
      </c>
      <c r="M91" s="129">
        <v>1103503</v>
      </c>
      <c r="N91" s="129">
        <v>414227</v>
      </c>
      <c r="O91" s="129">
        <v>505758</v>
      </c>
      <c r="P91" s="129">
        <v>516159</v>
      </c>
      <c r="Q91" s="129">
        <v>904409</v>
      </c>
      <c r="R91" s="129">
        <v>326596</v>
      </c>
      <c r="S91" s="129">
        <v>886320</v>
      </c>
      <c r="T91" s="129">
        <v>5565</v>
      </c>
      <c r="U91" s="129">
        <v>13263</v>
      </c>
      <c r="V91" s="129">
        <v>38283</v>
      </c>
      <c r="W91" s="129">
        <v>0</v>
      </c>
      <c r="X91" s="129">
        <v>22345</v>
      </c>
      <c r="Y91" s="129">
        <v>0</v>
      </c>
      <c r="Z91" s="129">
        <v>0</v>
      </c>
      <c r="AA91" s="129">
        <v>21857</v>
      </c>
      <c r="AB91" s="129">
        <v>0</v>
      </c>
      <c r="AC91" s="129">
        <v>0</v>
      </c>
      <c r="AD91" s="129">
        <v>0</v>
      </c>
      <c r="AE91" s="129">
        <v>4371</v>
      </c>
      <c r="AF91" s="129">
        <v>0</v>
      </c>
      <c r="AG91" s="129">
        <v>15708</v>
      </c>
      <c r="AH91" s="129">
        <v>9507</v>
      </c>
      <c r="AI91" s="129">
        <v>8829</v>
      </c>
      <c r="AJ91" s="129">
        <v>23802</v>
      </c>
      <c r="AK91" s="129">
        <v>0</v>
      </c>
      <c r="AL91" s="129">
        <v>0</v>
      </c>
      <c r="AM91" s="129">
        <v>0</v>
      </c>
      <c r="AN91" s="129">
        <v>33537</v>
      </c>
      <c r="AO91" s="129">
        <v>0</v>
      </c>
      <c r="AP91" s="129">
        <v>0</v>
      </c>
      <c r="AQ91" s="129">
        <v>0</v>
      </c>
      <c r="AR91" s="129">
        <v>27343</v>
      </c>
      <c r="AS91" s="129">
        <v>50280</v>
      </c>
      <c r="AT91" s="129">
        <v>46952</v>
      </c>
      <c r="AU91" s="129">
        <v>0</v>
      </c>
      <c r="AV91" s="129">
        <v>8466724</v>
      </c>
      <c r="AY91" s="128">
        <v>2001</v>
      </c>
      <c r="AZ91" s="129" t="s">
        <v>15</v>
      </c>
      <c r="BA91" s="133" t="str">
        <f t="shared" si="107"/>
        <v>1</v>
      </c>
      <c r="BB91" s="133" t="str">
        <f t="shared" si="63"/>
        <v>7</v>
      </c>
      <c r="BC91" s="133" t="str">
        <f t="shared" si="64"/>
        <v>1</v>
      </c>
      <c r="BD91" s="133" t="str">
        <f t="shared" si="65"/>
        <v>2</v>
      </c>
      <c r="BE91" s="133" t="str">
        <f t="shared" si="66"/>
        <v>1</v>
      </c>
      <c r="BF91" s="133" t="str">
        <f t="shared" si="67"/>
        <v>9</v>
      </c>
      <c r="BG91" s="133" t="str">
        <f t="shared" si="68"/>
        <v>6</v>
      </c>
      <c r="BH91" s="133" t="str">
        <f t="shared" si="69"/>
        <v>1</v>
      </c>
      <c r="BI91" s="133" t="str">
        <f t="shared" si="70"/>
        <v>5</v>
      </c>
      <c r="BJ91" s="133" t="str">
        <f t="shared" si="71"/>
        <v>3</v>
      </c>
      <c r="BK91" s="133" t="str">
        <f t="shared" si="72"/>
        <v>1</v>
      </c>
      <c r="BL91" s="133" t="str">
        <f t="shared" si="73"/>
        <v>4</v>
      </c>
      <c r="BM91" s="133" t="str">
        <f t="shared" si="74"/>
        <v>5</v>
      </c>
      <c r="BN91" s="133" t="str">
        <f t="shared" si="75"/>
        <v>5</v>
      </c>
      <c r="BO91" s="133" t="str">
        <f t="shared" si="76"/>
        <v>9</v>
      </c>
      <c r="BP91" s="133" t="str">
        <f t="shared" si="77"/>
        <v>3</v>
      </c>
      <c r="BQ91" s="133" t="str">
        <f t="shared" si="78"/>
        <v>8</v>
      </c>
      <c r="BR91" s="133" t="str">
        <f t="shared" si="79"/>
        <v>5</v>
      </c>
      <c r="BS91" s="133" t="str">
        <f t="shared" si="80"/>
        <v>1</v>
      </c>
      <c r="BT91" s="133" t="str">
        <f t="shared" si="81"/>
        <v>3</v>
      </c>
      <c r="BU91" s="133" t="str">
        <f t="shared" si="82"/>
        <v>0</v>
      </c>
      <c r="BV91" s="133" t="str">
        <f t="shared" si="83"/>
        <v>2</v>
      </c>
      <c r="BW91" s="133" t="str">
        <f t="shared" si="84"/>
        <v>0</v>
      </c>
      <c r="BX91" s="133" t="str">
        <f t="shared" si="85"/>
        <v>0</v>
      </c>
      <c r="BY91" s="133" t="str">
        <f t="shared" si="86"/>
        <v>2</v>
      </c>
      <c r="BZ91" s="133" t="str">
        <f t="shared" si="87"/>
        <v>0</v>
      </c>
      <c r="CA91" s="133" t="str">
        <f t="shared" si="88"/>
        <v>0</v>
      </c>
      <c r="CB91" s="133" t="str">
        <f t="shared" si="89"/>
        <v>0</v>
      </c>
      <c r="CC91" s="133" t="str">
        <f t="shared" si="90"/>
        <v>4</v>
      </c>
      <c r="CD91" s="133" t="str">
        <f t="shared" si="91"/>
        <v>0</v>
      </c>
      <c r="CE91" s="133" t="str">
        <f t="shared" si="92"/>
        <v>1</v>
      </c>
      <c r="CF91" s="133" t="str">
        <f t="shared" si="93"/>
        <v>9</v>
      </c>
      <c r="CG91" s="133" t="str">
        <f t="shared" si="94"/>
        <v>8</v>
      </c>
      <c r="CH91" s="133" t="str">
        <f t="shared" si="95"/>
        <v>2</v>
      </c>
      <c r="CI91" s="133" t="str">
        <f t="shared" si="96"/>
        <v>0</v>
      </c>
      <c r="CJ91" s="133" t="str">
        <f t="shared" si="97"/>
        <v>0</v>
      </c>
      <c r="CK91" s="133" t="str">
        <f t="shared" si="98"/>
        <v>0</v>
      </c>
      <c r="CL91" s="133" t="str">
        <f t="shared" si="99"/>
        <v>3</v>
      </c>
      <c r="CM91" s="133" t="str">
        <f t="shared" si="100"/>
        <v>0</v>
      </c>
      <c r="CN91" s="133" t="str">
        <f t="shared" si="101"/>
        <v>0</v>
      </c>
      <c r="CO91" s="133" t="str">
        <f t="shared" si="102"/>
        <v>0</v>
      </c>
      <c r="CP91" s="133" t="str">
        <f t="shared" si="103"/>
        <v>2</v>
      </c>
      <c r="CQ91" s="133" t="str">
        <f t="shared" si="104"/>
        <v>5</v>
      </c>
      <c r="CR91" s="133" t="str">
        <f t="shared" si="105"/>
        <v>4</v>
      </c>
      <c r="CS91" s="133" t="str">
        <f t="shared" si="106"/>
        <v>0</v>
      </c>
      <c r="CT91" s="133"/>
    </row>
    <row r="92" spans="1:98" x14ac:dyDescent="0.2">
      <c r="A92" s="128">
        <v>2001</v>
      </c>
      <c r="B92" s="129" t="s">
        <v>4</v>
      </c>
      <c r="C92" s="129">
        <v>1182594</v>
      </c>
      <c r="D92" s="129">
        <v>97849</v>
      </c>
      <c r="E92" s="129">
        <v>206455</v>
      </c>
      <c r="F92" s="129">
        <v>238529</v>
      </c>
      <c r="G92" s="129">
        <v>140111</v>
      </c>
      <c r="H92" s="129">
        <v>103170</v>
      </c>
      <c r="I92" s="129">
        <v>719530</v>
      </c>
      <c r="J92" s="129">
        <v>164085</v>
      </c>
      <c r="K92" s="129">
        <v>543991</v>
      </c>
      <c r="L92" s="129">
        <v>321863</v>
      </c>
      <c r="M92" s="129">
        <v>1194008</v>
      </c>
      <c r="N92" s="129">
        <v>454971</v>
      </c>
      <c r="O92" s="129">
        <v>546282</v>
      </c>
      <c r="P92" s="129">
        <v>560286</v>
      </c>
      <c r="Q92" s="129">
        <v>982024</v>
      </c>
      <c r="R92" s="129">
        <v>350235</v>
      </c>
      <c r="S92" s="129">
        <v>954200</v>
      </c>
      <c r="T92" s="129">
        <v>6047</v>
      </c>
      <c r="U92" s="129">
        <v>14662</v>
      </c>
      <c r="V92" s="129">
        <v>37824</v>
      </c>
      <c r="W92" s="129">
        <v>0</v>
      </c>
      <c r="X92" s="129">
        <v>23734</v>
      </c>
      <c r="Y92" s="129">
        <v>0</v>
      </c>
      <c r="Z92" s="129">
        <v>0</v>
      </c>
      <c r="AA92" s="129">
        <v>24972</v>
      </c>
      <c r="AB92" s="129">
        <v>0</v>
      </c>
      <c r="AC92" s="129">
        <v>0</v>
      </c>
      <c r="AD92" s="129">
        <v>0</v>
      </c>
      <c r="AE92" s="129">
        <v>3629</v>
      </c>
      <c r="AF92" s="129">
        <v>2331</v>
      </c>
      <c r="AG92" s="129">
        <v>15658</v>
      </c>
      <c r="AH92" s="129">
        <v>9015</v>
      </c>
      <c r="AI92" s="129">
        <v>8411</v>
      </c>
      <c r="AJ92" s="129">
        <v>22308</v>
      </c>
      <c r="AK92" s="129">
        <v>0</v>
      </c>
      <c r="AL92" s="129">
        <v>0</v>
      </c>
      <c r="AM92" s="129">
        <v>0</v>
      </c>
      <c r="AN92" s="129">
        <v>30091</v>
      </c>
      <c r="AO92" s="129">
        <v>0</v>
      </c>
      <c r="AP92" s="129">
        <v>0</v>
      </c>
      <c r="AQ92" s="129">
        <v>0</v>
      </c>
      <c r="AR92" s="129">
        <v>22409</v>
      </c>
      <c r="AS92" s="129">
        <v>54858</v>
      </c>
      <c r="AT92" s="129">
        <v>50128</v>
      </c>
      <c r="AU92" s="129">
        <v>0</v>
      </c>
      <c r="AV92" s="129">
        <v>9086260</v>
      </c>
      <c r="AY92" s="128">
        <v>2001</v>
      </c>
      <c r="AZ92" s="129" t="s">
        <v>4</v>
      </c>
      <c r="BA92" s="133" t="str">
        <f t="shared" si="107"/>
        <v>1</v>
      </c>
      <c r="BB92" s="133" t="str">
        <f t="shared" si="63"/>
        <v>9</v>
      </c>
      <c r="BC92" s="133" t="str">
        <f t="shared" si="64"/>
        <v>2</v>
      </c>
      <c r="BD92" s="133" t="str">
        <f t="shared" si="65"/>
        <v>2</v>
      </c>
      <c r="BE92" s="133" t="str">
        <f t="shared" si="66"/>
        <v>1</v>
      </c>
      <c r="BF92" s="133" t="str">
        <f t="shared" si="67"/>
        <v>1</v>
      </c>
      <c r="BG92" s="133" t="str">
        <f t="shared" si="68"/>
        <v>7</v>
      </c>
      <c r="BH92" s="133" t="str">
        <f t="shared" si="69"/>
        <v>1</v>
      </c>
      <c r="BI92" s="133" t="str">
        <f t="shared" si="70"/>
        <v>5</v>
      </c>
      <c r="BJ92" s="133" t="str">
        <f t="shared" si="71"/>
        <v>3</v>
      </c>
      <c r="BK92" s="133" t="str">
        <f t="shared" si="72"/>
        <v>1</v>
      </c>
      <c r="BL92" s="133" t="str">
        <f t="shared" si="73"/>
        <v>4</v>
      </c>
      <c r="BM92" s="133" t="str">
        <f t="shared" si="74"/>
        <v>5</v>
      </c>
      <c r="BN92" s="133" t="str">
        <f t="shared" si="75"/>
        <v>5</v>
      </c>
      <c r="BO92" s="133" t="str">
        <f t="shared" si="76"/>
        <v>9</v>
      </c>
      <c r="BP92" s="133" t="str">
        <f t="shared" si="77"/>
        <v>3</v>
      </c>
      <c r="BQ92" s="133" t="str">
        <f t="shared" si="78"/>
        <v>9</v>
      </c>
      <c r="BR92" s="133" t="str">
        <f t="shared" si="79"/>
        <v>6</v>
      </c>
      <c r="BS92" s="133" t="str">
        <f t="shared" si="80"/>
        <v>1</v>
      </c>
      <c r="BT92" s="133" t="str">
        <f t="shared" si="81"/>
        <v>3</v>
      </c>
      <c r="BU92" s="133" t="str">
        <f t="shared" si="82"/>
        <v>0</v>
      </c>
      <c r="BV92" s="133" t="str">
        <f t="shared" si="83"/>
        <v>2</v>
      </c>
      <c r="BW92" s="133" t="str">
        <f t="shared" si="84"/>
        <v>0</v>
      </c>
      <c r="BX92" s="133" t="str">
        <f t="shared" si="85"/>
        <v>0</v>
      </c>
      <c r="BY92" s="133" t="str">
        <f t="shared" si="86"/>
        <v>2</v>
      </c>
      <c r="BZ92" s="133" t="str">
        <f t="shared" si="87"/>
        <v>0</v>
      </c>
      <c r="CA92" s="133" t="str">
        <f t="shared" si="88"/>
        <v>0</v>
      </c>
      <c r="CB92" s="133" t="str">
        <f t="shared" si="89"/>
        <v>0</v>
      </c>
      <c r="CC92" s="133" t="str">
        <f t="shared" si="90"/>
        <v>3</v>
      </c>
      <c r="CD92" s="133" t="str">
        <f t="shared" si="91"/>
        <v>2</v>
      </c>
      <c r="CE92" s="133" t="str">
        <f t="shared" si="92"/>
        <v>1</v>
      </c>
      <c r="CF92" s="133" t="str">
        <f t="shared" si="93"/>
        <v>9</v>
      </c>
      <c r="CG92" s="133" t="str">
        <f t="shared" si="94"/>
        <v>8</v>
      </c>
      <c r="CH92" s="133" t="str">
        <f t="shared" si="95"/>
        <v>2</v>
      </c>
      <c r="CI92" s="133" t="str">
        <f t="shared" si="96"/>
        <v>0</v>
      </c>
      <c r="CJ92" s="133" t="str">
        <f t="shared" si="97"/>
        <v>0</v>
      </c>
      <c r="CK92" s="133" t="str">
        <f t="shared" si="98"/>
        <v>0</v>
      </c>
      <c r="CL92" s="133" t="str">
        <f t="shared" si="99"/>
        <v>3</v>
      </c>
      <c r="CM92" s="133" t="str">
        <f t="shared" si="100"/>
        <v>0</v>
      </c>
      <c r="CN92" s="133" t="str">
        <f t="shared" si="101"/>
        <v>0</v>
      </c>
      <c r="CO92" s="133" t="str">
        <f t="shared" si="102"/>
        <v>0</v>
      </c>
      <c r="CP92" s="133" t="str">
        <f t="shared" si="103"/>
        <v>2</v>
      </c>
      <c r="CQ92" s="133" t="str">
        <f t="shared" si="104"/>
        <v>5</v>
      </c>
      <c r="CR92" s="133" t="str">
        <f t="shared" si="105"/>
        <v>5</v>
      </c>
      <c r="CS92" s="133" t="str">
        <f t="shared" si="106"/>
        <v>0</v>
      </c>
      <c r="CT92" s="133"/>
    </row>
    <row r="93" spans="1:98" x14ac:dyDescent="0.2">
      <c r="A93" s="128">
        <v>2001</v>
      </c>
      <c r="B93" s="129" t="s">
        <v>5</v>
      </c>
      <c r="C93" s="129">
        <v>1151380</v>
      </c>
      <c r="D93" s="129">
        <v>90153</v>
      </c>
      <c r="E93" s="129">
        <v>201230</v>
      </c>
      <c r="F93" s="129">
        <v>231207</v>
      </c>
      <c r="G93" s="129">
        <v>137099</v>
      </c>
      <c r="H93" s="129">
        <v>98765</v>
      </c>
      <c r="I93" s="129">
        <v>684371</v>
      </c>
      <c r="J93" s="129">
        <v>155875</v>
      </c>
      <c r="K93" s="129">
        <v>515235</v>
      </c>
      <c r="L93" s="129">
        <v>300489</v>
      </c>
      <c r="M93" s="129">
        <v>1117253</v>
      </c>
      <c r="N93" s="129">
        <v>422502</v>
      </c>
      <c r="O93" s="129">
        <v>511880</v>
      </c>
      <c r="P93" s="129">
        <v>526201</v>
      </c>
      <c r="Q93" s="129">
        <v>918671</v>
      </c>
      <c r="R93" s="129">
        <v>335499</v>
      </c>
      <c r="S93" s="129">
        <v>900872</v>
      </c>
      <c r="T93" s="129">
        <v>5723</v>
      </c>
      <c r="U93" s="129">
        <v>12698</v>
      </c>
      <c r="V93" s="129">
        <v>33516</v>
      </c>
      <c r="W93" s="129">
        <v>0</v>
      </c>
      <c r="X93" s="129">
        <v>21638</v>
      </c>
      <c r="Y93" s="129">
        <v>0</v>
      </c>
      <c r="Z93" s="129">
        <v>0</v>
      </c>
      <c r="AA93" s="129">
        <v>24368</v>
      </c>
      <c r="AB93" s="129">
        <v>0</v>
      </c>
      <c r="AC93" s="129">
        <v>0</v>
      </c>
      <c r="AD93" s="129">
        <v>0</v>
      </c>
      <c r="AE93" s="129">
        <v>3524</v>
      </c>
      <c r="AF93" s="129">
        <v>2390</v>
      </c>
      <c r="AG93" s="129">
        <v>15003</v>
      </c>
      <c r="AH93" s="129">
        <v>9416</v>
      </c>
      <c r="AI93" s="129">
        <v>8816</v>
      </c>
      <c r="AJ93" s="129">
        <v>23668</v>
      </c>
      <c r="AK93" s="129">
        <v>0</v>
      </c>
      <c r="AL93" s="129">
        <v>0</v>
      </c>
      <c r="AM93" s="129">
        <v>0</v>
      </c>
      <c r="AN93" s="129">
        <v>29039</v>
      </c>
      <c r="AO93" s="129">
        <v>0</v>
      </c>
      <c r="AP93" s="129">
        <v>0</v>
      </c>
      <c r="AQ93" s="129">
        <v>0</v>
      </c>
      <c r="AR93" s="129">
        <v>20337</v>
      </c>
      <c r="AS93" s="129">
        <v>54792</v>
      </c>
      <c r="AT93" s="129">
        <v>47928</v>
      </c>
      <c r="AU93" s="129">
        <v>0</v>
      </c>
      <c r="AV93" s="129">
        <v>8611538</v>
      </c>
      <c r="AY93" s="128">
        <v>2001</v>
      </c>
      <c r="AZ93" s="129" t="s">
        <v>5</v>
      </c>
      <c r="BA93" s="133" t="str">
        <f t="shared" si="107"/>
        <v>1</v>
      </c>
      <c r="BB93" s="133" t="str">
        <f t="shared" si="63"/>
        <v>9</v>
      </c>
      <c r="BC93" s="133" t="str">
        <f t="shared" si="64"/>
        <v>2</v>
      </c>
      <c r="BD93" s="133" t="str">
        <f t="shared" si="65"/>
        <v>2</v>
      </c>
      <c r="BE93" s="133" t="str">
        <f t="shared" si="66"/>
        <v>1</v>
      </c>
      <c r="BF93" s="133" t="str">
        <f t="shared" si="67"/>
        <v>9</v>
      </c>
      <c r="BG93" s="133" t="str">
        <f t="shared" si="68"/>
        <v>6</v>
      </c>
      <c r="BH93" s="133" t="str">
        <f t="shared" si="69"/>
        <v>1</v>
      </c>
      <c r="BI93" s="133" t="str">
        <f t="shared" si="70"/>
        <v>5</v>
      </c>
      <c r="BJ93" s="133" t="str">
        <f t="shared" si="71"/>
        <v>3</v>
      </c>
      <c r="BK93" s="133" t="str">
        <f t="shared" si="72"/>
        <v>1</v>
      </c>
      <c r="BL93" s="133" t="str">
        <f t="shared" si="73"/>
        <v>4</v>
      </c>
      <c r="BM93" s="133" t="str">
        <f t="shared" si="74"/>
        <v>5</v>
      </c>
      <c r="BN93" s="133" t="str">
        <f t="shared" si="75"/>
        <v>5</v>
      </c>
      <c r="BO93" s="133" t="str">
        <f t="shared" si="76"/>
        <v>9</v>
      </c>
      <c r="BP93" s="133" t="str">
        <f t="shared" si="77"/>
        <v>3</v>
      </c>
      <c r="BQ93" s="133" t="str">
        <f t="shared" si="78"/>
        <v>9</v>
      </c>
      <c r="BR93" s="133" t="str">
        <f t="shared" si="79"/>
        <v>5</v>
      </c>
      <c r="BS93" s="133" t="str">
        <f t="shared" si="80"/>
        <v>1</v>
      </c>
      <c r="BT93" s="133" t="str">
        <f t="shared" si="81"/>
        <v>3</v>
      </c>
      <c r="BU93" s="133" t="str">
        <f t="shared" si="82"/>
        <v>0</v>
      </c>
      <c r="BV93" s="133" t="str">
        <f t="shared" si="83"/>
        <v>2</v>
      </c>
      <c r="BW93" s="133" t="str">
        <f t="shared" si="84"/>
        <v>0</v>
      </c>
      <c r="BX93" s="133" t="str">
        <f t="shared" si="85"/>
        <v>0</v>
      </c>
      <c r="BY93" s="133" t="str">
        <f t="shared" si="86"/>
        <v>2</v>
      </c>
      <c r="BZ93" s="133" t="str">
        <f t="shared" si="87"/>
        <v>0</v>
      </c>
      <c r="CA93" s="133" t="str">
        <f t="shared" si="88"/>
        <v>0</v>
      </c>
      <c r="CB93" s="133" t="str">
        <f t="shared" si="89"/>
        <v>0</v>
      </c>
      <c r="CC93" s="133" t="str">
        <f t="shared" si="90"/>
        <v>3</v>
      </c>
      <c r="CD93" s="133" t="str">
        <f t="shared" si="91"/>
        <v>2</v>
      </c>
      <c r="CE93" s="133" t="str">
        <f t="shared" si="92"/>
        <v>1</v>
      </c>
      <c r="CF93" s="133" t="str">
        <f t="shared" si="93"/>
        <v>9</v>
      </c>
      <c r="CG93" s="133" t="str">
        <f t="shared" si="94"/>
        <v>8</v>
      </c>
      <c r="CH93" s="133" t="str">
        <f t="shared" si="95"/>
        <v>2</v>
      </c>
      <c r="CI93" s="133" t="str">
        <f t="shared" si="96"/>
        <v>0</v>
      </c>
      <c r="CJ93" s="133" t="str">
        <f t="shared" si="97"/>
        <v>0</v>
      </c>
      <c r="CK93" s="133" t="str">
        <f t="shared" si="98"/>
        <v>0</v>
      </c>
      <c r="CL93" s="133" t="str">
        <f t="shared" si="99"/>
        <v>2</v>
      </c>
      <c r="CM93" s="133" t="str">
        <f t="shared" si="100"/>
        <v>0</v>
      </c>
      <c r="CN93" s="133" t="str">
        <f t="shared" si="101"/>
        <v>0</v>
      </c>
      <c r="CO93" s="133" t="str">
        <f t="shared" si="102"/>
        <v>0</v>
      </c>
      <c r="CP93" s="133" t="str">
        <f t="shared" si="103"/>
        <v>2</v>
      </c>
      <c r="CQ93" s="133" t="str">
        <f t="shared" si="104"/>
        <v>5</v>
      </c>
      <c r="CR93" s="133" t="str">
        <f t="shared" si="105"/>
        <v>4</v>
      </c>
      <c r="CS93" s="133" t="str">
        <f t="shared" si="106"/>
        <v>0</v>
      </c>
      <c r="CT93" s="133"/>
    </row>
    <row r="94" spans="1:98" x14ac:dyDescent="0.2">
      <c r="A94" s="128">
        <v>2001</v>
      </c>
      <c r="B94" s="129" t="s">
        <v>6</v>
      </c>
      <c r="C94" s="129">
        <v>1146695</v>
      </c>
      <c r="D94" s="129">
        <v>85283</v>
      </c>
      <c r="E94" s="129">
        <v>193423</v>
      </c>
      <c r="F94" s="129">
        <v>224356</v>
      </c>
      <c r="G94" s="129">
        <v>131635</v>
      </c>
      <c r="H94" s="129">
        <v>94958</v>
      </c>
      <c r="I94" s="129">
        <v>676126</v>
      </c>
      <c r="J94" s="129">
        <v>149166</v>
      </c>
      <c r="K94" s="129">
        <v>486053</v>
      </c>
      <c r="L94" s="129">
        <v>287988</v>
      </c>
      <c r="M94" s="129">
        <v>1083483</v>
      </c>
      <c r="N94" s="129">
        <v>395305</v>
      </c>
      <c r="O94" s="129">
        <v>494472</v>
      </c>
      <c r="P94" s="129">
        <v>502988</v>
      </c>
      <c r="Q94" s="129">
        <v>909018</v>
      </c>
      <c r="R94" s="129">
        <v>336895</v>
      </c>
      <c r="S94" s="129">
        <v>869229</v>
      </c>
      <c r="T94" s="129">
        <v>5712</v>
      </c>
      <c r="U94" s="129">
        <v>13550</v>
      </c>
      <c r="V94" s="129">
        <v>31468</v>
      </c>
      <c r="W94" s="129">
        <v>0</v>
      </c>
      <c r="X94" s="129">
        <v>21020</v>
      </c>
      <c r="Y94" s="129">
        <v>0</v>
      </c>
      <c r="Z94" s="129">
        <v>0</v>
      </c>
      <c r="AA94" s="129">
        <v>20141</v>
      </c>
      <c r="AB94" s="129">
        <v>0</v>
      </c>
      <c r="AC94" s="129">
        <v>0</v>
      </c>
      <c r="AD94" s="129">
        <v>0</v>
      </c>
      <c r="AE94" s="129">
        <v>3899</v>
      </c>
      <c r="AF94" s="129">
        <v>0</v>
      </c>
      <c r="AG94" s="129">
        <v>15660</v>
      </c>
      <c r="AH94" s="129">
        <v>9874</v>
      </c>
      <c r="AI94" s="129">
        <v>9189</v>
      </c>
      <c r="AJ94" s="129">
        <v>23979</v>
      </c>
      <c r="AK94" s="129">
        <v>0</v>
      </c>
      <c r="AL94" s="129">
        <v>0</v>
      </c>
      <c r="AM94" s="129">
        <v>0</v>
      </c>
      <c r="AN94" s="129">
        <v>28687</v>
      </c>
      <c r="AO94" s="129">
        <v>0</v>
      </c>
      <c r="AP94" s="129">
        <v>0</v>
      </c>
      <c r="AQ94" s="129">
        <v>0</v>
      </c>
      <c r="AR94" s="129">
        <v>18303</v>
      </c>
      <c r="AS94" s="129">
        <v>55126</v>
      </c>
      <c r="AT94" s="129">
        <v>53710</v>
      </c>
      <c r="AU94" s="129">
        <v>0</v>
      </c>
      <c r="AV94" s="129">
        <v>8377391</v>
      </c>
      <c r="AY94" s="128">
        <v>2001</v>
      </c>
      <c r="AZ94" s="129" t="s">
        <v>6</v>
      </c>
      <c r="BA94" s="133" t="str">
        <f t="shared" si="107"/>
        <v>1</v>
      </c>
      <c r="BB94" s="133" t="str">
        <f t="shared" si="63"/>
        <v>8</v>
      </c>
      <c r="BC94" s="133" t="str">
        <f t="shared" si="64"/>
        <v>1</v>
      </c>
      <c r="BD94" s="133" t="str">
        <f t="shared" si="65"/>
        <v>2</v>
      </c>
      <c r="BE94" s="133" t="str">
        <f t="shared" si="66"/>
        <v>1</v>
      </c>
      <c r="BF94" s="133" t="str">
        <f t="shared" si="67"/>
        <v>9</v>
      </c>
      <c r="BG94" s="133" t="str">
        <f t="shared" si="68"/>
        <v>6</v>
      </c>
      <c r="BH94" s="133" t="str">
        <f t="shared" si="69"/>
        <v>1</v>
      </c>
      <c r="BI94" s="133" t="str">
        <f t="shared" si="70"/>
        <v>4</v>
      </c>
      <c r="BJ94" s="133" t="str">
        <f t="shared" si="71"/>
        <v>2</v>
      </c>
      <c r="BK94" s="133" t="str">
        <f t="shared" si="72"/>
        <v>1</v>
      </c>
      <c r="BL94" s="133" t="str">
        <f t="shared" si="73"/>
        <v>3</v>
      </c>
      <c r="BM94" s="133" t="str">
        <f t="shared" si="74"/>
        <v>4</v>
      </c>
      <c r="BN94" s="133" t="str">
        <f t="shared" si="75"/>
        <v>5</v>
      </c>
      <c r="BO94" s="133" t="str">
        <f t="shared" si="76"/>
        <v>9</v>
      </c>
      <c r="BP94" s="133" t="str">
        <f t="shared" si="77"/>
        <v>3</v>
      </c>
      <c r="BQ94" s="133" t="str">
        <f t="shared" si="78"/>
        <v>8</v>
      </c>
      <c r="BR94" s="133" t="str">
        <f t="shared" si="79"/>
        <v>5</v>
      </c>
      <c r="BS94" s="133" t="str">
        <f t="shared" si="80"/>
        <v>1</v>
      </c>
      <c r="BT94" s="133" t="str">
        <f t="shared" si="81"/>
        <v>3</v>
      </c>
      <c r="BU94" s="133" t="str">
        <f t="shared" si="82"/>
        <v>0</v>
      </c>
      <c r="BV94" s="133" t="str">
        <f t="shared" si="83"/>
        <v>2</v>
      </c>
      <c r="BW94" s="133" t="str">
        <f t="shared" si="84"/>
        <v>0</v>
      </c>
      <c r="BX94" s="133" t="str">
        <f t="shared" si="85"/>
        <v>0</v>
      </c>
      <c r="BY94" s="133" t="str">
        <f t="shared" si="86"/>
        <v>2</v>
      </c>
      <c r="BZ94" s="133" t="str">
        <f t="shared" si="87"/>
        <v>0</v>
      </c>
      <c r="CA94" s="133" t="str">
        <f t="shared" si="88"/>
        <v>0</v>
      </c>
      <c r="CB94" s="133" t="str">
        <f t="shared" si="89"/>
        <v>0</v>
      </c>
      <c r="CC94" s="133" t="str">
        <f t="shared" si="90"/>
        <v>3</v>
      </c>
      <c r="CD94" s="133" t="str">
        <f t="shared" si="91"/>
        <v>0</v>
      </c>
      <c r="CE94" s="133" t="str">
        <f t="shared" si="92"/>
        <v>1</v>
      </c>
      <c r="CF94" s="133" t="str">
        <f t="shared" si="93"/>
        <v>9</v>
      </c>
      <c r="CG94" s="133" t="str">
        <f t="shared" si="94"/>
        <v>9</v>
      </c>
      <c r="CH94" s="133" t="str">
        <f t="shared" si="95"/>
        <v>2</v>
      </c>
      <c r="CI94" s="133" t="str">
        <f t="shared" si="96"/>
        <v>0</v>
      </c>
      <c r="CJ94" s="133" t="str">
        <f t="shared" si="97"/>
        <v>0</v>
      </c>
      <c r="CK94" s="133" t="str">
        <f t="shared" si="98"/>
        <v>0</v>
      </c>
      <c r="CL94" s="133" t="str">
        <f t="shared" si="99"/>
        <v>2</v>
      </c>
      <c r="CM94" s="133" t="str">
        <f t="shared" si="100"/>
        <v>0</v>
      </c>
      <c r="CN94" s="133" t="str">
        <f t="shared" si="101"/>
        <v>0</v>
      </c>
      <c r="CO94" s="133" t="str">
        <f t="shared" si="102"/>
        <v>0</v>
      </c>
      <c r="CP94" s="133" t="str">
        <f t="shared" si="103"/>
        <v>1</v>
      </c>
      <c r="CQ94" s="133" t="str">
        <f t="shared" si="104"/>
        <v>5</v>
      </c>
      <c r="CR94" s="133" t="str">
        <f t="shared" si="105"/>
        <v>5</v>
      </c>
      <c r="CS94" s="133" t="str">
        <f t="shared" si="106"/>
        <v>0</v>
      </c>
      <c r="CT94" s="133"/>
    </row>
    <row r="95" spans="1:98" x14ac:dyDescent="0.2">
      <c r="A95" s="128">
        <v>2001</v>
      </c>
      <c r="B95" s="129" t="s">
        <v>7</v>
      </c>
      <c r="C95" s="129">
        <v>1204709</v>
      </c>
      <c r="D95" s="129">
        <v>93333</v>
      </c>
      <c r="E95" s="129">
        <v>207610</v>
      </c>
      <c r="F95" s="129">
        <v>240062</v>
      </c>
      <c r="G95" s="129">
        <v>141105</v>
      </c>
      <c r="H95" s="129">
        <v>102428</v>
      </c>
      <c r="I95" s="129">
        <v>713791</v>
      </c>
      <c r="J95" s="129">
        <v>161634</v>
      </c>
      <c r="K95" s="129">
        <v>531709</v>
      </c>
      <c r="L95" s="129">
        <v>310223</v>
      </c>
      <c r="M95" s="129">
        <v>1153630</v>
      </c>
      <c r="N95" s="129">
        <v>430579</v>
      </c>
      <c r="O95" s="129">
        <v>526100</v>
      </c>
      <c r="P95" s="129">
        <v>539389</v>
      </c>
      <c r="Q95" s="129">
        <v>943441</v>
      </c>
      <c r="R95" s="129">
        <v>345620</v>
      </c>
      <c r="S95" s="129">
        <v>903815</v>
      </c>
      <c r="T95" s="129">
        <v>6004</v>
      </c>
      <c r="U95" s="129">
        <v>13930</v>
      </c>
      <c r="V95" s="129">
        <v>33854</v>
      </c>
      <c r="W95" s="129">
        <v>0</v>
      </c>
      <c r="X95" s="129">
        <v>22886</v>
      </c>
      <c r="Y95" s="129">
        <v>0</v>
      </c>
      <c r="Z95" s="129">
        <v>0</v>
      </c>
      <c r="AA95" s="129">
        <v>20685</v>
      </c>
      <c r="AB95" s="129">
        <v>0</v>
      </c>
      <c r="AC95" s="129">
        <v>0</v>
      </c>
      <c r="AD95" s="129">
        <v>0</v>
      </c>
      <c r="AE95" s="129">
        <v>4366</v>
      </c>
      <c r="AF95" s="129">
        <v>0</v>
      </c>
      <c r="AG95" s="129">
        <v>15888</v>
      </c>
      <c r="AH95" s="129">
        <v>10121</v>
      </c>
      <c r="AI95" s="129">
        <v>9308</v>
      </c>
      <c r="AJ95" s="129">
        <v>25438</v>
      </c>
      <c r="AK95" s="129">
        <v>0</v>
      </c>
      <c r="AL95" s="129">
        <v>0</v>
      </c>
      <c r="AM95" s="129">
        <v>0</v>
      </c>
      <c r="AN95" s="129">
        <v>28895</v>
      </c>
      <c r="AO95" s="129">
        <v>0</v>
      </c>
      <c r="AP95" s="129">
        <v>0</v>
      </c>
      <c r="AQ95" s="129">
        <v>0</v>
      </c>
      <c r="AR95" s="129">
        <v>20590</v>
      </c>
      <c r="AS95" s="129">
        <v>57097</v>
      </c>
      <c r="AT95" s="129">
        <v>59069</v>
      </c>
      <c r="AU95" s="129">
        <v>0</v>
      </c>
      <c r="AV95" s="129">
        <v>8877309</v>
      </c>
      <c r="AY95" s="128">
        <v>2001</v>
      </c>
      <c r="AZ95" s="129" t="s">
        <v>7</v>
      </c>
      <c r="BA95" s="133" t="str">
        <f t="shared" si="107"/>
        <v>1</v>
      </c>
      <c r="BB95" s="133" t="str">
        <f t="shared" si="63"/>
        <v>9</v>
      </c>
      <c r="BC95" s="133" t="str">
        <f t="shared" si="64"/>
        <v>2</v>
      </c>
      <c r="BD95" s="133" t="str">
        <f t="shared" si="65"/>
        <v>2</v>
      </c>
      <c r="BE95" s="133" t="str">
        <f t="shared" si="66"/>
        <v>1</v>
      </c>
      <c r="BF95" s="133" t="str">
        <f t="shared" si="67"/>
        <v>1</v>
      </c>
      <c r="BG95" s="133" t="str">
        <f t="shared" si="68"/>
        <v>7</v>
      </c>
      <c r="BH95" s="133" t="str">
        <f t="shared" si="69"/>
        <v>1</v>
      </c>
      <c r="BI95" s="133" t="str">
        <f t="shared" si="70"/>
        <v>5</v>
      </c>
      <c r="BJ95" s="133" t="str">
        <f t="shared" si="71"/>
        <v>3</v>
      </c>
      <c r="BK95" s="133" t="str">
        <f t="shared" si="72"/>
        <v>1</v>
      </c>
      <c r="BL95" s="133" t="str">
        <f t="shared" si="73"/>
        <v>4</v>
      </c>
      <c r="BM95" s="133" t="str">
        <f t="shared" si="74"/>
        <v>5</v>
      </c>
      <c r="BN95" s="133" t="str">
        <f t="shared" si="75"/>
        <v>5</v>
      </c>
      <c r="BO95" s="133" t="str">
        <f t="shared" si="76"/>
        <v>9</v>
      </c>
      <c r="BP95" s="133" t="str">
        <f t="shared" si="77"/>
        <v>3</v>
      </c>
      <c r="BQ95" s="133" t="str">
        <f t="shared" si="78"/>
        <v>9</v>
      </c>
      <c r="BR95" s="133" t="str">
        <f t="shared" si="79"/>
        <v>6</v>
      </c>
      <c r="BS95" s="133" t="str">
        <f t="shared" si="80"/>
        <v>1</v>
      </c>
      <c r="BT95" s="133" t="str">
        <f t="shared" si="81"/>
        <v>3</v>
      </c>
      <c r="BU95" s="133" t="str">
        <f t="shared" si="82"/>
        <v>0</v>
      </c>
      <c r="BV95" s="133" t="str">
        <f t="shared" si="83"/>
        <v>2</v>
      </c>
      <c r="BW95" s="133" t="str">
        <f t="shared" si="84"/>
        <v>0</v>
      </c>
      <c r="BX95" s="133" t="str">
        <f t="shared" si="85"/>
        <v>0</v>
      </c>
      <c r="BY95" s="133" t="str">
        <f t="shared" si="86"/>
        <v>2</v>
      </c>
      <c r="BZ95" s="133" t="str">
        <f t="shared" si="87"/>
        <v>0</v>
      </c>
      <c r="CA95" s="133" t="str">
        <f t="shared" si="88"/>
        <v>0</v>
      </c>
      <c r="CB95" s="133" t="str">
        <f t="shared" si="89"/>
        <v>0</v>
      </c>
      <c r="CC95" s="133" t="str">
        <f t="shared" si="90"/>
        <v>4</v>
      </c>
      <c r="CD95" s="133" t="str">
        <f t="shared" si="91"/>
        <v>0</v>
      </c>
      <c r="CE95" s="133" t="str">
        <f t="shared" si="92"/>
        <v>1</v>
      </c>
      <c r="CF95" s="133" t="str">
        <f t="shared" si="93"/>
        <v>1</v>
      </c>
      <c r="CG95" s="133" t="str">
        <f t="shared" si="94"/>
        <v>9</v>
      </c>
      <c r="CH95" s="133" t="str">
        <f t="shared" si="95"/>
        <v>2</v>
      </c>
      <c r="CI95" s="133" t="str">
        <f t="shared" si="96"/>
        <v>0</v>
      </c>
      <c r="CJ95" s="133" t="str">
        <f t="shared" si="97"/>
        <v>0</v>
      </c>
      <c r="CK95" s="133" t="str">
        <f t="shared" si="98"/>
        <v>0</v>
      </c>
      <c r="CL95" s="133" t="str">
        <f t="shared" si="99"/>
        <v>2</v>
      </c>
      <c r="CM95" s="133" t="str">
        <f t="shared" si="100"/>
        <v>0</v>
      </c>
      <c r="CN95" s="133" t="str">
        <f t="shared" si="101"/>
        <v>0</v>
      </c>
      <c r="CO95" s="133" t="str">
        <f t="shared" si="102"/>
        <v>0</v>
      </c>
      <c r="CP95" s="133" t="str">
        <f t="shared" si="103"/>
        <v>2</v>
      </c>
      <c r="CQ95" s="133" t="str">
        <f t="shared" si="104"/>
        <v>5</v>
      </c>
      <c r="CR95" s="133" t="str">
        <f t="shared" si="105"/>
        <v>5</v>
      </c>
      <c r="CS95" s="133" t="str">
        <f t="shared" si="106"/>
        <v>0</v>
      </c>
      <c r="CT95" s="133"/>
    </row>
    <row r="96" spans="1:98" x14ac:dyDescent="0.2">
      <c r="A96" s="128">
        <v>2001</v>
      </c>
      <c r="B96" s="129" t="s">
        <v>8</v>
      </c>
      <c r="C96" s="129">
        <v>1139783</v>
      </c>
      <c r="D96" s="129">
        <v>90896</v>
      </c>
      <c r="E96" s="129">
        <v>197501</v>
      </c>
      <c r="F96" s="129">
        <v>225407</v>
      </c>
      <c r="G96" s="129">
        <v>134100</v>
      </c>
      <c r="H96" s="129">
        <v>98828</v>
      </c>
      <c r="I96" s="129">
        <v>666683</v>
      </c>
      <c r="J96" s="129">
        <v>150537</v>
      </c>
      <c r="K96" s="129">
        <v>513475</v>
      </c>
      <c r="L96" s="129">
        <v>297932</v>
      </c>
      <c r="M96" s="129">
        <v>1093329</v>
      </c>
      <c r="N96" s="129">
        <v>410865</v>
      </c>
      <c r="O96" s="129">
        <v>506523</v>
      </c>
      <c r="P96" s="129">
        <v>513276</v>
      </c>
      <c r="Q96" s="129">
        <v>897211</v>
      </c>
      <c r="R96" s="129">
        <v>324836</v>
      </c>
      <c r="S96" s="129">
        <v>881786</v>
      </c>
      <c r="T96" s="129">
        <v>5922</v>
      </c>
      <c r="U96" s="129">
        <v>12989</v>
      </c>
      <c r="V96" s="129">
        <v>36260</v>
      </c>
      <c r="W96" s="129">
        <v>0</v>
      </c>
      <c r="X96" s="129">
        <v>25327</v>
      </c>
      <c r="Y96" s="129">
        <v>0</v>
      </c>
      <c r="Z96" s="129">
        <v>0</v>
      </c>
      <c r="AA96" s="129">
        <v>28885</v>
      </c>
      <c r="AB96" s="129">
        <v>0</v>
      </c>
      <c r="AC96" s="129">
        <v>0</v>
      </c>
      <c r="AD96" s="129">
        <v>0</v>
      </c>
      <c r="AE96" s="129">
        <v>4700</v>
      </c>
      <c r="AF96" s="129">
        <v>0</v>
      </c>
      <c r="AG96" s="129">
        <v>15249</v>
      </c>
      <c r="AH96" s="129">
        <v>7614</v>
      </c>
      <c r="AI96" s="129">
        <v>6801</v>
      </c>
      <c r="AJ96" s="129">
        <v>25247</v>
      </c>
      <c r="AK96" s="129">
        <v>0</v>
      </c>
      <c r="AL96" s="129">
        <v>0</v>
      </c>
      <c r="AM96" s="129">
        <v>0</v>
      </c>
      <c r="AN96" s="129">
        <v>33318</v>
      </c>
      <c r="AO96" s="129">
        <v>0</v>
      </c>
      <c r="AP96" s="129">
        <v>0</v>
      </c>
      <c r="AQ96" s="129">
        <v>0</v>
      </c>
      <c r="AR96" s="129">
        <v>22000</v>
      </c>
      <c r="AS96" s="129">
        <v>58068</v>
      </c>
      <c r="AT96" s="129">
        <v>63890</v>
      </c>
      <c r="AU96" s="129">
        <v>0</v>
      </c>
      <c r="AV96" s="129">
        <v>8489238</v>
      </c>
      <c r="AY96" s="128">
        <v>2001</v>
      </c>
      <c r="AZ96" s="129" t="s">
        <v>8</v>
      </c>
      <c r="BA96" s="133" t="str">
        <f t="shared" si="107"/>
        <v>1</v>
      </c>
      <c r="BB96" s="133" t="str">
        <f t="shared" si="63"/>
        <v>9</v>
      </c>
      <c r="BC96" s="133" t="str">
        <f t="shared" si="64"/>
        <v>1</v>
      </c>
      <c r="BD96" s="133" t="str">
        <f t="shared" si="65"/>
        <v>2</v>
      </c>
      <c r="BE96" s="133" t="str">
        <f t="shared" si="66"/>
        <v>1</v>
      </c>
      <c r="BF96" s="133" t="str">
        <f t="shared" si="67"/>
        <v>9</v>
      </c>
      <c r="BG96" s="133" t="str">
        <f t="shared" si="68"/>
        <v>6</v>
      </c>
      <c r="BH96" s="133" t="str">
        <f t="shared" si="69"/>
        <v>1</v>
      </c>
      <c r="BI96" s="133" t="str">
        <f t="shared" si="70"/>
        <v>5</v>
      </c>
      <c r="BJ96" s="133" t="str">
        <f t="shared" si="71"/>
        <v>2</v>
      </c>
      <c r="BK96" s="133" t="str">
        <f t="shared" si="72"/>
        <v>1</v>
      </c>
      <c r="BL96" s="133" t="str">
        <f t="shared" si="73"/>
        <v>4</v>
      </c>
      <c r="BM96" s="133" t="str">
        <f t="shared" si="74"/>
        <v>5</v>
      </c>
      <c r="BN96" s="133" t="str">
        <f t="shared" si="75"/>
        <v>5</v>
      </c>
      <c r="BO96" s="133" t="str">
        <f t="shared" si="76"/>
        <v>8</v>
      </c>
      <c r="BP96" s="133" t="str">
        <f t="shared" si="77"/>
        <v>3</v>
      </c>
      <c r="BQ96" s="133" t="str">
        <f t="shared" si="78"/>
        <v>8</v>
      </c>
      <c r="BR96" s="133" t="str">
        <f t="shared" si="79"/>
        <v>5</v>
      </c>
      <c r="BS96" s="133" t="str">
        <f t="shared" si="80"/>
        <v>1</v>
      </c>
      <c r="BT96" s="133" t="str">
        <f t="shared" si="81"/>
        <v>3</v>
      </c>
      <c r="BU96" s="133" t="str">
        <f t="shared" si="82"/>
        <v>0</v>
      </c>
      <c r="BV96" s="133" t="str">
        <f t="shared" si="83"/>
        <v>2</v>
      </c>
      <c r="BW96" s="133" t="str">
        <f t="shared" si="84"/>
        <v>0</v>
      </c>
      <c r="BX96" s="133" t="str">
        <f t="shared" si="85"/>
        <v>0</v>
      </c>
      <c r="BY96" s="133" t="str">
        <f t="shared" si="86"/>
        <v>2</v>
      </c>
      <c r="BZ96" s="133" t="str">
        <f t="shared" si="87"/>
        <v>0</v>
      </c>
      <c r="CA96" s="133" t="str">
        <f t="shared" si="88"/>
        <v>0</v>
      </c>
      <c r="CB96" s="133" t="str">
        <f t="shared" si="89"/>
        <v>0</v>
      </c>
      <c r="CC96" s="133" t="str">
        <f t="shared" si="90"/>
        <v>4</v>
      </c>
      <c r="CD96" s="133" t="str">
        <f t="shared" si="91"/>
        <v>0</v>
      </c>
      <c r="CE96" s="133" t="str">
        <f t="shared" si="92"/>
        <v>1</v>
      </c>
      <c r="CF96" s="133" t="str">
        <f t="shared" si="93"/>
        <v>7</v>
      </c>
      <c r="CG96" s="133" t="str">
        <f t="shared" si="94"/>
        <v>6</v>
      </c>
      <c r="CH96" s="133" t="str">
        <f t="shared" si="95"/>
        <v>2</v>
      </c>
      <c r="CI96" s="133" t="str">
        <f t="shared" si="96"/>
        <v>0</v>
      </c>
      <c r="CJ96" s="133" t="str">
        <f t="shared" si="97"/>
        <v>0</v>
      </c>
      <c r="CK96" s="133" t="str">
        <f t="shared" si="98"/>
        <v>0</v>
      </c>
      <c r="CL96" s="133" t="str">
        <f t="shared" si="99"/>
        <v>3</v>
      </c>
      <c r="CM96" s="133" t="str">
        <f t="shared" si="100"/>
        <v>0</v>
      </c>
      <c r="CN96" s="133" t="str">
        <f t="shared" si="101"/>
        <v>0</v>
      </c>
      <c r="CO96" s="133" t="str">
        <f t="shared" si="102"/>
        <v>0</v>
      </c>
      <c r="CP96" s="133" t="str">
        <f t="shared" si="103"/>
        <v>2</v>
      </c>
      <c r="CQ96" s="133" t="str">
        <f t="shared" si="104"/>
        <v>5</v>
      </c>
      <c r="CR96" s="133" t="str">
        <f t="shared" si="105"/>
        <v>6</v>
      </c>
      <c r="CS96" s="133" t="str">
        <f t="shared" si="106"/>
        <v>0</v>
      </c>
      <c r="CT96" s="133"/>
    </row>
    <row r="97" spans="1:98" x14ac:dyDescent="0.2">
      <c r="A97" s="128">
        <v>2001</v>
      </c>
      <c r="B97" s="129" t="s">
        <v>9</v>
      </c>
      <c r="C97" s="129">
        <v>1195320</v>
      </c>
      <c r="D97" s="129">
        <v>100121</v>
      </c>
      <c r="E97" s="129">
        <v>203536</v>
      </c>
      <c r="F97" s="129">
        <v>232623</v>
      </c>
      <c r="G97" s="129">
        <v>137431</v>
      </c>
      <c r="H97" s="129">
        <v>101926</v>
      </c>
      <c r="I97" s="129">
        <v>687556</v>
      </c>
      <c r="J97" s="129">
        <v>156524</v>
      </c>
      <c r="K97" s="129">
        <v>535895</v>
      </c>
      <c r="L97" s="129">
        <v>310601</v>
      </c>
      <c r="M97" s="129">
        <v>1133978</v>
      </c>
      <c r="N97" s="129">
        <v>428897</v>
      </c>
      <c r="O97" s="129">
        <v>518170</v>
      </c>
      <c r="P97" s="129">
        <v>521096</v>
      </c>
      <c r="Q97" s="129">
        <v>915248</v>
      </c>
      <c r="R97" s="129">
        <v>329227</v>
      </c>
      <c r="S97" s="129">
        <v>912631</v>
      </c>
      <c r="T97" s="129">
        <v>6021</v>
      </c>
      <c r="U97" s="129">
        <v>13776</v>
      </c>
      <c r="V97" s="129">
        <v>39058</v>
      </c>
      <c r="W97" s="129">
        <v>0</v>
      </c>
      <c r="X97" s="129">
        <v>26296</v>
      </c>
      <c r="Y97" s="129">
        <v>0</v>
      </c>
      <c r="Z97" s="129">
        <v>0</v>
      </c>
      <c r="AA97" s="129">
        <v>30632</v>
      </c>
      <c r="AB97" s="129">
        <v>0</v>
      </c>
      <c r="AC97" s="129">
        <v>0</v>
      </c>
      <c r="AD97" s="129">
        <v>0</v>
      </c>
      <c r="AE97" s="129">
        <v>4992</v>
      </c>
      <c r="AF97" s="129">
        <v>0</v>
      </c>
      <c r="AG97" s="129">
        <v>14612</v>
      </c>
      <c r="AH97" s="129">
        <v>6160</v>
      </c>
      <c r="AI97" s="129">
        <v>7539</v>
      </c>
      <c r="AJ97" s="129">
        <v>24088</v>
      </c>
      <c r="AK97" s="129">
        <v>0</v>
      </c>
      <c r="AL97" s="129">
        <v>0</v>
      </c>
      <c r="AM97" s="129">
        <v>0</v>
      </c>
      <c r="AN97" s="129">
        <v>44661</v>
      </c>
      <c r="AO97" s="129">
        <v>0</v>
      </c>
      <c r="AP97" s="129">
        <v>0</v>
      </c>
      <c r="AQ97" s="129">
        <v>0</v>
      </c>
      <c r="AR97" s="129">
        <v>22508</v>
      </c>
      <c r="AS97" s="129">
        <v>61865</v>
      </c>
      <c r="AT97" s="129">
        <v>55362</v>
      </c>
      <c r="AU97" s="129">
        <v>0</v>
      </c>
      <c r="AV97" s="129">
        <v>8778350</v>
      </c>
      <c r="AY97" s="128">
        <v>2001</v>
      </c>
      <c r="AZ97" s="129" t="s">
        <v>9</v>
      </c>
      <c r="BA97" s="133" t="str">
        <f t="shared" si="107"/>
        <v>1</v>
      </c>
      <c r="BB97" s="133" t="str">
        <f t="shared" si="63"/>
        <v>1</v>
      </c>
      <c r="BC97" s="133" t="str">
        <f t="shared" si="64"/>
        <v>2</v>
      </c>
      <c r="BD97" s="133" t="str">
        <f t="shared" si="65"/>
        <v>2</v>
      </c>
      <c r="BE97" s="133" t="str">
        <f t="shared" si="66"/>
        <v>1</v>
      </c>
      <c r="BF97" s="133" t="str">
        <f t="shared" si="67"/>
        <v>1</v>
      </c>
      <c r="BG97" s="133" t="str">
        <f t="shared" si="68"/>
        <v>6</v>
      </c>
      <c r="BH97" s="133" t="str">
        <f t="shared" si="69"/>
        <v>1</v>
      </c>
      <c r="BI97" s="133" t="str">
        <f t="shared" si="70"/>
        <v>5</v>
      </c>
      <c r="BJ97" s="133" t="str">
        <f t="shared" si="71"/>
        <v>3</v>
      </c>
      <c r="BK97" s="133" t="str">
        <f t="shared" si="72"/>
        <v>1</v>
      </c>
      <c r="BL97" s="133" t="str">
        <f t="shared" si="73"/>
        <v>4</v>
      </c>
      <c r="BM97" s="133" t="str">
        <f t="shared" si="74"/>
        <v>5</v>
      </c>
      <c r="BN97" s="133" t="str">
        <f t="shared" si="75"/>
        <v>5</v>
      </c>
      <c r="BO97" s="133" t="str">
        <f t="shared" si="76"/>
        <v>9</v>
      </c>
      <c r="BP97" s="133" t="str">
        <f t="shared" si="77"/>
        <v>3</v>
      </c>
      <c r="BQ97" s="133" t="str">
        <f t="shared" si="78"/>
        <v>9</v>
      </c>
      <c r="BR97" s="133" t="str">
        <f t="shared" si="79"/>
        <v>6</v>
      </c>
      <c r="BS97" s="133" t="str">
        <f t="shared" si="80"/>
        <v>1</v>
      </c>
      <c r="BT97" s="133" t="str">
        <f t="shared" si="81"/>
        <v>3</v>
      </c>
      <c r="BU97" s="133" t="str">
        <f t="shared" si="82"/>
        <v>0</v>
      </c>
      <c r="BV97" s="133" t="str">
        <f t="shared" si="83"/>
        <v>2</v>
      </c>
      <c r="BW97" s="133" t="str">
        <f t="shared" si="84"/>
        <v>0</v>
      </c>
      <c r="BX97" s="133" t="str">
        <f t="shared" si="85"/>
        <v>0</v>
      </c>
      <c r="BY97" s="133" t="str">
        <f t="shared" si="86"/>
        <v>3</v>
      </c>
      <c r="BZ97" s="133" t="str">
        <f t="shared" si="87"/>
        <v>0</v>
      </c>
      <c r="CA97" s="133" t="str">
        <f t="shared" si="88"/>
        <v>0</v>
      </c>
      <c r="CB97" s="133" t="str">
        <f t="shared" si="89"/>
        <v>0</v>
      </c>
      <c r="CC97" s="133" t="str">
        <f t="shared" si="90"/>
        <v>4</v>
      </c>
      <c r="CD97" s="133" t="str">
        <f t="shared" si="91"/>
        <v>0</v>
      </c>
      <c r="CE97" s="133" t="str">
        <f t="shared" si="92"/>
        <v>1</v>
      </c>
      <c r="CF97" s="133" t="str">
        <f t="shared" si="93"/>
        <v>6</v>
      </c>
      <c r="CG97" s="133" t="str">
        <f t="shared" si="94"/>
        <v>7</v>
      </c>
      <c r="CH97" s="133" t="str">
        <f t="shared" si="95"/>
        <v>2</v>
      </c>
      <c r="CI97" s="133" t="str">
        <f t="shared" si="96"/>
        <v>0</v>
      </c>
      <c r="CJ97" s="133" t="str">
        <f t="shared" si="97"/>
        <v>0</v>
      </c>
      <c r="CK97" s="133" t="str">
        <f t="shared" si="98"/>
        <v>0</v>
      </c>
      <c r="CL97" s="133" t="str">
        <f t="shared" si="99"/>
        <v>4</v>
      </c>
      <c r="CM97" s="133" t="str">
        <f t="shared" si="100"/>
        <v>0</v>
      </c>
      <c r="CN97" s="133" t="str">
        <f t="shared" si="101"/>
        <v>0</v>
      </c>
      <c r="CO97" s="133" t="str">
        <f t="shared" si="102"/>
        <v>0</v>
      </c>
      <c r="CP97" s="133" t="str">
        <f t="shared" si="103"/>
        <v>2</v>
      </c>
      <c r="CQ97" s="133" t="str">
        <f t="shared" si="104"/>
        <v>6</v>
      </c>
      <c r="CR97" s="133" t="str">
        <f t="shared" si="105"/>
        <v>5</v>
      </c>
      <c r="CS97" s="133" t="str">
        <f t="shared" si="106"/>
        <v>0</v>
      </c>
      <c r="CT97" s="133"/>
    </row>
    <row r="98" spans="1:98" x14ac:dyDescent="0.2">
      <c r="A98" s="128">
        <v>2001</v>
      </c>
      <c r="B98" s="129" t="s">
        <v>10</v>
      </c>
      <c r="C98" s="129">
        <v>1172753</v>
      </c>
      <c r="D98" s="129">
        <v>94363</v>
      </c>
      <c r="E98" s="129">
        <v>190186</v>
      </c>
      <c r="F98" s="129">
        <v>253208</v>
      </c>
      <c r="G98" s="129">
        <v>132520</v>
      </c>
      <c r="H98" s="129">
        <v>99015</v>
      </c>
      <c r="I98" s="129">
        <v>667614</v>
      </c>
      <c r="J98" s="129">
        <v>150249</v>
      </c>
      <c r="K98" s="129">
        <v>501273</v>
      </c>
      <c r="L98" s="129">
        <v>296989</v>
      </c>
      <c r="M98" s="129">
        <v>1078846</v>
      </c>
      <c r="N98" s="129">
        <v>410748</v>
      </c>
      <c r="O98" s="129">
        <v>491047</v>
      </c>
      <c r="P98" s="129">
        <v>491850</v>
      </c>
      <c r="Q98" s="129">
        <v>871644</v>
      </c>
      <c r="R98" s="129">
        <v>318377</v>
      </c>
      <c r="S98" s="129">
        <v>869167</v>
      </c>
      <c r="T98" s="129">
        <v>5974</v>
      </c>
      <c r="U98" s="129">
        <v>13680</v>
      </c>
      <c r="V98" s="129">
        <v>38929</v>
      </c>
      <c r="W98" s="129">
        <v>0</v>
      </c>
      <c r="X98" s="129">
        <v>25845</v>
      </c>
      <c r="Y98" s="129">
        <v>0</v>
      </c>
      <c r="Z98" s="129">
        <v>0</v>
      </c>
      <c r="AA98" s="129">
        <v>24968</v>
      </c>
      <c r="AB98" s="129">
        <v>0</v>
      </c>
      <c r="AC98" s="129">
        <v>0</v>
      </c>
      <c r="AD98" s="129">
        <v>0</v>
      </c>
      <c r="AE98" s="129">
        <v>3870</v>
      </c>
      <c r="AF98" s="129">
        <v>0</v>
      </c>
      <c r="AG98" s="129">
        <v>14101</v>
      </c>
      <c r="AH98" s="129">
        <v>0</v>
      </c>
      <c r="AI98" s="129">
        <v>6911</v>
      </c>
      <c r="AJ98" s="129">
        <v>21415</v>
      </c>
      <c r="AK98" s="129">
        <v>0</v>
      </c>
      <c r="AL98" s="129">
        <v>0</v>
      </c>
      <c r="AM98" s="129">
        <v>0</v>
      </c>
      <c r="AN98" s="129">
        <v>30522</v>
      </c>
      <c r="AO98" s="129">
        <v>0</v>
      </c>
      <c r="AP98" s="129">
        <v>0</v>
      </c>
      <c r="AQ98" s="129">
        <v>0</v>
      </c>
      <c r="AR98" s="129">
        <v>20844</v>
      </c>
      <c r="AS98" s="129">
        <v>65039</v>
      </c>
      <c r="AT98" s="129">
        <v>61101</v>
      </c>
      <c r="AU98" s="129">
        <v>0</v>
      </c>
      <c r="AV98" s="129">
        <v>8423048</v>
      </c>
      <c r="AY98" s="128">
        <v>2001</v>
      </c>
      <c r="AZ98" s="129" t="s">
        <v>10</v>
      </c>
      <c r="BA98" s="133" t="str">
        <f t="shared" si="107"/>
        <v>1</v>
      </c>
      <c r="BB98" s="133" t="str">
        <f t="shared" si="63"/>
        <v>9</v>
      </c>
      <c r="BC98" s="133" t="str">
        <f t="shared" si="64"/>
        <v>1</v>
      </c>
      <c r="BD98" s="133" t="str">
        <f t="shared" si="65"/>
        <v>2</v>
      </c>
      <c r="BE98" s="133" t="str">
        <f t="shared" si="66"/>
        <v>1</v>
      </c>
      <c r="BF98" s="133" t="str">
        <f t="shared" si="67"/>
        <v>9</v>
      </c>
      <c r="BG98" s="133" t="str">
        <f t="shared" si="68"/>
        <v>6</v>
      </c>
      <c r="BH98" s="133" t="str">
        <f t="shared" si="69"/>
        <v>1</v>
      </c>
      <c r="BI98" s="133" t="str">
        <f t="shared" si="70"/>
        <v>5</v>
      </c>
      <c r="BJ98" s="133" t="str">
        <f t="shared" si="71"/>
        <v>2</v>
      </c>
      <c r="BK98" s="133" t="str">
        <f t="shared" si="72"/>
        <v>1</v>
      </c>
      <c r="BL98" s="133" t="str">
        <f t="shared" si="73"/>
        <v>4</v>
      </c>
      <c r="BM98" s="133" t="str">
        <f t="shared" si="74"/>
        <v>4</v>
      </c>
      <c r="BN98" s="133" t="str">
        <f t="shared" si="75"/>
        <v>4</v>
      </c>
      <c r="BO98" s="133" t="str">
        <f t="shared" si="76"/>
        <v>8</v>
      </c>
      <c r="BP98" s="133" t="str">
        <f t="shared" si="77"/>
        <v>3</v>
      </c>
      <c r="BQ98" s="133" t="str">
        <f t="shared" si="78"/>
        <v>8</v>
      </c>
      <c r="BR98" s="133" t="str">
        <f t="shared" si="79"/>
        <v>5</v>
      </c>
      <c r="BS98" s="133" t="str">
        <f t="shared" si="80"/>
        <v>1</v>
      </c>
      <c r="BT98" s="133" t="str">
        <f t="shared" si="81"/>
        <v>3</v>
      </c>
      <c r="BU98" s="133" t="str">
        <f t="shared" si="82"/>
        <v>0</v>
      </c>
      <c r="BV98" s="133" t="str">
        <f t="shared" si="83"/>
        <v>2</v>
      </c>
      <c r="BW98" s="133" t="str">
        <f t="shared" si="84"/>
        <v>0</v>
      </c>
      <c r="BX98" s="133" t="str">
        <f t="shared" si="85"/>
        <v>0</v>
      </c>
      <c r="BY98" s="133" t="str">
        <f t="shared" si="86"/>
        <v>2</v>
      </c>
      <c r="BZ98" s="133" t="str">
        <f t="shared" si="87"/>
        <v>0</v>
      </c>
      <c r="CA98" s="133" t="str">
        <f t="shared" si="88"/>
        <v>0</v>
      </c>
      <c r="CB98" s="133" t="str">
        <f t="shared" si="89"/>
        <v>0</v>
      </c>
      <c r="CC98" s="133" t="str">
        <f t="shared" si="90"/>
        <v>3</v>
      </c>
      <c r="CD98" s="133" t="str">
        <f t="shared" si="91"/>
        <v>0</v>
      </c>
      <c r="CE98" s="133" t="str">
        <f t="shared" si="92"/>
        <v>1</v>
      </c>
      <c r="CF98" s="133" t="str">
        <f t="shared" si="93"/>
        <v>0</v>
      </c>
      <c r="CG98" s="133" t="str">
        <f t="shared" si="94"/>
        <v>6</v>
      </c>
      <c r="CH98" s="133" t="str">
        <f t="shared" si="95"/>
        <v>2</v>
      </c>
      <c r="CI98" s="133" t="str">
        <f t="shared" si="96"/>
        <v>0</v>
      </c>
      <c r="CJ98" s="133" t="str">
        <f t="shared" si="97"/>
        <v>0</v>
      </c>
      <c r="CK98" s="133" t="str">
        <f t="shared" si="98"/>
        <v>0</v>
      </c>
      <c r="CL98" s="133" t="str">
        <f t="shared" si="99"/>
        <v>3</v>
      </c>
      <c r="CM98" s="133" t="str">
        <f t="shared" si="100"/>
        <v>0</v>
      </c>
      <c r="CN98" s="133" t="str">
        <f t="shared" si="101"/>
        <v>0</v>
      </c>
      <c r="CO98" s="133" t="str">
        <f t="shared" si="102"/>
        <v>0</v>
      </c>
      <c r="CP98" s="133" t="str">
        <f t="shared" si="103"/>
        <v>2</v>
      </c>
      <c r="CQ98" s="133" t="str">
        <f t="shared" si="104"/>
        <v>6</v>
      </c>
      <c r="CR98" s="133" t="str">
        <f t="shared" si="105"/>
        <v>6</v>
      </c>
      <c r="CS98" s="133" t="str">
        <f t="shared" si="106"/>
        <v>0</v>
      </c>
      <c r="CT98" s="133"/>
    </row>
    <row r="99" spans="1:98" x14ac:dyDescent="0.2">
      <c r="A99" s="128">
        <v>2001</v>
      </c>
      <c r="B99" s="129" t="s">
        <v>11</v>
      </c>
      <c r="C99" s="129">
        <v>926427</v>
      </c>
      <c r="D99" s="129">
        <v>61898</v>
      </c>
      <c r="E99" s="129">
        <v>149515</v>
      </c>
      <c r="F99" s="129">
        <v>181512</v>
      </c>
      <c r="G99" s="129">
        <v>106664</v>
      </c>
      <c r="H99" s="129">
        <v>75729</v>
      </c>
      <c r="I99" s="129">
        <v>522876</v>
      </c>
      <c r="J99" s="129">
        <v>112816</v>
      </c>
      <c r="K99" s="129">
        <v>376291</v>
      </c>
      <c r="L99" s="129">
        <v>218255</v>
      </c>
      <c r="M99" s="129">
        <v>813932</v>
      </c>
      <c r="N99" s="129">
        <v>298969</v>
      </c>
      <c r="O99" s="129">
        <v>370383</v>
      </c>
      <c r="P99" s="129">
        <v>372312</v>
      </c>
      <c r="Q99" s="129">
        <v>708323</v>
      </c>
      <c r="R99" s="129">
        <v>246511</v>
      </c>
      <c r="S99" s="129">
        <v>681541</v>
      </c>
      <c r="T99" s="129">
        <v>4533</v>
      </c>
      <c r="U99" s="129">
        <v>10643</v>
      </c>
      <c r="V99" s="129">
        <v>28365</v>
      </c>
      <c r="W99" s="129">
        <v>0</v>
      </c>
      <c r="X99" s="129">
        <v>18714</v>
      </c>
      <c r="Y99" s="129">
        <v>0</v>
      </c>
      <c r="Z99" s="129">
        <v>0</v>
      </c>
      <c r="AA99" s="129">
        <v>16954</v>
      </c>
      <c r="AB99" s="129">
        <v>0</v>
      </c>
      <c r="AC99" s="129">
        <v>0</v>
      </c>
      <c r="AD99" s="129">
        <v>0</v>
      </c>
      <c r="AE99" s="129">
        <v>3041</v>
      </c>
      <c r="AF99" s="129">
        <v>0</v>
      </c>
      <c r="AG99" s="129">
        <v>10364</v>
      </c>
      <c r="AH99" s="129">
        <v>0</v>
      </c>
      <c r="AI99" s="129">
        <v>4608</v>
      </c>
      <c r="AJ99" s="129">
        <v>15798</v>
      </c>
      <c r="AK99" s="129">
        <v>0</v>
      </c>
      <c r="AL99" s="129">
        <v>0</v>
      </c>
      <c r="AM99" s="129">
        <v>0</v>
      </c>
      <c r="AN99" s="129">
        <v>26183</v>
      </c>
      <c r="AO99" s="129">
        <v>0</v>
      </c>
      <c r="AP99" s="129">
        <v>0</v>
      </c>
      <c r="AQ99" s="129">
        <v>0</v>
      </c>
      <c r="AR99" s="129">
        <v>15849</v>
      </c>
      <c r="AS99" s="129">
        <v>47123</v>
      </c>
      <c r="AT99" s="129">
        <v>42187</v>
      </c>
      <c r="AU99" s="129">
        <v>0</v>
      </c>
      <c r="AV99" s="129">
        <v>6468316</v>
      </c>
      <c r="AY99" s="128">
        <v>2001</v>
      </c>
      <c r="AZ99" s="129" t="s">
        <v>11</v>
      </c>
      <c r="BA99" s="133" t="str">
        <f t="shared" si="107"/>
        <v>9</v>
      </c>
      <c r="BB99" s="133" t="str">
        <f t="shared" si="63"/>
        <v>6</v>
      </c>
      <c r="BC99" s="133" t="str">
        <f t="shared" si="64"/>
        <v>1</v>
      </c>
      <c r="BD99" s="133" t="str">
        <f t="shared" si="65"/>
        <v>1</v>
      </c>
      <c r="BE99" s="133" t="str">
        <f t="shared" si="66"/>
        <v>1</v>
      </c>
      <c r="BF99" s="133" t="str">
        <f t="shared" si="67"/>
        <v>7</v>
      </c>
      <c r="BG99" s="133" t="str">
        <f t="shared" si="68"/>
        <v>5</v>
      </c>
      <c r="BH99" s="133" t="str">
        <f t="shared" si="69"/>
        <v>1</v>
      </c>
      <c r="BI99" s="133" t="str">
        <f t="shared" si="70"/>
        <v>3</v>
      </c>
      <c r="BJ99" s="133" t="str">
        <f t="shared" si="71"/>
        <v>2</v>
      </c>
      <c r="BK99" s="133" t="str">
        <f t="shared" si="72"/>
        <v>8</v>
      </c>
      <c r="BL99" s="133" t="str">
        <f t="shared" si="73"/>
        <v>2</v>
      </c>
      <c r="BM99" s="133" t="str">
        <f t="shared" si="74"/>
        <v>3</v>
      </c>
      <c r="BN99" s="133" t="str">
        <f t="shared" si="75"/>
        <v>3</v>
      </c>
      <c r="BO99" s="133" t="str">
        <f t="shared" si="76"/>
        <v>7</v>
      </c>
      <c r="BP99" s="133" t="str">
        <f t="shared" si="77"/>
        <v>2</v>
      </c>
      <c r="BQ99" s="133" t="str">
        <f t="shared" si="78"/>
        <v>6</v>
      </c>
      <c r="BR99" s="133" t="str">
        <f t="shared" si="79"/>
        <v>4</v>
      </c>
      <c r="BS99" s="133" t="str">
        <f t="shared" si="80"/>
        <v>1</v>
      </c>
      <c r="BT99" s="133" t="str">
        <f t="shared" si="81"/>
        <v>2</v>
      </c>
      <c r="BU99" s="133" t="str">
        <f t="shared" si="82"/>
        <v>0</v>
      </c>
      <c r="BV99" s="133" t="str">
        <f t="shared" si="83"/>
        <v>1</v>
      </c>
      <c r="BW99" s="133" t="str">
        <f t="shared" si="84"/>
        <v>0</v>
      </c>
      <c r="BX99" s="133" t="str">
        <f t="shared" si="85"/>
        <v>0</v>
      </c>
      <c r="BY99" s="133" t="str">
        <f t="shared" si="86"/>
        <v>1</v>
      </c>
      <c r="BZ99" s="133" t="str">
        <f t="shared" si="87"/>
        <v>0</v>
      </c>
      <c r="CA99" s="133" t="str">
        <f t="shared" si="88"/>
        <v>0</v>
      </c>
      <c r="CB99" s="133" t="str">
        <f t="shared" si="89"/>
        <v>0</v>
      </c>
      <c r="CC99" s="133" t="str">
        <f t="shared" si="90"/>
        <v>3</v>
      </c>
      <c r="CD99" s="133" t="str">
        <f t="shared" si="91"/>
        <v>0</v>
      </c>
      <c r="CE99" s="133" t="str">
        <f t="shared" si="92"/>
        <v>1</v>
      </c>
      <c r="CF99" s="133" t="str">
        <f t="shared" si="93"/>
        <v>0</v>
      </c>
      <c r="CG99" s="133" t="str">
        <f t="shared" si="94"/>
        <v>4</v>
      </c>
      <c r="CH99" s="133" t="str">
        <f t="shared" si="95"/>
        <v>1</v>
      </c>
      <c r="CI99" s="133" t="str">
        <f t="shared" si="96"/>
        <v>0</v>
      </c>
      <c r="CJ99" s="133" t="str">
        <f t="shared" si="97"/>
        <v>0</v>
      </c>
      <c r="CK99" s="133" t="str">
        <f t="shared" si="98"/>
        <v>0</v>
      </c>
      <c r="CL99" s="133" t="str">
        <f t="shared" si="99"/>
        <v>2</v>
      </c>
      <c r="CM99" s="133" t="str">
        <f t="shared" si="100"/>
        <v>0</v>
      </c>
      <c r="CN99" s="133" t="str">
        <f t="shared" si="101"/>
        <v>0</v>
      </c>
      <c r="CO99" s="133" t="str">
        <f t="shared" si="102"/>
        <v>0</v>
      </c>
      <c r="CP99" s="133" t="str">
        <f t="shared" si="103"/>
        <v>1</v>
      </c>
      <c r="CQ99" s="133" t="str">
        <f t="shared" si="104"/>
        <v>4</v>
      </c>
      <c r="CR99" s="133" t="str">
        <f t="shared" si="105"/>
        <v>4</v>
      </c>
      <c r="CS99" s="133" t="str">
        <f t="shared" si="106"/>
        <v>0</v>
      </c>
      <c r="CT99" s="133"/>
    </row>
    <row r="100" spans="1:98" x14ac:dyDescent="0.2">
      <c r="A100" s="128">
        <v>2002</v>
      </c>
      <c r="B100" s="129" t="s">
        <v>12</v>
      </c>
      <c r="C100" s="129">
        <v>895420</v>
      </c>
      <c r="D100" s="129">
        <v>72405</v>
      </c>
      <c r="E100" s="129">
        <v>144323</v>
      </c>
      <c r="F100" s="129">
        <v>178657</v>
      </c>
      <c r="G100" s="129">
        <v>100352</v>
      </c>
      <c r="H100" s="129">
        <v>73056</v>
      </c>
      <c r="I100" s="129">
        <v>515266</v>
      </c>
      <c r="J100" s="129">
        <v>109407</v>
      </c>
      <c r="K100" s="129">
        <v>366497</v>
      </c>
      <c r="L100" s="129">
        <v>210591</v>
      </c>
      <c r="M100" s="129">
        <v>789577</v>
      </c>
      <c r="N100" s="129">
        <v>288129</v>
      </c>
      <c r="O100" s="129">
        <v>359100</v>
      </c>
      <c r="P100" s="129">
        <v>362598</v>
      </c>
      <c r="Q100" s="129">
        <v>663717</v>
      </c>
      <c r="R100" s="129">
        <v>246162</v>
      </c>
      <c r="S100" s="129">
        <v>676325</v>
      </c>
      <c r="T100" s="129">
        <v>3422</v>
      </c>
      <c r="U100" s="129">
        <v>9880</v>
      </c>
      <c r="V100" s="129">
        <v>26984</v>
      </c>
      <c r="W100" s="129">
        <v>0</v>
      </c>
      <c r="X100" s="129">
        <v>18771</v>
      </c>
      <c r="Y100" s="129">
        <v>0</v>
      </c>
      <c r="Z100" s="129">
        <v>0</v>
      </c>
      <c r="AA100" s="129">
        <v>14909</v>
      </c>
      <c r="AB100" s="129">
        <v>0</v>
      </c>
      <c r="AC100" s="129">
        <v>0</v>
      </c>
      <c r="AD100" s="129">
        <v>0</v>
      </c>
      <c r="AE100" s="129">
        <v>3943</v>
      </c>
      <c r="AF100" s="129">
        <v>0</v>
      </c>
      <c r="AG100" s="129">
        <v>11312</v>
      </c>
      <c r="AH100" s="129">
        <v>0</v>
      </c>
      <c r="AI100" s="129">
        <v>0</v>
      </c>
      <c r="AJ100" s="129">
        <v>14179</v>
      </c>
      <c r="AK100" s="129">
        <v>0</v>
      </c>
      <c r="AL100" s="129">
        <v>0</v>
      </c>
      <c r="AM100" s="129">
        <v>0</v>
      </c>
      <c r="AN100" s="129">
        <v>16502</v>
      </c>
      <c r="AO100" s="129">
        <v>0</v>
      </c>
      <c r="AP100" s="129">
        <v>0</v>
      </c>
      <c r="AQ100" s="129">
        <v>0</v>
      </c>
      <c r="AR100" s="129">
        <v>12984</v>
      </c>
      <c r="AS100" s="129">
        <v>51138</v>
      </c>
      <c r="AT100" s="129">
        <v>53371</v>
      </c>
      <c r="AU100" s="129">
        <v>0</v>
      </c>
      <c r="AV100" s="129">
        <v>6288977</v>
      </c>
      <c r="AY100" s="128">
        <v>2002</v>
      </c>
      <c r="AZ100" s="129" t="s">
        <v>12</v>
      </c>
      <c r="BA100" s="133" t="str">
        <f t="shared" si="107"/>
        <v>8</v>
      </c>
      <c r="BB100" s="133" t="str">
        <f t="shared" si="63"/>
        <v>7</v>
      </c>
      <c r="BC100" s="133" t="str">
        <f t="shared" si="64"/>
        <v>1</v>
      </c>
      <c r="BD100" s="133" t="str">
        <f t="shared" si="65"/>
        <v>1</v>
      </c>
      <c r="BE100" s="133" t="str">
        <f t="shared" si="66"/>
        <v>1</v>
      </c>
      <c r="BF100" s="133" t="str">
        <f t="shared" si="67"/>
        <v>7</v>
      </c>
      <c r="BG100" s="133" t="str">
        <f t="shared" si="68"/>
        <v>5</v>
      </c>
      <c r="BH100" s="133" t="str">
        <f t="shared" si="69"/>
        <v>1</v>
      </c>
      <c r="BI100" s="133" t="str">
        <f t="shared" si="70"/>
        <v>3</v>
      </c>
      <c r="BJ100" s="133" t="str">
        <f t="shared" si="71"/>
        <v>2</v>
      </c>
      <c r="BK100" s="133" t="str">
        <f t="shared" si="72"/>
        <v>7</v>
      </c>
      <c r="BL100" s="133" t="str">
        <f t="shared" si="73"/>
        <v>2</v>
      </c>
      <c r="BM100" s="133" t="str">
        <f t="shared" si="74"/>
        <v>3</v>
      </c>
      <c r="BN100" s="133" t="str">
        <f t="shared" si="75"/>
        <v>3</v>
      </c>
      <c r="BO100" s="133" t="str">
        <f t="shared" si="76"/>
        <v>6</v>
      </c>
      <c r="BP100" s="133" t="str">
        <f t="shared" si="77"/>
        <v>2</v>
      </c>
      <c r="BQ100" s="133" t="str">
        <f t="shared" si="78"/>
        <v>6</v>
      </c>
      <c r="BR100" s="133" t="str">
        <f t="shared" si="79"/>
        <v>3</v>
      </c>
      <c r="BS100" s="133" t="str">
        <f t="shared" si="80"/>
        <v>9</v>
      </c>
      <c r="BT100" s="133" t="str">
        <f t="shared" si="81"/>
        <v>2</v>
      </c>
      <c r="BU100" s="133" t="str">
        <f t="shared" si="82"/>
        <v>0</v>
      </c>
      <c r="BV100" s="133" t="str">
        <f t="shared" si="83"/>
        <v>1</v>
      </c>
      <c r="BW100" s="133" t="str">
        <f t="shared" si="84"/>
        <v>0</v>
      </c>
      <c r="BX100" s="133" t="str">
        <f t="shared" si="85"/>
        <v>0</v>
      </c>
      <c r="BY100" s="133" t="str">
        <f t="shared" si="86"/>
        <v>1</v>
      </c>
      <c r="BZ100" s="133" t="str">
        <f t="shared" si="87"/>
        <v>0</v>
      </c>
      <c r="CA100" s="133" t="str">
        <f t="shared" si="88"/>
        <v>0</v>
      </c>
      <c r="CB100" s="133" t="str">
        <f t="shared" si="89"/>
        <v>0</v>
      </c>
      <c r="CC100" s="133" t="str">
        <f t="shared" si="90"/>
        <v>3</v>
      </c>
      <c r="CD100" s="133" t="str">
        <f t="shared" si="91"/>
        <v>0</v>
      </c>
      <c r="CE100" s="133" t="str">
        <f t="shared" si="92"/>
        <v>1</v>
      </c>
      <c r="CF100" s="133" t="str">
        <f t="shared" si="93"/>
        <v>0</v>
      </c>
      <c r="CG100" s="133" t="str">
        <f t="shared" si="94"/>
        <v>0</v>
      </c>
      <c r="CH100" s="133" t="str">
        <f t="shared" si="95"/>
        <v>1</v>
      </c>
      <c r="CI100" s="133" t="str">
        <f t="shared" si="96"/>
        <v>0</v>
      </c>
      <c r="CJ100" s="133" t="str">
        <f t="shared" si="97"/>
        <v>0</v>
      </c>
      <c r="CK100" s="133" t="str">
        <f t="shared" si="98"/>
        <v>0</v>
      </c>
      <c r="CL100" s="133" t="str">
        <f t="shared" si="99"/>
        <v>1</v>
      </c>
      <c r="CM100" s="133" t="str">
        <f t="shared" si="100"/>
        <v>0</v>
      </c>
      <c r="CN100" s="133" t="str">
        <f t="shared" si="101"/>
        <v>0</v>
      </c>
      <c r="CO100" s="133" t="str">
        <f t="shared" si="102"/>
        <v>0</v>
      </c>
      <c r="CP100" s="133" t="str">
        <f t="shared" si="103"/>
        <v>1</v>
      </c>
      <c r="CQ100" s="133" t="str">
        <f t="shared" si="104"/>
        <v>5</v>
      </c>
      <c r="CR100" s="133" t="str">
        <f t="shared" si="105"/>
        <v>5</v>
      </c>
      <c r="CS100" s="133" t="str">
        <f t="shared" si="106"/>
        <v>0</v>
      </c>
      <c r="CT100" s="133"/>
    </row>
    <row r="101" spans="1:98" x14ac:dyDescent="0.2">
      <c r="A101" s="128">
        <v>2002</v>
      </c>
      <c r="B101" s="129" t="s">
        <v>13</v>
      </c>
      <c r="C101" s="129">
        <v>874976</v>
      </c>
      <c r="D101" s="129">
        <v>69363</v>
      </c>
      <c r="E101" s="129">
        <v>138179</v>
      </c>
      <c r="F101" s="129">
        <v>159863</v>
      </c>
      <c r="G101" s="129">
        <v>93671</v>
      </c>
      <c r="H101" s="129">
        <v>66894</v>
      </c>
      <c r="I101" s="129">
        <v>476216</v>
      </c>
      <c r="J101" s="129">
        <v>103986</v>
      </c>
      <c r="K101" s="129">
        <v>353768</v>
      </c>
      <c r="L101" s="129">
        <v>205475</v>
      </c>
      <c r="M101" s="129">
        <v>743179</v>
      </c>
      <c r="N101" s="129">
        <v>282876</v>
      </c>
      <c r="O101" s="129">
        <v>350853</v>
      </c>
      <c r="P101" s="129">
        <v>344854</v>
      </c>
      <c r="Q101" s="129">
        <v>614454</v>
      </c>
      <c r="R101" s="129">
        <v>219577</v>
      </c>
      <c r="S101" s="129">
        <v>638355</v>
      </c>
      <c r="T101" s="129">
        <v>3140</v>
      </c>
      <c r="U101" s="129">
        <v>8837</v>
      </c>
      <c r="V101" s="129">
        <v>23157</v>
      </c>
      <c r="W101" s="129">
        <v>0</v>
      </c>
      <c r="X101" s="129">
        <v>18015</v>
      </c>
      <c r="Y101" s="129">
        <v>0</v>
      </c>
      <c r="Z101" s="129">
        <v>0</v>
      </c>
      <c r="AA101" s="129">
        <v>14533</v>
      </c>
      <c r="AB101" s="129">
        <v>0</v>
      </c>
      <c r="AC101" s="129">
        <v>0</v>
      </c>
      <c r="AD101" s="129">
        <v>0</v>
      </c>
      <c r="AE101" s="129">
        <v>3750</v>
      </c>
      <c r="AF101" s="129">
        <v>0</v>
      </c>
      <c r="AG101" s="129">
        <v>11222</v>
      </c>
      <c r="AH101" s="129">
        <v>0</v>
      </c>
      <c r="AI101" s="129">
        <v>0</v>
      </c>
      <c r="AJ101" s="129">
        <v>12283</v>
      </c>
      <c r="AK101" s="129">
        <v>0</v>
      </c>
      <c r="AL101" s="129">
        <v>0</v>
      </c>
      <c r="AM101" s="129">
        <v>0</v>
      </c>
      <c r="AN101" s="129">
        <v>16718</v>
      </c>
      <c r="AO101" s="129">
        <v>0</v>
      </c>
      <c r="AP101" s="129">
        <v>0</v>
      </c>
      <c r="AQ101" s="129">
        <v>0</v>
      </c>
      <c r="AR101" s="129">
        <v>13954</v>
      </c>
      <c r="AS101" s="129">
        <v>44511</v>
      </c>
      <c r="AT101" s="129">
        <v>52893</v>
      </c>
      <c r="AU101" s="129">
        <v>0</v>
      </c>
      <c r="AV101" s="129">
        <v>5959552</v>
      </c>
      <c r="AY101" s="128">
        <v>2002</v>
      </c>
      <c r="AZ101" s="129" t="s">
        <v>13</v>
      </c>
      <c r="BA101" s="133" t="str">
        <f t="shared" si="107"/>
        <v>8</v>
      </c>
      <c r="BB101" s="133" t="str">
        <f t="shared" si="63"/>
        <v>6</v>
      </c>
      <c r="BC101" s="133" t="str">
        <f t="shared" si="64"/>
        <v>1</v>
      </c>
      <c r="BD101" s="133" t="str">
        <f t="shared" si="65"/>
        <v>1</v>
      </c>
      <c r="BE101" s="133" t="str">
        <f t="shared" si="66"/>
        <v>9</v>
      </c>
      <c r="BF101" s="133" t="str">
        <f t="shared" si="67"/>
        <v>6</v>
      </c>
      <c r="BG101" s="133" t="str">
        <f t="shared" si="68"/>
        <v>4</v>
      </c>
      <c r="BH101" s="133" t="str">
        <f t="shared" si="69"/>
        <v>1</v>
      </c>
      <c r="BI101" s="133" t="str">
        <f t="shared" si="70"/>
        <v>3</v>
      </c>
      <c r="BJ101" s="133" t="str">
        <f t="shared" si="71"/>
        <v>2</v>
      </c>
      <c r="BK101" s="133" t="str">
        <f t="shared" si="72"/>
        <v>7</v>
      </c>
      <c r="BL101" s="133" t="str">
        <f t="shared" si="73"/>
        <v>2</v>
      </c>
      <c r="BM101" s="133" t="str">
        <f t="shared" si="74"/>
        <v>3</v>
      </c>
      <c r="BN101" s="133" t="str">
        <f t="shared" si="75"/>
        <v>3</v>
      </c>
      <c r="BO101" s="133" t="str">
        <f t="shared" si="76"/>
        <v>6</v>
      </c>
      <c r="BP101" s="133" t="str">
        <f t="shared" si="77"/>
        <v>2</v>
      </c>
      <c r="BQ101" s="133" t="str">
        <f t="shared" si="78"/>
        <v>6</v>
      </c>
      <c r="BR101" s="133" t="str">
        <f t="shared" si="79"/>
        <v>3</v>
      </c>
      <c r="BS101" s="133" t="str">
        <f t="shared" si="80"/>
        <v>8</v>
      </c>
      <c r="BT101" s="133" t="str">
        <f t="shared" si="81"/>
        <v>2</v>
      </c>
      <c r="BU101" s="133" t="str">
        <f t="shared" si="82"/>
        <v>0</v>
      </c>
      <c r="BV101" s="133" t="str">
        <f t="shared" si="83"/>
        <v>1</v>
      </c>
      <c r="BW101" s="133" t="str">
        <f t="shared" si="84"/>
        <v>0</v>
      </c>
      <c r="BX101" s="133" t="str">
        <f t="shared" si="85"/>
        <v>0</v>
      </c>
      <c r="BY101" s="133" t="str">
        <f t="shared" si="86"/>
        <v>1</v>
      </c>
      <c r="BZ101" s="133" t="str">
        <f t="shared" si="87"/>
        <v>0</v>
      </c>
      <c r="CA101" s="133" t="str">
        <f t="shared" si="88"/>
        <v>0</v>
      </c>
      <c r="CB101" s="133" t="str">
        <f t="shared" si="89"/>
        <v>0</v>
      </c>
      <c r="CC101" s="133" t="str">
        <f t="shared" si="90"/>
        <v>3</v>
      </c>
      <c r="CD101" s="133" t="str">
        <f t="shared" si="91"/>
        <v>0</v>
      </c>
      <c r="CE101" s="133" t="str">
        <f t="shared" si="92"/>
        <v>1</v>
      </c>
      <c r="CF101" s="133" t="str">
        <f t="shared" si="93"/>
        <v>0</v>
      </c>
      <c r="CG101" s="133" t="str">
        <f t="shared" si="94"/>
        <v>0</v>
      </c>
      <c r="CH101" s="133" t="str">
        <f t="shared" si="95"/>
        <v>1</v>
      </c>
      <c r="CI101" s="133" t="str">
        <f t="shared" si="96"/>
        <v>0</v>
      </c>
      <c r="CJ101" s="133" t="str">
        <f t="shared" si="97"/>
        <v>0</v>
      </c>
      <c r="CK101" s="133" t="str">
        <f t="shared" si="98"/>
        <v>0</v>
      </c>
      <c r="CL101" s="133" t="str">
        <f t="shared" si="99"/>
        <v>1</v>
      </c>
      <c r="CM101" s="133" t="str">
        <f t="shared" si="100"/>
        <v>0</v>
      </c>
      <c r="CN101" s="133" t="str">
        <f t="shared" si="101"/>
        <v>0</v>
      </c>
      <c r="CO101" s="133" t="str">
        <f t="shared" si="102"/>
        <v>0</v>
      </c>
      <c r="CP101" s="133" t="str">
        <f t="shared" si="103"/>
        <v>1</v>
      </c>
      <c r="CQ101" s="133" t="str">
        <f t="shared" si="104"/>
        <v>4</v>
      </c>
      <c r="CR101" s="133" t="str">
        <f t="shared" si="105"/>
        <v>5</v>
      </c>
      <c r="CS101" s="133" t="str">
        <f t="shared" si="106"/>
        <v>0</v>
      </c>
      <c r="CT101" s="133"/>
    </row>
    <row r="102" spans="1:98" x14ac:dyDescent="0.2">
      <c r="A102" s="128">
        <v>2002</v>
      </c>
      <c r="B102" s="129" t="s">
        <v>14</v>
      </c>
      <c r="C102" s="129">
        <v>970829</v>
      </c>
      <c r="D102" s="129">
        <v>72747</v>
      </c>
      <c r="E102" s="129">
        <v>153162</v>
      </c>
      <c r="F102" s="129">
        <v>182564</v>
      </c>
      <c r="G102" s="129">
        <v>105030</v>
      </c>
      <c r="H102" s="129">
        <v>76838</v>
      </c>
      <c r="I102" s="129">
        <v>528308</v>
      </c>
      <c r="J102" s="129">
        <v>118437</v>
      </c>
      <c r="K102" s="129">
        <v>403192</v>
      </c>
      <c r="L102" s="129">
        <v>227076</v>
      </c>
      <c r="M102" s="129">
        <v>845897</v>
      </c>
      <c r="N102" s="129">
        <v>325526</v>
      </c>
      <c r="O102" s="129">
        <v>405402</v>
      </c>
      <c r="P102" s="129">
        <v>402217</v>
      </c>
      <c r="Q102" s="129">
        <v>698694</v>
      </c>
      <c r="R102" s="129">
        <v>249913</v>
      </c>
      <c r="S102" s="129">
        <v>704333</v>
      </c>
      <c r="T102" s="129">
        <v>3826</v>
      </c>
      <c r="U102" s="129">
        <v>9320</v>
      </c>
      <c r="V102" s="129">
        <v>23138</v>
      </c>
      <c r="W102" s="129">
        <v>0</v>
      </c>
      <c r="X102" s="129">
        <v>18498</v>
      </c>
      <c r="Y102" s="129">
        <v>0</v>
      </c>
      <c r="Z102" s="129">
        <v>0</v>
      </c>
      <c r="AA102" s="129">
        <v>17240</v>
      </c>
      <c r="AB102" s="129">
        <v>0</v>
      </c>
      <c r="AC102" s="129">
        <v>0</v>
      </c>
      <c r="AD102" s="129">
        <v>0</v>
      </c>
      <c r="AE102" s="129">
        <v>3664</v>
      </c>
      <c r="AF102" s="129">
        <v>0</v>
      </c>
      <c r="AG102" s="129">
        <v>13431</v>
      </c>
      <c r="AH102" s="129">
        <v>5011</v>
      </c>
      <c r="AI102" s="129">
        <v>5008</v>
      </c>
      <c r="AJ102" s="129">
        <v>19675</v>
      </c>
      <c r="AK102" s="129">
        <v>0</v>
      </c>
      <c r="AL102" s="129">
        <v>0</v>
      </c>
      <c r="AM102" s="129">
        <v>0</v>
      </c>
      <c r="AN102" s="129">
        <v>26148</v>
      </c>
      <c r="AO102" s="129">
        <v>0</v>
      </c>
      <c r="AP102" s="129">
        <v>0</v>
      </c>
      <c r="AQ102" s="129">
        <v>0</v>
      </c>
      <c r="AR102" s="129">
        <v>17789</v>
      </c>
      <c r="AS102" s="129">
        <v>52740</v>
      </c>
      <c r="AT102" s="129">
        <v>64449</v>
      </c>
      <c r="AU102" s="129">
        <v>0</v>
      </c>
      <c r="AV102" s="129">
        <v>6750102</v>
      </c>
      <c r="AY102" s="128">
        <v>2002</v>
      </c>
      <c r="AZ102" s="129" t="s">
        <v>14</v>
      </c>
      <c r="BA102" s="133" t="str">
        <f t="shared" si="107"/>
        <v>9</v>
      </c>
      <c r="BB102" s="133" t="str">
        <f t="shared" si="63"/>
        <v>7</v>
      </c>
      <c r="BC102" s="133" t="str">
        <f t="shared" si="64"/>
        <v>1</v>
      </c>
      <c r="BD102" s="133" t="str">
        <f t="shared" si="65"/>
        <v>1</v>
      </c>
      <c r="BE102" s="133" t="str">
        <f t="shared" si="66"/>
        <v>1</v>
      </c>
      <c r="BF102" s="133" t="str">
        <f t="shared" si="67"/>
        <v>7</v>
      </c>
      <c r="BG102" s="133" t="str">
        <f t="shared" si="68"/>
        <v>5</v>
      </c>
      <c r="BH102" s="133" t="str">
        <f t="shared" si="69"/>
        <v>1</v>
      </c>
      <c r="BI102" s="133" t="str">
        <f t="shared" si="70"/>
        <v>4</v>
      </c>
      <c r="BJ102" s="133" t="str">
        <f t="shared" si="71"/>
        <v>2</v>
      </c>
      <c r="BK102" s="133" t="str">
        <f t="shared" si="72"/>
        <v>8</v>
      </c>
      <c r="BL102" s="133" t="str">
        <f t="shared" si="73"/>
        <v>3</v>
      </c>
      <c r="BM102" s="133" t="str">
        <f t="shared" si="74"/>
        <v>4</v>
      </c>
      <c r="BN102" s="133" t="str">
        <f t="shared" si="75"/>
        <v>4</v>
      </c>
      <c r="BO102" s="133" t="str">
        <f t="shared" si="76"/>
        <v>6</v>
      </c>
      <c r="BP102" s="133" t="str">
        <f t="shared" si="77"/>
        <v>2</v>
      </c>
      <c r="BQ102" s="133" t="str">
        <f t="shared" si="78"/>
        <v>7</v>
      </c>
      <c r="BR102" s="133" t="str">
        <f t="shared" si="79"/>
        <v>3</v>
      </c>
      <c r="BS102" s="133" t="str">
        <f t="shared" si="80"/>
        <v>9</v>
      </c>
      <c r="BT102" s="133" t="str">
        <f t="shared" si="81"/>
        <v>2</v>
      </c>
      <c r="BU102" s="133" t="str">
        <f t="shared" si="82"/>
        <v>0</v>
      </c>
      <c r="BV102" s="133" t="str">
        <f t="shared" si="83"/>
        <v>1</v>
      </c>
      <c r="BW102" s="133" t="str">
        <f t="shared" si="84"/>
        <v>0</v>
      </c>
      <c r="BX102" s="133" t="str">
        <f t="shared" si="85"/>
        <v>0</v>
      </c>
      <c r="BY102" s="133" t="str">
        <f t="shared" si="86"/>
        <v>1</v>
      </c>
      <c r="BZ102" s="133" t="str">
        <f t="shared" si="87"/>
        <v>0</v>
      </c>
      <c r="CA102" s="133" t="str">
        <f t="shared" si="88"/>
        <v>0</v>
      </c>
      <c r="CB102" s="133" t="str">
        <f t="shared" si="89"/>
        <v>0</v>
      </c>
      <c r="CC102" s="133" t="str">
        <f t="shared" si="90"/>
        <v>3</v>
      </c>
      <c r="CD102" s="133" t="str">
        <f t="shared" si="91"/>
        <v>0</v>
      </c>
      <c r="CE102" s="133" t="str">
        <f t="shared" si="92"/>
        <v>1</v>
      </c>
      <c r="CF102" s="133" t="str">
        <f t="shared" si="93"/>
        <v>5</v>
      </c>
      <c r="CG102" s="133" t="str">
        <f t="shared" si="94"/>
        <v>5</v>
      </c>
      <c r="CH102" s="133" t="str">
        <f t="shared" si="95"/>
        <v>1</v>
      </c>
      <c r="CI102" s="133" t="str">
        <f t="shared" si="96"/>
        <v>0</v>
      </c>
      <c r="CJ102" s="133" t="str">
        <f t="shared" si="97"/>
        <v>0</v>
      </c>
      <c r="CK102" s="133" t="str">
        <f t="shared" si="98"/>
        <v>0</v>
      </c>
      <c r="CL102" s="133" t="str">
        <f t="shared" si="99"/>
        <v>2</v>
      </c>
      <c r="CM102" s="133" t="str">
        <f t="shared" si="100"/>
        <v>0</v>
      </c>
      <c r="CN102" s="133" t="str">
        <f t="shared" si="101"/>
        <v>0</v>
      </c>
      <c r="CO102" s="133" t="str">
        <f t="shared" si="102"/>
        <v>0</v>
      </c>
      <c r="CP102" s="133" t="str">
        <f t="shared" si="103"/>
        <v>1</v>
      </c>
      <c r="CQ102" s="133" t="str">
        <f t="shared" si="104"/>
        <v>5</v>
      </c>
      <c r="CR102" s="133" t="str">
        <f t="shared" si="105"/>
        <v>6</v>
      </c>
      <c r="CS102" s="133" t="str">
        <f t="shared" si="106"/>
        <v>0</v>
      </c>
      <c r="CT102" s="133"/>
    </row>
    <row r="103" spans="1:98" x14ac:dyDescent="0.2">
      <c r="A103" s="128">
        <v>2002</v>
      </c>
      <c r="B103" s="129" t="s">
        <v>15</v>
      </c>
      <c r="C103" s="129">
        <v>998054</v>
      </c>
      <c r="D103" s="129">
        <v>72129</v>
      </c>
      <c r="E103" s="129">
        <v>157732</v>
      </c>
      <c r="F103" s="129">
        <v>177319</v>
      </c>
      <c r="G103" s="129">
        <v>101924</v>
      </c>
      <c r="H103" s="129">
        <v>76286</v>
      </c>
      <c r="I103" s="129">
        <v>512853</v>
      </c>
      <c r="J103" s="129">
        <v>118096</v>
      </c>
      <c r="K103" s="129">
        <v>408846</v>
      </c>
      <c r="L103" s="129">
        <v>239776</v>
      </c>
      <c r="M103" s="129">
        <v>865877</v>
      </c>
      <c r="N103" s="129">
        <v>344330</v>
      </c>
      <c r="O103" s="129">
        <v>428043</v>
      </c>
      <c r="P103" s="129">
        <v>413681</v>
      </c>
      <c r="Q103" s="129">
        <v>733689</v>
      </c>
      <c r="R103" s="129">
        <v>251505</v>
      </c>
      <c r="S103" s="129">
        <v>712096</v>
      </c>
      <c r="T103" s="129">
        <v>4918</v>
      </c>
      <c r="U103" s="129">
        <v>9004</v>
      </c>
      <c r="V103" s="129">
        <v>23911</v>
      </c>
      <c r="W103" s="129">
        <v>0</v>
      </c>
      <c r="X103" s="129">
        <v>21118</v>
      </c>
      <c r="Y103" s="129">
        <v>0</v>
      </c>
      <c r="Z103" s="129">
        <v>0</v>
      </c>
      <c r="AA103" s="129">
        <v>23112</v>
      </c>
      <c r="AB103" s="129">
        <v>0</v>
      </c>
      <c r="AC103" s="129">
        <v>0</v>
      </c>
      <c r="AD103" s="129">
        <v>0</v>
      </c>
      <c r="AE103" s="129">
        <v>3528</v>
      </c>
      <c r="AF103" s="129">
        <v>0</v>
      </c>
      <c r="AG103" s="129">
        <v>14021</v>
      </c>
      <c r="AH103" s="129">
        <v>5684</v>
      </c>
      <c r="AI103" s="129">
        <v>5370</v>
      </c>
      <c r="AJ103" s="129">
        <v>19612</v>
      </c>
      <c r="AK103" s="129">
        <v>0</v>
      </c>
      <c r="AL103" s="129">
        <v>0</v>
      </c>
      <c r="AM103" s="129">
        <v>0</v>
      </c>
      <c r="AN103" s="129">
        <v>27437</v>
      </c>
      <c r="AO103" s="129">
        <v>0</v>
      </c>
      <c r="AP103" s="129">
        <v>0</v>
      </c>
      <c r="AQ103" s="129">
        <v>0</v>
      </c>
      <c r="AR103" s="129">
        <v>28943</v>
      </c>
      <c r="AS103" s="129">
        <v>32912</v>
      </c>
      <c r="AT103" s="129">
        <v>62205</v>
      </c>
      <c r="AU103" s="129">
        <v>0</v>
      </c>
      <c r="AV103" s="129">
        <v>6894011</v>
      </c>
      <c r="AY103" s="128">
        <v>2002</v>
      </c>
      <c r="AZ103" s="129" t="s">
        <v>15</v>
      </c>
      <c r="BA103" s="133" t="str">
        <f t="shared" si="107"/>
        <v>9</v>
      </c>
      <c r="BB103" s="133" t="str">
        <f t="shared" si="63"/>
        <v>7</v>
      </c>
      <c r="BC103" s="133" t="str">
        <f t="shared" si="64"/>
        <v>1</v>
      </c>
      <c r="BD103" s="133" t="str">
        <f t="shared" si="65"/>
        <v>1</v>
      </c>
      <c r="BE103" s="133" t="str">
        <f t="shared" si="66"/>
        <v>1</v>
      </c>
      <c r="BF103" s="133" t="str">
        <f t="shared" si="67"/>
        <v>7</v>
      </c>
      <c r="BG103" s="133" t="str">
        <f t="shared" si="68"/>
        <v>5</v>
      </c>
      <c r="BH103" s="133" t="str">
        <f t="shared" si="69"/>
        <v>1</v>
      </c>
      <c r="BI103" s="133" t="str">
        <f t="shared" si="70"/>
        <v>4</v>
      </c>
      <c r="BJ103" s="133" t="str">
        <f t="shared" si="71"/>
        <v>2</v>
      </c>
      <c r="BK103" s="133" t="str">
        <f t="shared" si="72"/>
        <v>8</v>
      </c>
      <c r="BL103" s="133" t="str">
        <f t="shared" si="73"/>
        <v>3</v>
      </c>
      <c r="BM103" s="133" t="str">
        <f t="shared" si="74"/>
        <v>4</v>
      </c>
      <c r="BN103" s="133" t="str">
        <f t="shared" si="75"/>
        <v>4</v>
      </c>
      <c r="BO103" s="133" t="str">
        <f t="shared" si="76"/>
        <v>7</v>
      </c>
      <c r="BP103" s="133" t="str">
        <f t="shared" si="77"/>
        <v>2</v>
      </c>
      <c r="BQ103" s="133" t="str">
        <f t="shared" si="78"/>
        <v>7</v>
      </c>
      <c r="BR103" s="133" t="str">
        <f t="shared" si="79"/>
        <v>4</v>
      </c>
      <c r="BS103" s="133" t="str">
        <f t="shared" si="80"/>
        <v>9</v>
      </c>
      <c r="BT103" s="133" t="str">
        <f t="shared" si="81"/>
        <v>2</v>
      </c>
      <c r="BU103" s="133" t="str">
        <f t="shared" si="82"/>
        <v>0</v>
      </c>
      <c r="BV103" s="133" t="str">
        <f t="shared" si="83"/>
        <v>2</v>
      </c>
      <c r="BW103" s="133" t="str">
        <f t="shared" si="84"/>
        <v>0</v>
      </c>
      <c r="BX103" s="133" t="str">
        <f t="shared" si="85"/>
        <v>0</v>
      </c>
      <c r="BY103" s="133" t="str">
        <f t="shared" si="86"/>
        <v>2</v>
      </c>
      <c r="BZ103" s="133" t="str">
        <f t="shared" si="87"/>
        <v>0</v>
      </c>
      <c r="CA103" s="133" t="str">
        <f t="shared" si="88"/>
        <v>0</v>
      </c>
      <c r="CB103" s="133" t="str">
        <f t="shared" si="89"/>
        <v>0</v>
      </c>
      <c r="CC103" s="133" t="str">
        <f t="shared" si="90"/>
        <v>3</v>
      </c>
      <c r="CD103" s="133" t="str">
        <f t="shared" si="91"/>
        <v>0</v>
      </c>
      <c r="CE103" s="133" t="str">
        <f t="shared" si="92"/>
        <v>1</v>
      </c>
      <c r="CF103" s="133" t="str">
        <f t="shared" si="93"/>
        <v>5</v>
      </c>
      <c r="CG103" s="133" t="str">
        <f t="shared" si="94"/>
        <v>5</v>
      </c>
      <c r="CH103" s="133" t="str">
        <f t="shared" si="95"/>
        <v>1</v>
      </c>
      <c r="CI103" s="133" t="str">
        <f t="shared" si="96"/>
        <v>0</v>
      </c>
      <c r="CJ103" s="133" t="str">
        <f t="shared" si="97"/>
        <v>0</v>
      </c>
      <c r="CK103" s="133" t="str">
        <f t="shared" si="98"/>
        <v>0</v>
      </c>
      <c r="CL103" s="133" t="str">
        <f t="shared" si="99"/>
        <v>2</v>
      </c>
      <c r="CM103" s="133" t="str">
        <f t="shared" si="100"/>
        <v>0</v>
      </c>
      <c r="CN103" s="133" t="str">
        <f t="shared" si="101"/>
        <v>0</v>
      </c>
      <c r="CO103" s="133" t="str">
        <f t="shared" si="102"/>
        <v>0</v>
      </c>
      <c r="CP103" s="133" t="str">
        <f t="shared" si="103"/>
        <v>2</v>
      </c>
      <c r="CQ103" s="133" t="str">
        <f t="shared" si="104"/>
        <v>3</v>
      </c>
      <c r="CR103" s="133" t="str">
        <f t="shared" si="105"/>
        <v>6</v>
      </c>
      <c r="CS103" s="133" t="str">
        <f t="shared" si="106"/>
        <v>0</v>
      </c>
      <c r="CT103" s="133"/>
    </row>
    <row r="104" spans="1:98" x14ac:dyDescent="0.2">
      <c r="A104" s="128">
        <v>2002</v>
      </c>
      <c r="B104" s="129" t="s">
        <v>4</v>
      </c>
      <c r="C104" s="129">
        <v>1074127.3736368387</v>
      </c>
      <c r="D104" s="129">
        <v>80270.991903814036</v>
      </c>
      <c r="E104" s="129">
        <v>164851.30459796693</v>
      </c>
      <c r="F104" s="129">
        <v>189648.66369716311</v>
      </c>
      <c r="G104" s="129">
        <v>109063.97738897851</v>
      </c>
      <c r="H104" s="129">
        <v>79237.105729721472</v>
      </c>
      <c r="I104" s="129">
        <v>586403.55380857957</v>
      </c>
      <c r="J104" s="129">
        <v>125594.53030901795</v>
      </c>
      <c r="K104" s="129">
        <v>432785.18079650472</v>
      </c>
      <c r="L104" s="129">
        <v>246050.02016776244</v>
      </c>
      <c r="M104" s="129">
        <v>940379.3383460812</v>
      </c>
      <c r="N104" s="129">
        <v>355139.28891314013</v>
      </c>
      <c r="O104" s="129">
        <v>454775.40329794277</v>
      </c>
      <c r="P104" s="129">
        <v>442684.19729489123</v>
      </c>
      <c r="Q104" s="129">
        <v>798758.55252587062</v>
      </c>
      <c r="R104" s="129">
        <v>278256.31895405904</v>
      </c>
      <c r="S104" s="129">
        <v>789399.52688286186</v>
      </c>
      <c r="T104" s="129">
        <v>5036.1413429880622</v>
      </c>
      <c r="U104" s="129">
        <v>10717.416236706993</v>
      </c>
      <c r="V104" s="129">
        <v>26068.453720806927</v>
      </c>
      <c r="W104" s="129">
        <v>0</v>
      </c>
      <c r="X104" s="129">
        <v>19850.043447432687</v>
      </c>
      <c r="Y104" s="129">
        <v>0</v>
      </c>
      <c r="Z104" s="129">
        <v>0</v>
      </c>
      <c r="AA104" s="129">
        <v>21208.739984958353</v>
      </c>
      <c r="AB104" s="129">
        <v>0</v>
      </c>
      <c r="AC104" s="129">
        <v>0</v>
      </c>
      <c r="AD104" s="129">
        <v>0</v>
      </c>
      <c r="AE104" s="129">
        <v>3974.3122993254315</v>
      </c>
      <c r="AF104" s="129">
        <v>0</v>
      </c>
      <c r="AG104" s="129">
        <v>12753.370426841526</v>
      </c>
      <c r="AH104" s="129">
        <v>1346.5607657050882</v>
      </c>
      <c r="AI104" s="129">
        <v>3852.9545811196563</v>
      </c>
      <c r="AJ104" s="129">
        <v>16680.771339297498</v>
      </c>
      <c r="AK104" s="129">
        <v>0</v>
      </c>
      <c r="AL104" s="129">
        <v>0</v>
      </c>
      <c r="AM104" s="129">
        <v>0</v>
      </c>
      <c r="AN104" s="129">
        <v>24948.393368660683</v>
      </c>
      <c r="AO104" s="129">
        <v>0</v>
      </c>
      <c r="AP104" s="129">
        <v>0</v>
      </c>
      <c r="AQ104" s="129">
        <v>0</v>
      </c>
      <c r="AR104" s="129">
        <v>23467.31930017121</v>
      </c>
      <c r="AS104" s="129">
        <v>41821.603375398772</v>
      </c>
      <c r="AT104" s="129">
        <v>72462.591559392531</v>
      </c>
      <c r="AU104" s="129">
        <v>0</v>
      </c>
      <c r="AV104" s="129">
        <v>7431613.9999999991</v>
      </c>
      <c r="AY104" s="128">
        <v>2002</v>
      </c>
      <c r="AZ104" s="129" t="s">
        <v>4</v>
      </c>
      <c r="BA104" s="133" t="str">
        <f t="shared" si="107"/>
        <v>1</v>
      </c>
      <c r="BB104" s="133" t="str">
        <f t="shared" si="63"/>
        <v>8</v>
      </c>
      <c r="BC104" s="133" t="str">
        <f t="shared" si="64"/>
        <v>1</v>
      </c>
      <c r="BD104" s="133" t="str">
        <f t="shared" si="65"/>
        <v>1</v>
      </c>
      <c r="BE104" s="133" t="str">
        <f t="shared" si="66"/>
        <v>1</v>
      </c>
      <c r="BF104" s="133" t="str">
        <f t="shared" si="67"/>
        <v>7</v>
      </c>
      <c r="BG104" s="133" t="str">
        <f t="shared" si="68"/>
        <v>5</v>
      </c>
      <c r="BH104" s="133" t="str">
        <f t="shared" si="69"/>
        <v>1</v>
      </c>
      <c r="BI104" s="133" t="str">
        <f t="shared" si="70"/>
        <v>4</v>
      </c>
      <c r="BJ104" s="133" t="str">
        <f t="shared" si="71"/>
        <v>2</v>
      </c>
      <c r="BK104" s="133" t="str">
        <f t="shared" si="72"/>
        <v>9</v>
      </c>
      <c r="BL104" s="133" t="str">
        <f t="shared" si="73"/>
        <v>3</v>
      </c>
      <c r="BM104" s="133" t="str">
        <f t="shared" si="74"/>
        <v>4</v>
      </c>
      <c r="BN104" s="133" t="str">
        <f t="shared" si="75"/>
        <v>4</v>
      </c>
      <c r="BO104" s="133" t="str">
        <f t="shared" si="76"/>
        <v>7</v>
      </c>
      <c r="BP104" s="133" t="str">
        <f t="shared" si="77"/>
        <v>2</v>
      </c>
      <c r="BQ104" s="133" t="str">
        <f t="shared" si="78"/>
        <v>7</v>
      </c>
      <c r="BR104" s="133" t="str">
        <f t="shared" si="79"/>
        <v>5</v>
      </c>
      <c r="BS104" s="133" t="str">
        <f t="shared" si="80"/>
        <v>1</v>
      </c>
      <c r="BT104" s="133" t="str">
        <f t="shared" si="81"/>
        <v>2</v>
      </c>
      <c r="BU104" s="133" t="str">
        <f t="shared" si="82"/>
        <v>0</v>
      </c>
      <c r="BV104" s="133" t="str">
        <f t="shared" si="83"/>
        <v>1</v>
      </c>
      <c r="BW104" s="133" t="str">
        <f t="shared" si="84"/>
        <v>0</v>
      </c>
      <c r="BX104" s="133" t="str">
        <f t="shared" si="85"/>
        <v>0</v>
      </c>
      <c r="BY104" s="133" t="str">
        <f t="shared" si="86"/>
        <v>2</v>
      </c>
      <c r="BZ104" s="133" t="str">
        <f t="shared" si="87"/>
        <v>0</v>
      </c>
      <c r="CA104" s="133" t="str">
        <f t="shared" si="88"/>
        <v>0</v>
      </c>
      <c r="CB104" s="133" t="str">
        <f t="shared" si="89"/>
        <v>0</v>
      </c>
      <c r="CC104" s="133" t="str">
        <f t="shared" si="90"/>
        <v>3</v>
      </c>
      <c r="CD104" s="133" t="str">
        <f t="shared" si="91"/>
        <v>0</v>
      </c>
      <c r="CE104" s="133" t="str">
        <f t="shared" si="92"/>
        <v>1</v>
      </c>
      <c r="CF104" s="133" t="str">
        <f t="shared" si="93"/>
        <v>1</v>
      </c>
      <c r="CG104" s="133" t="str">
        <f t="shared" si="94"/>
        <v>3</v>
      </c>
      <c r="CH104" s="133" t="str">
        <f t="shared" si="95"/>
        <v>1</v>
      </c>
      <c r="CI104" s="133" t="str">
        <f t="shared" si="96"/>
        <v>0</v>
      </c>
      <c r="CJ104" s="133" t="str">
        <f t="shared" si="97"/>
        <v>0</v>
      </c>
      <c r="CK104" s="133" t="str">
        <f t="shared" si="98"/>
        <v>0</v>
      </c>
      <c r="CL104" s="133" t="str">
        <f t="shared" si="99"/>
        <v>2</v>
      </c>
      <c r="CM104" s="133" t="str">
        <f t="shared" si="100"/>
        <v>0</v>
      </c>
      <c r="CN104" s="133" t="str">
        <f t="shared" si="101"/>
        <v>0</v>
      </c>
      <c r="CO104" s="133" t="str">
        <f t="shared" si="102"/>
        <v>0</v>
      </c>
      <c r="CP104" s="133" t="str">
        <f t="shared" si="103"/>
        <v>2</v>
      </c>
      <c r="CQ104" s="133" t="str">
        <f t="shared" si="104"/>
        <v>4</v>
      </c>
      <c r="CR104" s="133" t="str">
        <f t="shared" si="105"/>
        <v>7</v>
      </c>
      <c r="CS104" s="133" t="str">
        <f t="shared" si="106"/>
        <v>0</v>
      </c>
      <c r="CT104" s="133"/>
    </row>
    <row r="105" spans="1:98" x14ac:dyDescent="0.2">
      <c r="A105" s="128">
        <v>2002</v>
      </c>
      <c r="B105" s="129" t="s">
        <v>5</v>
      </c>
      <c r="C105" s="129">
        <v>1032831</v>
      </c>
      <c r="D105" s="129">
        <v>75435</v>
      </c>
      <c r="E105" s="129">
        <v>156657</v>
      </c>
      <c r="F105" s="129">
        <v>175409</v>
      </c>
      <c r="G105" s="129">
        <v>101770</v>
      </c>
      <c r="H105" s="129">
        <v>74977</v>
      </c>
      <c r="I105" s="129">
        <v>557121</v>
      </c>
      <c r="J105" s="129">
        <v>118600</v>
      </c>
      <c r="K105" s="129">
        <v>411954</v>
      </c>
      <c r="L105" s="129">
        <v>235050</v>
      </c>
      <c r="M105" s="129">
        <v>904848</v>
      </c>
      <c r="N105" s="129">
        <v>343742</v>
      </c>
      <c r="O105" s="129">
        <v>442198</v>
      </c>
      <c r="P105" s="129">
        <v>427457</v>
      </c>
      <c r="Q105" s="129">
        <v>776703</v>
      </c>
      <c r="R105" s="129">
        <v>261627</v>
      </c>
      <c r="S105" s="129">
        <v>753515</v>
      </c>
      <c r="T105" s="129">
        <v>4795</v>
      </c>
      <c r="U105" s="129">
        <v>9590</v>
      </c>
      <c r="V105" s="129">
        <v>24842</v>
      </c>
      <c r="W105" s="129">
        <v>0</v>
      </c>
      <c r="X105" s="129">
        <v>22864</v>
      </c>
      <c r="Y105" s="129">
        <v>0</v>
      </c>
      <c r="Z105" s="129">
        <v>0</v>
      </c>
      <c r="AA105" s="129">
        <v>16005</v>
      </c>
      <c r="AB105" s="129">
        <v>0</v>
      </c>
      <c r="AC105" s="129">
        <v>0</v>
      </c>
      <c r="AD105" s="129">
        <v>0</v>
      </c>
      <c r="AE105" s="129">
        <v>3936</v>
      </c>
      <c r="AF105" s="129">
        <v>0</v>
      </c>
      <c r="AG105" s="129">
        <v>12612</v>
      </c>
      <c r="AH105" s="129">
        <v>2509</v>
      </c>
      <c r="AI105" s="129">
        <v>4479</v>
      </c>
      <c r="AJ105" s="129">
        <v>16222</v>
      </c>
      <c r="AK105" s="129">
        <v>0</v>
      </c>
      <c r="AL105" s="129">
        <v>0</v>
      </c>
      <c r="AM105" s="129">
        <v>0</v>
      </c>
      <c r="AN105" s="129">
        <v>24090</v>
      </c>
      <c r="AO105" s="129">
        <v>0</v>
      </c>
      <c r="AP105" s="129">
        <v>0</v>
      </c>
      <c r="AQ105" s="129">
        <v>0</v>
      </c>
      <c r="AR105" s="129">
        <v>29145</v>
      </c>
      <c r="AS105" s="129">
        <v>32857</v>
      </c>
      <c r="AT105" s="129">
        <v>65198</v>
      </c>
      <c r="AU105" s="129">
        <v>0</v>
      </c>
      <c r="AV105" s="129">
        <v>7119038</v>
      </c>
      <c r="AY105" s="128">
        <v>2002</v>
      </c>
      <c r="AZ105" s="129" t="s">
        <v>5</v>
      </c>
      <c r="BA105" s="133" t="str">
        <f t="shared" si="107"/>
        <v>1</v>
      </c>
      <c r="BB105" s="133" t="str">
        <f t="shared" si="63"/>
        <v>7</v>
      </c>
      <c r="BC105" s="133" t="str">
        <f t="shared" si="64"/>
        <v>1</v>
      </c>
      <c r="BD105" s="133" t="str">
        <f t="shared" si="65"/>
        <v>1</v>
      </c>
      <c r="BE105" s="133" t="str">
        <f t="shared" si="66"/>
        <v>1</v>
      </c>
      <c r="BF105" s="133" t="str">
        <f t="shared" si="67"/>
        <v>7</v>
      </c>
      <c r="BG105" s="133" t="str">
        <f t="shared" si="68"/>
        <v>5</v>
      </c>
      <c r="BH105" s="133" t="str">
        <f t="shared" si="69"/>
        <v>1</v>
      </c>
      <c r="BI105" s="133" t="str">
        <f t="shared" si="70"/>
        <v>4</v>
      </c>
      <c r="BJ105" s="133" t="str">
        <f t="shared" si="71"/>
        <v>2</v>
      </c>
      <c r="BK105" s="133" t="str">
        <f t="shared" si="72"/>
        <v>9</v>
      </c>
      <c r="BL105" s="133" t="str">
        <f t="shared" si="73"/>
        <v>3</v>
      </c>
      <c r="BM105" s="133" t="str">
        <f t="shared" si="74"/>
        <v>4</v>
      </c>
      <c r="BN105" s="133" t="str">
        <f t="shared" si="75"/>
        <v>4</v>
      </c>
      <c r="BO105" s="133" t="str">
        <f t="shared" si="76"/>
        <v>7</v>
      </c>
      <c r="BP105" s="133" t="str">
        <f t="shared" si="77"/>
        <v>2</v>
      </c>
      <c r="BQ105" s="133" t="str">
        <f t="shared" si="78"/>
        <v>7</v>
      </c>
      <c r="BR105" s="133" t="str">
        <f t="shared" si="79"/>
        <v>4</v>
      </c>
      <c r="BS105" s="133" t="str">
        <f t="shared" si="80"/>
        <v>9</v>
      </c>
      <c r="BT105" s="133" t="str">
        <f t="shared" si="81"/>
        <v>2</v>
      </c>
      <c r="BU105" s="133" t="str">
        <f t="shared" si="82"/>
        <v>0</v>
      </c>
      <c r="BV105" s="133" t="str">
        <f t="shared" si="83"/>
        <v>2</v>
      </c>
      <c r="BW105" s="133" t="str">
        <f t="shared" si="84"/>
        <v>0</v>
      </c>
      <c r="BX105" s="133" t="str">
        <f t="shared" si="85"/>
        <v>0</v>
      </c>
      <c r="BY105" s="133" t="str">
        <f t="shared" si="86"/>
        <v>1</v>
      </c>
      <c r="BZ105" s="133" t="str">
        <f t="shared" si="87"/>
        <v>0</v>
      </c>
      <c r="CA105" s="133" t="str">
        <f t="shared" si="88"/>
        <v>0</v>
      </c>
      <c r="CB105" s="133" t="str">
        <f t="shared" si="89"/>
        <v>0</v>
      </c>
      <c r="CC105" s="133" t="str">
        <f t="shared" si="90"/>
        <v>3</v>
      </c>
      <c r="CD105" s="133" t="str">
        <f t="shared" si="91"/>
        <v>0</v>
      </c>
      <c r="CE105" s="133" t="str">
        <f t="shared" si="92"/>
        <v>1</v>
      </c>
      <c r="CF105" s="133" t="str">
        <f t="shared" si="93"/>
        <v>2</v>
      </c>
      <c r="CG105" s="133" t="str">
        <f t="shared" si="94"/>
        <v>4</v>
      </c>
      <c r="CH105" s="133" t="str">
        <f t="shared" si="95"/>
        <v>1</v>
      </c>
      <c r="CI105" s="133" t="str">
        <f t="shared" si="96"/>
        <v>0</v>
      </c>
      <c r="CJ105" s="133" t="str">
        <f t="shared" si="97"/>
        <v>0</v>
      </c>
      <c r="CK105" s="133" t="str">
        <f t="shared" si="98"/>
        <v>0</v>
      </c>
      <c r="CL105" s="133" t="str">
        <f t="shared" si="99"/>
        <v>2</v>
      </c>
      <c r="CM105" s="133" t="str">
        <f t="shared" si="100"/>
        <v>0</v>
      </c>
      <c r="CN105" s="133" t="str">
        <f t="shared" si="101"/>
        <v>0</v>
      </c>
      <c r="CO105" s="133" t="str">
        <f t="shared" si="102"/>
        <v>0</v>
      </c>
      <c r="CP105" s="133" t="str">
        <f t="shared" si="103"/>
        <v>2</v>
      </c>
      <c r="CQ105" s="133" t="str">
        <f t="shared" si="104"/>
        <v>3</v>
      </c>
      <c r="CR105" s="133" t="str">
        <f t="shared" si="105"/>
        <v>6</v>
      </c>
      <c r="CS105" s="133" t="str">
        <f t="shared" si="106"/>
        <v>0</v>
      </c>
      <c r="CT105" s="133"/>
    </row>
    <row r="106" spans="1:98" x14ac:dyDescent="0.2">
      <c r="A106" s="128">
        <v>2002</v>
      </c>
      <c r="B106" s="129" t="s">
        <v>6</v>
      </c>
      <c r="C106" s="129">
        <v>1125235</v>
      </c>
      <c r="D106" s="129">
        <v>83631</v>
      </c>
      <c r="E106" s="129">
        <v>168208</v>
      </c>
      <c r="F106" s="129">
        <v>190995</v>
      </c>
      <c r="G106" s="129">
        <v>112665</v>
      </c>
      <c r="H106" s="129">
        <v>81426</v>
      </c>
      <c r="I106" s="129">
        <v>611393</v>
      </c>
      <c r="J106" s="129">
        <v>126818</v>
      </c>
      <c r="K106" s="129">
        <v>444113</v>
      </c>
      <c r="L106" s="129">
        <v>253637</v>
      </c>
      <c r="M106" s="129">
        <v>979809</v>
      </c>
      <c r="N106" s="129">
        <v>364165</v>
      </c>
      <c r="O106" s="129">
        <v>466038</v>
      </c>
      <c r="P106" s="129">
        <v>460047</v>
      </c>
      <c r="Q106" s="129">
        <v>840732</v>
      </c>
      <c r="R106" s="129">
        <v>291930</v>
      </c>
      <c r="S106" s="129">
        <v>810887</v>
      </c>
      <c r="T106" s="129">
        <v>6236</v>
      </c>
      <c r="U106" s="129">
        <v>11821</v>
      </c>
      <c r="V106" s="129">
        <v>26873</v>
      </c>
      <c r="W106" s="129">
        <v>0</v>
      </c>
      <c r="X106" s="129">
        <v>17265</v>
      </c>
      <c r="Y106" s="129">
        <v>0</v>
      </c>
      <c r="Z106" s="129">
        <v>0</v>
      </c>
      <c r="AA106" s="129">
        <v>22764</v>
      </c>
      <c r="AB106" s="129">
        <v>0</v>
      </c>
      <c r="AC106" s="129">
        <v>0</v>
      </c>
      <c r="AD106" s="129">
        <v>0</v>
      </c>
      <c r="AE106" s="129">
        <v>3845</v>
      </c>
      <c r="AF106" s="129">
        <v>0</v>
      </c>
      <c r="AG106" s="129">
        <v>13395</v>
      </c>
      <c r="AH106" s="129">
        <v>0</v>
      </c>
      <c r="AI106" s="129">
        <v>4892</v>
      </c>
      <c r="AJ106" s="129">
        <v>17023</v>
      </c>
      <c r="AK106" s="129">
        <v>0</v>
      </c>
      <c r="AL106" s="129">
        <v>0</v>
      </c>
      <c r="AM106" s="129">
        <v>0</v>
      </c>
      <c r="AN106" s="129">
        <v>20600</v>
      </c>
      <c r="AO106" s="129">
        <v>0</v>
      </c>
      <c r="AP106" s="129">
        <v>0</v>
      </c>
      <c r="AQ106" s="129">
        <v>0</v>
      </c>
      <c r="AR106" s="129">
        <v>18615</v>
      </c>
      <c r="AS106" s="129">
        <v>36625</v>
      </c>
      <c r="AT106" s="129">
        <v>73988</v>
      </c>
      <c r="AU106" s="129">
        <v>0</v>
      </c>
      <c r="AV106" s="129">
        <v>7685671</v>
      </c>
      <c r="AY106" s="128">
        <v>2002</v>
      </c>
      <c r="AZ106" s="129" t="s">
        <v>6</v>
      </c>
      <c r="BA106" s="133" t="str">
        <f t="shared" si="107"/>
        <v>1</v>
      </c>
      <c r="BB106" s="133" t="str">
        <f t="shared" si="63"/>
        <v>8</v>
      </c>
      <c r="BC106" s="133" t="str">
        <f t="shared" si="64"/>
        <v>1</v>
      </c>
      <c r="BD106" s="133" t="str">
        <f t="shared" si="65"/>
        <v>1</v>
      </c>
      <c r="BE106" s="133" t="str">
        <f t="shared" si="66"/>
        <v>1</v>
      </c>
      <c r="BF106" s="133" t="str">
        <f t="shared" si="67"/>
        <v>8</v>
      </c>
      <c r="BG106" s="133" t="str">
        <f t="shared" si="68"/>
        <v>6</v>
      </c>
      <c r="BH106" s="133" t="str">
        <f t="shared" si="69"/>
        <v>1</v>
      </c>
      <c r="BI106" s="133" t="str">
        <f t="shared" si="70"/>
        <v>4</v>
      </c>
      <c r="BJ106" s="133" t="str">
        <f t="shared" si="71"/>
        <v>2</v>
      </c>
      <c r="BK106" s="133" t="str">
        <f t="shared" si="72"/>
        <v>9</v>
      </c>
      <c r="BL106" s="133" t="str">
        <f t="shared" si="73"/>
        <v>3</v>
      </c>
      <c r="BM106" s="133" t="str">
        <f t="shared" si="74"/>
        <v>4</v>
      </c>
      <c r="BN106" s="133" t="str">
        <f t="shared" si="75"/>
        <v>4</v>
      </c>
      <c r="BO106" s="133" t="str">
        <f t="shared" si="76"/>
        <v>8</v>
      </c>
      <c r="BP106" s="133" t="str">
        <f t="shared" si="77"/>
        <v>2</v>
      </c>
      <c r="BQ106" s="133" t="str">
        <f t="shared" si="78"/>
        <v>8</v>
      </c>
      <c r="BR106" s="133" t="str">
        <f t="shared" si="79"/>
        <v>6</v>
      </c>
      <c r="BS106" s="133" t="str">
        <f t="shared" si="80"/>
        <v>1</v>
      </c>
      <c r="BT106" s="133" t="str">
        <f t="shared" si="81"/>
        <v>2</v>
      </c>
      <c r="BU106" s="133" t="str">
        <f t="shared" si="82"/>
        <v>0</v>
      </c>
      <c r="BV106" s="133" t="str">
        <f t="shared" si="83"/>
        <v>1</v>
      </c>
      <c r="BW106" s="133" t="str">
        <f t="shared" si="84"/>
        <v>0</v>
      </c>
      <c r="BX106" s="133" t="str">
        <f t="shared" si="85"/>
        <v>0</v>
      </c>
      <c r="BY106" s="133" t="str">
        <f t="shared" si="86"/>
        <v>2</v>
      </c>
      <c r="BZ106" s="133" t="str">
        <f t="shared" si="87"/>
        <v>0</v>
      </c>
      <c r="CA106" s="133" t="str">
        <f t="shared" si="88"/>
        <v>0</v>
      </c>
      <c r="CB106" s="133" t="str">
        <f t="shared" si="89"/>
        <v>0</v>
      </c>
      <c r="CC106" s="133" t="str">
        <f t="shared" si="90"/>
        <v>3</v>
      </c>
      <c r="CD106" s="133" t="str">
        <f t="shared" si="91"/>
        <v>0</v>
      </c>
      <c r="CE106" s="133" t="str">
        <f t="shared" si="92"/>
        <v>1</v>
      </c>
      <c r="CF106" s="133" t="str">
        <f t="shared" si="93"/>
        <v>0</v>
      </c>
      <c r="CG106" s="133" t="str">
        <f t="shared" si="94"/>
        <v>4</v>
      </c>
      <c r="CH106" s="133" t="str">
        <f t="shared" si="95"/>
        <v>1</v>
      </c>
      <c r="CI106" s="133" t="str">
        <f t="shared" si="96"/>
        <v>0</v>
      </c>
      <c r="CJ106" s="133" t="str">
        <f t="shared" si="97"/>
        <v>0</v>
      </c>
      <c r="CK106" s="133" t="str">
        <f t="shared" si="98"/>
        <v>0</v>
      </c>
      <c r="CL106" s="133" t="str">
        <f t="shared" si="99"/>
        <v>2</v>
      </c>
      <c r="CM106" s="133" t="str">
        <f t="shared" si="100"/>
        <v>0</v>
      </c>
      <c r="CN106" s="133" t="str">
        <f t="shared" si="101"/>
        <v>0</v>
      </c>
      <c r="CO106" s="133" t="str">
        <f t="shared" si="102"/>
        <v>0</v>
      </c>
      <c r="CP106" s="133" t="str">
        <f t="shared" si="103"/>
        <v>1</v>
      </c>
      <c r="CQ106" s="133" t="str">
        <f t="shared" si="104"/>
        <v>3</v>
      </c>
      <c r="CR106" s="133" t="str">
        <f t="shared" si="105"/>
        <v>7</v>
      </c>
      <c r="CS106" s="133" t="str">
        <f t="shared" si="106"/>
        <v>0</v>
      </c>
      <c r="CT106" s="133"/>
    </row>
    <row r="107" spans="1:98" x14ac:dyDescent="0.2">
      <c r="A107" s="128">
        <v>2002</v>
      </c>
      <c r="B107" s="129" t="s">
        <v>7</v>
      </c>
      <c r="C107" s="129">
        <v>1139731</v>
      </c>
      <c r="D107" s="129">
        <v>84026</v>
      </c>
      <c r="E107" s="129">
        <v>173406</v>
      </c>
      <c r="F107" s="129">
        <v>196488</v>
      </c>
      <c r="G107" s="129">
        <v>114063</v>
      </c>
      <c r="H107" s="129">
        <v>81596</v>
      </c>
      <c r="I107" s="129">
        <v>628935</v>
      </c>
      <c r="J107" s="129">
        <v>132203</v>
      </c>
      <c r="K107" s="129">
        <v>458724</v>
      </c>
      <c r="L107" s="129">
        <v>260176</v>
      </c>
      <c r="M107" s="129">
        <v>1002468</v>
      </c>
      <c r="N107" s="129">
        <v>374012</v>
      </c>
      <c r="O107" s="129">
        <v>487757</v>
      </c>
      <c r="P107" s="129">
        <v>472453</v>
      </c>
      <c r="Q107" s="129">
        <v>856918</v>
      </c>
      <c r="R107" s="129">
        <v>299426</v>
      </c>
      <c r="S107" s="129">
        <v>839288</v>
      </c>
      <c r="T107" s="129">
        <v>5524</v>
      </c>
      <c r="U107" s="129">
        <v>11485</v>
      </c>
      <c r="V107" s="129">
        <v>24823</v>
      </c>
      <c r="W107" s="129">
        <v>0</v>
      </c>
      <c r="X107" s="129">
        <v>18850</v>
      </c>
      <c r="Y107" s="129">
        <v>0</v>
      </c>
      <c r="Z107" s="129">
        <v>0</v>
      </c>
      <c r="AA107" s="129">
        <v>21452</v>
      </c>
      <c r="AB107" s="129">
        <v>0</v>
      </c>
      <c r="AC107" s="129">
        <v>0</v>
      </c>
      <c r="AD107" s="129">
        <v>0</v>
      </c>
      <c r="AE107" s="129">
        <v>3930</v>
      </c>
      <c r="AF107" s="129">
        <v>0</v>
      </c>
      <c r="AG107" s="129">
        <v>12871</v>
      </c>
      <c r="AH107" s="129">
        <v>0</v>
      </c>
      <c r="AI107" s="129">
        <v>4530</v>
      </c>
      <c r="AJ107" s="129">
        <v>16610</v>
      </c>
      <c r="AK107" s="129">
        <v>0</v>
      </c>
      <c r="AL107" s="129">
        <v>0</v>
      </c>
      <c r="AM107" s="129">
        <v>0</v>
      </c>
      <c r="AN107" s="129">
        <v>24030</v>
      </c>
      <c r="AO107" s="129">
        <v>0</v>
      </c>
      <c r="AP107" s="129">
        <v>0</v>
      </c>
      <c r="AQ107" s="129">
        <v>0</v>
      </c>
      <c r="AR107" s="129">
        <v>26949</v>
      </c>
      <c r="AS107" s="129">
        <v>35132</v>
      </c>
      <c r="AT107" s="129">
        <v>77358</v>
      </c>
      <c r="AU107" s="129">
        <v>0</v>
      </c>
      <c r="AV107" s="129">
        <v>7885214</v>
      </c>
      <c r="AY107" s="128">
        <v>2002</v>
      </c>
      <c r="AZ107" s="129" t="s">
        <v>7</v>
      </c>
      <c r="BA107" s="133" t="str">
        <f t="shared" si="107"/>
        <v>1</v>
      </c>
      <c r="BB107" s="133" t="str">
        <f t="shared" si="63"/>
        <v>8</v>
      </c>
      <c r="BC107" s="133" t="str">
        <f t="shared" si="64"/>
        <v>1</v>
      </c>
      <c r="BD107" s="133" t="str">
        <f t="shared" si="65"/>
        <v>1</v>
      </c>
      <c r="BE107" s="133" t="str">
        <f t="shared" si="66"/>
        <v>1</v>
      </c>
      <c r="BF107" s="133" t="str">
        <f t="shared" si="67"/>
        <v>8</v>
      </c>
      <c r="BG107" s="133" t="str">
        <f t="shared" si="68"/>
        <v>6</v>
      </c>
      <c r="BH107" s="133" t="str">
        <f t="shared" si="69"/>
        <v>1</v>
      </c>
      <c r="BI107" s="133" t="str">
        <f t="shared" si="70"/>
        <v>4</v>
      </c>
      <c r="BJ107" s="133" t="str">
        <f t="shared" si="71"/>
        <v>2</v>
      </c>
      <c r="BK107" s="133" t="str">
        <f t="shared" si="72"/>
        <v>1</v>
      </c>
      <c r="BL107" s="133" t="str">
        <f t="shared" si="73"/>
        <v>3</v>
      </c>
      <c r="BM107" s="133" t="str">
        <f t="shared" si="74"/>
        <v>4</v>
      </c>
      <c r="BN107" s="133" t="str">
        <f t="shared" si="75"/>
        <v>4</v>
      </c>
      <c r="BO107" s="133" t="str">
        <f t="shared" si="76"/>
        <v>8</v>
      </c>
      <c r="BP107" s="133" t="str">
        <f t="shared" si="77"/>
        <v>2</v>
      </c>
      <c r="BQ107" s="133" t="str">
        <f t="shared" si="78"/>
        <v>8</v>
      </c>
      <c r="BR107" s="133" t="str">
        <f t="shared" si="79"/>
        <v>5</v>
      </c>
      <c r="BS107" s="133" t="str">
        <f t="shared" si="80"/>
        <v>1</v>
      </c>
      <c r="BT107" s="133" t="str">
        <f t="shared" si="81"/>
        <v>2</v>
      </c>
      <c r="BU107" s="133" t="str">
        <f t="shared" si="82"/>
        <v>0</v>
      </c>
      <c r="BV107" s="133" t="str">
        <f t="shared" si="83"/>
        <v>1</v>
      </c>
      <c r="BW107" s="133" t="str">
        <f t="shared" si="84"/>
        <v>0</v>
      </c>
      <c r="BX107" s="133" t="str">
        <f t="shared" si="85"/>
        <v>0</v>
      </c>
      <c r="BY107" s="133" t="str">
        <f t="shared" si="86"/>
        <v>2</v>
      </c>
      <c r="BZ107" s="133" t="str">
        <f t="shared" si="87"/>
        <v>0</v>
      </c>
      <c r="CA107" s="133" t="str">
        <f t="shared" si="88"/>
        <v>0</v>
      </c>
      <c r="CB107" s="133" t="str">
        <f t="shared" si="89"/>
        <v>0</v>
      </c>
      <c r="CC107" s="133" t="str">
        <f t="shared" si="90"/>
        <v>3</v>
      </c>
      <c r="CD107" s="133" t="str">
        <f t="shared" si="91"/>
        <v>0</v>
      </c>
      <c r="CE107" s="133" t="str">
        <f t="shared" si="92"/>
        <v>1</v>
      </c>
      <c r="CF107" s="133" t="str">
        <f t="shared" si="93"/>
        <v>0</v>
      </c>
      <c r="CG107" s="133" t="str">
        <f t="shared" si="94"/>
        <v>4</v>
      </c>
      <c r="CH107" s="133" t="str">
        <f t="shared" si="95"/>
        <v>1</v>
      </c>
      <c r="CI107" s="133" t="str">
        <f t="shared" si="96"/>
        <v>0</v>
      </c>
      <c r="CJ107" s="133" t="str">
        <f t="shared" si="97"/>
        <v>0</v>
      </c>
      <c r="CK107" s="133" t="str">
        <f t="shared" si="98"/>
        <v>0</v>
      </c>
      <c r="CL107" s="133" t="str">
        <f t="shared" si="99"/>
        <v>2</v>
      </c>
      <c r="CM107" s="133" t="str">
        <f t="shared" si="100"/>
        <v>0</v>
      </c>
      <c r="CN107" s="133" t="str">
        <f t="shared" si="101"/>
        <v>0</v>
      </c>
      <c r="CO107" s="133" t="str">
        <f t="shared" si="102"/>
        <v>0</v>
      </c>
      <c r="CP107" s="133" t="str">
        <f t="shared" si="103"/>
        <v>2</v>
      </c>
      <c r="CQ107" s="133" t="str">
        <f t="shared" si="104"/>
        <v>3</v>
      </c>
      <c r="CR107" s="133" t="str">
        <f t="shared" si="105"/>
        <v>7</v>
      </c>
      <c r="CS107" s="133" t="str">
        <f t="shared" si="106"/>
        <v>0</v>
      </c>
      <c r="CT107" s="133"/>
    </row>
    <row r="108" spans="1:98" x14ac:dyDescent="0.2">
      <c r="A108" s="128">
        <v>2002</v>
      </c>
      <c r="B108" s="129" t="s">
        <v>8</v>
      </c>
      <c r="C108" s="129">
        <v>1133407</v>
      </c>
      <c r="D108" s="129">
        <v>83074</v>
      </c>
      <c r="E108" s="129">
        <v>177668</v>
      </c>
      <c r="F108" s="129">
        <v>194766</v>
      </c>
      <c r="G108" s="129">
        <v>111919</v>
      </c>
      <c r="H108" s="129">
        <v>81502</v>
      </c>
      <c r="I108" s="129">
        <v>626283</v>
      </c>
      <c r="J108" s="129">
        <v>130534</v>
      </c>
      <c r="K108" s="129">
        <v>462633</v>
      </c>
      <c r="L108" s="129">
        <v>261377</v>
      </c>
      <c r="M108" s="129">
        <v>1006900</v>
      </c>
      <c r="N108" s="129">
        <v>380822</v>
      </c>
      <c r="O108" s="129">
        <v>499731</v>
      </c>
      <c r="P108" s="129">
        <v>478733</v>
      </c>
      <c r="Q108" s="129">
        <v>857272</v>
      </c>
      <c r="R108" s="129">
        <v>299160</v>
      </c>
      <c r="S108" s="129">
        <v>848863</v>
      </c>
      <c r="T108" s="129">
        <v>5771</v>
      </c>
      <c r="U108" s="129">
        <v>11520</v>
      </c>
      <c r="V108" s="129">
        <v>27122</v>
      </c>
      <c r="W108" s="129">
        <v>0</v>
      </c>
      <c r="X108" s="129">
        <v>18759</v>
      </c>
      <c r="Y108" s="129">
        <v>0</v>
      </c>
      <c r="Z108" s="129">
        <v>0</v>
      </c>
      <c r="AA108" s="129">
        <v>27030</v>
      </c>
      <c r="AB108" s="129">
        <v>0</v>
      </c>
      <c r="AC108" s="129">
        <v>0</v>
      </c>
      <c r="AD108" s="129">
        <v>0</v>
      </c>
      <c r="AE108" s="129">
        <v>4011</v>
      </c>
      <c r="AF108" s="129">
        <v>0</v>
      </c>
      <c r="AG108" s="129">
        <v>11840</v>
      </c>
      <c r="AH108" s="129">
        <v>0</v>
      </c>
      <c r="AI108" s="129">
        <v>4083</v>
      </c>
      <c r="AJ108" s="129">
        <v>16501</v>
      </c>
      <c r="AK108" s="129">
        <v>0</v>
      </c>
      <c r="AL108" s="129">
        <v>0</v>
      </c>
      <c r="AM108" s="129">
        <v>0</v>
      </c>
      <c r="AN108" s="129">
        <v>26880</v>
      </c>
      <c r="AO108" s="129">
        <v>0</v>
      </c>
      <c r="AP108" s="129">
        <v>0</v>
      </c>
      <c r="AQ108" s="129">
        <v>0</v>
      </c>
      <c r="AR108" s="129">
        <v>29390</v>
      </c>
      <c r="AS108" s="129">
        <v>40110</v>
      </c>
      <c r="AT108" s="129">
        <v>81178</v>
      </c>
      <c r="AU108" s="129">
        <v>0</v>
      </c>
      <c r="AV108" s="129">
        <v>7938839</v>
      </c>
      <c r="AY108" s="128">
        <v>2002</v>
      </c>
      <c r="AZ108" s="129" t="s">
        <v>8</v>
      </c>
      <c r="BA108" s="133" t="str">
        <f t="shared" si="107"/>
        <v>1</v>
      </c>
      <c r="BB108" s="133" t="str">
        <f t="shared" si="63"/>
        <v>8</v>
      </c>
      <c r="BC108" s="133" t="str">
        <f t="shared" si="64"/>
        <v>1</v>
      </c>
      <c r="BD108" s="133" t="str">
        <f t="shared" si="65"/>
        <v>1</v>
      </c>
      <c r="BE108" s="133" t="str">
        <f t="shared" si="66"/>
        <v>1</v>
      </c>
      <c r="BF108" s="133" t="str">
        <f t="shared" si="67"/>
        <v>8</v>
      </c>
      <c r="BG108" s="133" t="str">
        <f t="shared" si="68"/>
        <v>6</v>
      </c>
      <c r="BH108" s="133" t="str">
        <f t="shared" si="69"/>
        <v>1</v>
      </c>
      <c r="BI108" s="133" t="str">
        <f t="shared" si="70"/>
        <v>4</v>
      </c>
      <c r="BJ108" s="133" t="str">
        <f t="shared" si="71"/>
        <v>2</v>
      </c>
      <c r="BK108" s="133" t="str">
        <f t="shared" si="72"/>
        <v>1</v>
      </c>
      <c r="BL108" s="133" t="str">
        <f t="shared" si="73"/>
        <v>3</v>
      </c>
      <c r="BM108" s="133" t="str">
        <f t="shared" si="74"/>
        <v>4</v>
      </c>
      <c r="BN108" s="133" t="str">
        <f t="shared" si="75"/>
        <v>4</v>
      </c>
      <c r="BO108" s="133" t="str">
        <f t="shared" si="76"/>
        <v>8</v>
      </c>
      <c r="BP108" s="133" t="str">
        <f t="shared" si="77"/>
        <v>2</v>
      </c>
      <c r="BQ108" s="133" t="str">
        <f t="shared" si="78"/>
        <v>8</v>
      </c>
      <c r="BR108" s="133" t="str">
        <f t="shared" si="79"/>
        <v>5</v>
      </c>
      <c r="BS108" s="133" t="str">
        <f t="shared" si="80"/>
        <v>1</v>
      </c>
      <c r="BT108" s="133" t="str">
        <f t="shared" si="81"/>
        <v>2</v>
      </c>
      <c r="BU108" s="133" t="str">
        <f t="shared" si="82"/>
        <v>0</v>
      </c>
      <c r="BV108" s="133" t="str">
        <f t="shared" si="83"/>
        <v>1</v>
      </c>
      <c r="BW108" s="133" t="str">
        <f t="shared" si="84"/>
        <v>0</v>
      </c>
      <c r="BX108" s="133" t="str">
        <f t="shared" si="85"/>
        <v>0</v>
      </c>
      <c r="BY108" s="133" t="str">
        <f t="shared" si="86"/>
        <v>2</v>
      </c>
      <c r="BZ108" s="133" t="str">
        <f t="shared" si="87"/>
        <v>0</v>
      </c>
      <c r="CA108" s="133" t="str">
        <f t="shared" si="88"/>
        <v>0</v>
      </c>
      <c r="CB108" s="133" t="str">
        <f t="shared" si="89"/>
        <v>0</v>
      </c>
      <c r="CC108" s="133" t="str">
        <f t="shared" si="90"/>
        <v>4</v>
      </c>
      <c r="CD108" s="133" t="str">
        <f t="shared" si="91"/>
        <v>0</v>
      </c>
      <c r="CE108" s="133" t="str">
        <f t="shared" si="92"/>
        <v>1</v>
      </c>
      <c r="CF108" s="133" t="str">
        <f t="shared" si="93"/>
        <v>0</v>
      </c>
      <c r="CG108" s="133" t="str">
        <f t="shared" si="94"/>
        <v>4</v>
      </c>
      <c r="CH108" s="133" t="str">
        <f t="shared" si="95"/>
        <v>1</v>
      </c>
      <c r="CI108" s="133" t="str">
        <f t="shared" si="96"/>
        <v>0</v>
      </c>
      <c r="CJ108" s="133" t="str">
        <f t="shared" si="97"/>
        <v>0</v>
      </c>
      <c r="CK108" s="133" t="str">
        <f t="shared" si="98"/>
        <v>0</v>
      </c>
      <c r="CL108" s="133" t="str">
        <f t="shared" si="99"/>
        <v>2</v>
      </c>
      <c r="CM108" s="133" t="str">
        <f t="shared" si="100"/>
        <v>0</v>
      </c>
      <c r="CN108" s="133" t="str">
        <f t="shared" si="101"/>
        <v>0</v>
      </c>
      <c r="CO108" s="133" t="str">
        <f t="shared" si="102"/>
        <v>0</v>
      </c>
      <c r="CP108" s="133" t="str">
        <f t="shared" si="103"/>
        <v>2</v>
      </c>
      <c r="CQ108" s="133" t="str">
        <f t="shared" si="104"/>
        <v>4</v>
      </c>
      <c r="CR108" s="133" t="str">
        <f t="shared" si="105"/>
        <v>8</v>
      </c>
      <c r="CS108" s="133" t="str">
        <f t="shared" si="106"/>
        <v>0</v>
      </c>
      <c r="CT108" s="133"/>
    </row>
    <row r="109" spans="1:98" x14ac:dyDescent="0.2">
      <c r="A109" s="128">
        <v>2002</v>
      </c>
      <c r="B109" s="129" t="s">
        <v>9</v>
      </c>
      <c r="C109" s="129">
        <v>1197018</v>
      </c>
      <c r="D109" s="129">
        <v>88149</v>
      </c>
      <c r="E109" s="129">
        <v>181618</v>
      </c>
      <c r="F109" s="129">
        <v>206266</v>
      </c>
      <c r="G109" s="129">
        <v>116860</v>
      </c>
      <c r="H109" s="129">
        <v>85250</v>
      </c>
      <c r="I109" s="129">
        <v>658966</v>
      </c>
      <c r="J109" s="129">
        <v>140256</v>
      </c>
      <c r="K109" s="129">
        <v>483644</v>
      </c>
      <c r="L109" s="129">
        <v>271046</v>
      </c>
      <c r="M109" s="129">
        <v>1067078</v>
      </c>
      <c r="N109" s="129">
        <v>401187</v>
      </c>
      <c r="O109" s="129">
        <v>525064</v>
      </c>
      <c r="P109" s="129">
        <v>502215</v>
      </c>
      <c r="Q109" s="129">
        <v>908986</v>
      </c>
      <c r="R109" s="129">
        <v>309586</v>
      </c>
      <c r="S109" s="129">
        <v>901081</v>
      </c>
      <c r="T109" s="129">
        <v>5732</v>
      </c>
      <c r="U109" s="129">
        <v>12100</v>
      </c>
      <c r="V109" s="129">
        <v>27944</v>
      </c>
      <c r="W109" s="129">
        <v>0</v>
      </c>
      <c r="X109" s="129">
        <v>20925</v>
      </c>
      <c r="Y109" s="129">
        <v>0</v>
      </c>
      <c r="Z109" s="129">
        <v>0</v>
      </c>
      <c r="AA109" s="129">
        <v>28443</v>
      </c>
      <c r="AB109" s="129">
        <v>0</v>
      </c>
      <c r="AC109" s="129">
        <v>0</v>
      </c>
      <c r="AD109" s="129">
        <v>0</v>
      </c>
      <c r="AE109" s="129">
        <v>4193</v>
      </c>
      <c r="AF109" s="129">
        <v>0</v>
      </c>
      <c r="AG109" s="129">
        <v>12259</v>
      </c>
      <c r="AH109" s="129">
        <v>0</v>
      </c>
      <c r="AI109" s="129">
        <v>4885</v>
      </c>
      <c r="AJ109" s="129">
        <v>17109</v>
      </c>
      <c r="AK109" s="129">
        <v>0</v>
      </c>
      <c r="AL109" s="129">
        <v>0</v>
      </c>
      <c r="AM109" s="129">
        <v>0</v>
      </c>
      <c r="AN109" s="129">
        <v>38026</v>
      </c>
      <c r="AO109" s="129">
        <v>0</v>
      </c>
      <c r="AP109" s="129">
        <v>0</v>
      </c>
      <c r="AQ109" s="129">
        <v>0</v>
      </c>
      <c r="AR109" s="129">
        <v>28865</v>
      </c>
      <c r="AS109" s="129">
        <v>41559</v>
      </c>
      <c r="AT109" s="129">
        <v>95002</v>
      </c>
      <c r="AU109" s="129">
        <v>0</v>
      </c>
      <c r="AV109" s="129">
        <v>8381312</v>
      </c>
      <c r="AY109" s="128">
        <v>2002</v>
      </c>
      <c r="AZ109" s="129" t="s">
        <v>9</v>
      </c>
      <c r="BA109" s="133" t="str">
        <f t="shared" si="107"/>
        <v>1</v>
      </c>
      <c r="BB109" s="133" t="str">
        <f t="shared" si="63"/>
        <v>8</v>
      </c>
      <c r="BC109" s="133" t="str">
        <f t="shared" si="64"/>
        <v>1</v>
      </c>
      <c r="BD109" s="133" t="str">
        <f t="shared" si="65"/>
        <v>2</v>
      </c>
      <c r="BE109" s="133" t="str">
        <f t="shared" si="66"/>
        <v>1</v>
      </c>
      <c r="BF109" s="133" t="str">
        <f t="shared" si="67"/>
        <v>8</v>
      </c>
      <c r="BG109" s="133" t="str">
        <f t="shared" si="68"/>
        <v>6</v>
      </c>
      <c r="BH109" s="133" t="str">
        <f t="shared" si="69"/>
        <v>1</v>
      </c>
      <c r="BI109" s="133" t="str">
        <f t="shared" si="70"/>
        <v>4</v>
      </c>
      <c r="BJ109" s="133" t="str">
        <f t="shared" si="71"/>
        <v>2</v>
      </c>
      <c r="BK109" s="133" t="str">
        <f t="shared" si="72"/>
        <v>1</v>
      </c>
      <c r="BL109" s="133" t="str">
        <f t="shared" si="73"/>
        <v>4</v>
      </c>
      <c r="BM109" s="133" t="str">
        <f t="shared" si="74"/>
        <v>5</v>
      </c>
      <c r="BN109" s="133" t="str">
        <f t="shared" si="75"/>
        <v>5</v>
      </c>
      <c r="BO109" s="133" t="str">
        <f t="shared" si="76"/>
        <v>9</v>
      </c>
      <c r="BP109" s="133" t="str">
        <f t="shared" si="77"/>
        <v>3</v>
      </c>
      <c r="BQ109" s="133" t="str">
        <f t="shared" si="78"/>
        <v>9</v>
      </c>
      <c r="BR109" s="133" t="str">
        <f t="shared" si="79"/>
        <v>5</v>
      </c>
      <c r="BS109" s="133" t="str">
        <f t="shared" si="80"/>
        <v>1</v>
      </c>
      <c r="BT109" s="133" t="str">
        <f t="shared" si="81"/>
        <v>2</v>
      </c>
      <c r="BU109" s="133" t="str">
        <f t="shared" si="82"/>
        <v>0</v>
      </c>
      <c r="BV109" s="133" t="str">
        <f t="shared" si="83"/>
        <v>2</v>
      </c>
      <c r="BW109" s="133" t="str">
        <f t="shared" si="84"/>
        <v>0</v>
      </c>
      <c r="BX109" s="133" t="str">
        <f t="shared" si="85"/>
        <v>0</v>
      </c>
      <c r="BY109" s="133" t="str">
        <f t="shared" si="86"/>
        <v>2</v>
      </c>
      <c r="BZ109" s="133" t="str">
        <f t="shared" si="87"/>
        <v>0</v>
      </c>
      <c r="CA109" s="133" t="str">
        <f t="shared" si="88"/>
        <v>0</v>
      </c>
      <c r="CB109" s="133" t="str">
        <f t="shared" si="89"/>
        <v>0</v>
      </c>
      <c r="CC109" s="133" t="str">
        <f t="shared" si="90"/>
        <v>4</v>
      </c>
      <c r="CD109" s="133" t="str">
        <f t="shared" si="91"/>
        <v>0</v>
      </c>
      <c r="CE109" s="133" t="str">
        <f t="shared" si="92"/>
        <v>1</v>
      </c>
      <c r="CF109" s="133" t="str">
        <f t="shared" si="93"/>
        <v>0</v>
      </c>
      <c r="CG109" s="133" t="str">
        <f t="shared" si="94"/>
        <v>4</v>
      </c>
      <c r="CH109" s="133" t="str">
        <f t="shared" si="95"/>
        <v>1</v>
      </c>
      <c r="CI109" s="133" t="str">
        <f t="shared" si="96"/>
        <v>0</v>
      </c>
      <c r="CJ109" s="133" t="str">
        <f t="shared" si="97"/>
        <v>0</v>
      </c>
      <c r="CK109" s="133" t="str">
        <f t="shared" si="98"/>
        <v>0</v>
      </c>
      <c r="CL109" s="133" t="str">
        <f t="shared" si="99"/>
        <v>3</v>
      </c>
      <c r="CM109" s="133" t="str">
        <f t="shared" si="100"/>
        <v>0</v>
      </c>
      <c r="CN109" s="133" t="str">
        <f t="shared" si="101"/>
        <v>0</v>
      </c>
      <c r="CO109" s="133" t="str">
        <f t="shared" si="102"/>
        <v>0</v>
      </c>
      <c r="CP109" s="133" t="str">
        <f t="shared" si="103"/>
        <v>2</v>
      </c>
      <c r="CQ109" s="133" t="str">
        <f t="shared" si="104"/>
        <v>4</v>
      </c>
      <c r="CR109" s="133" t="str">
        <f t="shared" si="105"/>
        <v>9</v>
      </c>
      <c r="CS109" s="133" t="str">
        <f t="shared" si="106"/>
        <v>0</v>
      </c>
      <c r="CT109" s="133"/>
    </row>
    <row r="110" spans="1:98" x14ac:dyDescent="0.2">
      <c r="A110" s="128">
        <v>2002</v>
      </c>
      <c r="B110" s="129" t="s">
        <v>10</v>
      </c>
      <c r="C110" s="129">
        <v>1165093</v>
      </c>
      <c r="D110" s="129">
        <v>86156</v>
      </c>
      <c r="E110" s="129">
        <v>165533</v>
      </c>
      <c r="F110" s="129">
        <v>197315</v>
      </c>
      <c r="G110" s="129">
        <v>111197</v>
      </c>
      <c r="H110" s="129">
        <v>79152</v>
      </c>
      <c r="I110" s="129">
        <v>634769</v>
      </c>
      <c r="J110" s="129">
        <v>133208</v>
      </c>
      <c r="K110" s="129">
        <v>450400</v>
      </c>
      <c r="L110" s="129">
        <v>248494</v>
      </c>
      <c r="M110" s="129">
        <v>1015465</v>
      </c>
      <c r="N110" s="129">
        <v>377608</v>
      </c>
      <c r="O110" s="129">
        <v>495215</v>
      </c>
      <c r="P110" s="129">
        <v>476583</v>
      </c>
      <c r="Q110" s="129">
        <v>881239</v>
      </c>
      <c r="R110" s="129">
        <v>299618</v>
      </c>
      <c r="S110" s="129">
        <v>855889</v>
      </c>
      <c r="T110" s="129">
        <v>6019</v>
      </c>
      <c r="U110" s="129">
        <v>11535</v>
      </c>
      <c r="V110" s="129">
        <v>26826</v>
      </c>
      <c r="W110" s="129">
        <v>0</v>
      </c>
      <c r="X110" s="129">
        <v>19579</v>
      </c>
      <c r="Y110" s="129">
        <v>0</v>
      </c>
      <c r="Z110" s="129">
        <v>0</v>
      </c>
      <c r="AA110" s="129">
        <v>22479</v>
      </c>
      <c r="AB110" s="129">
        <v>0</v>
      </c>
      <c r="AC110" s="129">
        <v>0</v>
      </c>
      <c r="AD110" s="129">
        <v>0</v>
      </c>
      <c r="AE110" s="129">
        <v>4171</v>
      </c>
      <c r="AF110" s="129">
        <v>0</v>
      </c>
      <c r="AG110" s="129">
        <v>12093</v>
      </c>
      <c r="AH110" s="129">
        <v>0</v>
      </c>
      <c r="AI110" s="129">
        <v>4534</v>
      </c>
      <c r="AJ110" s="129">
        <v>14353</v>
      </c>
      <c r="AK110" s="129">
        <v>0</v>
      </c>
      <c r="AL110" s="129">
        <v>0</v>
      </c>
      <c r="AM110" s="129">
        <v>0</v>
      </c>
      <c r="AN110" s="129">
        <v>24206</v>
      </c>
      <c r="AO110" s="129">
        <v>0</v>
      </c>
      <c r="AP110" s="129">
        <v>0</v>
      </c>
      <c r="AQ110" s="129">
        <v>0</v>
      </c>
      <c r="AR110" s="129">
        <v>23480</v>
      </c>
      <c r="AS110" s="129">
        <v>42507</v>
      </c>
      <c r="AT110" s="129">
        <v>84906</v>
      </c>
      <c r="AU110" s="129">
        <v>0</v>
      </c>
      <c r="AV110" s="129">
        <v>7969622</v>
      </c>
      <c r="AY110" s="128">
        <v>2002</v>
      </c>
      <c r="AZ110" s="129" t="s">
        <v>10</v>
      </c>
      <c r="BA110" s="133" t="str">
        <f t="shared" si="107"/>
        <v>1</v>
      </c>
      <c r="BB110" s="133" t="str">
        <f t="shared" si="63"/>
        <v>8</v>
      </c>
      <c r="BC110" s="133" t="str">
        <f t="shared" si="64"/>
        <v>1</v>
      </c>
      <c r="BD110" s="133" t="str">
        <f t="shared" si="65"/>
        <v>1</v>
      </c>
      <c r="BE110" s="133" t="str">
        <f t="shared" si="66"/>
        <v>1</v>
      </c>
      <c r="BF110" s="133" t="str">
        <f t="shared" si="67"/>
        <v>7</v>
      </c>
      <c r="BG110" s="133" t="str">
        <f t="shared" si="68"/>
        <v>6</v>
      </c>
      <c r="BH110" s="133" t="str">
        <f t="shared" si="69"/>
        <v>1</v>
      </c>
      <c r="BI110" s="133" t="str">
        <f t="shared" si="70"/>
        <v>4</v>
      </c>
      <c r="BJ110" s="133" t="str">
        <f t="shared" si="71"/>
        <v>2</v>
      </c>
      <c r="BK110" s="133" t="str">
        <f t="shared" si="72"/>
        <v>1</v>
      </c>
      <c r="BL110" s="133" t="str">
        <f t="shared" si="73"/>
        <v>3</v>
      </c>
      <c r="BM110" s="133" t="str">
        <f t="shared" si="74"/>
        <v>4</v>
      </c>
      <c r="BN110" s="133" t="str">
        <f t="shared" si="75"/>
        <v>4</v>
      </c>
      <c r="BO110" s="133" t="str">
        <f t="shared" si="76"/>
        <v>8</v>
      </c>
      <c r="BP110" s="133" t="str">
        <f t="shared" si="77"/>
        <v>2</v>
      </c>
      <c r="BQ110" s="133" t="str">
        <f t="shared" si="78"/>
        <v>8</v>
      </c>
      <c r="BR110" s="133" t="str">
        <f t="shared" si="79"/>
        <v>6</v>
      </c>
      <c r="BS110" s="133" t="str">
        <f t="shared" si="80"/>
        <v>1</v>
      </c>
      <c r="BT110" s="133" t="str">
        <f t="shared" si="81"/>
        <v>2</v>
      </c>
      <c r="BU110" s="133" t="str">
        <f t="shared" si="82"/>
        <v>0</v>
      </c>
      <c r="BV110" s="133" t="str">
        <f t="shared" si="83"/>
        <v>1</v>
      </c>
      <c r="BW110" s="133" t="str">
        <f t="shared" si="84"/>
        <v>0</v>
      </c>
      <c r="BX110" s="133" t="str">
        <f t="shared" si="85"/>
        <v>0</v>
      </c>
      <c r="BY110" s="133" t="str">
        <f t="shared" si="86"/>
        <v>2</v>
      </c>
      <c r="BZ110" s="133" t="str">
        <f t="shared" si="87"/>
        <v>0</v>
      </c>
      <c r="CA110" s="133" t="str">
        <f t="shared" si="88"/>
        <v>0</v>
      </c>
      <c r="CB110" s="133" t="str">
        <f t="shared" si="89"/>
        <v>0</v>
      </c>
      <c r="CC110" s="133" t="str">
        <f t="shared" si="90"/>
        <v>4</v>
      </c>
      <c r="CD110" s="133" t="str">
        <f t="shared" si="91"/>
        <v>0</v>
      </c>
      <c r="CE110" s="133" t="str">
        <f t="shared" si="92"/>
        <v>1</v>
      </c>
      <c r="CF110" s="133" t="str">
        <f t="shared" si="93"/>
        <v>0</v>
      </c>
      <c r="CG110" s="133" t="str">
        <f t="shared" si="94"/>
        <v>4</v>
      </c>
      <c r="CH110" s="133" t="str">
        <f t="shared" si="95"/>
        <v>1</v>
      </c>
      <c r="CI110" s="133" t="str">
        <f t="shared" si="96"/>
        <v>0</v>
      </c>
      <c r="CJ110" s="133" t="str">
        <f t="shared" si="97"/>
        <v>0</v>
      </c>
      <c r="CK110" s="133" t="str">
        <f t="shared" si="98"/>
        <v>0</v>
      </c>
      <c r="CL110" s="133" t="str">
        <f t="shared" si="99"/>
        <v>2</v>
      </c>
      <c r="CM110" s="133" t="str">
        <f t="shared" si="100"/>
        <v>0</v>
      </c>
      <c r="CN110" s="133" t="str">
        <f t="shared" si="101"/>
        <v>0</v>
      </c>
      <c r="CO110" s="133" t="str">
        <f t="shared" si="102"/>
        <v>0</v>
      </c>
      <c r="CP110" s="133" t="str">
        <f t="shared" si="103"/>
        <v>2</v>
      </c>
      <c r="CQ110" s="133" t="str">
        <f t="shared" si="104"/>
        <v>4</v>
      </c>
      <c r="CR110" s="133" t="str">
        <f t="shared" si="105"/>
        <v>8</v>
      </c>
      <c r="CS110" s="133" t="str">
        <f t="shared" si="106"/>
        <v>0</v>
      </c>
      <c r="CT110" s="133"/>
    </row>
    <row r="111" spans="1:98" x14ac:dyDescent="0.2">
      <c r="A111" s="128">
        <v>2002</v>
      </c>
      <c r="B111" s="129" t="s">
        <v>11</v>
      </c>
      <c r="C111" s="129">
        <v>1148481.4602556066</v>
      </c>
      <c r="D111" s="129">
        <v>85666.997736039411</v>
      </c>
      <c r="E111" s="129">
        <v>161127.46770393409</v>
      </c>
      <c r="F111" s="129">
        <v>202761.76749535935</v>
      </c>
      <c r="G111" s="129">
        <v>115978.60377027815</v>
      </c>
      <c r="H111" s="129">
        <v>76557.513185257631</v>
      </c>
      <c r="I111" s="129">
        <v>638648.2380653494</v>
      </c>
      <c r="J111" s="129">
        <v>128588.56199994836</v>
      </c>
      <c r="K111" s="129">
        <v>427022.56266603072</v>
      </c>
      <c r="L111" s="129">
        <v>234962.50207913041</v>
      </c>
      <c r="M111" s="129">
        <v>1007130.9643142249</v>
      </c>
      <c r="N111" s="129">
        <v>354304.70074154349</v>
      </c>
      <c r="O111" s="129">
        <v>473559.33723890095</v>
      </c>
      <c r="P111" s="129">
        <v>467151.19580316701</v>
      </c>
      <c r="Q111" s="129">
        <v>869744.92088035948</v>
      </c>
      <c r="R111" s="129">
        <v>308845.84661435743</v>
      </c>
      <c r="S111" s="129">
        <v>862688.61813088087</v>
      </c>
      <c r="T111" s="129">
        <v>4832.0224647335453</v>
      </c>
      <c r="U111" s="129">
        <v>10785.243226845381</v>
      </c>
      <c r="V111" s="129">
        <v>23335.820218144552</v>
      </c>
      <c r="W111" s="129">
        <v>0</v>
      </c>
      <c r="X111" s="129">
        <v>16075.205750202917</v>
      </c>
      <c r="Y111" s="129">
        <v>0</v>
      </c>
      <c r="Z111" s="129">
        <v>0</v>
      </c>
      <c r="AA111" s="129">
        <v>17832.487821318256</v>
      </c>
      <c r="AB111" s="129">
        <v>0</v>
      </c>
      <c r="AC111" s="129">
        <v>0</v>
      </c>
      <c r="AD111" s="129">
        <v>0</v>
      </c>
      <c r="AE111" s="129">
        <v>3869.8451107895194</v>
      </c>
      <c r="AF111" s="129">
        <v>0</v>
      </c>
      <c r="AG111" s="129">
        <v>10197.469613138988</v>
      </c>
      <c r="AH111" s="129">
        <v>0</v>
      </c>
      <c r="AI111" s="129">
        <v>4463.6574944997446</v>
      </c>
      <c r="AJ111" s="129">
        <v>11553.173478999453</v>
      </c>
      <c r="AK111" s="129">
        <v>0</v>
      </c>
      <c r="AL111" s="129">
        <v>0</v>
      </c>
      <c r="AM111" s="129">
        <v>0</v>
      </c>
      <c r="AN111" s="129">
        <v>21473.866133629435</v>
      </c>
      <c r="AO111" s="129">
        <v>0</v>
      </c>
      <c r="AP111" s="129">
        <v>0</v>
      </c>
      <c r="AQ111" s="129">
        <v>0</v>
      </c>
      <c r="AR111" s="129">
        <v>15521.651833184907</v>
      </c>
      <c r="AS111" s="129">
        <v>39209.733634886376</v>
      </c>
      <c r="AT111" s="129">
        <v>90739.564539258965</v>
      </c>
      <c r="AU111" s="129">
        <v>0</v>
      </c>
      <c r="AV111" s="129">
        <v>7833111</v>
      </c>
      <c r="AY111" s="128">
        <v>2002</v>
      </c>
      <c r="AZ111" s="129" t="s">
        <v>11</v>
      </c>
      <c r="BA111" s="133" t="str">
        <f t="shared" si="107"/>
        <v>1</v>
      </c>
      <c r="BB111" s="133" t="str">
        <f t="shared" si="63"/>
        <v>8</v>
      </c>
      <c r="BC111" s="133" t="str">
        <f t="shared" si="64"/>
        <v>1</v>
      </c>
      <c r="BD111" s="133" t="str">
        <f t="shared" si="65"/>
        <v>2</v>
      </c>
      <c r="BE111" s="133" t="str">
        <f t="shared" si="66"/>
        <v>1</v>
      </c>
      <c r="BF111" s="133" t="str">
        <f t="shared" si="67"/>
        <v>7</v>
      </c>
      <c r="BG111" s="133" t="str">
        <f t="shared" si="68"/>
        <v>6</v>
      </c>
      <c r="BH111" s="133" t="str">
        <f t="shared" si="69"/>
        <v>1</v>
      </c>
      <c r="BI111" s="133" t="str">
        <f t="shared" si="70"/>
        <v>4</v>
      </c>
      <c r="BJ111" s="133" t="str">
        <f t="shared" si="71"/>
        <v>2</v>
      </c>
      <c r="BK111" s="133" t="str">
        <f t="shared" si="72"/>
        <v>1</v>
      </c>
      <c r="BL111" s="133" t="str">
        <f t="shared" si="73"/>
        <v>3</v>
      </c>
      <c r="BM111" s="133" t="str">
        <f t="shared" si="74"/>
        <v>4</v>
      </c>
      <c r="BN111" s="133" t="str">
        <f t="shared" si="75"/>
        <v>4</v>
      </c>
      <c r="BO111" s="133" t="str">
        <f t="shared" si="76"/>
        <v>8</v>
      </c>
      <c r="BP111" s="133" t="str">
        <f t="shared" si="77"/>
        <v>3</v>
      </c>
      <c r="BQ111" s="133" t="str">
        <f t="shared" si="78"/>
        <v>8</v>
      </c>
      <c r="BR111" s="133" t="str">
        <f t="shared" si="79"/>
        <v>4</v>
      </c>
      <c r="BS111" s="133" t="str">
        <f t="shared" si="80"/>
        <v>1</v>
      </c>
      <c r="BT111" s="133" t="str">
        <f t="shared" si="81"/>
        <v>2</v>
      </c>
      <c r="BU111" s="133" t="str">
        <f t="shared" si="82"/>
        <v>0</v>
      </c>
      <c r="BV111" s="133" t="str">
        <f t="shared" si="83"/>
        <v>1</v>
      </c>
      <c r="BW111" s="133" t="str">
        <f t="shared" si="84"/>
        <v>0</v>
      </c>
      <c r="BX111" s="133" t="str">
        <f t="shared" si="85"/>
        <v>0</v>
      </c>
      <c r="BY111" s="133" t="str">
        <f t="shared" si="86"/>
        <v>1</v>
      </c>
      <c r="BZ111" s="133" t="str">
        <f t="shared" si="87"/>
        <v>0</v>
      </c>
      <c r="CA111" s="133" t="str">
        <f t="shared" si="88"/>
        <v>0</v>
      </c>
      <c r="CB111" s="133" t="str">
        <f t="shared" si="89"/>
        <v>0</v>
      </c>
      <c r="CC111" s="133" t="str">
        <f t="shared" si="90"/>
        <v>3</v>
      </c>
      <c r="CD111" s="133" t="str">
        <f t="shared" si="91"/>
        <v>0</v>
      </c>
      <c r="CE111" s="133" t="str">
        <f t="shared" si="92"/>
        <v>1</v>
      </c>
      <c r="CF111" s="133" t="str">
        <f t="shared" si="93"/>
        <v>0</v>
      </c>
      <c r="CG111" s="133" t="str">
        <f t="shared" si="94"/>
        <v>4</v>
      </c>
      <c r="CH111" s="133" t="str">
        <f t="shared" si="95"/>
        <v>1</v>
      </c>
      <c r="CI111" s="133" t="str">
        <f t="shared" si="96"/>
        <v>0</v>
      </c>
      <c r="CJ111" s="133" t="str">
        <f t="shared" si="97"/>
        <v>0</v>
      </c>
      <c r="CK111" s="133" t="str">
        <f t="shared" si="98"/>
        <v>0</v>
      </c>
      <c r="CL111" s="133" t="str">
        <f t="shared" si="99"/>
        <v>2</v>
      </c>
      <c r="CM111" s="133" t="str">
        <f t="shared" si="100"/>
        <v>0</v>
      </c>
      <c r="CN111" s="133" t="str">
        <f t="shared" si="101"/>
        <v>0</v>
      </c>
      <c r="CO111" s="133" t="str">
        <f t="shared" si="102"/>
        <v>0</v>
      </c>
      <c r="CP111" s="133" t="str">
        <f t="shared" si="103"/>
        <v>1</v>
      </c>
      <c r="CQ111" s="133" t="str">
        <f t="shared" si="104"/>
        <v>3</v>
      </c>
      <c r="CR111" s="133" t="str">
        <f t="shared" si="105"/>
        <v>9</v>
      </c>
      <c r="CS111" s="133" t="str">
        <f t="shared" si="106"/>
        <v>0</v>
      </c>
      <c r="CT111" s="133"/>
    </row>
    <row r="112" spans="1:98" x14ac:dyDescent="0.2">
      <c r="A112" s="128">
        <v>2003</v>
      </c>
      <c r="B112" s="129" t="s">
        <v>12</v>
      </c>
      <c r="C112" s="129">
        <v>968847</v>
      </c>
      <c r="D112" s="129">
        <v>73622</v>
      </c>
      <c r="E112" s="129">
        <v>136466</v>
      </c>
      <c r="F112" s="129">
        <v>173481</v>
      </c>
      <c r="G112" s="129">
        <v>95451</v>
      </c>
      <c r="H112" s="129">
        <v>66832</v>
      </c>
      <c r="I112" s="129">
        <v>569415</v>
      </c>
      <c r="J112" s="129">
        <v>106652</v>
      </c>
      <c r="K112" s="129">
        <v>356357</v>
      </c>
      <c r="L112" s="129">
        <v>196454</v>
      </c>
      <c r="M112" s="129">
        <v>863009</v>
      </c>
      <c r="N112" s="129">
        <v>299120</v>
      </c>
      <c r="O112" s="129">
        <v>410276</v>
      </c>
      <c r="P112" s="129">
        <v>407587</v>
      </c>
      <c r="Q112" s="129">
        <v>766888</v>
      </c>
      <c r="R112" s="129">
        <v>273429</v>
      </c>
      <c r="S112" s="129">
        <v>758120</v>
      </c>
      <c r="T112" s="129">
        <v>3339</v>
      </c>
      <c r="U112" s="129">
        <v>9577</v>
      </c>
      <c r="V112" s="129">
        <v>20720</v>
      </c>
      <c r="W112" s="129">
        <v>0</v>
      </c>
      <c r="X112" s="129">
        <v>14493</v>
      </c>
      <c r="Y112" s="129">
        <v>0</v>
      </c>
      <c r="Z112" s="129">
        <v>0</v>
      </c>
      <c r="AA112" s="129">
        <v>14453</v>
      </c>
      <c r="AB112" s="129">
        <v>0</v>
      </c>
      <c r="AC112" s="129">
        <v>0</v>
      </c>
      <c r="AD112" s="129">
        <v>0</v>
      </c>
      <c r="AE112" s="129">
        <v>4690</v>
      </c>
      <c r="AF112" s="129">
        <v>0</v>
      </c>
      <c r="AG112" s="129">
        <v>8584</v>
      </c>
      <c r="AH112" s="129">
        <v>0</v>
      </c>
      <c r="AI112" s="129">
        <v>3380</v>
      </c>
      <c r="AJ112" s="129">
        <v>10275</v>
      </c>
      <c r="AK112" s="129">
        <v>0</v>
      </c>
      <c r="AL112" s="129">
        <v>0</v>
      </c>
      <c r="AM112" s="129">
        <v>0</v>
      </c>
      <c r="AN112" s="129">
        <v>13588</v>
      </c>
      <c r="AO112" s="129">
        <v>0</v>
      </c>
      <c r="AP112" s="129">
        <v>0</v>
      </c>
      <c r="AQ112" s="129">
        <v>0</v>
      </c>
      <c r="AR112" s="129">
        <v>10598</v>
      </c>
      <c r="AS112" s="129">
        <v>40190</v>
      </c>
      <c r="AT112" s="129">
        <v>79607</v>
      </c>
      <c r="AU112" s="129">
        <v>0</v>
      </c>
      <c r="AV112" s="129">
        <v>6755500</v>
      </c>
      <c r="AY112" s="128">
        <v>2003</v>
      </c>
      <c r="AZ112" s="129" t="s">
        <v>12</v>
      </c>
      <c r="BA112" s="133" t="str">
        <f t="shared" si="107"/>
        <v>9</v>
      </c>
      <c r="BB112" s="133" t="str">
        <f t="shared" si="63"/>
        <v>7</v>
      </c>
      <c r="BC112" s="133" t="str">
        <f t="shared" si="64"/>
        <v>1</v>
      </c>
      <c r="BD112" s="133" t="str">
        <f t="shared" si="65"/>
        <v>1</v>
      </c>
      <c r="BE112" s="133" t="str">
        <f t="shared" si="66"/>
        <v>9</v>
      </c>
      <c r="BF112" s="133" t="str">
        <f t="shared" si="67"/>
        <v>6</v>
      </c>
      <c r="BG112" s="133" t="str">
        <f t="shared" si="68"/>
        <v>5</v>
      </c>
      <c r="BH112" s="133" t="str">
        <f t="shared" si="69"/>
        <v>1</v>
      </c>
      <c r="BI112" s="133" t="str">
        <f t="shared" si="70"/>
        <v>3</v>
      </c>
      <c r="BJ112" s="133" t="str">
        <f t="shared" si="71"/>
        <v>1</v>
      </c>
      <c r="BK112" s="133" t="str">
        <f t="shared" si="72"/>
        <v>8</v>
      </c>
      <c r="BL112" s="133" t="str">
        <f t="shared" si="73"/>
        <v>2</v>
      </c>
      <c r="BM112" s="133" t="str">
        <f t="shared" si="74"/>
        <v>4</v>
      </c>
      <c r="BN112" s="133" t="str">
        <f t="shared" si="75"/>
        <v>4</v>
      </c>
      <c r="BO112" s="133" t="str">
        <f t="shared" si="76"/>
        <v>7</v>
      </c>
      <c r="BP112" s="133" t="str">
        <f t="shared" si="77"/>
        <v>2</v>
      </c>
      <c r="BQ112" s="133" t="str">
        <f t="shared" si="78"/>
        <v>7</v>
      </c>
      <c r="BR112" s="133" t="str">
        <f t="shared" si="79"/>
        <v>3</v>
      </c>
      <c r="BS112" s="133" t="str">
        <f t="shared" si="80"/>
        <v>9</v>
      </c>
      <c r="BT112" s="133" t="str">
        <f t="shared" si="81"/>
        <v>2</v>
      </c>
      <c r="BU112" s="133" t="str">
        <f t="shared" si="82"/>
        <v>0</v>
      </c>
      <c r="BV112" s="133" t="str">
        <f t="shared" si="83"/>
        <v>1</v>
      </c>
      <c r="BW112" s="133" t="str">
        <f t="shared" si="84"/>
        <v>0</v>
      </c>
      <c r="BX112" s="133" t="str">
        <f t="shared" si="85"/>
        <v>0</v>
      </c>
      <c r="BY112" s="133" t="str">
        <f t="shared" si="86"/>
        <v>1</v>
      </c>
      <c r="BZ112" s="133" t="str">
        <f t="shared" si="87"/>
        <v>0</v>
      </c>
      <c r="CA112" s="133" t="str">
        <f t="shared" si="88"/>
        <v>0</v>
      </c>
      <c r="CB112" s="133" t="str">
        <f t="shared" si="89"/>
        <v>0</v>
      </c>
      <c r="CC112" s="133" t="str">
        <f t="shared" si="90"/>
        <v>4</v>
      </c>
      <c r="CD112" s="133" t="str">
        <f t="shared" si="91"/>
        <v>0</v>
      </c>
      <c r="CE112" s="133" t="str">
        <f t="shared" si="92"/>
        <v>8</v>
      </c>
      <c r="CF112" s="133" t="str">
        <f t="shared" si="93"/>
        <v>0</v>
      </c>
      <c r="CG112" s="133" t="str">
        <f t="shared" si="94"/>
        <v>3</v>
      </c>
      <c r="CH112" s="133" t="str">
        <f t="shared" si="95"/>
        <v>1</v>
      </c>
      <c r="CI112" s="133" t="str">
        <f t="shared" si="96"/>
        <v>0</v>
      </c>
      <c r="CJ112" s="133" t="str">
        <f t="shared" si="97"/>
        <v>0</v>
      </c>
      <c r="CK112" s="133" t="str">
        <f t="shared" si="98"/>
        <v>0</v>
      </c>
      <c r="CL112" s="133" t="str">
        <f t="shared" si="99"/>
        <v>1</v>
      </c>
      <c r="CM112" s="133" t="str">
        <f t="shared" si="100"/>
        <v>0</v>
      </c>
      <c r="CN112" s="133" t="str">
        <f t="shared" si="101"/>
        <v>0</v>
      </c>
      <c r="CO112" s="133" t="str">
        <f t="shared" si="102"/>
        <v>0</v>
      </c>
      <c r="CP112" s="133" t="str">
        <f t="shared" si="103"/>
        <v>1</v>
      </c>
      <c r="CQ112" s="133" t="str">
        <f t="shared" si="104"/>
        <v>4</v>
      </c>
      <c r="CR112" s="133" t="str">
        <f t="shared" si="105"/>
        <v>7</v>
      </c>
      <c r="CS112" s="133" t="str">
        <f t="shared" si="106"/>
        <v>0</v>
      </c>
      <c r="CT112" s="133"/>
    </row>
    <row r="113" spans="1:98" x14ac:dyDescent="0.2">
      <c r="A113" s="128">
        <v>2003</v>
      </c>
      <c r="B113" s="129" t="s">
        <v>13</v>
      </c>
      <c r="C113" s="129">
        <v>941662</v>
      </c>
      <c r="D113" s="129">
        <v>71552</v>
      </c>
      <c r="E113" s="129">
        <v>128840</v>
      </c>
      <c r="F113" s="129">
        <v>159944</v>
      </c>
      <c r="G113" s="129">
        <v>86676</v>
      </c>
      <c r="H113" s="129">
        <v>61142</v>
      </c>
      <c r="I113" s="129">
        <v>537077</v>
      </c>
      <c r="J113" s="129">
        <v>103416</v>
      </c>
      <c r="K113" s="129">
        <v>347852</v>
      </c>
      <c r="L113" s="129">
        <v>190012</v>
      </c>
      <c r="M113" s="129">
        <v>847213</v>
      </c>
      <c r="N113" s="129">
        <v>297445</v>
      </c>
      <c r="O113" s="129">
        <v>397800</v>
      </c>
      <c r="P113" s="129">
        <v>392860</v>
      </c>
      <c r="Q113" s="129">
        <v>755091</v>
      </c>
      <c r="R113" s="129">
        <v>259665</v>
      </c>
      <c r="S113" s="129">
        <v>727303</v>
      </c>
      <c r="T113" s="129">
        <v>3370</v>
      </c>
      <c r="U113" s="129">
        <v>9295</v>
      </c>
      <c r="V113" s="129">
        <v>18731</v>
      </c>
      <c r="W113" s="129">
        <v>0</v>
      </c>
      <c r="X113" s="129">
        <v>13871</v>
      </c>
      <c r="Y113" s="129">
        <v>0</v>
      </c>
      <c r="Z113" s="129">
        <v>0</v>
      </c>
      <c r="AA113" s="129">
        <v>11961</v>
      </c>
      <c r="AB113" s="129">
        <v>0</v>
      </c>
      <c r="AC113" s="129">
        <v>0</v>
      </c>
      <c r="AD113" s="129">
        <v>0</v>
      </c>
      <c r="AE113" s="129">
        <v>4872</v>
      </c>
      <c r="AF113" s="129">
        <v>0</v>
      </c>
      <c r="AG113" s="129">
        <v>7190</v>
      </c>
      <c r="AH113" s="129">
        <v>0</v>
      </c>
      <c r="AI113" s="129">
        <v>2922</v>
      </c>
      <c r="AJ113" s="129">
        <v>10852</v>
      </c>
      <c r="AK113" s="129">
        <v>0</v>
      </c>
      <c r="AL113" s="129">
        <v>0</v>
      </c>
      <c r="AM113" s="129">
        <v>0</v>
      </c>
      <c r="AN113" s="129">
        <v>13813</v>
      </c>
      <c r="AO113" s="129">
        <v>0</v>
      </c>
      <c r="AP113" s="129">
        <v>0</v>
      </c>
      <c r="AQ113" s="129">
        <v>0</v>
      </c>
      <c r="AR113" s="129">
        <v>11530</v>
      </c>
      <c r="AS113" s="129">
        <v>35463</v>
      </c>
      <c r="AT113" s="129">
        <v>79043</v>
      </c>
      <c r="AU113" s="129">
        <v>0</v>
      </c>
      <c r="AV113" s="129">
        <v>6528463</v>
      </c>
      <c r="AY113" s="128">
        <v>2003</v>
      </c>
      <c r="AZ113" s="129" t="s">
        <v>13</v>
      </c>
      <c r="BA113" s="133" t="str">
        <f t="shared" si="107"/>
        <v>9</v>
      </c>
      <c r="BB113" s="133" t="str">
        <f t="shared" si="63"/>
        <v>7</v>
      </c>
      <c r="BC113" s="133" t="str">
        <f t="shared" si="64"/>
        <v>1</v>
      </c>
      <c r="BD113" s="133" t="str">
        <f t="shared" si="65"/>
        <v>1</v>
      </c>
      <c r="BE113" s="133" t="str">
        <f t="shared" si="66"/>
        <v>8</v>
      </c>
      <c r="BF113" s="133" t="str">
        <f t="shared" si="67"/>
        <v>6</v>
      </c>
      <c r="BG113" s="133" t="str">
        <f t="shared" si="68"/>
        <v>5</v>
      </c>
      <c r="BH113" s="133" t="str">
        <f t="shared" si="69"/>
        <v>1</v>
      </c>
      <c r="BI113" s="133" t="str">
        <f t="shared" si="70"/>
        <v>3</v>
      </c>
      <c r="BJ113" s="133" t="str">
        <f t="shared" si="71"/>
        <v>1</v>
      </c>
      <c r="BK113" s="133" t="str">
        <f t="shared" si="72"/>
        <v>8</v>
      </c>
      <c r="BL113" s="133" t="str">
        <f t="shared" si="73"/>
        <v>2</v>
      </c>
      <c r="BM113" s="133" t="str">
        <f t="shared" si="74"/>
        <v>3</v>
      </c>
      <c r="BN113" s="133" t="str">
        <f t="shared" si="75"/>
        <v>3</v>
      </c>
      <c r="BO113" s="133" t="str">
        <f t="shared" si="76"/>
        <v>7</v>
      </c>
      <c r="BP113" s="133" t="str">
        <f t="shared" si="77"/>
        <v>2</v>
      </c>
      <c r="BQ113" s="133" t="str">
        <f t="shared" si="78"/>
        <v>7</v>
      </c>
      <c r="BR113" s="133" t="str">
        <f t="shared" si="79"/>
        <v>3</v>
      </c>
      <c r="BS113" s="133" t="str">
        <f t="shared" si="80"/>
        <v>9</v>
      </c>
      <c r="BT113" s="133" t="str">
        <f t="shared" si="81"/>
        <v>1</v>
      </c>
      <c r="BU113" s="133" t="str">
        <f t="shared" si="82"/>
        <v>0</v>
      </c>
      <c r="BV113" s="133" t="str">
        <f t="shared" si="83"/>
        <v>1</v>
      </c>
      <c r="BW113" s="133" t="str">
        <f t="shared" si="84"/>
        <v>0</v>
      </c>
      <c r="BX113" s="133" t="str">
        <f t="shared" si="85"/>
        <v>0</v>
      </c>
      <c r="BY113" s="133" t="str">
        <f t="shared" si="86"/>
        <v>1</v>
      </c>
      <c r="BZ113" s="133" t="str">
        <f t="shared" si="87"/>
        <v>0</v>
      </c>
      <c r="CA113" s="133" t="str">
        <f t="shared" si="88"/>
        <v>0</v>
      </c>
      <c r="CB113" s="133" t="str">
        <f t="shared" si="89"/>
        <v>0</v>
      </c>
      <c r="CC113" s="133" t="str">
        <f t="shared" si="90"/>
        <v>4</v>
      </c>
      <c r="CD113" s="133" t="str">
        <f t="shared" si="91"/>
        <v>0</v>
      </c>
      <c r="CE113" s="133" t="str">
        <f t="shared" si="92"/>
        <v>7</v>
      </c>
      <c r="CF113" s="133" t="str">
        <f t="shared" si="93"/>
        <v>0</v>
      </c>
      <c r="CG113" s="133" t="str">
        <f t="shared" si="94"/>
        <v>2</v>
      </c>
      <c r="CH113" s="133" t="str">
        <f t="shared" si="95"/>
        <v>1</v>
      </c>
      <c r="CI113" s="133" t="str">
        <f t="shared" si="96"/>
        <v>0</v>
      </c>
      <c r="CJ113" s="133" t="str">
        <f t="shared" si="97"/>
        <v>0</v>
      </c>
      <c r="CK113" s="133" t="str">
        <f t="shared" si="98"/>
        <v>0</v>
      </c>
      <c r="CL113" s="133" t="str">
        <f t="shared" si="99"/>
        <v>1</v>
      </c>
      <c r="CM113" s="133" t="str">
        <f t="shared" si="100"/>
        <v>0</v>
      </c>
      <c r="CN113" s="133" t="str">
        <f t="shared" si="101"/>
        <v>0</v>
      </c>
      <c r="CO113" s="133" t="str">
        <f t="shared" si="102"/>
        <v>0</v>
      </c>
      <c r="CP113" s="133" t="str">
        <f t="shared" si="103"/>
        <v>1</v>
      </c>
      <c r="CQ113" s="133" t="str">
        <f t="shared" si="104"/>
        <v>3</v>
      </c>
      <c r="CR113" s="133" t="str">
        <f t="shared" si="105"/>
        <v>7</v>
      </c>
      <c r="CS113" s="133" t="str">
        <f t="shared" si="106"/>
        <v>0</v>
      </c>
      <c r="CT113" s="133"/>
    </row>
    <row r="114" spans="1:98" x14ac:dyDescent="0.2">
      <c r="A114" s="128">
        <v>2003</v>
      </c>
      <c r="B114" s="129" t="s">
        <v>14</v>
      </c>
      <c r="C114" s="129">
        <v>1107398.208805884</v>
      </c>
      <c r="D114" s="129">
        <v>81677.892154290341</v>
      </c>
      <c r="E114" s="129">
        <v>155771.07937789982</v>
      </c>
      <c r="F114" s="129">
        <v>185694.0591745089</v>
      </c>
      <c r="G114" s="129">
        <v>102153.55068449811</v>
      </c>
      <c r="H114" s="129">
        <v>71057.488474960919</v>
      </c>
      <c r="I114" s="129">
        <v>596881.86022545572</v>
      </c>
      <c r="J114" s="129">
        <v>115655.73178060126</v>
      </c>
      <c r="K114" s="129">
        <v>408128.88793749089</v>
      </c>
      <c r="L114" s="129">
        <v>216626.77973022044</v>
      </c>
      <c r="M114" s="129">
        <v>979772.69633651711</v>
      </c>
      <c r="N114" s="129">
        <v>363966.92329219746</v>
      </c>
      <c r="O114" s="129">
        <v>444655.0928715308</v>
      </c>
      <c r="P114" s="129">
        <v>445536.39763403602</v>
      </c>
      <c r="Q114" s="129">
        <v>888494.6550141772</v>
      </c>
      <c r="R114" s="129">
        <v>289714.17936554615</v>
      </c>
      <c r="S114" s="129">
        <v>849298.96634732652</v>
      </c>
      <c r="T114" s="129">
        <v>2369.295080646169</v>
      </c>
      <c r="U114" s="129">
        <v>8026.7871822295865</v>
      </c>
      <c r="V114" s="129">
        <v>18727.263598140897</v>
      </c>
      <c r="W114" s="129">
        <v>0</v>
      </c>
      <c r="X114" s="129">
        <v>13763.006260116203</v>
      </c>
      <c r="Y114" s="129">
        <v>0</v>
      </c>
      <c r="Z114" s="129">
        <v>0</v>
      </c>
      <c r="AA114" s="129">
        <v>20088.836560102634</v>
      </c>
      <c r="AB114" s="129">
        <v>0</v>
      </c>
      <c r="AC114" s="129">
        <v>0</v>
      </c>
      <c r="AD114" s="129">
        <v>0</v>
      </c>
      <c r="AE114" s="129">
        <v>4202.8934603574298</v>
      </c>
      <c r="AF114" s="129">
        <v>0</v>
      </c>
      <c r="AG114" s="129">
        <v>6535.8530134790453</v>
      </c>
      <c r="AH114" s="129">
        <v>0</v>
      </c>
      <c r="AI114" s="129">
        <v>2322.3616909269545</v>
      </c>
      <c r="AJ114" s="129">
        <v>8825.2435775781651</v>
      </c>
      <c r="AK114" s="129">
        <v>0</v>
      </c>
      <c r="AL114" s="129">
        <v>0</v>
      </c>
      <c r="AM114" s="129">
        <v>0</v>
      </c>
      <c r="AN114" s="129">
        <v>18000.973597736916</v>
      </c>
      <c r="AO114" s="129">
        <v>0</v>
      </c>
      <c r="AP114" s="129">
        <v>0</v>
      </c>
      <c r="AQ114" s="129">
        <v>0</v>
      </c>
      <c r="AR114" s="129">
        <v>18237.911516803273</v>
      </c>
      <c r="AS114" s="129">
        <v>35524.454626592138</v>
      </c>
      <c r="AT114" s="129">
        <v>77881.670628148684</v>
      </c>
      <c r="AU114" s="129">
        <v>0</v>
      </c>
      <c r="AV114" s="129">
        <v>7536991.0000000009</v>
      </c>
      <c r="AY114" s="128">
        <v>2003</v>
      </c>
      <c r="AZ114" s="129" t="s">
        <v>14</v>
      </c>
      <c r="BA114" s="133" t="str">
        <f t="shared" si="107"/>
        <v>1</v>
      </c>
      <c r="BB114" s="133" t="str">
        <f t="shared" si="63"/>
        <v>8</v>
      </c>
      <c r="BC114" s="133" t="str">
        <f t="shared" si="64"/>
        <v>1</v>
      </c>
      <c r="BD114" s="133" t="str">
        <f t="shared" si="65"/>
        <v>1</v>
      </c>
      <c r="BE114" s="133" t="str">
        <f t="shared" si="66"/>
        <v>1</v>
      </c>
      <c r="BF114" s="133" t="str">
        <f t="shared" si="67"/>
        <v>7</v>
      </c>
      <c r="BG114" s="133" t="str">
        <f t="shared" si="68"/>
        <v>5</v>
      </c>
      <c r="BH114" s="133" t="str">
        <f t="shared" si="69"/>
        <v>1</v>
      </c>
      <c r="BI114" s="133" t="str">
        <f t="shared" si="70"/>
        <v>4</v>
      </c>
      <c r="BJ114" s="133" t="str">
        <f t="shared" si="71"/>
        <v>2</v>
      </c>
      <c r="BK114" s="133" t="str">
        <f t="shared" si="72"/>
        <v>9</v>
      </c>
      <c r="BL114" s="133" t="str">
        <f t="shared" si="73"/>
        <v>3</v>
      </c>
      <c r="BM114" s="133" t="str">
        <f t="shared" si="74"/>
        <v>4</v>
      </c>
      <c r="BN114" s="133" t="str">
        <f t="shared" si="75"/>
        <v>4</v>
      </c>
      <c r="BO114" s="133" t="str">
        <f t="shared" si="76"/>
        <v>8</v>
      </c>
      <c r="BP114" s="133" t="str">
        <f t="shared" si="77"/>
        <v>2</v>
      </c>
      <c r="BQ114" s="133" t="str">
        <f t="shared" si="78"/>
        <v>8</v>
      </c>
      <c r="BR114" s="133" t="str">
        <f t="shared" si="79"/>
        <v>2</v>
      </c>
      <c r="BS114" s="133" t="str">
        <f t="shared" si="80"/>
        <v>8</v>
      </c>
      <c r="BT114" s="133" t="str">
        <f t="shared" si="81"/>
        <v>1</v>
      </c>
      <c r="BU114" s="133" t="str">
        <f t="shared" si="82"/>
        <v>0</v>
      </c>
      <c r="BV114" s="133" t="str">
        <f t="shared" si="83"/>
        <v>1</v>
      </c>
      <c r="BW114" s="133" t="str">
        <f t="shared" si="84"/>
        <v>0</v>
      </c>
      <c r="BX114" s="133" t="str">
        <f t="shared" si="85"/>
        <v>0</v>
      </c>
      <c r="BY114" s="133" t="str">
        <f t="shared" si="86"/>
        <v>2</v>
      </c>
      <c r="BZ114" s="133" t="str">
        <f t="shared" si="87"/>
        <v>0</v>
      </c>
      <c r="CA114" s="133" t="str">
        <f t="shared" si="88"/>
        <v>0</v>
      </c>
      <c r="CB114" s="133" t="str">
        <f t="shared" si="89"/>
        <v>0</v>
      </c>
      <c r="CC114" s="133" t="str">
        <f t="shared" si="90"/>
        <v>4</v>
      </c>
      <c r="CD114" s="133" t="str">
        <f t="shared" si="91"/>
        <v>0</v>
      </c>
      <c r="CE114" s="133" t="str">
        <f t="shared" si="92"/>
        <v>6</v>
      </c>
      <c r="CF114" s="133" t="str">
        <f t="shared" si="93"/>
        <v>0</v>
      </c>
      <c r="CG114" s="133" t="str">
        <f t="shared" si="94"/>
        <v>2</v>
      </c>
      <c r="CH114" s="133" t="str">
        <f t="shared" si="95"/>
        <v>8</v>
      </c>
      <c r="CI114" s="133" t="str">
        <f t="shared" si="96"/>
        <v>0</v>
      </c>
      <c r="CJ114" s="133" t="str">
        <f t="shared" si="97"/>
        <v>0</v>
      </c>
      <c r="CK114" s="133" t="str">
        <f t="shared" si="98"/>
        <v>0</v>
      </c>
      <c r="CL114" s="133" t="str">
        <f t="shared" si="99"/>
        <v>1</v>
      </c>
      <c r="CM114" s="133" t="str">
        <f t="shared" si="100"/>
        <v>0</v>
      </c>
      <c r="CN114" s="133" t="str">
        <f t="shared" si="101"/>
        <v>0</v>
      </c>
      <c r="CO114" s="133" t="str">
        <f t="shared" si="102"/>
        <v>0</v>
      </c>
      <c r="CP114" s="133" t="str">
        <f t="shared" si="103"/>
        <v>1</v>
      </c>
      <c r="CQ114" s="133" t="str">
        <f t="shared" si="104"/>
        <v>3</v>
      </c>
      <c r="CR114" s="133" t="str">
        <f t="shared" si="105"/>
        <v>7</v>
      </c>
      <c r="CS114" s="133" t="str">
        <f t="shared" si="106"/>
        <v>0</v>
      </c>
      <c r="CT114" s="133"/>
    </row>
    <row r="115" spans="1:98" x14ac:dyDescent="0.2">
      <c r="A115" s="128">
        <v>2003</v>
      </c>
      <c r="B115" s="129" t="s">
        <v>15</v>
      </c>
      <c r="C115" s="129">
        <v>1209201</v>
      </c>
      <c r="D115" s="129">
        <v>87287</v>
      </c>
      <c r="E115" s="129">
        <v>176063</v>
      </c>
      <c r="F115" s="129">
        <v>195091</v>
      </c>
      <c r="G115" s="129">
        <v>110102</v>
      </c>
      <c r="H115" s="129">
        <v>76711</v>
      </c>
      <c r="I115" s="129">
        <v>640763</v>
      </c>
      <c r="J115" s="129">
        <v>129007</v>
      </c>
      <c r="K115" s="129">
        <v>452962</v>
      </c>
      <c r="L115" s="129">
        <v>242959</v>
      </c>
      <c r="M115" s="129">
        <v>1067966</v>
      </c>
      <c r="N115" s="129">
        <v>396162</v>
      </c>
      <c r="O115" s="129">
        <v>519899</v>
      </c>
      <c r="P115" s="129">
        <v>502950</v>
      </c>
      <c r="Q115" s="129">
        <v>958790</v>
      </c>
      <c r="R115" s="129">
        <v>326839</v>
      </c>
      <c r="S115" s="129">
        <v>906984</v>
      </c>
      <c r="T115" s="129">
        <v>3321</v>
      </c>
      <c r="U115" s="129">
        <v>9800</v>
      </c>
      <c r="V115" s="129">
        <v>23567</v>
      </c>
      <c r="W115" s="129">
        <v>0</v>
      </c>
      <c r="X115" s="129">
        <v>18156</v>
      </c>
      <c r="Y115" s="129">
        <v>0</v>
      </c>
      <c r="Z115" s="129">
        <v>0</v>
      </c>
      <c r="AA115" s="129">
        <v>25164</v>
      </c>
      <c r="AB115" s="129">
        <v>0</v>
      </c>
      <c r="AC115" s="129">
        <v>0</v>
      </c>
      <c r="AD115" s="129">
        <v>0</v>
      </c>
      <c r="AE115" s="129">
        <v>5211</v>
      </c>
      <c r="AF115" s="129">
        <v>0</v>
      </c>
      <c r="AG115" s="129">
        <v>10391</v>
      </c>
      <c r="AH115" s="129">
        <v>0</v>
      </c>
      <c r="AI115" s="129">
        <v>2786</v>
      </c>
      <c r="AJ115" s="129">
        <v>12527</v>
      </c>
      <c r="AK115" s="129">
        <v>0</v>
      </c>
      <c r="AL115" s="129">
        <v>0</v>
      </c>
      <c r="AM115" s="129">
        <v>0</v>
      </c>
      <c r="AN115" s="129">
        <v>30522</v>
      </c>
      <c r="AO115" s="129">
        <v>0</v>
      </c>
      <c r="AP115" s="129">
        <v>0</v>
      </c>
      <c r="AQ115" s="129">
        <v>0</v>
      </c>
      <c r="AR115" s="129">
        <v>28127</v>
      </c>
      <c r="AS115" s="129">
        <v>40687</v>
      </c>
      <c r="AT115" s="129">
        <v>95789</v>
      </c>
      <c r="AU115" s="129">
        <v>0</v>
      </c>
      <c r="AV115" s="129">
        <v>8305784</v>
      </c>
      <c r="AY115" s="128">
        <v>2003</v>
      </c>
      <c r="AZ115" s="129" t="s">
        <v>15</v>
      </c>
      <c r="BA115" s="133" t="str">
        <f t="shared" si="107"/>
        <v>1</v>
      </c>
      <c r="BB115" s="133" t="str">
        <f t="shared" si="63"/>
        <v>8</v>
      </c>
      <c r="BC115" s="133" t="str">
        <f t="shared" si="64"/>
        <v>1</v>
      </c>
      <c r="BD115" s="133" t="str">
        <f t="shared" si="65"/>
        <v>1</v>
      </c>
      <c r="BE115" s="133" t="str">
        <f t="shared" si="66"/>
        <v>1</v>
      </c>
      <c r="BF115" s="133" t="str">
        <f t="shared" si="67"/>
        <v>7</v>
      </c>
      <c r="BG115" s="133" t="str">
        <f t="shared" si="68"/>
        <v>6</v>
      </c>
      <c r="BH115" s="133" t="str">
        <f t="shared" si="69"/>
        <v>1</v>
      </c>
      <c r="BI115" s="133" t="str">
        <f t="shared" si="70"/>
        <v>4</v>
      </c>
      <c r="BJ115" s="133" t="str">
        <f t="shared" si="71"/>
        <v>2</v>
      </c>
      <c r="BK115" s="133" t="str">
        <f t="shared" si="72"/>
        <v>1</v>
      </c>
      <c r="BL115" s="133" t="str">
        <f t="shared" si="73"/>
        <v>3</v>
      </c>
      <c r="BM115" s="133" t="str">
        <f t="shared" si="74"/>
        <v>5</v>
      </c>
      <c r="BN115" s="133" t="str">
        <f t="shared" si="75"/>
        <v>5</v>
      </c>
      <c r="BO115" s="133" t="str">
        <f t="shared" si="76"/>
        <v>9</v>
      </c>
      <c r="BP115" s="133" t="str">
        <f t="shared" si="77"/>
        <v>3</v>
      </c>
      <c r="BQ115" s="133" t="str">
        <f t="shared" si="78"/>
        <v>9</v>
      </c>
      <c r="BR115" s="133" t="str">
        <f t="shared" si="79"/>
        <v>3</v>
      </c>
      <c r="BS115" s="133" t="str">
        <f t="shared" si="80"/>
        <v>9</v>
      </c>
      <c r="BT115" s="133" t="str">
        <f t="shared" si="81"/>
        <v>2</v>
      </c>
      <c r="BU115" s="133" t="str">
        <f t="shared" si="82"/>
        <v>0</v>
      </c>
      <c r="BV115" s="133" t="str">
        <f t="shared" si="83"/>
        <v>1</v>
      </c>
      <c r="BW115" s="133" t="str">
        <f t="shared" si="84"/>
        <v>0</v>
      </c>
      <c r="BX115" s="133" t="str">
        <f t="shared" si="85"/>
        <v>0</v>
      </c>
      <c r="BY115" s="133" t="str">
        <f t="shared" si="86"/>
        <v>2</v>
      </c>
      <c r="BZ115" s="133" t="str">
        <f t="shared" si="87"/>
        <v>0</v>
      </c>
      <c r="CA115" s="133" t="str">
        <f t="shared" si="88"/>
        <v>0</v>
      </c>
      <c r="CB115" s="133" t="str">
        <f t="shared" si="89"/>
        <v>0</v>
      </c>
      <c r="CC115" s="133" t="str">
        <f t="shared" si="90"/>
        <v>5</v>
      </c>
      <c r="CD115" s="133" t="str">
        <f t="shared" si="91"/>
        <v>0</v>
      </c>
      <c r="CE115" s="133" t="str">
        <f t="shared" si="92"/>
        <v>1</v>
      </c>
      <c r="CF115" s="133" t="str">
        <f t="shared" si="93"/>
        <v>0</v>
      </c>
      <c r="CG115" s="133" t="str">
        <f t="shared" si="94"/>
        <v>2</v>
      </c>
      <c r="CH115" s="133" t="str">
        <f t="shared" si="95"/>
        <v>1</v>
      </c>
      <c r="CI115" s="133" t="str">
        <f t="shared" si="96"/>
        <v>0</v>
      </c>
      <c r="CJ115" s="133" t="str">
        <f t="shared" si="97"/>
        <v>0</v>
      </c>
      <c r="CK115" s="133" t="str">
        <f t="shared" si="98"/>
        <v>0</v>
      </c>
      <c r="CL115" s="133" t="str">
        <f t="shared" si="99"/>
        <v>3</v>
      </c>
      <c r="CM115" s="133" t="str">
        <f t="shared" si="100"/>
        <v>0</v>
      </c>
      <c r="CN115" s="133" t="str">
        <f t="shared" si="101"/>
        <v>0</v>
      </c>
      <c r="CO115" s="133" t="str">
        <f t="shared" si="102"/>
        <v>0</v>
      </c>
      <c r="CP115" s="133" t="str">
        <f t="shared" si="103"/>
        <v>2</v>
      </c>
      <c r="CQ115" s="133" t="str">
        <f t="shared" si="104"/>
        <v>4</v>
      </c>
      <c r="CR115" s="133" t="str">
        <f t="shared" si="105"/>
        <v>9</v>
      </c>
      <c r="CS115" s="133" t="str">
        <f t="shared" si="106"/>
        <v>0</v>
      </c>
      <c r="CT115" s="133"/>
    </row>
    <row r="116" spans="1:98" x14ac:dyDescent="0.2">
      <c r="A116" s="128">
        <v>2003</v>
      </c>
      <c r="B116" s="129" t="s">
        <v>4</v>
      </c>
      <c r="C116" s="129">
        <v>1237397</v>
      </c>
      <c r="D116" s="129">
        <v>90042</v>
      </c>
      <c r="E116" s="129">
        <v>179694</v>
      </c>
      <c r="F116" s="129">
        <v>199958</v>
      </c>
      <c r="G116" s="129">
        <v>114443</v>
      </c>
      <c r="H116" s="129">
        <v>78690</v>
      </c>
      <c r="I116" s="129">
        <v>661944</v>
      </c>
      <c r="J116" s="129">
        <v>132128</v>
      </c>
      <c r="K116" s="129">
        <v>475017</v>
      </c>
      <c r="L116" s="129">
        <v>252168</v>
      </c>
      <c r="M116" s="129">
        <v>1099036</v>
      </c>
      <c r="N116" s="129">
        <v>413281</v>
      </c>
      <c r="O116" s="129">
        <v>530487</v>
      </c>
      <c r="P116" s="129">
        <v>512849</v>
      </c>
      <c r="Q116" s="129">
        <v>1000170</v>
      </c>
      <c r="R116" s="129">
        <v>317952</v>
      </c>
      <c r="S116" s="129">
        <v>944957</v>
      </c>
      <c r="T116" s="129">
        <v>2378</v>
      </c>
      <c r="U116" s="129">
        <v>8121</v>
      </c>
      <c r="V116" s="129">
        <v>21716</v>
      </c>
      <c r="W116" s="129">
        <v>0</v>
      </c>
      <c r="X116" s="129">
        <v>15758</v>
      </c>
      <c r="Y116" s="129">
        <v>0</v>
      </c>
      <c r="Z116" s="129">
        <v>0</v>
      </c>
      <c r="AA116" s="129">
        <v>25045</v>
      </c>
      <c r="AB116" s="129">
        <v>0</v>
      </c>
      <c r="AC116" s="129">
        <v>0</v>
      </c>
      <c r="AD116" s="129">
        <v>0</v>
      </c>
      <c r="AE116" s="129">
        <v>4248</v>
      </c>
      <c r="AF116" s="129">
        <v>0</v>
      </c>
      <c r="AG116" s="129">
        <v>8015</v>
      </c>
      <c r="AH116" s="129">
        <v>0</v>
      </c>
      <c r="AI116" s="129">
        <v>2868</v>
      </c>
      <c r="AJ116" s="129">
        <v>9861</v>
      </c>
      <c r="AK116" s="129">
        <v>0</v>
      </c>
      <c r="AL116" s="129">
        <v>0</v>
      </c>
      <c r="AM116" s="129">
        <v>0</v>
      </c>
      <c r="AN116" s="129">
        <v>19420</v>
      </c>
      <c r="AO116" s="129">
        <v>0</v>
      </c>
      <c r="AP116" s="129">
        <v>0</v>
      </c>
      <c r="AQ116" s="129">
        <v>0</v>
      </c>
      <c r="AR116" s="129">
        <v>28105</v>
      </c>
      <c r="AS116" s="129">
        <v>36157</v>
      </c>
      <c r="AT116" s="129">
        <v>86631</v>
      </c>
      <c r="AU116" s="129">
        <v>0</v>
      </c>
      <c r="AV116" s="129">
        <v>8508536</v>
      </c>
      <c r="AY116" s="128">
        <v>2003</v>
      </c>
      <c r="AZ116" s="129" t="s">
        <v>4</v>
      </c>
      <c r="BA116" s="133" t="str">
        <f t="shared" si="107"/>
        <v>1</v>
      </c>
      <c r="BB116" s="133" t="str">
        <f t="shared" si="63"/>
        <v>9</v>
      </c>
      <c r="BC116" s="133" t="str">
        <f t="shared" si="64"/>
        <v>1</v>
      </c>
      <c r="BD116" s="133" t="str">
        <f t="shared" si="65"/>
        <v>1</v>
      </c>
      <c r="BE116" s="133" t="str">
        <f t="shared" si="66"/>
        <v>1</v>
      </c>
      <c r="BF116" s="133" t="str">
        <f t="shared" si="67"/>
        <v>7</v>
      </c>
      <c r="BG116" s="133" t="str">
        <f t="shared" si="68"/>
        <v>6</v>
      </c>
      <c r="BH116" s="133" t="str">
        <f t="shared" si="69"/>
        <v>1</v>
      </c>
      <c r="BI116" s="133" t="str">
        <f t="shared" si="70"/>
        <v>4</v>
      </c>
      <c r="BJ116" s="133" t="str">
        <f t="shared" si="71"/>
        <v>2</v>
      </c>
      <c r="BK116" s="133" t="str">
        <f t="shared" si="72"/>
        <v>1</v>
      </c>
      <c r="BL116" s="133" t="str">
        <f t="shared" si="73"/>
        <v>4</v>
      </c>
      <c r="BM116" s="133" t="str">
        <f t="shared" si="74"/>
        <v>5</v>
      </c>
      <c r="BN116" s="133" t="str">
        <f t="shared" si="75"/>
        <v>5</v>
      </c>
      <c r="BO116" s="133" t="str">
        <f t="shared" si="76"/>
        <v>1</v>
      </c>
      <c r="BP116" s="133" t="str">
        <f t="shared" si="77"/>
        <v>3</v>
      </c>
      <c r="BQ116" s="133" t="str">
        <f t="shared" si="78"/>
        <v>9</v>
      </c>
      <c r="BR116" s="133" t="str">
        <f t="shared" si="79"/>
        <v>2</v>
      </c>
      <c r="BS116" s="133" t="str">
        <f t="shared" si="80"/>
        <v>8</v>
      </c>
      <c r="BT116" s="133" t="str">
        <f t="shared" si="81"/>
        <v>2</v>
      </c>
      <c r="BU116" s="133" t="str">
        <f t="shared" si="82"/>
        <v>0</v>
      </c>
      <c r="BV116" s="133" t="str">
        <f t="shared" si="83"/>
        <v>1</v>
      </c>
      <c r="BW116" s="133" t="str">
        <f t="shared" si="84"/>
        <v>0</v>
      </c>
      <c r="BX116" s="133" t="str">
        <f t="shared" si="85"/>
        <v>0</v>
      </c>
      <c r="BY116" s="133" t="str">
        <f t="shared" si="86"/>
        <v>2</v>
      </c>
      <c r="BZ116" s="133" t="str">
        <f t="shared" si="87"/>
        <v>0</v>
      </c>
      <c r="CA116" s="133" t="str">
        <f t="shared" si="88"/>
        <v>0</v>
      </c>
      <c r="CB116" s="133" t="str">
        <f t="shared" si="89"/>
        <v>0</v>
      </c>
      <c r="CC116" s="133" t="str">
        <f t="shared" si="90"/>
        <v>4</v>
      </c>
      <c r="CD116" s="133" t="str">
        <f t="shared" si="91"/>
        <v>0</v>
      </c>
      <c r="CE116" s="133" t="str">
        <f t="shared" si="92"/>
        <v>8</v>
      </c>
      <c r="CF116" s="133" t="str">
        <f t="shared" si="93"/>
        <v>0</v>
      </c>
      <c r="CG116" s="133" t="str">
        <f t="shared" si="94"/>
        <v>2</v>
      </c>
      <c r="CH116" s="133" t="str">
        <f t="shared" si="95"/>
        <v>9</v>
      </c>
      <c r="CI116" s="133" t="str">
        <f t="shared" si="96"/>
        <v>0</v>
      </c>
      <c r="CJ116" s="133" t="str">
        <f t="shared" si="97"/>
        <v>0</v>
      </c>
      <c r="CK116" s="133" t="str">
        <f t="shared" si="98"/>
        <v>0</v>
      </c>
      <c r="CL116" s="133" t="str">
        <f t="shared" si="99"/>
        <v>1</v>
      </c>
      <c r="CM116" s="133" t="str">
        <f t="shared" si="100"/>
        <v>0</v>
      </c>
      <c r="CN116" s="133" t="str">
        <f t="shared" si="101"/>
        <v>0</v>
      </c>
      <c r="CO116" s="133" t="str">
        <f t="shared" si="102"/>
        <v>0</v>
      </c>
      <c r="CP116" s="133" t="str">
        <f t="shared" si="103"/>
        <v>2</v>
      </c>
      <c r="CQ116" s="133" t="str">
        <f t="shared" si="104"/>
        <v>3</v>
      </c>
      <c r="CR116" s="133" t="str">
        <f t="shared" si="105"/>
        <v>8</v>
      </c>
      <c r="CS116" s="133" t="str">
        <f t="shared" si="106"/>
        <v>0</v>
      </c>
      <c r="CT116" s="133"/>
    </row>
    <row r="117" spans="1:98" x14ac:dyDescent="0.2">
      <c r="A117" s="128">
        <v>2003</v>
      </c>
      <c r="B117" s="129" t="s">
        <v>5</v>
      </c>
      <c r="C117" s="129">
        <v>1195886</v>
      </c>
      <c r="D117" s="129">
        <v>86918</v>
      </c>
      <c r="E117" s="129">
        <v>168165</v>
      </c>
      <c r="F117" s="129">
        <v>197723</v>
      </c>
      <c r="G117" s="129">
        <v>108396</v>
      </c>
      <c r="H117" s="129">
        <v>76564</v>
      </c>
      <c r="I117" s="129">
        <v>635471</v>
      </c>
      <c r="J117" s="129">
        <v>123519</v>
      </c>
      <c r="K117" s="129">
        <v>451049</v>
      </c>
      <c r="L117" s="129">
        <v>243158</v>
      </c>
      <c r="M117" s="129">
        <v>1056713</v>
      </c>
      <c r="N117" s="129">
        <v>392466</v>
      </c>
      <c r="O117" s="129">
        <v>489864</v>
      </c>
      <c r="P117" s="129">
        <v>483456</v>
      </c>
      <c r="Q117" s="129">
        <v>956357</v>
      </c>
      <c r="R117" s="129">
        <v>310921</v>
      </c>
      <c r="S117" s="129">
        <v>913241</v>
      </c>
      <c r="T117" s="129">
        <v>2424</v>
      </c>
      <c r="U117" s="129">
        <v>8955</v>
      </c>
      <c r="V117" s="129">
        <v>20841</v>
      </c>
      <c r="W117" s="129">
        <v>0</v>
      </c>
      <c r="X117" s="129">
        <v>16250</v>
      </c>
      <c r="Y117" s="129">
        <v>0</v>
      </c>
      <c r="Z117" s="129">
        <v>0</v>
      </c>
      <c r="AA117" s="129">
        <v>27225</v>
      </c>
      <c r="AB117" s="129">
        <v>0</v>
      </c>
      <c r="AC117" s="129">
        <v>0</v>
      </c>
      <c r="AD117" s="129">
        <v>0</v>
      </c>
      <c r="AE117" s="129">
        <v>4716</v>
      </c>
      <c r="AF117" s="129">
        <v>0</v>
      </c>
      <c r="AG117" s="129">
        <v>6593</v>
      </c>
      <c r="AH117" s="129">
        <v>0</v>
      </c>
      <c r="AI117" s="129">
        <v>2436</v>
      </c>
      <c r="AJ117" s="129">
        <v>8195</v>
      </c>
      <c r="AK117" s="129">
        <v>0</v>
      </c>
      <c r="AL117" s="129">
        <v>0</v>
      </c>
      <c r="AM117" s="129">
        <v>0</v>
      </c>
      <c r="AN117" s="129">
        <v>16347</v>
      </c>
      <c r="AO117" s="129">
        <v>0</v>
      </c>
      <c r="AP117" s="129">
        <v>0</v>
      </c>
      <c r="AQ117" s="129">
        <v>0</v>
      </c>
      <c r="AR117" s="129">
        <v>24835</v>
      </c>
      <c r="AS117" s="129">
        <v>46674</v>
      </c>
      <c r="AT117" s="129">
        <v>81425</v>
      </c>
      <c r="AU117" s="129">
        <v>0</v>
      </c>
      <c r="AV117" s="129">
        <v>8156783</v>
      </c>
      <c r="AY117" s="128">
        <v>2003</v>
      </c>
      <c r="AZ117" s="129" t="s">
        <v>5</v>
      </c>
      <c r="BA117" s="133" t="str">
        <f t="shared" si="107"/>
        <v>1</v>
      </c>
      <c r="BB117" s="133" t="str">
        <f t="shared" si="63"/>
        <v>8</v>
      </c>
      <c r="BC117" s="133" t="str">
        <f t="shared" si="64"/>
        <v>1</v>
      </c>
      <c r="BD117" s="133" t="str">
        <f t="shared" si="65"/>
        <v>1</v>
      </c>
      <c r="BE117" s="133" t="str">
        <f t="shared" si="66"/>
        <v>1</v>
      </c>
      <c r="BF117" s="133" t="str">
        <f t="shared" si="67"/>
        <v>7</v>
      </c>
      <c r="BG117" s="133" t="str">
        <f t="shared" si="68"/>
        <v>6</v>
      </c>
      <c r="BH117" s="133" t="str">
        <f t="shared" si="69"/>
        <v>1</v>
      </c>
      <c r="BI117" s="133" t="str">
        <f t="shared" si="70"/>
        <v>4</v>
      </c>
      <c r="BJ117" s="133" t="str">
        <f t="shared" si="71"/>
        <v>2</v>
      </c>
      <c r="BK117" s="133" t="str">
        <f t="shared" si="72"/>
        <v>1</v>
      </c>
      <c r="BL117" s="133" t="str">
        <f t="shared" si="73"/>
        <v>3</v>
      </c>
      <c r="BM117" s="133" t="str">
        <f t="shared" si="74"/>
        <v>4</v>
      </c>
      <c r="BN117" s="133" t="str">
        <f t="shared" si="75"/>
        <v>4</v>
      </c>
      <c r="BO117" s="133" t="str">
        <f t="shared" si="76"/>
        <v>9</v>
      </c>
      <c r="BP117" s="133" t="str">
        <f t="shared" si="77"/>
        <v>3</v>
      </c>
      <c r="BQ117" s="133" t="str">
        <f t="shared" si="78"/>
        <v>9</v>
      </c>
      <c r="BR117" s="133" t="str">
        <f t="shared" si="79"/>
        <v>2</v>
      </c>
      <c r="BS117" s="133" t="str">
        <f t="shared" si="80"/>
        <v>8</v>
      </c>
      <c r="BT117" s="133" t="str">
        <f t="shared" si="81"/>
        <v>2</v>
      </c>
      <c r="BU117" s="133" t="str">
        <f t="shared" si="82"/>
        <v>0</v>
      </c>
      <c r="BV117" s="133" t="str">
        <f t="shared" si="83"/>
        <v>1</v>
      </c>
      <c r="BW117" s="133" t="str">
        <f t="shared" si="84"/>
        <v>0</v>
      </c>
      <c r="BX117" s="133" t="str">
        <f t="shared" si="85"/>
        <v>0</v>
      </c>
      <c r="BY117" s="133" t="str">
        <f t="shared" si="86"/>
        <v>2</v>
      </c>
      <c r="BZ117" s="133" t="str">
        <f t="shared" si="87"/>
        <v>0</v>
      </c>
      <c r="CA117" s="133" t="str">
        <f t="shared" si="88"/>
        <v>0</v>
      </c>
      <c r="CB117" s="133" t="str">
        <f t="shared" si="89"/>
        <v>0</v>
      </c>
      <c r="CC117" s="133" t="str">
        <f t="shared" si="90"/>
        <v>4</v>
      </c>
      <c r="CD117" s="133" t="str">
        <f t="shared" si="91"/>
        <v>0</v>
      </c>
      <c r="CE117" s="133" t="str">
        <f t="shared" si="92"/>
        <v>6</v>
      </c>
      <c r="CF117" s="133" t="str">
        <f t="shared" si="93"/>
        <v>0</v>
      </c>
      <c r="CG117" s="133" t="str">
        <f t="shared" si="94"/>
        <v>2</v>
      </c>
      <c r="CH117" s="133" t="str">
        <f t="shared" si="95"/>
        <v>8</v>
      </c>
      <c r="CI117" s="133" t="str">
        <f t="shared" si="96"/>
        <v>0</v>
      </c>
      <c r="CJ117" s="133" t="str">
        <f t="shared" si="97"/>
        <v>0</v>
      </c>
      <c r="CK117" s="133" t="str">
        <f t="shared" si="98"/>
        <v>0</v>
      </c>
      <c r="CL117" s="133" t="str">
        <f t="shared" si="99"/>
        <v>1</v>
      </c>
      <c r="CM117" s="133" t="str">
        <f t="shared" si="100"/>
        <v>0</v>
      </c>
      <c r="CN117" s="133" t="str">
        <f t="shared" si="101"/>
        <v>0</v>
      </c>
      <c r="CO117" s="133" t="str">
        <f t="shared" si="102"/>
        <v>0</v>
      </c>
      <c r="CP117" s="133" t="str">
        <f t="shared" si="103"/>
        <v>2</v>
      </c>
      <c r="CQ117" s="133" t="str">
        <f t="shared" si="104"/>
        <v>4</v>
      </c>
      <c r="CR117" s="133" t="str">
        <f t="shared" si="105"/>
        <v>8</v>
      </c>
      <c r="CS117" s="133" t="str">
        <f t="shared" si="106"/>
        <v>0</v>
      </c>
      <c r="CT117" s="133"/>
    </row>
    <row r="118" spans="1:98" x14ac:dyDescent="0.2">
      <c r="A118" s="128">
        <v>2003</v>
      </c>
      <c r="B118" s="129" t="s">
        <v>6</v>
      </c>
      <c r="C118" s="129">
        <v>1240226</v>
      </c>
      <c r="D118" s="129">
        <v>92082</v>
      </c>
      <c r="E118" s="129">
        <v>167538</v>
      </c>
      <c r="F118" s="129">
        <v>206674</v>
      </c>
      <c r="G118" s="129">
        <v>111255</v>
      </c>
      <c r="H118" s="129">
        <v>76389</v>
      </c>
      <c r="I118" s="129">
        <v>655255</v>
      </c>
      <c r="J118" s="129">
        <v>126438</v>
      </c>
      <c r="K118" s="129">
        <v>451583</v>
      </c>
      <c r="L118" s="129">
        <v>236307</v>
      </c>
      <c r="M118" s="129">
        <v>1084761</v>
      </c>
      <c r="N118" s="129">
        <v>405928</v>
      </c>
      <c r="O118" s="129">
        <v>477026</v>
      </c>
      <c r="P118" s="129">
        <v>483513</v>
      </c>
      <c r="Q118" s="129">
        <v>978315</v>
      </c>
      <c r="R118" s="129">
        <v>315129</v>
      </c>
      <c r="S118" s="129">
        <v>940908</v>
      </c>
      <c r="T118" s="129">
        <v>2084</v>
      </c>
      <c r="U118" s="129">
        <v>8470</v>
      </c>
      <c r="V118" s="129">
        <v>17792</v>
      </c>
      <c r="W118" s="129">
        <v>0</v>
      </c>
      <c r="X118" s="129">
        <v>15090</v>
      </c>
      <c r="Y118" s="129">
        <v>0</v>
      </c>
      <c r="Z118" s="129">
        <v>0</v>
      </c>
      <c r="AA118" s="129">
        <v>19719</v>
      </c>
      <c r="AB118" s="129">
        <v>0</v>
      </c>
      <c r="AC118" s="129">
        <v>0</v>
      </c>
      <c r="AD118" s="129">
        <v>0</v>
      </c>
      <c r="AE118" s="129">
        <v>4017</v>
      </c>
      <c r="AF118" s="129">
        <v>0</v>
      </c>
      <c r="AG118" s="129">
        <v>6766</v>
      </c>
      <c r="AH118" s="129">
        <v>0</v>
      </c>
      <c r="AI118" s="129">
        <v>2177</v>
      </c>
      <c r="AJ118" s="129">
        <v>8770</v>
      </c>
      <c r="AK118" s="129">
        <v>0</v>
      </c>
      <c r="AL118" s="129">
        <v>0</v>
      </c>
      <c r="AM118" s="129">
        <v>0</v>
      </c>
      <c r="AN118" s="129">
        <v>13362</v>
      </c>
      <c r="AO118" s="129">
        <v>0</v>
      </c>
      <c r="AP118" s="129">
        <v>0</v>
      </c>
      <c r="AQ118" s="129">
        <v>0</v>
      </c>
      <c r="AR118" s="129">
        <v>14925</v>
      </c>
      <c r="AS118" s="129">
        <v>43590</v>
      </c>
      <c r="AT118" s="129">
        <v>70178</v>
      </c>
      <c r="AU118" s="129">
        <v>0</v>
      </c>
      <c r="AV118" s="129">
        <v>8276267</v>
      </c>
      <c r="AY118" s="128">
        <v>2003</v>
      </c>
      <c r="AZ118" s="129" t="s">
        <v>6</v>
      </c>
      <c r="BA118" s="133" t="str">
        <f t="shared" si="107"/>
        <v>1</v>
      </c>
      <c r="BB118" s="133" t="str">
        <f t="shared" si="63"/>
        <v>9</v>
      </c>
      <c r="BC118" s="133" t="str">
        <f t="shared" si="64"/>
        <v>1</v>
      </c>
      <c r="BD118" s="133" t="str">
        <f t="shared" si="65"/>
        <v>2</v>
      </c>
      <c r="BE118" s="133" t="str">
        <f t="shared" si="66"/>
        <v>1</v>
      </c>
      <c r="BF118" s="133" t="str">
        <f t="shared" si="67"/>
        <v>7</v>
      </c>
      <c r="BG118" s="133" t="str">
        <f t="shared" si="68"/>
        <v>6</v>
      </c>
      <c r="BH118" s="133" t="str">
        <f t="shared" si="69"/>
        <v>1</v>
      </c>
      <c r="BI118" s="133" t="str">
        <f t="shared" si="70"/>
        <v>4</v>
      </c>
      <c r="BJ118" s="133" t="str">
        <f t="shared" si="71"/>
        <v>2</v>
      </c>
      <c r="BK118" s="133" t="str">
        <f t="shared" si="72"/>
        <v>1</v>
      </c>
      <c r="BL118" s="133" t="str">
        <f t="shared" si="73"/>
        <v>4</v>
      </c>
      <c r="BM118" s="133" t="str">
        <f t="shared" si="74"/>
        <v>4</v>
      </c>
      <c r="BN118" s="133" t="str">
        <f t="shared" si="75"/>
        <v>4</v>
      </c>
      <c r="BO118" s="133" t="str">
        <f t="shared" si="76"/>
        <v>9</v>
      </c>
      <c r="BP118" s="133" t="str">
        <f t="shared" si="77"/>
        <v>3</v>
      </c>
      <c r="BQ118" s="133" t="str">
        <f t="shared" si="78"/>
        <v>9</v>
      </c>
      <c r="BR118" s="133" t="str">
        <f t="shared" si="79"/>
        <v>2</v>
      </c>
      <c r="BS118" s="133" t="str">
        <f t="shared" si="80"/>
        <v>8</v>
      </c>
      <c r="BT118" s="133" t="str">
        <f t="shared" si="81"/>
        <v>1</v>
      </c>
      <c r="BU118" s="133" t="str">
        <f t="shared" si="82"/>
        <v>0</v>
      </c>
      <c r="BV118" s="133" t="str">
        <f t="shared" si="83"/>
        <v>1</v>
      </c>
      <c r="BW118" s="133" t="str">
        <f t="shared" si="84"/>
        <v>0</v>
      </c>
      <c r="BX118" s="133" t="str">
        <f t="shared" si="85"/>
        <v>0</v>
      </c>
      <c r="BY118" s="133" t="str">
        <f t="shared" si="86"/>
        <v>1</v>
      </c>
      <c r="BZ118" s="133" t="str">
        <f t="shared" si="87"/>
        <v>0</v>
      </c>
      <c r="CA118" s="133" t="str">
        <f t="shared" si="88"/>
        <v>0</v>
      </c>
      <c r="CB118" s="133" t="str">
        <f t="shared" si="89"/>
        <v>0</v>
      </c>
      <c r="CC118" s="133" t="str">
        <f t="shared" si="90"/>
        <v>4</v>
      </c>
      <c r="CD118" s="133" t="str">
        <f t="shared" si="91"/>
        <v>0</v>
      </c>
      <c r="CE118" s="133" t="str">
        <f t="shared" si="92"/>
        <v>6</v>
      </c>
      <c r="CF118" s="133" t="str">
        <f t="shared" si="93"/>
        <v>0</v>
      </c>
      <c r="CG118" s="133" t="str">
        <f t="shared" si="94"/>
        <v>2</v>
      </c>
      <c r="CH118" s="133" t="str">
        <f t="shared" si="95"/>
        <v>8</v>
      </c>
      <c r="CI118" s="133" t="str">
        <f t="shared" si="96"/>
        <v>0</v>
      </c>
      <c r="CJ118" s="133" t="str">
        <f t="shared" si="97"/>
        <v>0</v>
      </c>
      <c r="CK118" s="133" t="str">
        <f t="shared" si="98"/>
        <v>0</v>
      </c>
      <c r="CL118" s="133" t="str">
        <f t="shared" si="99"/>
        <v>1</v>
      </c>
      <c r="CM118" s="133" t="str">
        <f t="shared" si="100"/>
        <v>0</v>
      </c>
      <c r="CN118" s="133" t="str">
        <f t="shared" si="101"/>
        <v>0</v>
      </c>
      <c r="CO118" s="133" t="str">
        <f t="shared" si="102"/>
        <v>0</v>
      </c>
      <c r="CP118" s="133" t="str">
        <f t="shared" si="103"/>
        <v>1</v>
      </c>
      <c r="CQ118" s="133" t="str">
        <f t="shared" si="104"/>
        <v>4</v>
      </c>
      <c r="CR118" s="133" t="str">
        <f t="shared" si="105"/>
        <v>7</v>
      </c>
      <c r="CS118" s="133" t="str">
        <f t="shared" si="106"/>
        <v>0</v>
      </c>
      <c r="CT118" s="133"/>
    </row>
    <row r="119" spans="1:98" x14ac:dyDescent="0.2">
      <c r="A119" s="128">
        <v>2003</v>
      </c>
      <c r="B119" s="129" t="s">
        <v>7</v>
      </c>
      <c r="C119" s="129">
        <v>1216695</v>
      </c>
      <c r="D119" s="129">
        <v>89037</v>
      </c>
      <c r="E119" s="129">
        <v>166593</v>
      </c>
      <c r="F119" s="129">
        <v>201325</v>
      </c>
      <c r="G119" s="129">
        <v>107575</v>
      </c>
      <c r="H119" s="129">
        <v>75185</v>
      </c>
      <c r="I119" s="129">
        <v>648475</v>
      </c>
      <c r="J119" s="129">
        <v>122892</v>
      </c>
      <c r="K119" s="129">
        <v>443687</v>
      </c>
      <c r="L119" s="129">
        <v>232647</v>
      </c>
      <c r="M119" s="129">
        <v>1072912</v>
      </c>
      <c r="N119" s="129">
        <v>399079</v>
      </c>
      <c r="O119" s="129">
        <v>462252</v>
      </c>
      <c r="P119" s="129">
        <v>472547</v>
      </c>
      <c r="Q119" s="129">
        <v>961986</v>
      </c>
      <c r="R119" s="129">
        <v>296191</v>
      </c>
      <c r="S119" s="129">
        <v>902498</v>
      </c>
      <c r="T119" s="129">
        <v>1989</v>
      </c>
      <c r="U119" s="129">
        <v>8129</v>
      </c>
      <c r="V119" s="129">
        <v>19829</v>
      </c>
      <c r="W119" s="129">
        <v>0</v>
      </c>
      <c r="X119" s="129">
        <v>16032</v>
      </c>
      <c r="Y119" s="129">
        <v>0</v>
      </c>
      <c r="Z119" s="129">
        <v>0</v>
      </c>
      <c r="AA119" s="129">
        <v>23116</v>
      </c>
      <c r="AB119" s="129">
        <v>0</v>
      </c>
      <c r="AC119" s="129">
        <v>0</v>
      </c>
      <c r="AD119" s="129">
        <v>0</v>
      </c>
      <c r="AE119" s="129">
        <v>5045</v>
      </c>
      <c r="AF119" s="129">
        <v>0</v>
      </c>
      <c r="AG119" s="129">
        <v>6491</v>
      </c>
      <c r="AH119" s="129">
        <v>0</v>
      </c>
      <c r="AI119" s="129">
        <v>1574</v>
      </c>
      <c r="AJ119" s="129">
        <v>8528</v>
      </c>
      <c r="AK119" s="129">
        <v>0</v>
      </c>
      <c r="AL119" s="129">
        <v>0</v>
      </c>
      <c r="AM119" s="129">
        <v>0</v>
      </c>
      <c r="AN119" s="129">
        <v>16939</v>
      </c>
      <c r="AO119" s="129">
        <v>0</v>
      </c>
      <c r="AP119" s="129">
        <v>0</v>
      </c>
      <c r="AQ119" s="129">
        <v>0</v>
      </c>
      <c r="AR119" s="129">
        <v>21842</v>
      </c>
      <c r="AS119" s="129">
        <v>39181</v>
      </c>
      <c r="AT119" s="129">
        <v>83101</v>
      </c>
      <c r="AU119" s="129">
        <v>0</v>
      </c>
      <c r="AV119" s="129">
        <v>8123372</v>
      </c>
      <c r="AY119" s="128">
        <v>2003</v>
      </c>
      <c r="AZ119" s="129" t="s">
        <v>7</v>
      </c>
      <c r="BA119" s="133" t="str">
        <f t="shared" si="107"/>
        <v>1</v>
      </c>
      <c r="BB119" s="133" t="str">
        <f t="shared" si="63"/>
        <v>8</v>
      </c>
      <c r="BC119" s="133" t="str">
        <f t="shared" si="64"/>
        <v>1</v>
      </c>
      <c r="BD119" s="133" t="str">
        <f t="shared" si="65"/>
        <v>2</v>
      </c>
      <c r="BE119" s="133" t="str">
        <f t="shared" si="66"/>
        <v>1</v>
      </c>
      <c r="BF119" s="133" t="str">
        <f t="shared" si="67"/>
        <v>7</v>
      </c>
      <c r="BG119" s="133" t="str">
        <f t="shared" si="68"/>
        <v>6</v>
      </c>
      <c r="BH119" s="133" t="str">
        <f t="shared" si="69"/>
        <v>1</v>
      </c>
      <c r="BI119" s="133" t="str">
        <f t="shared" si="70"/>
        <v>4</v>
      </c>
      <c r="BJ119" s="133" t="str">
        <f t="shared" si="71"/>
        <v>2</v>
      </c>
      <c r="BK119" s="133" t="str">
        <f t="shared" si="72"/>
        <v>1</v>
      </c>
      <c r="BL119" s="133" t="str">
        <f t="shared" si="73"/>
        <v>3</v>
      </c>
      <c r="BM119" s="133" t="str">
        <f t="shared" si="74"/>
        <v>4</v>
      </c>
      <c r="BN119" s="133" t="str">
        <f t="shared" si="75"/>
        <v>4</v>
      </c>
      <c r="BO119" s="133" t="str">
        <f t="shared" si="76"/>
        <v>9</v>
      </c>
      <c r="BP119" s="133" t="str">
        <f t="shared" si="77"/>
        <v>2</v>
      </c>
      <c r="BQ119" s="133" t="str">
        <f t="shared" si="78"/>
        <v>9</v>
      </c>
      <c r="BR119" s="133" t="str">
        <f t="shared" si="79"/>
        <v>1</v>
      </c>
      <c r="BS119" s="133" t="str">
        <f t="shared" si="80"/>
        <v>8</v>
      </c>
      <c r="BT119" s="133" t="str">
        <f t="shared" si="81"/>
        <v>1</v>
      </c>
      <c r="BU119" s="133" t="str">
        <f t="shared" si="82"/>
        <v>0</v>
      </c>
      <c r="BV119" s="133" t="str">
        <f t="shared" si="83"/>
        <v>1</v>
      </c>
      <c r="BW119" s="133" t="str">
        <f t="shared" si="84"/>
        <v>0</v>
      </c>
      <c r="BX119" s="133" t="str">
        <f t="shared" si="85"/>
        <v>0</v>
      </c>
      <c r="BY119" s="133" t="str">
        <f t="shared" si="86"/>
        <v>2</v>
      </c>
      <c r="BZ119" s="133" t="str">
        <f t="shared" si="87"/>
        <v>0</v>
      </c>
      <c r="CA119" s="133" t="str">
        <f t="shared" si="88"/>
        <v>0</v>
      </c>
      <c r="CB119" s="133" t="str">
        <f t="shared" si="89"/>
        <v>0</v>
      </c>
      <c r="CC119" s="133" t="str">
        <f t="shared" si="90"/>
        <v>5</v>
      </c>
      <c r="CD119" s="133" t="str">
        <f t="shared" si="91"/>
        <v>0</v>
      </c>
      <c r="CE119" s="133" t="str">
        <f t="shared" si="92"/>
        <v>6</v>
      </c>
      <c r="CF119" s="133" t="str">
        <f t="shared" si="93"/>
        <v>0</v>
      </c>
      <c r="CG119" s="133" t="str">
        <f t="shared" si="94"/>
        <v>1</v>
      </c>
      <c r="CH119" s="133" t="str">
        <f t="shared" si="95"/>
        <v>8</v>
      </c>
      <c r="CI119" s="133" t="str">
        <f t="shared" si="96"/>
        <v>0</v>
      </c>
      <c r="CJ119" s="133" t="str">
        <f t="shared" si="97"/>
        <v>0</v>
      </c>
      <c r="CK119" s="133" t="str">
        <f t="shared" si="98"/>
        <v>0</v>
      </c>
      <c r="CL119" s="133" t="str">
        <f t="shared" si="99"/>
        <v>1</v>
      </c>
      <c r="CM119" s="133" t="str">
        <f t="shared" si="100"/>
        <v>0</v>
      </c>
      <c r="CN119" s="133" t="str">
        <f t="shared" si="101"/>
        <v>0</v>
      </c>
      <c r="CO119" s="133" t="str">
        <f t="shared" si="102"/>
        <v>0</v>
      </c>
      <c r="CP119" s="133" t="str">
        <f t="shared" si="103"/>
        <v>2</v>
      </c>
      <c r="CQ119" s="133" t="str">
        <f t="shared" si="104"/>
        <v>3</v>
      </c>
      <c r="CR119" s="133" t="str">
        <f t="shared" si="105"/>
        <v>8</v>
      </c>
      <c r="CS119" s="133" t="str">
        <f t="shared" si="106"/>
        <v>0</v>
      </c>
      <c r="CT119" s="133"/>
    </row>
    <row r="120" spans="1:98" x14ac:dyDescent="0.2">
      <c r="A120" s="128">
        <v>2003</v>
      </c>
      <c r="B120" s="129" t="s">
        <v>8</v>
      </c>
      <c r="C120" s="129">
        <v>1292637</v>
      </c>
      <c r="D120" s="129">
        <v>94106</v>
      </c>
      <c r="E120" s="129">
        <v>184216</v>
      </c>
      <c r="F120" s="129">
        <v>216451</v>
      </c>
      <c r="G120" s="129">
        <v>115492</v>
      </c>
      <c r="H120" s="129">
        <v>83344</v>
      </c>
      <c r="I120" s="129">
        <v>677837</v>
      </c>
      <c r="J120" s="129">
        <v>132727</v>
      </c>
      <c r="K120" s="129">
        <v>477002</v>
      </c>
      <c r="L120" s="129">
        <v>253125</v>
      </c>
      <c r="M120" s="129">
        <v>1143906</v>
      </c>
      <c r="N120" s="129">
        <v>435010</v>
      </c>
      <c r="O120" s="129">
        <v>507680</v>
      </c>
      <c r="P120" s="129">
        <v>516120</v>
      </c>
      <c r="Q120" s="129">
        <v>1036456</v>
      </c>
      <c r="R120" s="129">
        <v>336092</v>
      </c>
      <c r="S120" s="129">
        <v>986792</v>
      </c>
      <c r="T120" s="129">
        <v>2464</v>
      </c>
      <c r="U120" s="129">
        <v>8809</v>
      </c>
      <c r="V120" s="129">
        <v>21366</v>
      </c>
      <c r="W120" s="129">
        <v>0</v>
      </c>
      <c r="X120" s="129">
        <v>16335</v>
      </c>
      <c r="Y120" s="129">
        <v>0</v>
      </c>
      <c r="Z120" s="129">
        <v>0</v>
      </c>
      <c r="AA120" s="129">
        <v>26819</v>
      </c>
      <c r="AB120" s="129">
        <v>0</v>
      </c>
      <c r="AC120" s="129">
        <v>0</v>
      </c>
      <c r="AD120" s="129">
        <v>0</v>
      </c>
      <c r="AE120" s="129">
        <v>4810</v>
      </c>
      <c r="AF120" s="129">
        <v>0</v>
      </c>
      <c r="AG120" s="129">
        <v>6381</v>
      </c>
      <c r="AH120" s="129">
        <v>0</v>
      </c>
      <c r="AI120" s="129">
        <v>2214</v>
      </c>
      <c r="AJ120" s="129">
        <v>8950</v>
      </c>
      <c r="AK120" s="129">
        <v>0</v>
      </c>
      <c r="AL120" s="129">
        <v>0</v>
      </c>
      <c r="AM120" s="129">
        <v>0</v>
      </c>
      <c r="AN120" s="129">
        <v>20413</v>
      </c>
      <c r="AO120" s="129">
        <v>0</v>
      </c>
      <c r="AP120" s="129">
        <v>0</v>
      </c>
      <c r="AQ120" s="129">
        <v>0</v>
      </c>
      <c r="AR120" s="129">
        <v>22987</v>
      </c>
      <c r="AS120" s="129">
        <v>37629</v>
      </c>
      <c r="AT120" s="129">
        <v>87188</v>
      </c>
      <c r="AU120" s="129">
        <v>0</v>
      </c>
      <c r="AV120" s="129">
        <v>8755358</v>
      </c>
      <c r="AY120" s="128">
        <v>2003</v>
      </c>
      <c r="AZ120" s="129" t="s">
        <v>8</v>
      </c>
      <c r="BA120" s="133" t="str">
        <f t="shared" si="107"/>
        <v>1</v>
      </c>
      <c r="BB120" s="133" t="str">
        <f t="shared" si="63"/>
        <v>9</v>
      </c>
      <c r="BC120" s="133" t="str">
        <f t="shared" si="64"/>
        <v>1</v>
      </c>
      <c r="BD120" s="133" t="str">
        <f t="shared" si="65"/>
        <v>2</v>
      </c>
      <c r="BE120" s="133" t="str">
        <f t="shared" si="66"/>
        <v>1</v>
      </c>
      <c r="BF120" s="133" t="str">
        <f t="shared" si="67"/>
        <v>8</v>
      </c>
      <c r="BG120" s="133" t="str">
        <f t="shared" si="68"/>
        <v>6</v>
      </c>
      <c r="BH120" s="133" t="str">
        <f t="shared" si="69"/>
        <v>1</v>
      </c>
      <c r="BI120" s="133" t="str">
        <f t="shared" si="70"/>
        <v>4</v>
      </c>
      <c r="BJ120" s="133" t="str">
        <f t="shared" si="71"/>
        <v>2</v>
      </c>
      <c r="BK120" s="133" t="str">
        <f t="shared" si="72"/>
        <v>1</v>
      </c>
      <c r="BL120" s="133" t="str">
        <f t="shared" si="73"/>
        <v>4</v>
      </c>
      <c r="BM120" s="133" t="str">
        <f t="shared" si="74"/>
        <v>5</v>
      </c>
      <c r="BN120" s="133" t="str">
        <f t="shared" si="75"/>
        <v>5</v>
      </c>
      <c r="BO120" s="133" t="str">
        <f t="shared" si="76"/>
        <v>1</v>
      </c>
      <c r="BP120" s="133" t="str">
        <f t="shared" si="77"/>
        <v>3</v>
      </c>
      <c r="BQ120" s="133" t="str">
        <f t="shared" si="78"/>
        <v>9</v>
      </c>
      <c r="BR120" s="133" t="str">
        <f t="shared" si="79"/>
        <v>2</v>
      </c>
      <c r="BS120" s="133" t="str">
        <f t="shared" si="80"/>
        <v>8</v>
      </c>
      <c r="BT120" s="133" t="str">
        <f t="shared" si="81"/>
        <v>2</v>
      </c>
      <c r="BU120" s="133" t="str">
        <f t="shared" si="82"/>
        <v>0</v>
      </c>
      <c r="BV120" s="133" t="str">
        <f t="shared" si="83"/>
        <v>1</v>
      </c>
      <c r="BW120" s="133" t="str">
        <f t="shared" si="84"/>
        <v>0</v>
      </c>
      <c r="BX120" s="133" t="str">
        <f t="shared" si="85"/>
        <v>0</v>
      </c>
      <c r="BY120" s="133" t="str">
        <f t="shared" si="86"/>
        <v>2</v>
      </c>
      <c r="BZ120" s="133" t="str">
        <f t="shared" si="87"/>
        <v>0</v>
      </c>
      <c r="CA120" s="133" t="str">
        <f t="shared" si="88"/>
        <v>0</v>
      </c>
      <c r="CB120" s="133" t="str">
        <f t="shared" si="89"/>
        <v>0</v>
      </c>
      <c r="CC120" s="133" t="str">
        <f t="shared" si="90"/>
        <v>4</v>
      </c>
      <c r="CD120" s="133" t="str">
        <f t="shared" si="91"/>
        <v>0</v>
      </c>
      <c r="CE120" s="133" t="str">
        <f t="shared" si="92"/>
        <v>6</v>
      </c>
      <c r="CF120" s="133" t="str">
        <f t="shared" si="93"/>
        <v>0</v>
      </c>
      <c r="CG120" s="133" t="str">
        <f t="shared" si="94"/>
        <v>2</v>
      </c>
      <c r="CH120" s="133" t="str">
        <f t="shared" si="95"/>
        <v>8</v>
      </c>
      <c r="CI120" s="133" t="str">
        <f t="shared" si="96"/>
        <v>0</v>
      </c>
      <c r="CJ120" s="133" t="str">
        <f t="shared" si="97"/>
        <v>0</v>
      </c>
      <c r="CK120" s="133" t="str">
        <f t="shared" si="98"/>
        <v>0</v>
      </c>
      <c r="CL120" s="133" t="str">
        <f t="shared" si="99"/>
        <v>2</v>
      </c>
      <c r="CM120" s="133" t="str">
        <f t="shared" si="100"/>
        <v>0</v>
      </c>
      <c r="CN120" s="133" t="str">
        <f t="shared" si="101"/>
        <v>0</v>
      </c>
      <c r="CO120" s="133" t="str">
        <f t="shared" si="102"/>
        <v>0</v>
      </c>
      <c r="CP120" s="133" t="str">
        <f t="shared" si="103"/>
        <v>2</v>
      </c>
      <c r="CQ120" s="133" t="str">
        <f t="shared" si="104"/>
        <v>3</v>
      </c>
      <c r="CR120" s="133" t="str">
        <f t="shared" si="105"/>
        <v>8</v>
      </c>
      <c r="CS120" s="133" t="str">
        <f t="shared" si="106"/>
        <v>0</v>
      </c>
      <c r="CT120" s="133"/>
    </row>
    <row r="121" spans="1:98" x14ac:dyDescent="0.2">
      <c r="A121" s="128">
        <v>2003</v>
      </c>
      <c r="B121" s="129" t="s">
        <v>9</v>
      </c>
      <c r="C121" s="129">
        <v>1342651</v>
      </c>
      <c r="D121" s="129">
        <v>99307</v>
      </c>
      <c r="E121" s="129">
        <v>191853</v>
      </c>
      <c r="F121" s="129">
        <v>218986</v>
      </c>
      <c r="G121" s="129">
        <v>123668</v>
      </c>
      <c r="H121" s="129">
        <v>87145</v>
      </c>
      <c r="I121" s="129">
        <v>708760</v>
      </c>
      <c r="J121" s="129">
        <v>136807</v>
      </c>
      <c r="K121" s="129">
        <v>487787</v>
      </c>
      <c r="L121" s="129">
        <v>261206</v>
      </c>
      <c r="M121" s="129">
        <v>1176431</v>
      </c>
      <c r="N121" s="129">
        <v>453036</v>
      </c>
      <c r="O121" s="129">
        <v>518615</v>
      </c>
      <c r="P121" s="129">
        <v>534488</v>
      </c>
      <c r="Q121" s="129">
        <v>1073271</v>
      </c>
      <c r="R121" s="129">
        <v>346533</v>
      </c>
      <c r="S121" s="129">
        <v>1029199</v>
      </c>
      <c r="T121" s="129">
        <v>2250</v>
      </c>
      <c r="U121" s="129">
        <v>8510</v>
      </c>
      <c r="V121" s="129">
        <v>20665</v>
      </c>
      <c r="W121" s="129">
        <v>0</v>
      </c>
      <c r="X121" s="129">
        <v>13944</v>
      </c>
      <c r="Y121" s="129">
        <v>0</v>
      </c>
      <c r="Z121" s="129">
        <v>0</v>
      </c>
      <c r="AA121" s="129">
        <v>27892</v>
      </c>
      <c r="AB121" s="129">
        <v>0</v>
      </c>
      <c r="AC121" s="129">
        <v>0</v>
      </c>
      <c r="AD121" s="129">
        <v>0</v>
      </c>
      <c r="AE121" s="129">
        <v>4710</v>
      </c>
      <c r="AF121" s="129">
        <v>0</v>
      </c>
      <c r="AG121" s="129">
        <v>7077</v>
      </c>
      <c r="AH121" s="129">
        <v>0</v>
      </c>
      <c r="AI121" s="129">
        <v>2497</v>
      </c>
      <c r="AJ121" s="129">
        <v>9112</v>
      </c>
      <c r="AK121" s="129">
        <v>0</v>
      </c>
      <c r="AL121" s="129">
        <v>0</v>
      </c>
      <c r="AM121" s="129">
        <v>0</v>
      </c>
      <c r="AN121" s="129">
        <v>30103</v>
      </c>
      <c r="AO121" s="129">
        <v>0</v>
      </c>
      <c r="AP121" s="129">
        <v>0</v>
      </c>
      <c r="AQ121" s="129">
        <v>0</v>
      </c>
      <c r="AR121" s="129">
        <v>23355</v>
      </c>
      <c r="AS121" s="129">
        <v>34367</v>
      </c>
      <c r="AT121" s="129">
        <v>96564</v>
      </c>
      <c r="AU121" s="129">
        <v>0</v>
      </c>
      <c r="AV121" s="129">
        <v>9070789</v>
      </c>
      <c r="AY121" s="128">
        <v>2003</v>
      </c>
      <c r="AZ121" s="129" t="s">
        <v>9</v>
      </c>
      <c r="BA121" s="133" t="str">
        <f t="shared" si="107"/>
        <v>1</v>
      </c>
      <c r="BB121" s="133" t="str">
        <f t="shared" si="63"/>
        <v>9</v>
      </c>
      <c r="BC121" s="133" t="str">
        <f t="shared" si="64"/>
        <v>1</v>
      </c>
      <c r="BD121" s="133" t="str">
        <f t="shared" si="65"/>
        <v>2</v>
      </c>
      <c r="BE121" s="133" t="str">
        <f t="shared" si="66"/>
        <v>1</v>
      </c>
      <c r="BF121" s="133" t="str">
        <f t="shared" si="67"/>
        <v>8</v>
      </c>
      <c r="BG121" s="133" t="str">
        <f t="shared" si="68"/>
        <v>7</v>
      </c>
      <c r="BH121" s="133" t="str">
        <f t="shared" si="69"/>
        <v>1</v>
      </c>
      <c r="BI121" s="133" t="str">
        <f t="shared" si="70"/>
        <v>4</v>
      </c>
      <c r="BJ121" s="133" t="str">
        <f t="shared" si="71"/>
        <v>2</v>
      </c>
      <c r="BK121" s="133" t="str">
        <f t="shared" si="72"/>
        <v>1</v>
      </c>
      <c r="BL121" s="133" t="str">
        <f t="shared" si="73"/>
        <v>4</v>
      </c>
      <c r="BM121" s="133" t="str">
        <f t="shared" si="74"/>
        <v>5</v>
      </c>
      <c r="BN121" s="133" t="str">
        <f t="shared" si="75"/>
        <v>5</v>
      </c>
      <c r="BO121" s="133" t="str">
        <f t="shared" si="76"/>
        <v>1</v>
      </c>
      <c r="BP121" s="133" t="str">
        <f t="shared" si="77"/>
        <v>3</v>
      </c>
      <c r="BQ121" s="133" t="str">
        <f t="shared" si="78"/>
        <v>1</v>
      </c>
      <c r="BR121" s="133" t="str">
        <f t="shared" si="79"/>
        <v>2</v>
      </c>
      <c r="BS121" s="133" t="str">
        <f t="shared" si="80"/>
        <v>8</v>
      </c>
      <c r="BT121" s="133" t="str">
        <f t="shared" si="81"/>
        <v>2</v>
      </c>
      <c r="BU121" s="133" t="str">
        <f t="shared" si="82"/>
        <v>0</v>
      </c>
      <c r="BV121" s="133" t="str">
        <f t="shared" si="83"/>
        <v>1</v>
      </c>
      <c r="BW121" s="133" t="str">
        <f t="shared" si="84"/>
        <v>0</v>
      </c>
      <c r="BX121" s="133" t="str">
        <f t="shared" si="85"/>
        <v>0</v>
      </c>
      <c r="BY121" s="133" t="str">
        <f t="shared" si="86"/>
        <v>2</v>
      </c>
      <c r="BZ121" s="133" t="str">
        <f t="shared" si="87"/>
        <v>0</v>
      </c>
      <c r="CA121" s="133" t="str">
        <f t="shared" si="88"/>
        <v>0</v>
      </c>
      <c r="CB121" s="133" t="str">
        <f t="shared" si="89"/>
        <v>0</v>
      </c>
      <c r="CC121" s="133" t="str">
        <f t="shared" si="90"/>
        <v>4</v>
      </c>
      <c r="CD121" s="133" t="str">
        <f t="shared" si="91"/>
        <v>0</v>
      </c>
      <c r="CE121" s="133" t="str">
        <f t="shared" si="92"/>
        <v>7</v>
      </c>
      <c r="CF121" s="133" t="str">
        <f t="shared" si="93"/>
        <v>0</v>
      </c>
      <c r="CG121" s="133" t="str">
        <f t="shared" si="94"/>
        <v>2</v>
      </c>
      <c r="CH121" s="133" t="str">
        <f t="shared" si="95"/>
        <v>9</v>
      </c>
      <c r="CI121" s="133" t="str">
        <f t="shared" si="96"/>
        <v>0</v>
      </c>
      <c r="CJ121" s="133" t="str">
        <f t="shared" si="97"/>
        <v>0</v>
      </c>
      <c r="CK121" s="133" t="str">
        <f t="shared" si="98"/>
        <v>0</v>
      </c>
      <c r="CL121" s="133" t="str">
        <f t="shared" si="99"/>
        <v>3</v>
      </c>
      <c r="CM121" s="133" t="str">
        <f t="shared" si="100"/>
        <v>0</v>
      </c>
      <c r="CN121" s="133" t="str">
        <f t="shared" si="101"/>
        <v>0</v>
      </c>
      <c r="CO121" s="133" t="str">
        <f t="shared" si="102"/>
        <v>0</v>
      </c>
      <c r="CP121" s="133" t="str">
        <f t="shared" si="103"/>
        <v>2</v>
      </c>
      <c r="CQ121" s="133" t="str">
        <f t="shared" si="104"/>
        <v>3</v>
      </c>
      <c r="CR121" s="133" t="str">
        <f t="shared" si="105"/>
        <v>9</v>
      </c>
      <c r="CS121" s="133" t="str">
        <f t="shared" si="106"/>
        <v>0</v>
      </c>
      <c r="CT121" s="133"/>
    </row>
    <row r="122" spans="1:98" x14ac:dyDescent="0.2">
      <c r="A122" s="128">
        <v>2003</v>
      </c>
      <c r="B122" s="129" t="s">
        <v>10</v>
      </c>
      <c r="C122" s="129">
        <v>1245897</v>
      </c>
      <c r="D122" s="129">
        <v>92018</v>
      </c>
      <c r="E122" s="129">
        <v>177857</v>
      </c>
      <c r="F122" s="129">
        <v>208257</v>
      </c>
      <c r="G122" s="129">
        <v>115247</v>
      </c>
      <c r="H122" s="129">
        <v>81091</v>
      </c>
      <c r="I122" s="129">
        <v>659401</v>
      </c>
      <c r="J122" s="129">
        <v>125847</v>
      </c>
      <c r="K122" s="129">
        <v>451672</v>
      </c>
      <c r="L122" s="129">
        <v>235464</v>
      </c>
      <c r="M122" s="129">
        <v>1106137</v>
      </c>
      <c r="N122" s="129">
        <v>424283</v>
      </c>
      <c r="O122" s="129">
        <v>488968</v>
      </c>
      <c r="P122" s="129">
        <v>499581</v>
      </c>
      <c r="Q122" s="129">
        <v>1028409</v>
      </c>
      <c r="R122" s="129">
        <v>325360</v>
      </c>
      <c r="S122" s="129">
        <v>967637</v>
      </c>
      <c r="T122" s="129">
        <v>2103</v>
      </c>
      <c r="U122" s="129">
        <v>7837</v>
      </c>
      <c r="V122" s="129">
        <v>19130</v>
      </c>
      <c r="W122" s="129">
        <v>0</v>
      </c>
      <c r="X122" s="129">
        <v>12617</v>
      </c>
      <c r="Y122" s="129">
        <v>0</v>
      </c>
      <c r="Z122" s="129">
        <v>0</v>
      </c>
      <c r="AA122" s="129">
        <v>19939</v>
      </c>
      <c r="AB122" s="129">
        <v>0</v>
      </c>
      <c r="AC122" s="129">
        <v>0</v>
      </c>
      <c r="AD122" s="129">
        <v>0</v>
      </c>
      <c r="AE122" s="129">
        <v>3770</v>
      </c>
      <c r="AF122" s="129">
        <v>0</v>
      </c>
      <c r="AG122" s="129">
        <v>4949</v>
      </c>
      <c r="AH122" s="129">
        <v>0</v>
      </c>
      <c r="AI122" s="129">
        <v>2189</v>
      </c>
      <c r="AJ122" s="129">
        <v>8527</v>
      </c>
      <c r="AK122" s="129">
        <v>0</v>
      </c>
      <c r="AL122" s="129">
        <v>0</v>
      </c>
      <c r="AM122" s="129">
        <v>0</v>
      </c>
      <c r="AN122" s="129">
        <v>17664</v>
      </c>
      <c r="AO122" s="129">
        <v>0</v>
      </c>
      <c r="AP122" s="129">
        <v>0</v>
      </c>
      <c r="AQ122" s="129">
        <v>0</v>
      </c>
      <c r="AR122" s="129">
        <v>18241</v>
      </c>
      <c r="AS122" s="129">
        <v>32866</v>
      </c>
      <c r="AT122" s="129">
        <v>80275</v>
      </c>
      <c r="AU122" s="129">
        <v>0</v>
      </c>
      <c r="AV122" s="129">
        <v>8463233</v>
      </c>
      <c r="AY122" s="128">
        <v>2003</v>
      </c>
      <c r="AZ122" s="129" t="s">
        <v>10</v>
      </c>
      <c r="BA122" s="133" t="str">
        <f t="shared" si="107"/>
        <v>1</v>
      </c>
      <c r="BB122" s="133" t="str">
        <f t="shared" si="63"/>
        <v>9</v>
      </c>
      <c r="BC122" s="133" t="str">
        <f t="shared" si="64"/>
        <v>1</v>
      </c>
      <c r="BD122" s="133" t="str">
        <f t="shared" si="65"/>
        <v>2</v>
      </c>
      <c r="BE122" s="133" t="str">
        <f t="shared" si="66"/>
        <v>1</v>
      </c>
      <c r="BF122" s="133" t="str">
        <f t="shared" si="67"/>
        <v>8</v>
      </c>
      <c r="BG122" s="133" t="str">
        <f t="shared" si="68"/>
        <v>6</v>
      </c>
      <c r="BH122" s="133" t="str">
        <f t="shared" si="69"/>
        <v>1</v>
      </c>
      <c r="BI122" s="133" t="str">
        <f t="shared" si="70"/>
        <v>4</v>
      </c>
      <c r="BJ122" s="133" t="str">
        <f t="shared" si="71"/>
        <v>2</v>
      </c>
      <c r="BK122" s="133" t="str">
        <f t="shared" si="72"/>
        <v>1</v>
      </c>
      <c r="BL122" s="133" t="str">
        <f t="shared" si="73"/>
        <v>4</v>
      </c>
      <c r="BM122" s="133" t="str">
        <f t="shared" si="74"/>
        <v>4</v>
      </c>
      <c r="BN122" s="133" t="str">
        <f t="shared" si="75"/>
        <v>4</v>
      </c>
      <c r="BO122" s="133" t="str">
        <f t="shared" si="76"/>
        <v>1</v>
      </c>
      <c r="BP122" s="133" t="str">
        <f t="shared" si="77"/>
        <v>3</v>
      </c>
      <c r="BQ122" s="133" t="str">
        <f t="shared" si="78"/>
        <v>9</v>
      </c>
      <c r="BR122" s="133" t="str">
        <f t="shared" si="79"/>
        <v>2</v>
      </c>
      <c r="BS122" s="133" t="str">
        <f t="shared" si="80"/>
        <v>7</v>
      </c>
      <c r="BT122" s="133" t="str">
        <f t="shared" si="81"/>
        <v>1</v>
      </c>
      <c r="BU122" s="133" t="str">
        <f t="shared" si="82"/>
        <v>0</v>
      </c>
      <c r="BV122" s="133" t="str">
        <f t="shared" si="83"/>
        <v>1</v>
      </c>
      <c r="BW122" s="133" t="str">
        <f t="shared" si="84"/>
        <v>0</v>
      </c>
      <c r="BX122" s="133" t="str">
        <f t="shared" si="85"/>
        <v>0</v>
      </c>
      <c r="BY122" s="133" t="str">
        <f t="shared" si="86"/>
        <v>1</v>
      </c>
      <c r="BZ122" s="133" t="str">
        <f t="shared" si="87"/>
        <v>0</v>
      </c>
      <c r="CA122" s="133" t="str">
        <f t="shared" si="88"/>
        <v>0</v>
      </c>
      <c r="CB122" s="133" t="str">
        <f t="shared" si="89"/>
        <v>0</v>
      </c>
      <c r="CC122" s="133" t="str">
        <f t="shared" si="90"/>
        <v>3</v>
      </c>
      <c r="CD122" s="133" t="str">
        <f t="shared" si="91"/>
        <v>0</v>
      </c>
      <c r="CE122" s="133" t="str">
        <f t="shared" si="92"/>
        <v>4</v>
      </c>
      <c r="CF122" s="133" t="str">
        <f t="shared" si="93"/>
        <v>0</v>
      </c>
      <c r="CG122" s="133" t="str">
        <f t="shared" si="94"/>
        <v>2</v>
      </c>
      <c r="CH122" s="133" t="str">
        <f t="shared" si="95"/>
        <v>8</v>
      </c>
      <c r="CI122" s="133" t="str">
        <f t="shared" si="96"/>
        <v>0</v>
      </c>
      <c r="CJ122" s="133" t="str">
        <f t="shared" si="97"/>
        <v>0</v>
      </c>
      <c r="CK122" s="133" t="str">
        <f t="shared" si="98"/>
        <v>0</v>
      </c>
      <c r="CL122" s="133" t="str">
        <f t="shared" si="99"/>
        <v>1</v>
      </c>
      <c r="CM122" s="133" t="str">
        <f t="shared" si="100"/>
        <v>0</v>
      </c>
      <c r="CN122" s="133" t="str">
        <f t="shared" si="101"/>
        <v>0</v>
      </c>
      <c r="CO122" s="133" t="str">
        <f t="shared" si="102"/>
        <v>0</v>
      </c>
      <c r="CP122" s="133" t="str">
        <f t="shared" si="103"/>
        <v>1</v>
      </c>
      <c r="CQ122" s="133" t="str">
        <f t="shared" si="104"/>
        <v>3</v>
      </c>
      <c r="CR122" s="133" t="str">
        <f t="shared" si="105"/>
        <v>8</v>
      </c>
      <c r="CS122" s="133" t="str">
        <f t="shared" si="106"/>
        <v>0</v>
      </c>
      <c r="CT122" s="133"/>
    </row>
    <row r="123" spans="1:98" x14ac:dyDescent="0.2">
      <c r="A123" s="128">
        <v>2003</v>
      </c>
      <c r="B123" s="129" t="s">
        <v>11</v>
      </c>
      <c r="C123" s="129">
        <v>1274969</v>
      </c>
      <c r="D123" s="129">
        <v>95113</v>
      </c>
      <c r="E123" s="129">
        <v>174707</v>
      </c>
      <c r="F123" s="129">
        <v>229862</v>
      </c>
      <c r="G123" s="129">
        <v>126218</v>
      </c>
      <c r="H123" s="129">
        <v>81723</v>
      </c>
      <c r="I123" s="129">
        <v>702044</v>
      </c>
      <c r="J123" s="129">
        <v>135620</v>
      </c>
      <c r="K123" s="129">
        <v>457354</v>
      </c>
      <c r="L123" s="129">
        <v>232017</v>
      </c>
      <c r="M123" s="129">
        <v>1130620</v>
      </c>
      <c r="N123" s="129">
        <v>411462</v>
      </c>
      <c r="O123" s="129">
        <v>483722</v>
      </c>
      <c r="P123" s="129">
        <v>491116</v>
      </c>
      <c r="Q123" s="129">
        <v>1047749</v>
      </c>
      <c r="R123" s="129">
        <v>336356</v>
      </c>
      <c r="S123" s="129">
        <v>1019838</v>
      </c>
      <c r="T123" s="129">
        <v>2447</v>
      </c>
      <c r="U123" s="129">
        <v>7929</v>
      </c>
      <c r="V123" s="129">
        <v>18295</v>
      </c>
      <c r="W123" s="129">
        <v>0</v>
      </c>
      <c r="X123" s="129">
        <v>11085</v>
      </c>
      <c r="Y123" s="129">
        <v>0</v>
      </c>
      <c r="Z123" s="129">
        <v>0</v>
      </c>
      <c r="AA123" s="129">
        <v>17507</v>
      </c>
      <c r="AB123" s="129">
        <v>0</v>
      </c>
      <c r="AC123" s="129">
        <v>0</v>
      </c>
      <c r="AD123" s="129">
        <v>0</v>
      </c>
      <c r="AE123" s="129">
        <v>3880</v>
      </c>
      <c r="AF123" s="129">
        <v>0</v>
      </c>
      <c r="AG123" s="129">
        <v>5269</v>
      </c>
      <c r="AH123" s="129">
        <v>0</v>
      </c>
      <c r="AI123" s="129">
        <v>2568</v>
      </c>
      <c r="AJ123" s="129">
        <v>9328</v>
      </c>
      <c r="AK123" s="129">
        <v>0</v>
      </c>
      <c r="AL123" s="129">
        <v>0</v>
      </c>
      <c r="AM123" s="129">
        <v>0</v>
      </c>
      <c r="AN123" s="129">
        <v>21846</v>
      </c>
      <c r="AO123" s="129">
        <v>0</v>
      </c>
      <c r="AP123" s="129">
        <v>0</v>
      </c>
      <c r="AQ123" s="129">
        <v>0</v>
      </c>
      <c r="AR123" s="129">
        <v>12289</v>
      </c>
      <c r="AS123" s="129">
        <v>35553</v>
      </c>
      <c r="AT123" s="129">
        <v>86149</v>
      </c>
      <c r="AU123" s="129">
        <v>0</v>
      </c>
      <c r="AV123" s="129">
        <v>8664635</v>
      </c>
      <c r="AY123" s="128">
        <v>2003</v>
      </c>
      <c r="AZ123" s="129" t="s">
        <v>11</v>
      </c>
      <c r="BA123" s="133" t="str">
        <f t="shared" si="107"/>
        <v>1</v>
      </c>
      <c r="BB123" s="133" t="str">
        <f t="shared" si="63"/>
        <v>9</v>
      </c>
      <c r="BC123" s="133" t="str">
        <f t="shared" si="64"/>
        <v>1</v>
      </c>
      <c r="BD123" s="133" t="str">
        <f t="shared" si="65"/>
        <v>2</v>
      </c>
      <c r="BE123" s="133" t="str">
        <f t="shared" si="66"/>
        <v>1</v>
      </c>
      <c r="BF123" s="133" t="str">
        <f t="shared" si="67"/>
        <v>8</v>
      </c>
      <c r="BG123" s="133" t="str">
        <f t="shared" si="68"/>
        <v>7</v>
      </c>
      <c r="BH123" s="133" t="str">
        <f t="shared" si="69"/>
        <v>1</v>
      </c>
      <c r="BI123" s="133" t="str">
        <f t="shared" si="70"/>
        <v>4</v>
      </c>
      <c r="BJ123" s="133" t="str">
        <f t="shared" si="71"/>
        <v>2</v>
      </c>
      <c r="BK123" s="133" t="str">
        <f t="shared" si="72"/>
        <v>1</v>
      </c>
      <c r="BL123" s="133" t="str">
        <f t="shared" si="73"/>
        <v>4</v>
      </c>
      <c r="BM123" s="133" t="str">
        <f t="shared" si="74"/>
        <v>4</v>
      </c>
      <c r="BN123" s="133" t="str">
        <f t="shared" si="75"/>
        <v>4</v>
      </c>
      <c r="BO123" s="133" t="str">
        <f t="shared" si="76"/>
        <v>1</v>
      </c>
      <c r="BP123" s="133" t="str">
        <f t="shared" si="77"/>
        <v>3</v>
      </c>
      <c r="BQ123" s="133" t="str">
        <f t="shared" si="78"/>
        <v>1</v>
      </c>
      <c r="BR123" s="133" t="str">
        <f t="shared" si="79"/>
        <v>2</v>
      </c>
      <c r="BS123" s="133" t="str">
        <f t="shared" si="80"/>
        <v>7</v>
      </c>
      <c r="BT123" s="133" t="str">
        <f t="shared" si="81"/>
        <v>1</v>
      </c>
      <c r="BU123" s="133" t="str">
        <f t="shared" si="82"/>
        <v>0</v>
      </c>
      <c r="BV123" s="133" t="str">
        <f t="shared" si="83"/>
        <v>1</v>
      </c>
      <c r="BW123" s="133" t="str">
        <f t="shared" si="84"/>
        <v>0</v>
      </c>
      <c r="BX123" s="133" t="str">
        <f t="shared" si="85"/>
        <v>0</v>
      </c>
      <c r="BY123" s="133" t="str">
        <f t="shared" si="86"/>
        <v>1</v>
      </c>
      <c r="BZ123" s="133" t="str">
        <f t="shared" si="87"/>
        <v>0</v>
      </c>
      <c r="CA123" s="133" t="str">
        <f t="shared" si="88"/>
        <v>0</v>
      </c>
      <c r="CB123" s="133" t="str">
        <f t="shared" si="89"/>
        <v>0</v>
      </c>
      <c r="CC123" s="133" t="str">
        <f t="shared" si="90"/>
        <v>3</v>
      </c>
      <c r="CD123" s="133" t="str">
        <f t="shared" si="91"/>
        <v>0</v>
      </c>
      <c r="CE123" s="133" t="str">
        <f t="shared" si="92"/>
        <v>5</v>
      </c>
      <c r="CF123" s="133" t="str">
        <f t="shared" si="93"/>
        <v>0</v>
      </c>
      <c r="CG123" s="133" t="str">
        <f t="shared" si="94"/>
        <v>2</v>
      </c>
      <c r="CH123" s="133" t="str">
        <f t="shared" si="95"/>
        <v>9</v>
      </c>
      <c r="CI123" s="133" t="str">
        <f t="shared" si="96"/>
        <v>0</v>
      </c>
      <c r="CJ123" s="133" t="str">
        <f t="shared" si="97"/>
        <v>0</v>
      </c>
      <c r="CK123" s="133" t="str">
        <f t="shared" si="98"/>
        <v>0</v>
      </c>
      <c r="CL123" s="133" t="str">
        <f t="shared" si="99"/>
        <v>2</v>
      </c>
      <c r="CM123" s="133" t="str">
        <f t="shared" si="100"/>
        <v>0</v>
      </c>
      <c r="CN123" s="133" t="str">
        <f t="shared" si="101"/>
        <v>0</v>
      </c>
      <c r="CO123" s="133" t="str">
        <f t="shared" si="102"/>
        <v>0</v>
      </c>
      <c r="CP123" s="133" t="str">
        <f t="shared" si="103"/>
        <v>1</v>
      </c>
      <c r="CQ123" s="133" t="str">
        <f t="shared" si="104"/>
        <v>3</v>
      </c>
      <c r="CR123" s="133" t="str">
        <f t="shared" si="105"/>
        <v>8</v>
      </c>
      <c r="CS123" s="133" t="str">
        <f t="shared" si="106"/>
        <v>0</v>
      </c>
      <c r="CT123" s="133"/>
    </row>
    <row r="124" spans="1:98" x14ac:dyDescent="0.2">
      <c r="A124" s="128">
        <v>2004</v>
      </c>
      <c r="B124" s="129" t="s">
        <v>12</v>
      </c>
      <c r="C124" s="129">
        <v>1072276</v>
      </c>
      <c r="D124" s="129">
        <v>79282</v>
      </c>
      <c r="E124" s="129">
        <v>153039</v>
      </c>
      <c r="F124" s="129">
        <v>188577</v>
      </c>
      <c r="G124" s="129">
        <v>104812</v>
      </c>
      <c r="H124" s="129">
        <v>68354</v>
      </c>
      <c r="I124" s="129">
        <v>604589</v>
      </c>
      <c r="J124" s="129">
        <v>111126</v>
      </c>
      <c r="K124" s="129">
        <v>378541</v>
      </c>
      <c r="L124" s="129">
        <v>195287</v>
      </c>
      <c r="M124" s="129">
        <v>960378</v>
      </c>
      <c r="N124" s="129">
        <v>354197</v>
      </c>
      <c r="O124" s="129">
        <v>409524</v>
      </c>
      <c r="P124" s="129">
        <v>427928</v>
      </c>
      <c r="Q124" s="129">
        <v>912518</v>
      </c>
      <c r="R124" s="129">
        <v>300296</v>
      </c>
      <c r="S124" s="129">
        <v>894055</v>
      </c>
      <c r="T124" s="129">
        <v>1078</v>
      </c>
      <c r="U124" s="129">
        <v>6292</v>
      </c>
      <c r="V124" s="129">
        <v>14935</v>
      </c>
      <c r="W124" s="129">
        <v>0</v>
      </c>
      <c r="X124" s="129">
        <v>9443</v>
      </c>
      <c r="Y124" s="129">
        <v>0</v>
      </c>
      <c r="Z124" s="129">
        <v>0</v>
      </c>
      <c r="AA124" s="129">
        <v>12448</v>
      </c>
      <c r="AB124" s="129">
        <v>0</v>
      </c>
      <c r="AC124" s="129">
        <v>0</v>
      </c>
      <c r="AD124" s="129">
        <v>0</v>
      </c>
      <c r="AE124" s="129">
        <v>4836</v>
      </c>
      <c r="AF124" s="129">
        <v>0</v>
      </c>
      <c r="AG124" s="129">
        <v>2216</v>
      </c>
      <c r="AH124" s="129">
        <v>0</v>
      </c>
      <c r="AI124" s="129">
        <v>919</v>
      </c>
      <c r="AJ124" s="129">
        <v>5873</v>
      </c>
      <c r="AK124" s="129">
        <v>0</v>
      </c>
      <c r="AL124" s="129">
        <v>0</v>
      </c>
      <c r="AM124" s="129">
        <v>0</v>
      </c>
      <c r="AN124" s="129">
        <v>12259</v>
      </c>
      <c r="AO124" s="129">
        <v>0</v>
      </c>
      <c r="AP124" s="129">
        <v>0</v>
      </c>
      <c r="AQ124" s="129">
        <v>0</v>
      </c>
      <c r="AR124" s="129">
        <v>8589</v>
      </c>
      <c r="AS124" s="129">
        <v>31274</v>
      </c>
      <c r="AT124" s="129">
        <v>77206</v>
      </c>
      <c r="AU124" s="129">
        <v>0</v>
      </c>
      <c r="AV124" s="129">
        <v>7402147</v>
      </c>
      <c r="AY124" s="128">
        <v>2004</v>
      </c>
      <c r="AZ124" s="129" t="s">
        <v>12</v>
      </c>
      <c r="BA124" s="133" t="str">
        <f t="shared" si="107"/>
        <v>1</v>
      </c>
      <c r="BB124" s="133" t="str">
        <f t="shared" si="63"/>
        <v>7</v>
      </c>
      <c r="BC124" s="133" t="str">
        <f t="shared" si="64"/>
        <v>1</v>
      </c>
      <c r="BD124" s="133" t="str">
        <f t="shared" si="65"/>
        <v>1</v>
      </c>
      <c r="BE124" s="133" t="str">
        <f t="shared" si="66"/>
        <v>1</v>
      </c>
      <c r="BF124" s="133" t="str">
        <f t="shared" si="67"/>
        <v>6</v>
      </c>
      <c r="BG124" s="133" t="str">
        <f t="shared" si="68"/>
        <v>6</v>
      </c>
      <c r="BH124" s="133" t="str">
        <f t="shared" si="69"/>
        <v>1</v>
      </c>
      <c r="BI124" s="133" t="str">
        <f t="shared" si="70"/>
        <v>3</v>
      </c>
      <c r="BJ124" s="133" t="str">
        <f t="shared" si="71"/>
        <v>1</v>
      </c>
      <c r="BK124" s="133" t="str">
        <f t="shared" si="72"/>
        <v>9</v>
      </c>
      <c r="BL124" s="133" t="str">
        <f t="shared" si="73"/>
        <v>3</v>
      </c>
      <c r="BM124" s="133" t="str">
        <f t="shared" si="74"/>
        <v>4</v>
      </c>
      <c r="BN124" s="133" t="str">
        <f t="shared" si="75"/>
        <v>4</v>
      </c>
      <c r="BO124" s="133" t="str">
        <f t="shared" si="76"/>
        <v>9</v>
      </c>
      <c r="BP124" s="133" t="str">
        <f t="shared" si="77"/>
        <v>3</v>
      </c>
      <c r="BQ124" s="133" t="str">
        <f t="shared" si="78"/>
        <v>8</v>
      </c>
      <c r="BR124" s="133" t="str">
        <f t="shared" si="79"/>
        <v>1</v>
      </c>
      <c r="BS124" s="133" t="str">
        <f t="shared" si="80"/>
        <v>6</v>
      </c>
      <c r="BT124" s="133" t="str">
        <f t="shared" si="81"/>
        <v>1</v>
      </c>
      <c r="BU124" s="133" t="str">
        <f t="shared" si="82"/>
        <v>0</v>
      </c>
      <c r="BV124" s="133" t="str">
        <f t="shared" si="83"/>
        <v>9</v>
      </c>
      <c r="BW124" s="133" t="str">
        <f t="shared" si="84"/>
        <v>0</v>
      </c>
      <c r="BX124" s="133" t="str">
        <f t="shared" si="85"/>
        <v>0</v>
      </c>
      <c r="BY124" s="133" t="str">
        <f t="shared" si="86"/>
        <v>1</v>
      </c>
      <c r="BZ124" s="133" t="str">
        <f t="shared" si="87"/>
        <v>0</v>
      </c>
      <c r="CA124" s="133" t="str">
        <f t="shared" si="88"/>
        <v>0</v>
      </c>
      <c r="CB124" s="133" t="str">
        <f t="shared" si="89"/>
        <v>0</v>
      </c>
      <c r="CC124" s="133" t="str">
        <f t="shared" si="90"/>
        <v>4</v>
      </c>
      <c r="CD124" s="133" t="str">
        <f t="shared" si="91"/>
        <v>0</v>
      </c>
      <c r="CE124" s="133" t="str">
        <f t="shared" si="92"/>
        <v>2</v>
      </c>
      <c r="CF124" s="133" t="str">
        <f t="shared" si="93"/>
        <v>0</v>
      </c>
      <c r="CG124" s="133" t="str">
        <f t="shared" si="94"/>
        <v>9</v>
      </c>
      <c r="CH124" s="133" t="str">
        <f t="shared" si="95"/>
        <v>5</v>
      </c>
      <c r="CI124" s="133" t="str">
        <f t="shared" si="96"/>
        <v>0</v>
      </c>
      <c r="CJ124" s="133" t="str">
        <f t="shared" si="97"/>
        <v>0</v>
      </c>
      <c r="CK124" s="133" t="str">
        <f t="shared" si="98"/>
        <v>0</v>
      </c>
      <c r="CL124" s="133" t="str">
        <f t="shared" si="99"/>
        <v>1</v>
      </c>
      <c r="CM124" s="133" t="str">
        <f t="shared" si="100"/>
        <v>0</v>
      </c>
      <c r="CN124" s="133" t="str">
        <f t="shared" si="101"/>
        <v>0</v>
      </c>
      <c r="CO124" s="133" t="str">
        <f t="shared" si="102"/>
        <v>0</v>
      </c>
      <c r="CP124" s="133" t="str">
        <f t="shared" si="103"/>
        <v>8</v>
      </c>
      <c r="CQ124" s="133" t="str">
        <f t="shared" si="104"/>
        <v>3</v>
      </c>
      <c r="CR124" s="133" t="str">
        <f t="shared" si="105"/>
        <v>7</v>
      </c>
      <c r="CS124" s="133" t="str">
        <f t="shared" si="106"/>
        <v>0</v>
      </c>
      <c r="CT124" s="133"/>
    </row>
    <row r="125" spans="1:98" x14ac:dyDescent="0.2">
      <c r="A125" s="128">
        <v>2004</v>
      </c>
      <c r="B125" s="129" t="s">
        <v>13</v>
      </c>
      <c r="C125" s="129">
        <v>1093124.6260857726</v>
      </c>
      <c r="D125" s="129">
        <v>81012.107312643755</v>
      </c>
      <c r="E125" s="129">
        <v>157545.77912142299</v>
      </c>
      <c r="F125" s="129">
        <v>190315.13431747589</v>
      </c>
      <c r="G125" s="129">
        <v>102356.43620553549</v>
      </c>
      <c r="H125" s="129">
        <v>68673.317278376926</v>
      </c>
      <c r="I125" s="129">
        <v>593449.81449524488</v>
      </c>
      <c r="J125" s="129">
        <v>113233.20427003327</v>
      </c>
      <c r="K125" s="129">
        <v>393131.94698650268</v>
      </c>
      <c r="L125" s="129">
        <v>201079.66835847919</v>
      </c>
      <c r="M125" s="129">
        <v>976093.34300296963</v>
      </c>
      <c r="N125" s="129">
        <v>368168.31914127507</v>
      </c>
      <c r="O125" s="129">
        <v>416036.62677240197</v>
      </c>
      <c r="P125" s="129">
        <v>447517.77375188528</v>
      </c>
      <c r="Q125" s="129">
        <v>920641.78962511267</v>
      </c>
      <c r="R125" s="129">
        <v>302464.73398899147</v>
      </c>
      <c r="S125" s="129">
        <v>908453.96925076772</v>
      </c>
      <c r="T125" s="129">
        <v>0</v>
      </c>
      <c r="U125" s="129">
        <v>1626.8967299467968</v>
      </c>
      <c r="V125" s="129">
        <v>14357.016014274082</v>
      </c>
      <c r="W125" s="129">
        <v>0</v>
      </c>
      <c r="X125" s="129">
        <v>10450.676063797433</v>
      </c>
      <c r="Y125" s="129">
        <v>0</v>
      </c>
      <c r="Z125" s="129">
        <v>0</v>
      </c>
      <c r="AA125" s="129">
        <v>12936.709345272911</v>
      </c>
      <c r="AB125" s="129">
        <v>0</v>
      </c>
      <c r="AC125" s="129">
        <v>0</v>
      </c>
      <c r="AD125" s="129">
        <v>0</v>
      </c>
      <c r="AE125" s="129">
        <v>4915.4529404802788</v>
      </c>
      <c r="AF125" s="129">
        <v>0</v>
      </c>
      <c r="AG125" s="129">
        <v>2345.989057469068</v>
      </c>
      <c r="AH125" s="129">
        <v>0</v>
      </c>
      <c r="AI125" s="129">
        <v>113.22724494135217</v>
      </c>
      <c r="AJ125" s="129">
        <v>5987.1388816357085</v>
      </c>
      <c r="AK125" s="129">
        <v>0</v>
      </c>
      <c r="AL125" s="129">
        <v>0</v>
      </c>
      <c r="AM125" s="129">
        <v>0</v>
      </c>
      <c r="AN125" s="129">
        <v>13267.45208707528</v>
      </c>
      <c r="AO125" s="129">
        <v>0</v>
      </c>
      <c r="AP125" s="129">
        <v>0</v>
      </c>
      <c r="AQ125" s="129">
        <v>0</v>
      </c>
      <c r="AR125" s="129">
        <v>9512.0817965204351</v>
      </c>
      <c r="AS125" s="129">
        <v>35424.23612349356</v>
      </c>
      <c r="AT125" s="129">
        <v>83440.533750201706</v>
      </c>
      <c r="AU125" s="129">
        <v>0</v>
      </c>
      <c r="AV125" s="129">
        <v>7527676.0000000009</v>
      </c>
      <c r="AY125" s="128">
        <v>2004</v>
      </c>
      <c r="AZ125" s="129" t="s">
        <v>13</v>
      </c>
      <c r="BA125" s="133" t="str">
        <f t="shared" si="107"/>
        <v>1</v>
      </c>
      <c r="BB125" s="133" t="str">
        <f t="shared" si="63"/>
        <v>8</v>
      </c>
      <c r="BC125" s="133" t="str">
        <f t="shared" si="64"/>
        <v>1</v>
      </c>
      <c r="BD125" s="133" t="str">
        <f t="shared" si="65"/>
        <v>1</v>
      </c>
      <c r="BE125" s="133" t="str">
        <f t="shared" si="66"/>
        <v>1</v>
      </c>
      <c r="BF125" s="133" t="str">
        <f t="shared" si="67"/>
        <v>6</v>
      </c>
      <c r="BG125" s="133" t="str">
        <f t="shared" si="68"/>
        <v>5</v>
      </c>
      <c r="BH125" s="133" t="str">
        <f t="shared" si="69"/>
        <v>1</v>
      </c>
      <c r="BI125" s="133" t="str">
        <f t="shared" si="70"/>
        <v>3</v>
      </c>
      <c r="BJ125" s="133" t="str">
        <f t="shared" si="71"/>
        <v>2</v>
      </c>
      <c r="BK125" s="133" t="str">
        <f t="shared" si="72"/>
        <v>9</v>
      </c>
      <c r="BL125" s="133" t="str">
        <f t="shared" si="73"/>
        <v>3</v>
      </c>
      <c r="BM125" s="133" t="str">
        <f t="shared" si="74"/>
        <v>4</v>
      </c>
      <c r="BN125" s="133" t="str">
        <f t="shared" si="75"/>
        <v>4</v>
      </c>
      <c r="BO125" s="133" t="str">
        <f t="shared" si="76"/>
        <v>9</v>
      </c>
      <c r="BP125" s="133" t="str">
        <f t="shared" si="77"/>
        <v>3</v>
      </c>
      <c r="BQ125" s="133" t="str">
        <f t="shared" si="78"/>
        <v>9</v>
      </c>
      <c r="BR125" s="133" t="str">
        <f t="shared" si="79"/>
        <v>0</v>
      </c>
      <c r="BS125" s="133" t="str">
        <f t="shared" si="80"/>
        <v>1</v>
      </c>
      <c r="BT125" s="133" t="str">
        <f t="shared" si="81"/>
        <v>1</v>
      </c>
      <c r="BU125" s="133" t="str">
        <f t="shared" si="82"/>
        <v>0</v>
      </c>
      <c r="BV125" s="133" t="str">
        <f t="shared" si="83"/>
        <v>1</v>
      </c>
      <c r="BW125" s="133" t="str">
        <f t="shared" si="84"/>
        <v>0</v>
      </c>
      <c r="BX125" s="133" t="str">
        <f t="shared" si="85"/>
        <v>0</v>
      </c>
      <c r="BY125" s="133" t="str">
        <f t="shared" si="86"/>
        <v>1</v>
      </c>
      <c r="BZ125" s="133" t="str">
        <f t="shared" si="87"/>
        <v>0</v>
      </c>
      <c r="CA125" s="133" t="str">
        <f t="shared" si="88"/>
        <v>0</v>
      </c>
      <c r="CB125" s="133" t="str">
        <f t="shared" si="89"/>
        <v>0</v>
      </c>
      <c r="CC125" s="133" t="str">
        <f t="shared" si="90"/>
        <v>4</v>
      </c>
      <c r="CD125" s="133" t="str">
        <f t="shared" si="91"/>
        <v>0</v>
      </c>
      <c r="CE125" s="133" t="str">
        <f t="shared" si="92"/>
        <v>2</v>
      </c>
      <c r="CF125" s="133" t="str">
        <f t="shared" si="93"/>
        <v>0</v>
      </c>
      <c r="CG125" s="133" t="str">
        <f t="shared" si="94"/>
        <v>1</v>
      </c>
      <c r="CH125" s="133" t="str">
        <f t="shared" si="95"/>
        <v>5</v>
      </c>
      <c r="CI125" s="133" t="str">
        <f t="shared" si="96"/>
        <v>0</v>
      </c>
      <c r="CJ125" s="133" t="str">
        <f t="shared" si="97"/>
        <v>0</v>
      </c>
      <c r="CK125" s="133" t="str">
        <f t="shared" si="98"/>
        <v>0</v>
      </c>
      <c r="CL125" s="133" t="str">
        <f t="shared" si="99"/>
        <v>1</v>
      </c>
      <c r="CM125" s="133" t="str">
        <f t="shared" si="100"/>
        <v>0</v>
      </c>
      <c r="CN125" s="133" t="str">
        <f t="shared" si="101"/>
        <v>0</v>
      </c>
      <c r="CO125" s="133" t="str">
        <f t="shared" si="102"/>
        <v>0</v>
      </c>
      <c r="CP125" s="133" t="str">
        <f t="shared" si="103"/>
        <v>9</v>
      </c>
      <c r="CQ125" s="133" t="str">
        <f t="shared" si="104"/>
        <v>3</v>
      </c>
      <c r="CR125" s="133" t="str">
        <f t="shared" si="105"/>
        <v>8</v>
      </c>
      <c r="CS125" s="133" t="str">
        <f t="shared" si="106"/>
        <v>0</v>
      </c>
      <c r="CT125" s="133"/>
    </row>
    <row r="126" spans="1:98" x14ac:dyDescent="0.2">
      <c r="A126" s="128">
        <v>2004</v>
      </c>
      <c r="B126" s="129" t="s">
        <v>14</v>
      </c>
      <c r="C126" s="129">
        <v>1316882</v>
      </c>
      <c r="D126" s="129">
        <v>95814</v>
      </c>
      <c r="E126" s="129">
        <v>188411</v>
      </c>
      <c r="F126" s="129">
        <v>232685</v>
      </c>
      <c r="G126" s="129">
        <v>124145</v>
      </c>
      <c r="H126" s="129">
        <v>83850</v>
      </c>
      <c r="I126" s="129">
        <v>706040</v>
      </c>
      <c r="J126" s="129">
        <v>142939</v>
      </c>
      <c r="K126" s="129">
        <v>490103</v>
      </c>
      <c r="L126" s="129">
        <v>249029</v>
      </c>
      <c r="M126" s="129">
        <v>1188601</v>
      </c>
      <c r="N126" s="129">
        <v>463711</v>
      </c>
      <c r="O126" s="129">
        <v>514515</v>
      </c>
      <c r="P126" s="129">
        <v>538467</v>
      </c>
      <c r="Q126" s="129">
        <v>1114881</v>
      </c>
      <c r="R126" s="129">
        <v>364144</v>
      </c>
      <c r="S126" s="129">
        <v>1043385</v>
      </c>
      <c r="T126" s="129">
        <v>156</v>
      </c>
      <c r="U126" s="129">
        <v>7967</v>
      </c>
      <c r="V126" s="129">
        <v>20116</v>
      </c>
      <c r="W126" s="129">
        <v>0</v>
      </c>
      <c r="X126" s="129">
        <v>14072</v>
      </c>
      <c r="Y126" s="129">
        <v>0</v>
      </c>
      <c r="Z126" s="129">
        <v>0</v>
      </c>
      <c r="AA126" s="129">
        <v>14137</v>
      </c>
      <c r="AB126" s="129">
        <v>0</v>
      </c>
      <c r="AC126" s="129">
        <v>0</v>
      </c>
      <c r="AD126" s="129">
        <v>0</v>
      </c>
      <c r="AE126" s="129">
        <v>3348</v>
      </c>
      <c r="AF126" s="129">
        <v>0</v>
      </c>
      <c r="AG126" s="129">
        <v>2396</v>
      </c>
      <c r="AH126" s="129">
        <v>0</v>
      </c>
      <c r="AI126" s="129">
        <v>1018</v>
      </c>
      <c r="AJ126" s="129">
        <v>8437</v>
      </c>
      <c r="AK126" s="129">
        <v>0</v>
      </c>
      <c r="AL126" s="129">
        <v>0</v>
      </c>
      <c r="AM126" s="129">
        <v>0</v>
      </c>
      <c r="AN126" s="129">
        <v>19312</v>
      </c>
      <c r="AO126" s="129">
        <v>0</v>
      </c>
      <c r="AP126" s="129">
        <v>0</v>
      </c>
      <c r="AQ126" s="129">
        <v>0</v>
      </c>
      <c r="AR126" s="129">
        <v>15719</v>
      </c>
      <c r="AS126" s="129">
        <v>40017</v>
      </c>
      <c r="AT126" s="129">
        <v>93014</v>
      </c>
      <c r="AU126" s="129">
        <v>0</v>
      </c>
      <c r="AV126" s="129">
        <v>9097311</v>
      </c>
      <c r="AY126" s="128">
        <v>2004</v>
      </c>
      <c r="AZ126" s="129" t="s">
        <v>14</v>
      </c>
      <c r="BA126" s="133" t="str">
        <f t="shared" si="107"/>
        <v>1</v>
      </c>
      <c r="BB126" s="133" t="str">
        <f t="shared" si="63"/>
        <v>9</v>
      </c>
      <c r="BC126" s="133" t="str">
        <f t="shared" si="64"/>
        <v>1</v>
      </c>
      <c r="BD126" s="133" t="str">
        <f t="shared" si="65"/>
        <v>2</v>
      </c>
      <c r="BE126" s="133" t="str">
        <f t="shared" si="66"/>
        <v>1</v>
      </c>
      <c r="BF126" s="133" t="str">
        <f t="shared" si="67"/>
        <v>8</v>
      </c>
      <c r="BG126" s="133" t="str">
        <f t="shared" si="68"/>
        <v>7</v>
      </c>
      <c r="BH126" s="133" t="str">
        <f t="shared" si="69"/>
        <v>1</v>
      </c>
      <c r="BI126" s="133" t="str">
        <f t="shared" si="70"/>
        <v>4</v>
      </c>
      <c r="BJ126" s="133" t="str">
        <f t="shared" si="71"/>
        <v>2</v>
      </c>
      <c r="BK126" s="133" t="str">
        <f t="shared" si="72"/>
        <v>1</v>
      </c>
      <c r="BL126" s="133" t="str">
        <f t="shared" si="73"/>
        <v>4</v>
      </c>
      <c r="BM126" s="133" t="str">
        <f t="shared" si="74"/>
        <v>5</v>
      </c>
      <c r="BN126" s="133" t="str">
        <f t="shared" si="75"/>
        <v>5</v>
      </c>
      <c r="BO126" s="133" t="str">
        <f t="shared" si="76"/>
        <v>1</v>
      </c>
      <c r="BP126" s="133" t="str">
        <f t="shared" si="77"/>
        <v>3</v>
      </c>
      <c r="BQ126" s="133" t="str">
        <f t="shared" si="78"/>
        <v>1</v>
      </c>
      <c r="BR126" s="133" t="str">
        <f t="shared" si="79"/>
        <v>1</v>
      </c>
      <c r="BS126" s="133" t="str">
        <f t="shared" si="80"/>
        <v>7</v>
      </c>
      <c r="BT126" s="133" t="str">
        <f t="shared" si="81"/>
        <v>2</v>
      </c>
      <c r="BU126" s="133" t="str">
        <f t="shared" si="82"/>
        <v>0</v>
      </c>
      <c r="BV126" s="133" t="str">
        <f t="shared" si="83"/>
        <v>1</v>
      </c>
      <c r="BW126" s="133" t="str">
        <f t="shared" si="84"/>
        <v>0</v>
      </c>
      <c r="BX126" s="133" t="str">
        <f t="shared" si="85"/>
        <v>0</v>
      </c>
      <c r="BY126" s="133" t="str">
        <f t="shared" si="86"/>
        <v>1</v>
      </c>
      <c r="BZ126" s="133" t="str">
        <f t="shared" si="87"/>
        <v>0</v>
      </c>
      <c r="CA126" s="133" t="str">
        <f t="shared" si="88"/>
        <v>0</v>
      </c>
      <c r="CB126" s="133" t="str">
        <f t="shared" si="89"/>
        <v>0</v>
      </c>
      <c r="CC126" s="133" t="str">
        <f t="shared" si="90"/>
        <v>3</v>
      </c>
      <c r="CD126" s="133" t="str">
        <f t="shared" si="91"/>
        <v>0</v>
      </c>
      <c r="CE126" s="133" t="str">
        <f t="shared" si="92"/>
        <v>2</v>
      </c>
      <c r="CF126" s="133" t="str">
        <f t="shared" si="93"/>
        <v>0</v>
      </c>
      <c r="CG126" s="133" t="str">
        <f t="shared" si="94"/>
        <v>1</v>
      </c>
      <c r="CH126" s="133" t="str">
        <f t="shared" si="95"/>
        <v>8</v>
      </c>
      <c r="CI126" s="133" t="str">
        <f t="shared" si="96"/>
        <v>0</v>
      </c>
      <c r="CJ126" s="133" t="str">
        <f t="shared" si="97"/>
        <v>0</v>
      </c>
      <c r="CK126" s="133" t="str">
        <f t="shared" si="98"/>
        <v>0</v>
      </c>
      <c r="CL126" s="133" t="str">
        <f t="shared" si="99"/>
        <v>1</v>
      </c>
      <c r="CM126" s="133" t="str">
        <f t="shared" si="100"/>
        <v>0</v>
      </c>
      <c r="CN126" s="133" t="str">
        <f t="shared" si="101"/>
        <v>0</v>
      </c>
      <c r="CO126" s="133" t="str">
        <f t="shared" si="102"/>
        <v>0</v>
      </c>
      <c r="CP126" s="133" t="str">
        <f t="shared" si="103"/>
        <v>1</v>
      </c>
      <c r="CQ126" s="133" t="str">
        <f t="shared" si="104"/>
        <v>4</v>
      </c>
      <c r="CR126" s="133" t="str">
        <f t="shared" si="105"/>
        <v>9</v>
      </c>
      <c r="CS126" s="133" t="str">
        <f t="shared" si="106"/>
        <v>0</v>
      </c>
      <c r="CT126" s="133"/>
    </row>
    <row r="127" spans="1:98" x14ac:dyDescent="0.2">
      <c r="A127" s="128">
        <v>2004</v>
      </c>
      <c r="B127" s="129" t="s">
        <v>15</v>
      </c>
      <c r="C127" s="129">
        <v>1249969</v>
      </c>
      <c r="D127" s="129">
        <v>88817</v>
      </c>
      <c r="E127" s="129">
        <v>178183</v>
      </c>
      <c r="F127" s="129">
        <v>203016</v>
      </c>
      <c r="G127" s="129">
        <v>109113</v>
      </c>
      <c r="H127" s="129">
        <v>76693</v>
      </c>
      <c r="I127" s="129">
        <v>657648</v>
      </c>
      <c r="J127" s="129">
        <v>128492</v>
      </c>
      <c r="K127" s="129">
        <v>453734</v>
      </c>
      <c r="L127" s="129">
        <v>235555</v>
      </c>
      <c r="M127" s="129">
        <v>1108213</v>
      </c>
      <c r="N127" s="129">
        <v>450793</v>
      </c>
      <c r="O127" s="129">
        <v>451475</v>
      </c>
      <c r="P127" s="129">
        <v>507766</v>
      </c>
      <c r="Q127" s="129">
        <v>1062668</v>
      </c>
      <c r="R127" s="129">
        <v>325692</v>
      </c>
      <c r="S127" s="129">
        <v>976172</v>
      </c>
      <c r="T127" s="129">
        <v>0</v>
      </c>
      <c r="U127" s="129">
        <v>7056</v>
      </c>
      <c r="V127" s="129">
        <v>17303</v>
      </c>
      <c r="W127" s="129">
        <v>0</v>
      </c>
      <c r="X127" s="129">
        <v>14928</v>
      </c>
      <c r="Y127" s="129">
        <v>0</v>
      </c>
      <c r="Z127" s="129">
        <v>0</v>
      </c>
      <c r="AA127" s="129">
        <v>17914</v>
      </c>
      <c r="AB127" s="129">
        <v>0</v>
      </c>
      <c r="AC127" s="129">
        <v>0</v>
      </c>
      <c r="AD127" s="129">
        <v>0</v>
      </c>
      <c r="AE127" s="129">
        <v>3701</v>
      </c>
      <c r="AF127" s="129">
        <v>0</v>
      </c>
      <c r="AG127" s="129">
        <v>1724</v>
      </c>
      <c r="AH127" s="129">
        <v>0</v>
      </c>
      <c r="AI127" s="129">
        <v>842</v>
      </c>
      <c r="AJ127" s="129">
        <v>6664</v>
      </c>
      <c r="AK127" s="129">
        <v>0</v>
      </c>
      <c r="AL127" s="129">
        <v>0</v>
      </c>
      <c r="AM127" s="129">
        <v>0</v>
      </c>
      <c r="AN127" s="129">
        <v>18073</v>
      </c>
      <c r="AO127" s="129">
        <v>0</v>
      </c>
      <c r="AP127" s="129">
        <v>0</v>
      </c>
      <c r="AQ127" s="129">
        <v>0</v>
      </c>
      <c r="AR127" s="129">
        <v>19778</v>
      </c>
      <c r="AS127" s="129">
        <v>37740</v>
      </c>
      <c r="AT127" s="129">
        <v>81840</v>
      </c>
      <c r="AU127" s="129">
        <v>0</v>
      </c>
      <c r="AV127" s="129">
        <v>8491562</v>
      </c>
      <c r="AY127" s="128">
        <v>2004</v>
      </c>
      <c r="AZ127" s="129" t="s">
        <v>15</v>
      </c>
      <c r="BA127" s="133" t="str">
        <f t="shared" si="107"/>
        <v>1</v>
      </c>
      <c r="BB127" s="133" t="str">
        <f t="shared" si="63"/>
        <v>8</v>
      </c>
      <c r="BC127" s="133" t="str">
        <f t="shared" si="64"/>
        <v>1</v>
      </c>
      <c r="BD127" s="133" t="str">
        <f t="shared" si="65"/>
        <v>2</v>
      </c>
      <c r="BE127" s="133" t="str">
        <f t="shared" si="66"/>
        <v>1</v>
      </c>
      <c r="BF127" s="133" t="str">
        <f t="shared" si="67"/>
        <v>7</v>
      </c>
      <c r="BG127" s="133" t="str">
        <f t="shared" si="68"/>
        <v>6</v>
      </c>
      <c r="BH127" s="133" t="str">
        <f t="shared" si="69"/>
        <v>1</v>
      </c>
      <c r="BI127" s="133" t="str">
        <f t="shared" si="70"/>
        <v>4</v>
      </c>
      <c r="BJ127" s="133" t="str">
        <f t="shared" si="71"/>
        <v>2</v>
      </c>
      <c r="BK127" s="133" t="str">
        <f t="shared" si="72"/>
        <v>1</v>
      </c>
      <c r="BL127" s="133" t="str">
        <f t="shared" si="73"/>
        <v>4</v>
      </c>
      <c r="BM127" s="133" t="str">
        <f t="shared" si="74"/>
        <v>4</v>
      </c>
      <c r="BN127" s="133" t="str">
        <f t="shared" si="75"/>
        <v>5</v>
      </c>
      <c r="BO127" s="133" t="str">
        <f t="shared" si="76"/>
        <v>1</v>
      </c>
      <c r="BP127" s="133" t="str">
        <f t="shared" si="77"/>
        <v>3</v>
      </c>
      <c r="BQ127" s="133" t="str">
        <f t="shared" si="78"/>
        <v>9</v>
      </c>
      <c r="BR127" s="133" t="str">
        <f t="shared" si="79"/>
        <v>0</v>
      </c>
      <c r="BS127" s="133" t="str">
        <f t="shared" si="80"/>
        <v>7</v>
      </c>
      <c r="BT127" s="133" t="str">
        <f t="shared" si="81"/>
        <v>1</v>
      </c>
      <c r="BU127" s="133" t="str">
        <f t="shared" si="82"/>
        <v>0</v>
      </c>
      <c r="BV127" s="133" t="str">
        <f t="shared" si="83"/>
        <v>1</v>
      </c>
      <c r="BW127" s="133" t="str">
        <f t="shared" si="84"/>
        <v>0</v>
      </c>
      <c r="BX127" s="133" t="str">
        <f t="shared" si="85"/>
        <v>0</v>
      </c>
      <c r="BY127" s="133" t="str">
        <f t="shared" si="86"/>
        <v>1</v>
      </c>
      <c r="BZ127" s="133" t="str">
        <f t="shared" si="87"/>
        <v>0</v>
      </c>
      <c r="CA127" s="133" t="str">
        <f t="shared" si="88"/>
        <v>0</v>
      </c>
      <c r="CB127" s="133" t="str">
        <f t="shared" si="89"/>
        <v>0</v>
      </c>
      <c r="CC127" s="133" t="str">
        <f t="shared" si="90"/>
        <v>3</v>
      </c>
      <c r="CD127" s="133" t="str">
        <f t="shared" si="91"/>
        <v>0</v>
      </c>
      <c r="CE127" s="133" t="str">
        <f t="shared" si="92"/>
        <v>1</v>
      </c>
      <c r="CF127" s="133" t="str">
        <f t="shared" si="93"/>
        <v>0</v>
      </c>
      <c r="CG127" s="133" t="str">
        <f t="shared" si="94"/>
        <v>8</v>
      </c>
      <c r="CH127" s="133" t="str">
        <f t="shared" si="95"/>
        <v>6</v>
      </c>
      <c r="CI127" s="133" t="str">
        <f t="shared" si="96"/>
        <v>0</v>
      </c>
      <c r="CJ127" s="133" t="str">
        <f t="shared" si="97"/>
        <v>0</v>
      </c>
      <c r="CK127" s="133" t="str">
        <f t="shared" si="98"/>
        <v>0</v>
      </c>
      <c r="CL127" s="133" t="str">
        <f t="shared" si="99"/>
        <v>1</v>
      </c>
      <c r="CM127" s="133" t="str">
        <f t="shared" si="100"/>
        <v>0</v>
      </c>
      <c r="CN127" s="133" t="str">
        <f t="shared" si="101"/>
        <v>0</v>
      </c>
      <c r="CO127" s="133" t="str">
        <f t="shared" si="102"/>
        <v>0</v>
      </c>
      <c r="CP127" s="133" t="str">
        <f t="shared" si="103"/>
        <v>1</v>
      </c>
      <c r="CQ127" s="133" t="str">
        <f t="shared" si="104"/>
        <v>3</v>
      </c>
      <c r="CR127" s="133" t="str">
        <f t="shared" si="105"/>
        <v>8</v>
      </c>
      <c r="CS127" s="133" t="str">
        <f t="shared" si="106"/>
        <v>0</v>
      </c>
      <c r="CT127" s="133"/>
    </row>
    <row r="128" spans="1:98" x14ac:dyDescent="0.2">
      <c r="A128" s="128">
        <v>2004</v>
      </c>
      <c r="B128" s="129" t="s">
        <v>4</v>
      </c>
      <c r="C128" s="129">
        <v>1293216</v>
      </c>
      <c r="D128" s="129">
        <v>92595</v>
      </c>
      <c r="E128" s="129">
        <v>184012</v>
      </c>
      <c r="F128" s="129">
        <v>213692</v>
      </c>
      <c r="G128" s="129">
        <v>115943</v>
      </c>
      <c r="H128" s="129">
        <v>79163</v>
      </c>
      <c r="I128" s="129">
        <v>672451</v>
      </c>
      <c r="J128" s="129">
        <v>134066</v>
      </c>
      <c r="K128" s="129">
        <v>474574</v>
      </c>
      <c r="L128" s="129">
        <v>241013</v>
      </c>
      <c r="M128" s="129">
        <v>1141678</v>
      </c>
      <c r="N128" s="129">
        <v>481381</v>
      </c>
      <c r="O128" s="129">
        <v>463324</v>
      </c>
      <c r="P128" s="129">
        <v>529565</v>
      </c>
      <c r="Q128" s="129">
        <v>1118046</v>
      </c>
      <c r="R128" s="129">
        <v>335258</v>
      </c>
      <c r="S128" s="129">
        <v>1022880</v>
      </c>
      <c r="T128" s="129">
        <v>0</v>
      </c>
      <c r="U128" s="129">
        <v>7099</v>
      </c>
      <c r="V128" s="129">
        <v>18863</v>
      </c>
      <c r="W128" s="129">
        <v>0</v>
      </c>
      <c r="X128" s="129">
        <v>16480</v>
      </c>
      <c r="Y128" s="129">
        <v>0</v>
      </c>
      <c r="Z128" s="129">
        <v>0</v>
      </c>
      <c r="AA128" s="129">
        <v>25184</v>
      </c>
      <c r="AB128" s="129">
        <v>0</v>
      </c>
      <c r="AC128" s="129">
        <v>0</v>
      </c>
      <c r="AD128" s="129">
        <v>0</v>
      </c>
      <c r="AE128" s="129">
        <v>3561</v>
      </c>
      <c r="AF128" s="129">
        <v>0</v>
      </c>
      <c r="AG128" s="129">
        <v>1999</v>
      </c>
      <c r="AH128" s="129">
        <v>0</v>
      </c>
      <c r="AI128" s="129">
        <v>897</v>
      </c>
      <c r="AJ128" s="129">
        <v>5389</v>
      </c>
      <c r="AK128" s="129">
        <v>0</v>
      </c>
      <c r="AL128" s="129">
        <v>0</v>
      </c>
      <c r="AM128" s="129">
        <v>0</v>
      </c>
      <c r="AN128" s="129">
        <v>14836</v>
      </c>
      <c r="AO128" s="129">
        <v>0</v>
      </c>
      <c r="AP128" s="129">
        <v>0</v>
      </c>
      <c r="AQ128" s="129">
        <v>0</v>
      </c>
      <c r="AR128" s="129">
        <v>18288</v>
      </c>
      <c r="AS128" s="129">
        <v>37868</v>
      </c>
      <c r="AT128" s="129">
        <v>82462</v>
      </c>
      <c r="AU128" s="129">
        <v>0</v>
      </c>
      <c r="AV128" s="129">
        <v>8825783</v>
      </c>
      <c r="AY128" s="128">
        <v>2004</v>
      </c>
      <c r="AZ128" s="129" t="s">
        <v>4</v>
      </c>
      <c r="BA128" s="133" t="str">
        <f t="shared" si="107"/>
        <v>1</v>
      </c>
      <c r="BB128" s="133" t="str">
        <f t="shared" si="63"/>
        <v>9</v>
      </c>
      <c r="BC128" s="133" t="str">
        <f t="shared" si="64"/>
        <v>1</v>
      </c>
      <c r="BD128" s="133" t="str">
        <f t="shared" si="65"/>
        <v>2</v>
      </c>
      <c r="BE128" s="133" t="str">
        <f t="shared" si="66"/>
        <v>1</v>
      </c>
      <c r="BF128" s="133" t="str">
        <f t="shared" si="67"/>
        <v>7</v>
      </c>
      <c r="BG128" s="133" t="str">
        <f t="shared" si="68"/>
        <v>6</v>
      </c>
      <c r="BH128" s="133" t="str">
        <f t="shared" si="69"/>
        <v>1</v>
      </c>
      <c r="BI128" s="133" t="str">
        <f t="shared" si="70"/>
        <v>4</v>
      </c>
      <c r="BJ128" s="133" t="str">
        <f t="shared" si="71"/>
        <v>2</v>
      </c>
      <c r="BK128" s="133" t="str">
        <f t="shared" si="72"/>
        <v>1</v>
      </c>
      <c r="BL128" s="133" t="str">
        <f t="shared" si="73"/>
        <v>4</v>
      </c>
      <c r="BM128" s="133" t="str">
        <f t="shared" si="74"/>
        <v>4</v>
      </c>
      <c r="BN128" s="133" t="str">
        <f t="shared" si="75"/>
        <v>5</v>
      </c>
      <c r="BO128" s="133" t="str">
        <f t="shared" si="76"/>
        <v>1</v>
      </c>
      <c r="BP128" s="133" t="str">
        <f t="shared" si="77"/>
        <v>3</v>
      </c>
      <c r="BQ128" s="133" t="str">
        <f t="shared" si="78"/>
        <v>1</v>
      </c>
      <c r="BR128" s="133" t="str">
        <f t="shared" si="79"/>
        <v>0</v>
      </c>
      <c r="BS128" s="133" t="str">
        <f t="shared" si="80"/>
        <v>7</v>
      </c>
      <c r="BT128" s="133" t="str">
        <f t="shared" si="81"/>
        <v>1</v>
      </c>
      <c r="BU128" s="133" t="str">
        <f t="shared" si="82"/>
        <v>0</v>
      </c>
      <c r="BV128" s="133" t="str">
        <f t="shared" si="83"/>
        <v>1</v>
      </c>
      <c r="BW128" s="133" t="str">
        <f t="shared" si="84"/>
        <v>0</v>
      </c>
      <c r="BX128" s="133" t="str">
        <f t="shared" si="85"/>
        <v>0</v>
      </c>
      <c r="BY128" s="133" t="str">
        <f t="shared" si="86"/>
        <v>2</v>
      </c>
      <c r="BZ128" s="133" t="str">
        <f t="shared" si="87"/>
        <v>0</v>
      </c>
      <c r="CA128" s="133" t="str">
        <f t="shared" si="88"/>
        <v>0</v>
      </c>
      <c r="CB128" s="133" t="str">
        <f t="shared" si="89"/>
        <v>0</v>
      </c>
      <c r="CC128" s="133" t="str">
        <f t="shared" si="90"/>
        <v>3</v>
      </c>
      <c r="CD128" s="133" t="str">
        <f t="shared" si="91"/>
        <v>0</v>
      </c>
      <c r="CE128" s="133" t="str">
        <f t="shared" si="92"/>
        <v>1</v>
      </c>
      <c r="CF128" s="133" t="str">
        <f t="shared" si="93"/>
        <v>0</v>
      </c>
      <c r="CG128" s="133" t="str">
        <f t="shared" si="94"/>
        <v>8</v>
      </c>
      <c r="CH128" s="133" t="str">
        <f t="shared" si="95"/>
        <v>5</v>
      </c>
      <c r="CI128" s="133" t="str">
        <f t="shared" si="96"/>
        <v>0</v>
      </c>
      <c r="CJ128" s="133" t="str">
        <f t="shared" si="97"/>
        <v>0</v>
      </c>
      <c r="CK128" s="133" t="str">
        <f t="shared" si="98"/>
        <v>0</v>
      </c>
      <c r="CL128" s="133" t="str">
        <f t="shared" si="99"/>
        <v>1</v>
      </c>
      <c r="CM128" s="133" t="str">
        <f t="shared" si="100"/>
        <v>0</v>
      </c>
      <c r="CN128" s="133" t="str">
        <f t="shared" si="101"/>
        <v>0</v>
      </c>
      <c r="CO128" s="133" t="str">
        <f t="shared" si="102"/>
        <v>0</v>
      </c>
      <c r="CP128" s="133" t="str">
        <f t="shared" si="103"/>
        <v>1</v>
      </c>
      <c r="CQ128" s="133" t="str">
        <f t="shared" si="104"/>
        <v>3</v>
      </c>
      <c r="CR128" s="133" t="str">
        <f t="shared" si="105"/>
        <v>8</v>
      </c>
      <c r="CS128" s="133" t="str">
        <f t="shared" si="106"/>
        <v>0</v>
      </c>
      <c r="CT128" s="133"/>
    </row>
    <row r="129" spans="1:98" x14ac:dyDescent="0.2">
      <c r="A129" s="128">
        <v>2004</v>
      </c>
      <c r="B129" s="129" t="s">
        <v>5</v>
      </c>
      <c r="C129" s="129">
        <v>1278823</v>
      </c>
      <c r="D129" s="129">
        <v>92451</v>
      </c>
      <c r="E129" s="129">
        <v>181993</v>
      </c>
      <c r="F129" s="129">
        <v>214045</v>
      </c>
      <c r="G129" s="129">
        <v>114776</v>
      </c>
      <c r="H129" s="129">
        <v>79600</v>
      </c>
      <c r="I129" s="129">
        <v>697334</v>
      </c>
      <c r="J129" s="129">
        <v>135465</v>
      </c>
      <c r="K129" s="129">
        <v>490331</v>
      </c>
      <c r="L129" s="129">
        <v>244383</v>
      </c>
      <c r="M129" s="129">
        <v>1165286</v>
      </c>
      <c r="N129" s="129">
        <v>486821</v>
      </c>
      <c r="O129" s="129">
        <v>478369</v>
      </c>
      <c r="P129" s="129">
        <v>530468</v>
      </c>
      <c r="Q129" s="129">
        <v>1117666</v>
      </c>
      <c r="R129" s="129">
        <v>334690</v>
      </c>
      <c r="S129" s="129">
        <v>1004896</v>
      </c>
      <c r="T129" s="129">
        <v>0</v>
      </c>
      <c r="U129" s="129">
        <v>7204</v>
      </c>
      <c r="V129" s="129">
        <v>17863</v>
      </c>
      <c r="W129" s="129">
        <v>0</v>
      </c>
      <c r="X129" s="129">
        <v>15933</v>
      </c>
      <c r="Y129" s="129">
        <v>0</v>
      </c>
      <c r="Z129" s="129">
        <v>0</v>
      </c>
      <c r="AA129" s="129">
        <v>24438</v>
      </c>
      <c r="AB129" s="129">
        <v>0</v>
      </c>
      <c r="AC129" s="129">
        <v>0</v>
      </c>
      <c r="AD129" s="129">
        <v>0</v>
      </c>
      <c r="AE129" s="129">
        <v>3014</v>
      </c>
      <c r="AF129" s="129">
        <v>0</v>
      </c>
      <c r="AG129" s="129">
        <v>1918</v>
      </c>
      <c r="AH129" s="129">
        <v>0</v>
      </c>
      <c r="AI129" s="129">
        <v>861</v>
      </c>
      <c r="AJ129" s="129">
        <v>4751</v>
      </c>
      <c r="AK129" s="129">
        <v>0</v>
      </c>
      <c r="AL129" s="129">
        <v>0</v>
      </c>
      <c r="AM129" s="129">
        <v>0</v>
      </c>
      <c r="AN129" s="129">
        <v>15489</v>
      </c>
      <c r="AO129" s="129">
        <v>0</v>
      </c>
      <c r="AP129" s="129">
        <v>0</v>
      </c>
      <c r="AQ129" s="129">
        <v>0</v>
      </c>
      <c r="AR129" s="129">
        <v>17312</v>
      </c>
      <c r="AS129" s="129">
        <v>34359</v>
      </c>
      <c r="AT129" s="129">
        <v>84647</v>
      </c>
      <c r="AU129" s="129">
        <v>0</v>
      </c>
      <c r="AV129" s="129">
        <v>8875186</v>
      </c>
      <c r="AY129" s="128">
        <v>2004</v>
      </c>
      <c r="AZ129" s="129" t="s">
        <v>5</v>
      </c>
      <c r="BA129" s="133" t="str">
        <f t="shared" si="107"/>
        <v>1</v>
      </c>
      <c r="BB129" s="133" t="str">
        <f t="shared" si="63"/>
        <v>9</v>
      </c>
      <c r="BC129" s="133" t="str">
        <f t="shared" si="64"/>
        <v>1</v>
      </c>
      <c r="BD129" s="133" t="str">
        <f t="shared" si="65"/>
        <v>2</v>
      </c>
      <c r="BE129" s="133" t="str">
        <f t="shared" si="66"/>
        <v>1</v>
      </c>
      <c r="BF129" s="133" t="str">
        <f t="shared" si="67"/>
        <v>7</v>
      </c>
      <c r="BG129" s="133" t="str">
        <f t="shared" si="68"/>
        <v>6</v>
      </c>
      <c r="BH129" s="133" t="str">
        <f t="shared" si="69"/>
        <v>1</v>
      </c>
      <c r="BI129" s="133" t="str">
        <f t="shared" si="70"/>
        <v>4</v>
      </c>
      <c r="BJ129" s="133" t="str">
        <f t="shared" si="71"/>
        <v>2</v>
      </c>
      <c r="BK129" s="133" t="str">
        <f t="shared" si="72"/>
        <v>1</v>
      </c>
      <c r="BL129" s="133" t="str">
        <f t="shared" si="73"/>
        <v>4</v>
      </c>
      <c r="BM129" s="133" t="str">
        <f t="shared" si="74"/>
        <v>4</v>
      </c>
      <c r="BN129" s="133" t="str">
        <f t="shared" si="75"/>
        <v>5</v>
      </c>
      <c r="BO129" s="133" t="str">
        <f t="shared" si="76"/>
        <v>1</v>
      </c>
      <c r="BP129" s="133" t="str">
        <f t="shared" si="77"/>
        <v>3</v>
      </c>
      <c r="BQ129" s="133" t="str">
        <f t="shared" si="78"/>
        <v>1</v>
      </c>
      <c r="BR129" s="133" t="str">
        <f t="shared" si="79"/>
        <v>0</v>
      </c>
      <c r="BS129" s="133" t="str">
        <f t="shared" si="80"/>
        <v>7</v>
      </c>
      <c r="BT129" s="133" t="str">
        <f t="shared" si="81"/>
        <v>1</v>
      </c>
      <c r="BU129" s="133" t="str">
        <f t="shared" si="82"/>
        <v>0</v>
      </c>
      <c r="BV129" s="133" t="str">
        <f t="shared" si="83"/>
        <v>1</v>
      </c>
      <c r="BW129" s="133" t="str">
        <f t="shared" si="84"/>
        <v>0</v>
      </c>
      <c r="BX129" s="133" t="str">
        <f t="shared" si="85"/>
        <v>0</v>
      </c>
      <c r="BY129" s="133" t="str">
        <f t="shared" si="86"/>
        <v>2</v>
      </c>
      <c r="BZ129" s="133" t="str">
        <f t="shared" si="87"/>
        <v>0</v>
      </c>
      <c r="CA129" s="133" t="str">
        <f t="shared" si="88"/>
        <v>0</v>
      </c>
      <c r="CB129" s="133" t="str">
        <f t="shared" si="89"/>
        <v>0</v>
      </c>
      <c r="CC129" s="133" t="str">
        <f t="shared" si="90"/>
        <v>3</v>
      </c>
      <c r="CD129" s="133" t="str">
        <f t="shared" si="91"/>
        <v>0</v>
      </c>
      <c r="CE129" s="133" t="str">
        <f t="shared" si="92"/>
        <v>1</v>
      </c>
      <c r="CF129" s="133" t="str">
        <f t="shared" si="93"/>
        <v>0</v>
      </c>
      <c r="CG129" s="133" t="str">
        <f t="shared" si="94"/>
        <v>8</v>
      </c>
      <c r="CH129" s="133" t="str">
        <f t="shared" si="95"/>
        <v>4</v>
      </c>
      <c r="CI129" s="133" t="str">
        <f t="shared" si="96"/>
        <v>0</v>
      </c>
      <c r="CJ129" s="133" t="str">
        <f t="shared" si="97"/>
        <v>0</v>
      </c>
      <c r="CK129" s="133" t="str">
        <f t="shared" si="98"/>
        <v>0</v>
      </c>
      <c r="CL129" s="133" t="str">
        <f t="shared" si="99"/>
        <v>1</v>
      </c>
      <c r="CM129" s="133" t="str">
        <f t="shared" si="100"/>
        <v>0</v>
      </c>
      <c r="CN129" s="133" t="str">
        <f t="shared" si="101"/>
        <v>0</v>
      </c>
      <c r="CO129" s="133" t="str">
        <f t="shared" si="102"/>
        <v>0</v>
      </c>
      <c r="CP129" s="133" t="str">
        <f t="shared" si="103"/>
        <v>1</v>
      </c>
      <c r="CQ129" s="133" t="str">
        <f t="shared" si="104"/>
        <v>3</v>
      </c>
      <c r="CR129" s="133" t="str">
        <f t="shared" si="105"/>
        <v>8</v>
      </c>
      <c r="CS129" s="133" t="str">
        <f t="shared" si="106"/>
        <v>0</v>
      </c>
      <c r="CT129" s="133"/>
    </row>
    <row r="130" spans="1:98" x14ac:dyDescent="0.2">
      <c r="A130" s="128">
        <v>2004</v>
      </c>
      <c r="B130" s="129" t="s">
        <v>6</v>
      </c>
      <c r="C130" s="129">
        <v>1303730</v>
      </c>
      <c r="D130" s="129">
        <v>94982</v>
      </c>
      <c r="E130" s="129">
        <v>185174</v>
      </c>
      <c r="F130" s="129">
        <v>226167</v>
      </c>
      <c r="G130" s="129">
        <v>123639</v>
      </c>
      <c r="H130" s="129">
        <v>81130</v>
      </c>
      <c r="I130" s="129">
        <v>712992</v>
      </c>
      <c r="J130" s="129">
        <v>135826</v>
      </c>
      <c r="K130" s="129">
        <v>498377</v>
      </c>
      <c r="L130" s="129">
        <v>243468</v>
      </c>
      <c r="M130" s="129">
        <v>1175389</v>
      </c>
      <c r="N130" s="129">
        <v>472437</v>
      </c>
      <c r="O130" s="129">
        <v>465099</v>
      </c>
      <c r="P130" s="129">
        <v>526580</v>
      </c>
      <c r="Q130" s="129">
        <v>1111038</v>
      </c>
      <c r="R130" s="129">
        <v>344540</v>
      </c>
      <c r="S130" s="129">
        <v>1006613</v>
      </c>
      <c r="T130" s="129">
        <v>0</v>
      </c>
      <c r="U130" s="129">
        <v>6101</v>
      </c>
      <c r="V130" s="129">
        <v>15619</v>
      </c>
      <c r="W130" s="129">
        <v>0</v>
      </c>
      <c r="X130" s="129">
        <v>11992</v>
      </c>
      <c r="Y130" s="129">
        <v>0</v>
      </c>
      <c r="Z130" s="129">
        <v>0</v>
      </c>
      <c r="AA130" s="129">
        <v>15045</v>
      </c>
      <c r="AB130" s="129">
        <v>0</v>
      </c>
      <c r="AC130" s="129">
        <v>0</v>
      </c>
      <c r="AD130" s="129">
        <v>0</v>
      </c>
      <c r="AE130" s="129">
        <v>2587</v>
      </c>
      <c r="AF130" s="129">
        <v>0</v>
      </c>
      <c r="AG130" s="129">
        <v>1156</v>
      </c>
      <c r="AH130" s="129">
        <v>0</v>
      </c>
      <c r="AI130" s="129">
        <v>752</v>
      </c>
      <c r="AJ130" s="129">
        <v>3762</v>
      </c>
      <c r="AK130" s="129">
        <v>0</v>
      </c>
      <c r="AL130" s="129">
        <v>0</v>
      </c>
      <c r="AM130" s="129">
        <v>0</v>
      </c>
      <c r="AN130" s="129">
        <v>9048</v>
      </c>
      <c r="AO130" s="129">
        <v>0</v>
      </c>
      <c r="AP130" s="129">
        <v>0</v>
      </c>
      <c r="AQ130" s="129">
        <v>0</v>
      </c>
      <c r="AR130" s="129">
        <v>8412</v>
      </c>
      <c r="AS130" s="129">
        <v>34465</v>
      </c>
      <c r="AT130" s="129">
        <v>82357</v>
      </c>
      <c r="AU130" s="129">
        <v>0</v>
      </c>
      <c r="AV130" s="129">
        <v>8898477</v>
      </c>
      <c r="AY130" s="128">
        <v>2004</v>
      </c>
      <c r="AZ130" s="129" t="s">
        <v>6</v>
      </c>
      <c r="BA130" s="133" t="str">
        <f t="shared" si="107"/>
        <v>1</v>
      </c>
      <c r="BB130" s="133" t="str">
        <f t="shared" si="63"/>
        <v>9</v>
      </c>
      <c r="BC130" s="133" t="str">
        <f t="shared" si="64"/>
        <v>1</v>
      </c>
      <c r="BD130" s="133" t="str">
        <f t="shared" si="65"/>
        <v>2</v>
      </c>
      <c r="BE130" s="133" t="str">
        <f t="shared" si="66"/>
        <v>1</v>
      </c>
      <c r="BF130" s="133" t="str">
        <f t="shared" si="67"/>
        <v>8</v>
      </c>
      <c r="BG130" s="133" t="str">
        <f t="shared" si="68"/>
        <v>7</v>
      </c>
      <c r="BH130" s="133" t="str">
        <f t="shared" si="69"/>
        <v>1</v>
      </c>
      <c r="BI130" s="133" t="str">
        <f t="shared" si="70"/>
        <v>4</v>
      </c>
      <c r="BJ130" s="133" t="str">
        <f t="shared" si="71"/>
        <v>2</v>
      </c>
      <c r="BK130" s="133" t="str">
        <f t="shared" si="72"/>
        <v>1</v>
      </c>
      <c r="BL130" s="133" t="str">
        <f t="shared" si="73"/>
        <v>4</v>
      </c>
      <c r="BM130" s="133" t="str">
        <f t="shared" si="74"/>
        <v>4</v>
      </c>
      <c r="BN130" s="133" t="str">
        <f t="shared" si="75"/>
        <v>5</v>
      </c>
      <c r="BO130" s="133" t="str">
        <f t="shared" si="76"/>
        <v>1</v>
      </c>
      <c r="BP130" s="133" t="str">
        <f t="shared" si="77"/>
        <v>3</v>
      </c>
      <c r="BQ130" s="133" t="str">
        <f t="shared" si="78"/>
        <v>1</v>
      </c>
      <c r="BR130" s="133" t="str">
        <f t="shared" si="79"/>
        <v>0</v>
      </c>
      <c r="BS130" s="133" t="str">
        <f t="shared" si="80"/>
        <v>6</v>
      </c>
      <c r="BT130" s="133" t="str">
        <f t="shared" si="81"/>
        <v>1</v>
      </c>
      <c r="BU130" s="133" t="str">
        <f t="shared" si="82"/>
        <v>0</v>
      </c>
      <c r="BV130" s="133" t="str">
        <f t="shared" si="83"/>
        <v>1</v>
      </c>
      <c r="BW130" s="133" t="str">
        <f t="shared" si="84"/>
        <v>0</v>
      </c>
      <c r="BX130" s="133" t="str">
        <f t="shared" si="85"/>
        <v>0</v>
      </c>
      <c r="BY130" s="133" t="str">
        <f t="shared" si="86"/>
        <v>1</v>
      </c>
      <c r="BZ130" s="133" t="str">
        <f t="shared" si="87"/>
        <v>0</v>
      </c>
      <c r="CA130" s="133" t="str">
        <f t="shared" si="88"/>
        <v>0</v>
      </c>
      <c r="CB130" s="133" t="str">
        <f t="shared" si="89"/>
        <v>0</v>
      </c>
      <c r="CC130" s="133" t="str">
        <f t="shared" si="90"/>
        <v>2</v>
      </c>
      <c r="CD130" s="133" t="str">
        <f t="shared" si="91"/>
        <v>0</v>
      </c>
      <c r="CE130" s="133" t="str">
        <f t="shared" si="92"/>
        <v>1</v>
      </c>
      <c r="CF130" s="133" t="str">
        <f t="shared" si="93"/>
        <v>0</v>
      </c>
      <c r="CG130" s="133" t="str">
        <f t="shared" si="94"/>
        <v>7</v>
      </c>
      <c r="CH130" s="133" t="str">
        <f t="shared" si="95"/>
        <v>3</v>
      </c>
      <c r="CI130" s="133" t="str">
        <f t="shared" si="96"/>
        <v>0</v>
      </c>
      <c r="CJ130" s="133" t="str">
        <f t="shared" si="97"/>
        <v>0</v>
      </c>
      <c r="CK130" s="133" t="str">
        <f t="shared" si="98"/>
        <v>0</v>
      </c>
      <c r="CL130" s="133" t="str">
        <f t="shared" si="99"/>
        <v>9</v>
      </c>
      <c r="CM130" s="133" t="str">
        <f t="shared" si="100"/>
        <v>0</v>
      </c>
      <c r="CN130" s="133" t="str">
        <f t="shared" si="101"/>
        <v>0</v>
      </c>
      <c r="CO130" s="133" t="str">
        <f t="shared" si="102"/>
        <v>0</v>
      </c>
      <c r="CP130" s="133" t="str">
        <f t="shared" si="103"/>
        <v>8</v>
      </c>
      <c r="CQ130" s="133" t="str">
        <f t="shared" si="104"/>
        <v>3</v>
      </c>
      <c r="CR130" s="133" t="str">
        <f t="shared" si="105"/>
        <v>8</v>
      </c>
      <c r="CS130" s="133" t="str">
        <f t="shared" si="106"/>
        <v>0</v>
      </c>
      <c r="CT130" s="133"/>
    </row>
    <row r="131" spans="1:98" x14ac:dyDescent="0.2">
      <c r="A131" s="128">
        <v>2004</v>
      </c>
      <c r="B131" s="129" t="s">
        <v>7</v>
      </c>
      <c r="C131" s="129">
        <v>1302603</v>
      </c>
      <c r="D131" s="129">
        <v>96432</v>
      </c>
      <c r="E131" s="129">
        <v>197636</v>
      </c>
      <c r="F131" s="129">
        <v>244486</v>
      </c>
      <c r="G131" s="129">
        <v>140080</v>
      </c>
      <c r="H131" s="129">
        <v>83890</v>
      </c>
      <c r="I131" s="129">
        <v>729332</v>
      </c>
      <c r="J131" s="129">
        <v>140584</v>
      </c>
      <c r="K131" s="129">
        <v>515204</v>
      </c>
      <c r="L131" s="129">
        <v>251471</v>
      </c>
      <c r="M131" s="129">
        <v>1203576</v>
      </c>
      <c r="N131" s="129">
        <v>492866</v>
      </c>
      <c r="O131" s="129">
        <v>488036</v>
      </c>
      <c r="P131" s="129">
        <v>529443</v>
      </c>
      <c r="Q131" s="129">
        <v>1105883</v>
      </c>
      <c r="R131" s="129">
        <v>339107</v>
      </c>
      <c r="S131" s="129">
        <v>1001008</v>
      </c>
      <c r="T131" s="129">
        <v>0</v>
      </c>
      <c r="U131" s="129">
        <v>5296</v>
      </c>
      <c r="V131" s="129">
        <v>16995</v>
      </c>
      <c r="W131" s="129">
        <v>0</v>
      </c>
      <c r="X131" s="129">
        <v>13146</v>
      </c>
      <c r="Y131" s="129">
        <v>0</v>
      </c>
      <c r="Z131" s="129">
        <v>0</v>
      </c>
      <c r="AA131" s="129">
        <v>25722</v>
      </c>
      <c r="AB131" s="129">
        <v>0</v>
      </c>
      <c r="AC131" s="129">
        <v>0</v>
      </c>
      <c r="AD131" s="129">
        <v>0</v>
      </c>
      <c r="AE131" s="129">
        <v>3555</v>
      </c>
      <c r="AF131" s="129">
        <v>0</v>
      </c>
      <c r="AG131" s="129">
        <v>1776</v>
      </c>
      <c r="AH131" s="129">
        <v>0</v>
      </c>
      <c r="AI131" s="129">
        <v>668</v>
      </c>
      <c r="AJ131" s="129">
        <v>3301</v>
      </c>
      <c r="AK131" s="129">
        <v>0</v>
      </c>
      <c r="AL131" s="129">
        <v>0</v>
      </c>
      <c r="AM131" s="129">
        <v>0</v>
      </c>
      <c r="AN131" s="129">
        <v>9749</v>
      </c>
      <c r="AO131" s="129">
        <v>0</v>
      </c>
      <c r="AP131" s="129">
        <v>0</v>
      </c>
      <c r="AQ131" s="129">
        <v>0</v>
      </c>
      <c r="AR131" s="129">
        <v>12646</v>
      </c>
      <c r="AS131" s="129">
        <v>35047</v>
      </c>
      <c r="AT131" s="129">
        <v>78605</v>
      </c>
      <c r="AU131" s="129">
        <v>0</v>
      </c>
      <c r="AV131" s="129">
        <v>9068143</v>
      </c>
      <c r="AY131" s="128">
        <v>2004</v>
      </c>
      <c r="AZ131" s="129" t="s">
        <v>7</v>
      </c>
      <c r="BA131" s="133" t="str">
        <f t="shared" si="107"/>
        <v>1</v>
      </c>
      <c r="BB131" s="133" t="str">
        <f t="shared" si="63"/>
        <v>9</v>
      </c>
      <c r="BC131" s="133" t="str">
        <f t="shared" si="64"/>
        <v>1</v>
      </c>
      <c r="BD131" s="133" t="str">
        <f t="shared" si="65"/>
        <v>2</v>
      </c>
      <c r="BE131" s="133" t="str">
        <f t="shared" si="66"/>
        <v>1</v>
      </c>
      <c r="BF131" s="133" t="str">
        <f t="shared" si="67"/>
        <v>8</v>
      </c>
      <c r="BG131" s="133" t="str">
        <f t="shared" si="68"/>
        <v>7</v>
      </c>
      <c r="BH131" s="133" t="str">
        <f t="shared" si="69"/>
        <v>1</v>
      </c>
      <c r="BI131" s="133" t="str">
        <f t="shared" si="70"/>
        <v>5</v>
      </c>
      <c r="BJ131" s="133" t="str">
        <f t="shared" si="71"/>
        <v>2</v>
      </c>
      <c r="BK131" s="133" t="str">
        <f t="shared" si="72"/>
        <v>1</v>
      </c>
      <c r="BL131" s="133" t="str">
        <f t="shared" si="73"/>
        <v>4</v>
      </c>
      <c r="BM131" s="133" t="str">
        <f t="shared" si="74"/>
        <v>4</v>
      </c>
      <c r="BN131" s="133" t="str">
        <f t="shared" si="75"/>
        <v>5</v>
      </c>
      <c r="BO131" s="133" t="str">
        <f t="shared" si="76"/>
        <v>1</v>
      </c>
      <c r="BP131" s="133" t="str">
        <f t="shared" si="77"/>
        <v>3</v>
      </c>
      <c r="BQ131" s="133" t="str">
        <f t="shared" si="78"/>
        <v>1</v>
      </c>
      <c r="BR131" s="133" t="str">
        <f t="shared" si="79"/>
        <v>0</v>
      </c>
      <c r="BS131" s="133" t="str">
        <f t="shared" si="80"/>
        <v>5</v>
      </c>
      <c r="BT131" s="133" t="str">
        <f t="shared" si="81"/>
        <v>1</v>
      </c>
      <c r="BU131" s="133" t="str">
        <f t="shared" si="82"/>
        <v>0</v>
      </c>
      <c r="BV131" s="133" t="str">
        <f t="shared" si="83"/>
        <v>1</v>
      </c>
      <c r="BW131" s="133" t="str">
        <f t="shared" si="84"/>
        <v>0</v>
      </c>
      <c r="BX131" s="133" t="str">
        <f t="shared" si="85"/>
        <v>0</v>
      </c>
      <c r="BY131" s="133" t="str">
        <f t="shared" si="86"/>
        <v>2</v>
      </c>
      <c r="BZ131" s="133" t="str">
        <f t="shared" si="87"/>
        <v>0</v>
      </c>
      <c r="CA131" s="133" t="str">
        <f t="shared" si="88"/>
        <v>0</v>
      </c>
      <c r="CB131" s="133" t="str">
        <f t="shared" si="89"/>
        <v>0</v>
      </c>
      <c r="CC131" s="133" t="str">
        <f t="shared" si="90"/>
        <v>3</v>
      </c>
      <c r="CD131" s="133" t="str">
        <f t="shared" si="91"/>
        <v>0</v>
      </c>
      <c r="CE131" s="133" t="str">
        <f t="shared" si="92"/>
        <v>1</v>
      </c>
      <c r="CF131" s="133" t="str">
        <f t="shared" si="93"/>
        <v>0</v>
      </c>
      <c r="CG131" s="133" t="str">
        <f t="shared" si="94"/>
        <v>6</v>
      </c>
      <c r="CH131" s="133" t="str">
        <f t="shared" si="95"/>
        <v>3</v>
      </c>
      <c r="CI131" s="133" t="str">
        <f t="shared" si="96"/>
        <v>0</v>
      </c>
      <c r="CJ131" s="133" t="str">
        <f t="shared" si="97"/>
        <v>0</v>
      </c>
      <c r="CK131" s="133" t="str">
        <f t="shared" si="98"/>
        <v>0</v>
      </c>
      <c r="CL131" s="133" t="str">
        <f t="shared" si="99"/>
        <v>9</v>
      </c>
      <c r="CM131" s="133" t="str">
        <f t="shared" si="100"/>
        <v>0</v>
      </c>
      <c r="CN131" s="133" t="str">
        <f t="shared" si="101"/>
        <v>0</v>
      </c>
      <c r="CO131" s="133" t="str">
        <f t="shared" si="102"/>
        <v>0</v>
      </c>
      <c r="CP131" s="133" t="str">
        <f t="shared" si="103"/>
        <v>1</v>
      </c>
      <c r="CQ131" s="133" t="str">
        <f t="shared" si="104"/>
        <v>3</v>
      </c>
      <c r="CR131" s="133" t="str">
        <f t="shared" si="105"/>
        <v>7</v>
      </c>
      <c r="CS131" s="133" t="str">
        <f t="shared" si="106"/>
        <v>0</v>
      </c>
      <c r="CT131" s="133"/>
    </row>
    <row r="132" spans="1:98" x14ac:dyDescent="0.2">
      <c r="A132" s="128">
        <v>2004</v>
      </c>
      <c r="B132" s="129" t="s">
        <v>8</v>
      </c>
      <c r="C132" s="129">
        <v>1326288.6251980711</v>
      </c>
      <c r="D132" s="129">
        <v>99350.43707031403</v>
      </c>
      <c r="E132" s="129">
        <v>203533.22260283728</v>
      </c>
      <c r="F132" s="129">
        <v>253558.40785584264</v>
      </c>
      <c r="G132" s="129">
        <v>142884.69233870006</v>
      </c>
      <c r="H132" s="129">
        <v>84519.46928528088</v>
      </c>
      <c r="I132" s="129">
        <v>736269.80815494247</v>
      </c>
      <c r="J132" s="129">
        <v>140415.87268442338</v>
      </c>
      <c r="K132" s="129">
        <v>522464.21002878685</v>
      </c>
      <c r="L132" s="129">
        <v>250525.02871116882</v>
      </c>
      <c r="M132" s="129">
        <v>1205902.0797981813</v>
      </c>
      <c r="N132" s="129">
        <v>497862.25170302595</v>
      </c>
      <c r="O132" s="129">
        <v>496309.96379692509</v>
      </c>
      <c r="P132" s="129">
        <v>536969.27757513593</v>
      </c>
      <c r="Q132" s="129">
        <v>1108720.6341625548</v>
      </c>
      <c r="R132" s="129">
        <v>346295.57700578519</v>
      </c>
      <c r="S132" s="129">
        <v>1018117.3594985181</v>
      </c>
      <c r="T132" s="129">
        <v>0</v>
      </c>
      <c r="U132" s="129">
        <v>7076.547644285256</v>
      </c>
      <c r="V132" s="129">
        <v>17721.953594651175</v>
      </c>
      <c r="W132" s="129">
        <v>0</v>
      </c>
      <c r="X132" s="129">
        <v>14104.962330241804</v>
      </c>
      <c r="Y132" s="129">
        <v>0</v>
      </c>
      <c r="Z132" s="129">
        <v>0</v>
      </c>
      <c r="AA132" s="129">
        <v>25619.769840420009</v>
      </c>
      <c r="AB132" s="129">
        <v>0</v>
      </c>
      <c r="AC132" s="129">
        <v>0</v>
      </c>
      <c r="AD132" s="129">
        <v>0</v>
      </c>
      <c r="AE132" s="129">
        <v>4428.232166241135</v>
      </c>
      <c r="AF132" s="129">
        <v>0</v>
      </c>
      <c r="AG132" s="129">
        <v>1528.2214269364788</v>
      </c>
      <c r="AH132" s="129">
        <v>0</v>
      </c>
      <c r="AI132" s="129">
        <v>991.73949556442096</v>
      </c>
      <c r="AJ132" s="129">
        <v>5195.3511896049195</v>
      </c>
      <c r="AK132" s="129">
        <v>0</v>
      </c>
      <c r="AL132" s="129">
        <v>0</v>
      </c>
      <c r="AM132" s="129">
        <v>0</v>
      </c>
      <c r="AN132" s="129">
        <v>12149.560898138043</v>
      </c>
      <c r="AO132" s="129">
        <v>0</v>
      </c>
      <c r="AP132" s="129">
        <v>0</v>
      </c>
      <c r="AQ132" s="129">
        <v>0</v>
      </c>
      <c r="AR132" s="129">
        <v>14368.690831084517</v>
      </c>
      <c r="AS132" s="129">
        <v>33774.295197275293</v>
      </c>
      <c r="AT132" s="129">
        <v>79917.757915063354</v>
      </c>
      <c r="AU132" s="129">
        <v>0</v>
      </c>
      <c r="AV132" s="129">
        <v>9186863.9999999963</v>
      </c>
      <c r="AY132" s="128">
        <v>2004</v>
      </c>
      <c r="AZ132" s="129" t="s">
        <v>8</v>
      </c>
      <c r="BA132" s="133" t="str">
        <f t="shared" si="107"/>
        <v>1</v>
      </c>
      <c r="BB132" s="133" t="str">
        <f t="shared" si="63"/>
        <v>9</v>
      </c>
      <c r="BC132" s="133" t="str">
        <f t="shared" si="64"/>
        <v>2</v>
      </c>
      <c r="BD132" s="133" t="str">
        <f t="shared" si="65"/>
        <v>2</v>
      </c>
      <c r="BE132" s="133" t="str">
        <f t="shared" si="66"/>
        <v>1</v>
      </c>
      <c r="BF132" s="133" t="str">
        <f t="shared" si="67"/>
        <v>8</v>
      </c>
      <c r="BG132" s="133" t="str">
        <f t="shared" si="68"/>
        <v>7</v>
      </c>
      <c r="BH132" s="133" t="str">
        <f t="shared" si="69"/>
        <v>1</v>
      </c>
      <c r="BI132" s="133" t="str">
        <f t="shared" si="70"/>
        <v>5</v>
      </c>
      <c r="BJ132" s="133" t="str">
        <f t="shared" si="71"/>
        <v>2</v>
      </c>
      <c r="BK132" s="133" t="str">
        <f t="shared" si="72"/>
        <v>1</v>
      </c>
      <c r="BL132" s="133" t="str">
        <f t="shared" si="73"/>
        <v>4</v>
      </c>
      <c r="BM132" s="133" t="str">
        <f t="shared" si="74"/>
        <v>4</v>
      </c>
      <c r="BN132" s="133" t="str">
        <f t="shared" si="75"/>
        <v>5</v>
      </c>
      <c r="BO132" s="133" t="str">
        <f t="shared" si="76"/>
        <v>1</v>
      </c>
      <c r="BP132" s="133" t="str">
        <f t="shared" si="77"/>
        <v>3</v>
      </c>
      <c r="BQ132" s="133" t="str">
        <f t="shared" si="78"/>
        <v>1</v>
      </c>
      <c r="BR132" s="133" t="str">
        <f t="shared" si="79"/>
        <v>0</v>
      </c>
      <c r="BS132" s="133" t="str">
        <f t="shared" si="80"/>
        <v>7</v>
      </c>
      <c r="BT132" s="133" t="str">
        <f t="shared" si="81"/>
        <v>1</v>
      </c>
      <c r="BU132" s="133" t="str">
        <f t="shared" si="82"/>
        <v>0</v>
      </c>
      <c r="BV132" s="133" t="str">
        <f t="shared" si="83"/>
        <v>1</v>
      </c>
      <c r="BW132" s="133" t="str">
        <f t="shared" si="84"/>
        <v>0</v>
      </c>
      <c r="BX132" s="133" t="str">
        <f t="shared" si="85"/>
        <v>0</v>
      </c>
      <c r="BY132" s="133" t="str">
        <f t="shared" si="86"/>
        <v>2</v>
      </c>
      <c r="BZ132" s="133" t="str">
        <f t="shared" si="87"/>
        <v>0</v>
      </c>
      <c r="CA132" s="133" t="str">
        <f t="shared" si="88"/>
        <v>0</v>
      </c>
      <c r="CB132" s="133" t="str">
        <f t="shared" si="89"/>
        <v>0</v>
      </c>
      <c r="CC132" s="133" t="str">
        <f t="shared" si="90"/>
        <v>4</v>
      </c>
      <c r="CD132" s="133" t="str">
        <f t="shared" si="91"/>
        <v>0</v>
      </c>
      <c r="CE132" s="133" t="str">
        <f t="shared" si="92"/>
        <v>1</v>
      </c>
      <c r="CF132" s="133" t="str">
        <f t="shared" si="93"/>
        <v>0</v>
      </c>
      <c r="CG132" s="133" t="str">
        <f t="shared" si="94"/>
        <v>9</v>
      </c>
      <c r="CH132" s="133" t="str">
        <f t="shared" si="95"/>
        <v>5</v>
      </c>
      <c r="CI132" s="133" t="str">
        <f t="shared" si="96"/>
        <v>0</v>
      </c>
      <c r="CJ132" s="133" t="str">
        <f t="shared" si="97"/>
        <v>0</v>
      </c>
      <c r="CK132" s="133" t="str">
        <f t="shared" si="98"/>
        <v>0</v>
      </c>
      <c r="CL132" s="133" t="str">
        <f t="shared" si="99"/>
        <v>1</v>
      </c>
      <c r="CM132" s="133" t="str">
        <f t="shared" si="100"/>
        <v>0</v>
      </c>
      <c r="CN132" s="133" t="str">
        <f t="shared" si="101"/>
        <v>0</v>
      </c>
      <c r="CO132" s="133" t="str">
        <f t="shared" si="102"/>
        <v>0</v>
      </c>
      <c r="CP132" s="133" t="str">
        <f t="shared" si="103"/>
        <v>1</v>
      </c>
      <c r="CQ132" s="133" t="str">
        <f t="shared" si="104"/>
        <v>3</v>
      </c>
      <c r="CR132" s="133" t="str">
        <f t="shared" si="105"/>
        <v>7</v>
      </c>
      <c r="CS132" s="133" t="str">
        <f t="shared" si="106"/>
        <v>0</v>
      </c>
      <c r="CT132" s="133"/>
    </row>
    <row r="133" spans="1:98" x14ac:dyDescent="0.2">
      <c r="A133" s="128">
        <v>2004</v>
      </c>
      <c r="B133" s="129" t="s">
        <v>9</v>
      </c>
      <c r="C133" s="129">
        <v>1357567</v>
      </c>
      <c r="D133" s="129">
        <v>100213</v>
      </c>
      <c r="E133" s="129">
        <v>210919</v>
      </c>
      <c r="F133" s="129">
        <v>259157</v>
      </c>
      <c r="G133" s="129">
        <v>142718</v>
      </c>
      <c r="H133" s="129">
        <v>85450</v>
      </c>
      <c r="I133" s="129">
        <v>759738</v>
      </c>
      <c r="J133" s="129">
        <v>135637</v>
      </c>
      <c r="K133" s="129">
        <v>524740</v>
      </c>
      <c r="L133" s="129">
        <v>250632</v>
      </c>
      <c r="M133" s="129">
        <v>1223986</v>
      </c>
      <c r="N133" s="129">
        <v>491808</v>
      </c>
      <c r="O133" s="129">
        <v>493993</v>
      </c>
      <c r="P133" s="129">
        <v>533751</v>
      </c>
      <c r="Q133" s="129">
        <v>1121051</v>
      </c>
      <c r="R133" s="129">
        <v>349919</v>
      </c>
      <c r="S133" s="129">
        <v>1067932</v>
      </c>
      <c r="T133" s="129">
        <v>0</v>
      </c>
      <c r="U133" s="129">
        <v>6421</v>
      </c>
      <c r="V133" s="129">
        <v>19253</v>
      </c>
      <c r="W133" s="129">
        <v>0</v>
      </c>
      <c r="X133" s="129">
        <v>14061</v>
      </c>
      <c r="Y133" s="129">
        <v>0</v>
      </c>
      <c r="Z133" s="129">
        <v>0</v>
      </c>
      <c r="AA133" s="129">
        <v>22894</v>
      </c>
      <c r="AB133" s="129">
        <v>0</v>
      </c>
      <c r="AC133" s="129">
        <v>0</v>
      </c>
      <c r="AD133" s="129">
        <v>0</v>
      </c>
      <c r="AE133" s="129">
        <v>5340</v>
      </c>
      <c r="AF133" s="129">
        <v>0</v>
      </c>
      <c r="AG133" s="129">
        <v>2130</v>
      </c>
      <c r="AH133" s="129">
        <v>0</v>
      </c>
      <c r="AI133" s="129">
        <v>1275</v>
      </c>
      <c r="AJ133" s="129">
        <v>5607</v>
      </c>
      <c r="AK133" s="129">
        <v>0</v>
      </c>
      <c r="AL133" s="129">
        <v>0</v>
      </c>
      <c r="AM133" s="129">
        <v>0</v>
      </c>
      <c r="AN133" s="129">
        <v>18759</v>
      </c>
      <c r="AO133" s="129">
        <v>0</v>
      </c>
      <c r="AP133" s="129">
        <v>0</v>
      </c>
      <c r="AQ133" s="129">
        <v>0</v>
      </c>
      <c r="AR133" s="129">
        <v>14752</v>
      </c>
      <c r="AS133" s="129">
        <v>43762</v>
      </c>
      <c r="AT133" s="129">
        <v>90533</v>
      </c>
      <c r="AU133" s="129">
        <v>0</v>
      </c>
      <c r="AV133" s="129">
        <v>9353998</v>
      </c>
      <c r="AY133" s="128">
        <v>2004</v>
      </c>
      <c r="AZ133" s="129" t="s">
        <v>9</v>
      </c>
      <c r="BA133" s="133" t="str">
        <f t="shared" si="107"/>
        <v>1</v>
      </c>
      <c r="BB133" s="133" t="str">
        <f t="shared" si="63"/>
        <v>1</v>
      </c>
      <c r="BC133" s="133" t="str">
        <f t="shared" si="64"/>
        <v>2</v>
      </c>
      <c r="BD133" s="133" t="str">
        <f t="shared" si="65"/>
        <v>2</v>
      </c>
      <c r="BE133" s="133" t="str">
        <f t="shared" si="66"/>
        <v>1</v>
      </c>
      <c r="BF133" s="133" t="str">
        <f t="shared" si="67"/>
        <v>8</v>
      </c>
      <c r="BG133" s="133" t="str">
        <f t="shared" si="68"/>
        <v>7</v>
      </c>
      <c r="BH133" s="133" t="str">
        <f t="shared" si="69"/>
        <v>1</v>
      </c>
      <c r="BI133" s="133" t="str">
        <f t="shared" si="70"/>
        <v>5</v>
      </c>
      <c r="BJ133" s="133" t="str">
        <f t="shared" si="71"/>
        <v>2</v>
      </c>
      <c r="BK133" s="133" t="str">
        <f t="shared" si="72"/>
        <v>1</v>
      </c>
      <c r="BL133" s="133" t="str">
        <f t="shared" si="73"/>
        <v>4</v>
      </c>
      <c r="BM133" s="133" t="str">
        <f t="shared" si="74"/>
        <v>4</v>
      </c>
      <c r="BN133" s="133" t="str">
        <f t="shared" si="75"/>
        <v>5</v>
      </c>
      <c r="BO133" s="133" t="str">
        <f t="shared" si="76"/>
        <v>1</v>
      </c>
      <c r="BP133" s="133" t="str">
        <f t="shared" si="77"/>
        <v>3</v>
      </c>
      <c r="BQ133" s="133" t="str">
        <f t="shared" si="78"/>
        <v>1</v>
      </c>
      <c r="BR133" s="133" t="str">
        <f t="shared" si="79"/>
        <v>0</v>
      </c>
      <c r="BS133" s="133" t="str">
        <f t="shared" si="80"/>
        <v>6</v>
      </c>
      <c r="BT133" s="133" t="str">
        <f t="shared" si="81"/>
        <v>1</v>
      </c>
      <c r="BU133" s="133" t="str">
        <f t="shared" si="82"/>
        <v>0</v>
      </c>
      <c r="BV133" s="133" t="str">
        <f t="shared" si="83"/>
        <v>1</v>
      </c>
      <c r="BW133" s="133" t="str">
        <f t="shared" si="84"/>
        <v>0</v>
      </c>
      <c r="BX133" s="133" t="str">
        <f t="shared" si="85"/>
        <v>0</v>
      </c>
      <c r="BY133" s="133" t="str">
        <f t="shared" si="86"/>
        <v>2</v>
      </c>
      <c r="BZ133" s="133" t="str">
        <f t="shared" si="87"/>
        <v>0</v>
      </c>
      <c r="CA133" s="133" t="str">
        <f t="shared" si="88"/>
        <v>0</v>
      </c>
      <c r="CB133" s="133" t="str">
        <f t="shared" si="89"/>
        <v>0</v>
      </c>
      <c r="CC133" s="133" t="str">
        <f t="shared" si="90"/>
        <v>5</v>
      </c>
      <c r="CD133" s="133" t="str">
        <f t="shared" si="91"/>
        <v>0</v>
      </c>
      <c r="CE133" s="133" t="str">
        <f t="shared" si="92"/>
        <v>2</v>
      </c>
      <c r="CF133" s="133" t="str">
        <f t="shared" si="93"/>
        <v>0</v>
      </c>
      <c r="CG133" s="133" t="str">
        <f t="shared" si="94"/>
        <v>1</v>
      </c>
      <c r="CH133" s="133" t="str">
        <f t="shared" si="95"/>
        <v>5</v>
      </c>
      <c r="CI133" s="133" t="str">
        <f t="shared" si="96"/>
        <v>0</v>
      </c>
      <c r="CJ133" s="133" t="str">
        <f t="shared" si="97"/>
        <v>0</v>
      </c>
      <c r="CK133" s="133" t="str">
        <f t="shared" si="98"/>
        <v>0</v>
      </c>
      <c r="CL133" s="133" t="str">
        <f t="shared" si="99"/>
        <v>1</v>
      </c>
      <c r="CM133" s="133" t="str">
        <f t="shared" si="100"/>
        <v>0</v>
      </c>
      <c r="CN133" s="133" t="str">
        <f t="shared" si="101"/>
        <v>0</v>
      </c>
      <c r="CO133" s="133" t="str">
        <f t="shared" si="102"/>
        <v>0</v>
      </c>
      <c r="CP133" s="133" t="str">
        <f t="shared" si="103"/>
        <v>1</v>
      </c>
      <c r="CQ133" s="133" t="str">
        <f t="shared" si="104"/>
        <v>4</v>
      </c>
      <c r="CR133" s="133" t="str">
        <f t="shared" si="105"/>
        <v>9</v>
      </c>
      <c r="CS133" s="133" t="str">
        <f t="shared" si="106"/>
        <v>0</v>
      </c>
      <c r="CT133" s="133"/>
    </row>
    <row r="134" spans="1:98" x14ac:dyDescent="0.2">
      <c r="A134" s="128">
        <v>2004</v>
      </c>
      <c r="B134" s="129" t="s">
        <v>10</v>
      </c>
      <c r="C134" s="129">
        <v>1346445.6115314474</v>
      </c>
      <c r="D134" s="129">
        <v>102059.86886453276</v>
      </c>
      <c r="E134" s="129">
        <v>202282.20598105661</v>
      </c>
      <c r="F134" s="129">
        <v>255843.89547345554</v>
      </c>
      <c r="G134" s="129">
        <v>139380.14871324023</v>
      </c>
      <c r="H134" s="129">
        <v>83670.486078554299</v>
      </c>
      <c r="I134" s="129">
        <v>749241.76544032188</v>
      </c>
      <c r="J134" s="129">
        <v>138263.96622442783</v>
      </c>
      <c r="K134" s="129">
        <v>519028.87595658895</v>
      </c>
      <c r="L134" s="129">
        <v>243063.55574331831</v>
      </c>
      <c r="M134" s="129">
        <v>1207552.7252008121</v>
      </c>
      <c r="N134" s="129">
        <v>496672.07224502979</v>
      </c>
      <c r="O134" s="129">
        <v>486647.52780455269</v>
      </c>
      <c r="P134" s="129">
        <v>524231.02980633744</v>
      </c>
      <c r="Q134" s="129">
        <v>1093655.8967654533</v>
      </c>
      <c r="R134" s="129">
        <v>345230.92373143602</v>
      </c>
      <c r="S134" s="129">
        <v>1030516.738626926</v>
      </c>
      <c r="T134" s="129">
        <v>0</v>
      </c>
      <c r="U134" s="129">
        <v>5482.4553028345954</v>
      </c>
      <c r="V134" s="129">
        <v>15215.646978455186</v>
      </c>
      <c r="W134" s="129">
        <v>0</v>
      </c>
      <c r="X134" s="129">
        <v>10662.506529042252</v>
      </c>
      <c r="Y134" s="129">
        <v>0</v>
      </c>
      <c r="Z134" s="129">
        <v>0</v>
      </c>
      <c r="AA134" s="129">
        <v>17872.985126887936</v>
      </c>
      <c r="AB134" s="129">
        <v>0</v>
      </c>
      <c r="AC134" s="129">
        <v>0</v>
      </c>
      <c r="AD134" s="129">
        <v>0</v>
      </c>
      <c r="AE134" s="129">
        <v>3917.1876902605991</v>
      </c>
      <c r="AF134" s="129">
        <v>0</v>
      </c>
      <c r="AG134" s="129">
        <v>1807.3918068168293</v>
      </c>
      <c r="AH134" s="129">
        <v>0</v>
      </c>
      <c r="AI134" s="129">
        <v>925.29619459605317</v>
      </c>
      <c r="AJ134" s="129">
        <v>4279.8716492716467</v>
      </c>
      <c r="AK134" s="129">
        <v>0</v>
      </c>
      <c r="AL134" s="129">
        <v>0</v>
      </c>
      <c r="AM134" s="129">
        <v>0</v>
      </c>
      <c r="AN134" s="129">
        <v>10589.166005474921</v>
      </c>
      <c r="AO134" s="129">
        <v>0</v>
      </c>
      <c r="AP134" s="129">
        <v>0</v>
      </c>
      <c r="AQ134" s="129">
        <v>0</v>
      </c>
      <c r="AR134" s="129">
        <v>11402.944417660376</v>
      </c>
      <c r="AS134" s="129">
        <v>34982.425076910506</v>
      </c>
      <c r="AT134" s="129">
        <v>77713.829034298047</v>
      </c>
      <c r="AU134" s="129">
        <v>0</v>
      </c>
      <c r="AV134" s="129">
        <v>9158639.0000000019</v>
      </c>
      <c r="AY134" s="128">
        <v>2004</v>
      </c>
      <c r="AZ134" s="129" t="s">
        <v>10</v>
      </c>
      <c r="BA134" s="133" t="str">
        <f t="shared" si="107"/>
        <v>1</v>
      </c>
      <c r="BB134" s="133" t="str">
        <f t="shared" si="63"/>
        <v>1</v>
      </c>
      <c r="BC134" s="133" t="str">
        <f t="shared" si="64"/>
        <v>2</v>
      </c>
      <c r="BD134" s="133" t="str">
        <f t="shared" si="65"/>
        <v>2</v>
      </c>
      <c r="BE134" s="133" t="str">
        <f t="shared" si="66"/>
        <v>1</v>
      </c>
      <c r="BF134" s="133" t="str">
        <f t="shared" si="67"/>
        <v>8</v>
      </c>
      <c r="BG134" s="133" t="str">
        <f t="shared" si="68"/>
        <v>7</v>
      </c>
      <c r="BH134" s="133" t="str">
        <f t="shared" si="69"/>
        <v>1</v>
      </c>
      <c r="BI134" s="133" t="str">
        <f t="shared" si="70"/>
        <v>5</v>
      </c>
      <c r="BJ134" s="133" t="str">
        <f t="shared" si="71"/>
        <v>2</v>
      </c>
      <c r="BK134" s="133" t="str">
        <f t="shared" si="72"/>
        <v>1</v>
      </c>
      <c r="BL134" s="133" t="str">
        <f t="shared" si="73"/>
        <v>4</v>
      </c>
      <c r="BM134" s="133" t="str">
        <f t="shared" si="74"/>
        <v>4</v>
      </c>
      <c r="BN134" s="133" t="str">
        <f t="shared" si="75"/>
        <v>5</v>
      </c>
      <c r="BO134" s="133" t="str">
        <f t="shared" si="76"/>
        <v>1</v>
      </c>
      <c r="BP134" s="133" t="str">
        <f t="shared" si="77"/>
        <v>3</v>
      </c>
      <c r="BQ134" s="133" t="str">
        <f t="shared" si="78"/>
        <v>1</v>
      </c>
      <c r="BR134" s="133" t="str">
        <f t="shared" si="79"/>
        <v>0</v>
      </c>
      <c r="BS134" s="133" t="str">
        <f t="shared" si="80"/>
        <v>5</v>
      </c>
      <c r="BT134" s="133" t="str">
        <f t="shared" si="81"/>
        <v>1</v>
      </c>
      <c r="BU134" s="133" t="str">
        <f t="shared" si="82"/>
        <v>0</v>
      </c>
      <c r="BV134" s="133" t="str">
        <f t="shared" si="83"/>
        <v>1</v>
      </c>
      <c r="BW134" s="133" t="str">
        <f t="shared" si="84"/>
        <v>0</v>
      </c>
      <c r="BX134" s="133" t="str">
        <f t="shared" si="85"/>
        <v>0</v>
      </c>
      <c r="BY134" s="133" t="str">
        <f t="shared" si="86"/>
        <v>1</v>
      </c>
      <c r="BZ134" s="133" t="str">
        <f t="shared" si="87"/>
        <v>0</v>
      </c>
      <c r="CA134" s="133" t="str">
        <f t="shared" si="88"/>
        <v>0</v>
      </c>
      <c r="CB134" s="133" t="str">
        <f t="shared" si="89"/>
        <v>0</v>
      </c>
      <c r="CC134" s="133" t="str">
        <f t="shared" si="90"/>
        <v>3</v>
      </c>
      <c r="CD134" s="133" t="str">
        <f t="shared" si="91"/>
        <v>0</v>
      </c>
      <c r="CE134" s="133" t="str">
        <f t="shared" si="92"/>
        <v>1</v>
      </c>
      <c r="CF134" s="133" t="str">
        <f t="shared" si="93"/>
        <v>0</v>
      </c>
      <c r="CG134" s="133" t="str">
        <f t="shared" si="94"/>
        <v>9</v>
      </c>
      <c r="CH134" s="133" t="str">
        <f t="shared" si="95"/>
        <v>4</v>
      </c>
      <c r="CI134" s="133" t="str">
        <f t="shared" si="96"/>
        <v>0</v>
      </c>
      <c r="CJ134" s="133" t="str">
        <f t="shared" si="97"/>
        <v>0</v>
      </c>
      <c r="CK134" s="133" t="str">
        <f t="shared" si="98"/>
        <v>0</v>
      </c>
      <c r="CL134" s="133" t="str">
        <f t="shared" si="99"/>
        <v>1</v>
      </c>
      <c r="CM134" s="133" t="str">
        <f t="shared" si="100"/>
        <v>0</v>
      </c>
      <c r="CN134" s="133" t="str">
        <f t="shared" si="101"/>
        <v>0</v>
      </c>
      <c r="CO134" s="133" t="str">
        <f t="shared" si="102"/>
        <v>0</v>
      </c>
      <c r="CP134" s="133" t="str">
        <f t="shared" si="103"/>
        <v>1</v>
      </c>
      <c r="CQ134" s="133" t="str">
        <f t="shared" si="104"/>
        <v>3</v>
      </c>
      <c r="CR134" s="133" t="str">
        <f t="shared" si="105"/>
        <v>7</v>
      </c>
      <c r="CS134" s="133" t="str">
        <f t="shared" si="106"/>
        <v>0</v>
      </c>
      <c r="CT134" s="133"/>
    </row>
    <row r="135" spans="1:98" x14ac:dyDescent="0.2">
      <c r="A135" s="128">
        <v>2004</v>
      </c>
      <c r="B135" s="129" t="s">
        <v>11</v>
      </c>
      <c r="C135" s="129">
        <v>1356029.6659064903</v>
      </c>
      <c r="D135" s="129">
        <v>100963.95810773625</v>
      </c>
      <c r="E135" s="129">
        <v>193780.68990423463</v>
      </c>
      <c r="F135" s="129">
        <v>257422.3332175008</v>
      </c>
      <c r="G135" s="129">
        <v>141902.56153441995</v>
      </c>
      <c r="H135" s="129">
        <v>83283.429396701744</v>
      </c>
      <c r="I135" s="129">
        <v>754029.42146692355</v>
      </c>
      <c r="J135" s="129">
        <v>138792.95623981173</v>
      </c>
      <c r="K135" s="129">
        <v>498151.31400796975</v>
      </c>
      <c r="L135" s="129">
        <v>232357.12150848351</v>
      </c>
      <c r="M135" s="129">
        <v>1204341.971287579</v>
      </c>
      <c r="N135" s="129">
        <v>475757.52220219217</v>
      </c>
      <c r="O135" s="129">
        <v>474923.45897448383</v>
      </c>
      <c r="P135" s="129">
        <v>500954.69318998937</v>
      </c>
      <c r="Q135" s="129">
        <v>1093664.4000098049</v>
      </c>
      <c r="R135" s="129">
        <v>344575.89657658833</v>
      </c>
      <c r="S135" s="129">
        <v>1040360.9099646192</v>
      </c>
      <c r="T135" s="129">
        <v>0</v>
      </c>
      <c r="U135" s="129">
        <v>4116.9280333863917</v>
      </c>
      <c r="V135" s="129">
        <v>14420.832328348319</v>
      </c>
      <c r="W135" s="129">
        <v>0</v>
      </c>
      <c r="X135" s="129">
        <v>9618.9248325927692</v>
      </c>
      <c r="Y135" s="129">
        <v>0</v>
      </c>
      <c r="Z135" s="129">
        <v>0</v>
      </c>
      <c r="AA135" s="129">
        <v>14895.28133831284</v>
      </c>
      <c r="AB135" s="129">
        <v>0</v>
      </c>
      <c r="AC135" s="129">
        <v>0</v>
      </c>
      <c r="AD135" s="129">
        <v>0</v>
      </c>
      <c r="AE135" s="129">
        <v>3064.2757713632013</v>
      </c>
      <c r="AF135" s="129">
        <v>0</v>
      </c>
      <c r="AG135" s="129">
        <v>1136.2600493417788</v>
      </c>
      <c r="AH135" s="129">
        <v>0</v>
      </c>
      <c r="AI135" s="129">
        <v>709.15520809983354</v>
      </c>
      <c r="AJ135" s="129">
        <v>3979.93214091256</v>
      </c>
      <c r="AK135" s="129">
        <v>0</v>
      </c>
      <c r="AL135" s="129">
        <v>0</v>
      </c>
      <c r="AM135" s="129">
        <v>0</v>
      </c>
      <c r="AN135" s="129">
        <v>13649.22311044424</v>
      </c>
      <c r="AO135" s="129">
        <v>0</v>
      </c>
      <c r="AP135" s="129">
        <v>0</v>
      </c>
      <c r="AQ135" s="129">
        <v>0</v>
      </c>
      <c r="AR135" s="129">
        <v>7980.0107366006832</v>
      </c>
      <c r="AS135" s="129">
        <v>34725.436773899943</v>
      </c>
      <c r="AT135" s="129">
        <v>82321.43618116861</v>
      </c>
      <c r="AU135" s="129">
        <v>0</v>
      </c>
      <c r="AV135" s="129">
        <v>9081910</v>
      </c>
      <c r="AY135" s="128">
        <v>2004</v>
      </c>
      <c r="AZ135" s="129" t="s">
        <v>11</v>
      </c>
      <c r="BA135" s="133" t="str">
        <f t="shared" si="107"/>
        <v>1</v>
      </c>
      <c r="BB135" s="133" t="str">
        <f t="shared" si="63"/>
        <v>1</v>
      </c>
      <c r="BC135" s="133" t="str">
        <f t="shared" si="64"/>
        <v>1</v>
      </c>
      <c r="BD135" s="133" t="str">
        <f t="shared" si="65"/>
        <v>2</v>
      </c>
      <c r="BE135" s="133" t="str">
        <f t="shared" si="66"/>
        <v>1</v>
      </c>
      <c r="BF135" s="133" t="str">
        <f t="shared" si="67"/>
        <v>8</v>
      </c>
      <c r="BG135" s="133" t="str">
        <f t="shared" si="68"/>
        <v>7</v>
      </c>
      <c r="BH135" s="133" t="str">
        <f t="shared" si="69"/>
        <v>1</v>
      </c>
      <c r="BI135" s="133" t="str">
        <f t="shared" si="70"/>
        <v>4</v>
      </c>
      <c r="BJ135" s="133" t="str">
        <f t="shared" si="71"/>
        <v>2</v>
      </c>
      <c r="BK135" s="133" t="str">
        <f t="shared" si="72"/>
        <v>1</v>
      </c>
      <c r="BL135" s="133" t="str">
        <f t="shared" si="73"/>
        <v>4</v>
      </c>
      <c r="BM135" s="133" t="str">
        <f t="shared" si="74"/>
        <v>4</v>
      </c>
      <c r="BN135" s="133" t="str">
        <f t="shared" si="75"/>
        <v>5</v>
      </c>
      <c r="BO135" s="133" t="str">
        <f t="shared" si="76"/>
        <v>1</v>
      </c>
      <c r="BP135" s="133" t="str">
        <f t="shared" si="77"/>
        <v>3</v>
      </c>
      <c r="BQ135" s="133" t="str">
        <f t="shared" si="78"/>
        <v>1</v>
      </c>
      <c r="BR135" s="133" t="str">
        <f t="shared" si="79"/>
        <v>0</v>
      </c>
      <c r="BS135" s="133" t="str">
        <f t="shared" si="80"/>
        <v>4</v>
      </c>
      <c r="BT135" s="133" t="str">
        <f t="shared" si="81"/>
        <v>1</v>
      </c>
      <c r="BU135" s="133" t="str">
        <f t="shared" si="82"/>
        <v>0</v>
      </c>
      <c r="BV135" s="133" t="str">
        <f t="shared" si="83"/>
        <v>9</v>
      </c>
      <c r="BW135" s="133" t="str">
        <f t="shared" si="84"/>
        <v>0</v>
      </c>
      <c r="BX135" s="133" t="str">
        <f t="shared" si="85"/>
        <v>0</v>
      </c>
      <c r="BY135" s="133" t="str">
        <f t="shared" si="86"/>
        <v>1</v>
      </c>
      <c r="BZ135" s="133" t="str">
        <f t="shared" si="87"/>
        <v>0</v>
      </c>
      <c r="CA135" s="133" t="str">
        <f t="shared" si="88"/>
        <v>0</v>
      </c>
      <c r="CB135" s="133" t="str">
        <f t="shared" si="89"/>
        <v>0</v>
      </c>
      <c r="CC135" s="133" t="str">
        <f t="shared" si="90"/>
        <v>3</v>
      </c>
      <c r="CD135" s="133" t="str">
        <f t="shared" si="91"/>
        <v>0</v>
      </c>
      <c r="CE135" s="133" t="str">
        <f t="shared" si="92"/>
        <v>1</v>
      </c>
      <c r="CF135" s="133" t="str">
        <f t="shared" si="93"/>
        <v>0</v>
      </c>
      <c r="CG135" s="133" t="str">
        <f t="shared" si="94"/>
        <v>7</v>
      </c>
      <c r="CH135" s="133" t="str">
        <f t="shared" si="95"/>
        <v>3</v>
      </c>
      <c r="CI135" s="133" t="str">
        <f t="shared" si="96"/>
        <v>0</v>
      </c>
      <c r="CJ135" s="133" t="str">
        <f t="shared" si="97"/>
        <v>0</v>
      </c>
      <c r="CK135" s="133" t="str">
        <f t="shared" si="98"/>
        <v>0</v>
      </c>
      <c r="CL135" s="133" t="str">
        <f t="shared" si="99"/>
        <v>1</v>
      </c>
      <c r="CM135" s="133" t="str">
        <f t="shared" si="100"/>
        <v>0</v>
      </c>
      <c r="CN135" s="133" t="str">
        <f t="shared" si="101"/>
        <v>0</v>
      </c>
      <c r="CO135" s="133" t="str">
        <f t="shared" si="102"/>
        <v>0</v>
      </c>
      <c r="CP135" s="133" t="str">
        <f t="shared" si="103"/>
        <v>7</v>
      </c>
      <c r="CQ135" s="133" t="str">
        <f t="shared" si="104"/>
        <v>3</v>
      </c>
      <c r="CR135" s="133" t="str">
        <f t="shared" si="105"/>
        <v>8</v>
      </c>
      <c r="CS135" s="133" t="str">
        <f t="shared" si="106"/>
        <v>0</v>
      </c>
      <c r="CT135" s="133"/>
    </row>
    <row r="136" spans="1:98" x14ac:dyDescent="0.2">
      <c r="A136" s="128">
        <v>2005</v>
      </c>
      <c r="B136" s="129" t="s">
        <v>12</v>
      </c>
      <c r="C136" s="129">
        <v>1111114</v>
      </c>
      <c r="D136" s="129">
        <v>82544</v>
      </c>
      <c r="E136" s="129">
        <v>161601</v>
      </c>
      <c r="F136" s="129">
        <v>213288</v>
      </c>
      <c r="G136" s="129">
        <v>110374</v>
      </c>
      <c r="H136" s="129">
        <v>69201</v>
      </c>
      <c r="I136" s="129">
        <v>640794</v>
      </c>
      <c r="J136" s="129">
        <v>112261</v>
      </c>
      <c r="K136" s="129">
        <v>396578</v>
      </c>
      <c r="L136" s="129">
        <v>183952</v>
      </c>
      <c r="M136" s="129">
        <v>996609</v>
      </c>
      <c r="N136" s="129">
        <v>386745</v>
      </c>
      <c r="O136" s="129">
        <v>391048</v>
      </c>
      <c r="P136" s="129">
        <v>411754</v>
      </c>
      <c r="Q136" s="129">
        <v>946535</v>
      </c>
      <c r="R136" s="129">
        <v>294477</v>
      </c>
      <c r="S136" s="129">
        <v>888263</v>
      </c>
      <c r="T136" s="129">
        <v>0</v>
      </c>
      <c r="U136" s="129">
        <v>0</v>
      </c>
      <c r="V136" s="129">
        <v>4827</v>
      </c>
      <c r="W136" s="129">
        <v>0</v>
      </c>
      <c r="X136" s="129">
        <v>11239</v>
      </c>
      <c r="Y136" s="129">
        <v>0</v>
      </c>
      <c r="Z136" s="129">
        <v>0</v>
      </c>
      <c r="AA136" s="129">
        <v>7982</v>
      </c>
      <c r="AB136" s="129">
        <v>0</v>
      </c>
      <c r="AC136" s="129">
        <v>0</v>
      </c>
      <c r="AD136" s="129">
        <v>0</v>
      </c>
      <c r="AE136" s="129">
        <v>10089</v>
      </c>
      <c r="AF136" s="129">
        <v>0</v>
      </c>
      <c r="AG136" s="129">
        <v>3729</v>
      </c>
      <c r="AH136" s="129">
        <v>1089</v>
      </c>
      <c r="AI136" s="129">
        <v>714</v>
      </c>
      <c r="AJ136" s="129">
        <v>2336</v>
      </c>
      <c r="AK136" s="129">
        <v>0</v>
      </c>
      <c r="AL136" s="129">
        <v>0</v>
      </c>
      <c r="AM136" s="129">
        <v>0</v>
      </c>
      <c r="AN136" s="129">
        <v>6939</v>
      </c>
      <c r="AO136" s="129">
        <v>0</v>
      </c>
      <c r="AP136" s="129">
        <v>0</v>
      </c>
      <c r="AQ136" s="129">
        <v>0</v>
      </c>
      <c r="AR136" s="129">
        <v>4528</v>
      </c>
      <c r="AS136" s="129">
        <v>34903</v>
      </c>
      <c r="AT136" s="129">
        <v>73911</v>
      </c>
      <c r="AU136" s="129">
        <v>0</v>
      </c>
      <c r="AV136" s="129">
        <v>7559424</v>
      </c>
      <c r="AY136" s="128">
        <v>2005</v>
      </c>
      <c r="AZ136" s="129" t="s">
        <v>12</v>
      </c>
      <c r="BA136" s="133" t="str">
        <f t="shared" si="107"/>
        <v>1</v>
      </c>
      <c r="BB136" s="133" t="str">
        <f t="shared" si="63"/>
        <v>8</v>
      </c>
      <c r="BC136" s="133" t="str">
        <f t="shared" si="64"/>
        <v>1</v>
      </c>
      <c r="BD136" s="133" t="str">
        <f t="shared" si="65"/>
        <v>2</v>
      </c>
      <c r="BE136" s="133" t="str">
        <f t="shared" si="66"/>
        <v>1</v>
      </c>
      <c r="BF136" s="133" t="str">
        <f t="shared" si="67"/>
        <v>6</v>
      </c>
      <c r="BG136" s="133" t="str">
        <f t="shared" si="68"/>
        <v>6</v>
      </c>
      <c r="BH136" s="133" t="str">
        <f t="shared" si="69"/>
        <v>1</v>
      </c>
      <c r="BI136" s="133" t="str">
        <f t="shared" si="70"/>
        <v>3</v>
      </c>
      <c r="BJ136" s="133" t="str">
        <f t="shared" si="71"/>
        <v>1</v>
      </c>
      <c r="BK136" s="133" t="str">
        <f t="shared" si="72"/>
        <v>9</v>
      </c>
      <c r="BL136" s="133" t="str">
        <f t="shared" si="73"/>
        <v>3</v>
      </c>
      <c r="BM136" s="133" t="str">
        <f t="shared" si="74"/>
        <v>3</v>
      </c>
      <c r="BN136" s="133" t="str">
        <f t="shared" si="75"/>
        <v>4</v>
      </c>
      <c r="BO136" s="133" t="str">
        <f t="shared" si="76"/>
        <v>9</v>
      </c>
      <c r="BP136" s="133" t="str">
        <f t="shared" si="77"/>
        <v>2</v>
      </c>
      <c r="BQ136" s="133" t="str">
        <f t="shared" si="78"/>
        <v>8</v>
      </c>
      <c r="BR136" s="133" t="str">
        <f t="shared" si="79"/>
        <v>0</v>
      </c>
      <c r="BS136" s="133" t="str">
        <f t="shared" si="80"/>
        <v>0</v>
      </c>
      <c r="BT136" s="133" t="str">
        <f t="shared" si="81"/>
        <v>4</v>
      </c>
      <c r="BU136" s="133" t="str">
        <f t="shared" si="82"/>
        <v>0</v>
      </c>
      <c r="BV136" s="133" t="str">
        <f t="shared" si="83"/>
        <v>1</v>
      </c>
      <c r="BW136" s="133" t="str">
        <f t="shared" si="84"/>
        <v>0</v>
      </c>
      <c r="BX136" s="133" t="str">
        <f t="shared" si="85"/>
        <v>0</v>
      </c>
      <c r="BY136" s="133" t="str">
        <f t="shared" si="86"/>
        <v>7</v>
      </c>
      <c r="BZ136" s="133" t="str">
        <f t="shared" si="87"/>
        <v>0</v>
      </c>
      <c r="CA136" s="133" t="str">
        <f t="shared" si="88"/>
        <v>0</v>
      </c>
      <c r="CB136" s="133" t="str">
        <f t="shared" si="89"/>
        <v>0</v>
      </c>
      <c r="CC136" s="133" t="str">
        <f t="shared" si="90"/>
        <v>1</v>
      </c>
      <c r="CD136" s="133" t="str">
        <f t="shared" si="91"/>
        <v>0</v>
      </c>
      <c r="CE136" s="133" t="str">
        <f t="shared" si="92"/>
        <v>3</v>
      </c>
      <c r="CF136" s="133" t="str">
        <f t="shared" si="93"/>
        <v>1</v>
      </c>
      <c r="CG136" s="133" t="str">
        <f t="shared" si="94"/>
        <v>7</v>
      </c>
      <c r="CH136" s="133" t="str">
        <f t="shared" si="95"/>
        <v>2</v>
      </c>
      <c r="CI136" s="133" t="str">
        <f t="shared" si="96"/>
        <v>0</v>
      </c>
      <c r="CJ136" s="133" t="str">
        <f t="shared" si="97"/>
        <v>0</v>
      </c>
      <c r="CK136" s="133" t="str">
        <f t="shared" si="98"/>
        <v>0</v>
      </c>
      <c r="CL136" s="133" t="str">
        <f t="shared" si="99"/>
        <v>6</v>
      </c>
      <c r="CM136" s="133" t="str">
        <f t="shared" si="100"/>
        <v>0</v>
      </c>
      <c r="CN136" s="133" t="str">
        <f t="shared" si="101"/>
        <v>0</v>
      </c>
      <c r="CO136" s="133" t="str">
        <f t="shared" si="102"/>
        <v>0</v>
      </c>
      <c r="CP136" s="133" t="str">
        <f t="shared" si="103"/>
        <v>4</v>
      </c>
      <c r="CQ136" s="133" t="str">
        <f t="shared" si="104"/>
        <v>3</v>
      </c>
      <c r="CR136" s="133" t="str">
        <f t="shared" si="105"/>
        <v>7</v>
      </c>
      <c r="CS136" s="133" t="str">
        <f t="shared" si="106"/>
        <v>0</v>
      </c>
      <c r="CT136" s="133"/>
    </row>
    <row r="137" spans="1:98" x14ac:dyDescent="0.2">
      <c r="A137" s="128">
        <v>2005</v>
      </c>
      <c r="B137" s="129" t="s">
        <v>13</v>
      </c>
      <c r="C137" s="129">
        <v>1148520</v>
      </c>
      <c r="D137" s="129">
        <v>81580</v>
      </c>
      <c r="E137" s="129">
        <v>167260</v>
      </c>
      <c r="F137" s="129">
        <v>216442</v>
      </c>
      <c r="G137" s="129">
        <v>114945</v>
      </c>
      <c r="H137" s="129">
        <v>71807</v>
      </c>
      <c r="I137" s="129">
        <v>641618</v>
      </c>
      <c r="J137" s="129">
        <v>113521</v>
      </c>
      <c r="K137" s="129">
        <v>420827</v>
      </c>
      <c r="L137" s="129">
        <v>194684</v>
      </c>
      <c r="M137" s="129">
        <v>1025100</v>
      </c>
      <c r="N137" s="129">
        <v>406958</v>
      </c>
      <c r="O137" s="129">
        <v>404459</v>
      </c>
      <c r="P137" s="129">
        <v>432039</v>
      </c>
      <c r="Q137" s="129">
        <v>981099</v>
      </c>
      <c r="R137" s="129">
        <v>303002</v>
      </c>
      <c r="S137" s="129">
        <v>896096</v>
      </c>
      <c r="T137" s="129">
        <v>0</v>
      </c>
      <c r="U137" s="129">
        <v>0</v>
      </c>
      <c r="V137" s="129">
        <v>4905</v>
      </c>
      <c r="W137" s="129">
        <v>0</v>
      </c>
      <c r="X137" s="129">
        <v>10727</v>
      </c>
      <c r="Y137" s="129">
        <v>0</v>
      </c>
      <c r="Z137" s="129">
        <v>0</v>
      </c>
      <c r="AA137" s="129">
        <v>8275</v>
      </c>
      <c r="AB137" s="129">
        <v>0</v>
      </c>
      <c r="AC137" s="129">
        <v>0</v>
      </c>
      <c r="AD137" s="129">
        <v>0</v>
      </c>
      <c r="AE137" s="129">
        <v>10001</v>
      </c>
      <c r="AF137" s="129">
        <v>0</v>
      </c>
      <c r="AG137" s="129">
        <v>4395</v>
      </c>
      <c r="AH137" s="129">
        <v>705</v>
      </c>
      <c r="AI137" s="129">
        <v>377</v>
      </c>
      <c r="AJ137" s="129">
        <v>2767</v>
      </c>
      <c r="AK137" s="129">
        <v>0</v>
      </c>
      <c r="AL137" s="129">
        <v>0</v>
      </c>
      <c r="AM137" s="129">
        <v>0</v>
      </c>
      <c r="AN137" s="129">
        <v>7352</v>
      </c>
      <c r="AO137" s="129">
        <v>0</v>
      </c>
      <c r="AP137" s="129">
        <v>0</v>
      </c>
      <c r="AQ137" s="129">
        <v>0</v>
      </c>
      <c r="AR137" s="129">
        <v>6049</v>
      </c>
      <c r="AS137" s="129">
        <v>37948</v>
      </c>
      <c r="AT137" s="129">
        <v>78972</v>
      </c>
      <c r="AU137" s="129">
        <v>0</v>
      </c>
      <c r="AV137" s="129">
        <v>7792430</v>
      </c>
      <c r="AY137" s="128">
        <v>2005</v>
      </c>
      <c r="AZ137" s="129" t="s">
        <v>13</v>
      </c>
      <c r="BA137" s="133" t="str">
        <f t="shared" si="107"/>
        <v>1</v>
      </c>
      <c r="BB137" s="133" t="str">
        <f t="shared" si="63"/>
        <v>8</v>
      </c>
      <c r="BC137" s="133" t="str">
        <f t="shared" si="64"/>
        <v>1</v>
      </c>
      <c r="BD137" s="133" t="str">
        <f t="shared" si="65"/>
        <v>2</v>
      </c>
      <c r="BE137" s="133" t="str">
        <f t="shared" si="66"/>
        <v>1</v>
      </c>
      <c r="BF137" s="133" t="str">
        <f t="shared" si="67"/>
        <v>7</v>
      </c>
      <c r="BG137" s="133" t="str">
        <f t="shared" si="68"/>
        <v>6</v>
      </c>
      <c r="BH137" s="133" t="str">
        <f t="shared" si="69"/>
        <v>1</v>
      </c>
      <c r="BI137" s="133" t="str">
        <f t="shared" si="70"/>
        <v>4</v>
      </c>
      <c r="BJ137" s="133" t="str">
        <f t="shared" si="71"/>
        <v>1</v>
      </c>
      <c r="BK137" s="133" t="str">
        <f t="shared" si="72"/>
        <v>1</v>
      </c>
      <c r="BL137" s="133" t="str">
        <f t="shared" si="73"/>
        <v>4</v>
      </c>
      <c r="BM137" s="133" t="str">
        <f t="shared" si="74"/>
        <v>4</v>
      </c>
      <c r="BN137" s="133" t="str">
        <f t="shared" si="75"/>
        <v>4</v>
      </c>
      <c r="BO137" s="133" t="str">
        <f t="shared" si="76"/>
        <v>9</v>
      </c>
      <c r="BP137" s="133" t="str">
        <f t="shared" si="77"/>
        <v>3</v>
      </c>
      <c r="BQ137" s="133" t="str">
        <f t="shared" si="78"/>
        <v>8</v>
      </c>
      <c r="BR137" s="133" t="str">
        <f t="shared" si="79"/>
        <v>0</v>
      </c>
      <c r="BS137" s="133" t="str">
        <f t="shared" si="80"/>
        <v>0</v>
      </c>
      <c r="BT137" s="133" t="str">
        <f t="shared" si="81"/>
        <v>4</v>
      </c>
      <c r="BU137" s="133" t="str">
        <f t="shared" si="82"/>
        <v>0</v>
      </c>
      <c r="BV137" s="133" t="str">
        <f t="shared" si="83"/>
        <v>1</v>
      </c>
      <c r="BW137" s="133" t="str">
        <f t="shared" si="84"/>
        <v>0</v>
      </c>
      <c r="BX137" s="133" t="str">
        <f t="shared" si="85"/>
        <v>0</v>
      </c>
      <c r="BY137" s="133" t="str">
        <f t="shared" si="86"/>
        <v>8</v>
      </c>
      <c r="BZ137" s="133" t="str">
        <f t="shared" si="87"/>
        <v>0</v>
      </c>
      <c r="CA137" s="133" t="str">
        <f t="shared" si="88"/>
        <v>0</v>
      </c>
      <c r="CB137" s="133" t="str">
        <f t="shared" si="89"/>
        <v>0</v>
      </c>
      <c r="CC137" s="133" t="str">
        <f t="shared" si="90"/>
        <v>1</v>
      </c>
      <c r="CD137" s="133" t="str">
        <f t="shared" si="91"/>
        <v>0</v>
      </c>
      <c r="CE137" s="133" t="str">
        <f t="shared" si="92"/>
        <v>4</v>
      </c>
      <c r="CF137" s="133" t="str">
        <f t="shared" si="93"/>
        <v>7</v>
      </c>
      <c r="CG137" s="133" t="str">
        <f t="shared" si="94"/>
        <v>3</v>
      </c>
      <c r="CH137" s="133" t="str">
        <f t="shared" si="95"/>
        <v>2</v>
      </c>
      <c r="CI137" s="133" t="str">
        <f t="shared" si="96"/>
        <v>0</v>
      </c>
      <c r="CJ137" s="133" t="str">
        <f t="shared" si="97"/>
        <v>0</v>
      </c>
      <c r="CK137" s="133" t="str">
        <f t="shared" si="98"/>
        <v>0</v>
      </c>
      <c r="CL137" s="133" t="str">
        <f t="shared" si="99"/>
        <v>7</v>
      </c>
      <c r="CM137" s="133" t="str">
        <f t="shared" si="100"/>
        <v>0</v>
      </c>
      <c r="CN137" s="133" t="str">
        <f t="shared" si="101"/>
        <v>0</v>
      </c>
      <c r="CO137" s="133" t="str">
        <f t="shared" si="102"/>
        <v>0</v>
      </c>
      <c r="CP137" s="133" t="str">
        <f t="shared" si="103"/>
        <v>6</v>
      </c>
      <c r="CQ137" s="133" t="str">
        <f t="shared" si="104"/>
        <v>3</v>
      </c>
      <c r="CR137" s="133" t="str">
        <f t="shared" si="105"/>
        <v>7</v>
      </c>
      <c r="CS137" s="133" t="str">
        <f t="shared" si="106"/>
        <v>0</v>
      </c>
      <c r="CT137" s="133"/>
    </row>
    <row r="138" spans="1:98" x14ac:dyDescent="0.2">
      <c r="A138" s="128">
        <v>2005</v>
      </c>
      <c r="B138" s="129" t="s">
        <v>14</v>
      </c>
      <c r="C138" s="129">
        <v>1332585</v>
      </c>
      <c r="D138" s="129">
        <v>99309</v>
      </c>
      <c r="E138" s="129">
        <v>201086</v>
      </c>
      <c r="F138" s="129">
        <v>259500</v>
      </c>
      <c r="G138" s="129">
        <v>132556</v>
      </c>
      <c r="H138" s="129">
        <v>85565</v>
      </c>
      <c r="I138" s="129">
        <v>751521</v>
      </c>
      <c r="J138" s="129">
        <v>139706</v>
      </c>
      <c r="K138" s="129">
        <v>511154</v>
      </c>
      <c r="L138" s="129">
        <v>238382</v>
      </c>
      <c r="M138" s="129">
        <v>1220725</v>
      </c>
      <c r="N138" s="129">
        <v>496758</v>
      </c>
      <c r="O138" s="129">
        <v>484045</v>
      </c>
      <c r="P138" s="129">
        <v>514851</v>
      </c>
      <c r="Q138" s="129">
        <v>1148842</v>
      </c>
      <c r="R138" s="129">
        <v>349959</v>
      </c>
      <c r="S138" s="129">
        <v>1028604</v>
      </c>
      <c r="T138" s="129">
        <v>0</v>
      </c>
      <c r="U138" s="129">
        <v>0</v>
      </c>
      <c r="V138" s="129">
        <v>5532</v>
      </c>
      <c r="W138" s="129">
        <v>0</v>
      </c>
      <c r="X138" s="129">
        <v>12742</v>
      </c>
      <c r="Y138" s="129">
        <v>0</v>
      </c>
      <c r="Z138" s="129">
        <v>0</v>
      </c>
      <c r="AA138" s="129">
        <v>10670</v>
      </c>
      <c r="AB138" s="129">
        <v>0</v>
      </c>
      <c r="AC138" s="129">
        <v>0</v>
      </c>
      <c r="AD138" s="129">
        <v>0</v>
      </c>
      <c r="AE138" s="129">
        <v>11104</v>
      </c>
      <c r="AF138" s="129">
        <v>0</v>
      </c>
      <c r="AG138" s="129">
        <v>3558</v>
      </c>
      <c r="AH138" s="129">
        <v>1181</v>
      </c>
      <c r="AI138" s="129">
        <v>330</v>
      </c>
      <c r="AJ138" s="129">
        <v>2533</v>
      </c>
      <c r="AK138" s="129">
        <v>0</v>
      </c>
      <c r="AL138" s="129">
        <v>0</v>
      </c>
      <c r="AM138" s="129">
        <v>0</v>
      </c>
      <c r="AN138" s="129">
        <v>8266</v>
      </c>
      <c r="AO138" s="129">
        <v>0</v>
      </c>
      <c r="AP138" s="129">
        <v>0</v>
      </c>
      <c r="AQ138" s="129">
        <v>0</v>
      </c>
      <c r="AR138" s="129">
        <v>10483</v>
      </c>
      <c r="AS138" s="129">
        <v>42201</v>
      </c>
      <c r="AT138" s="129">
        <v>91063</v>
      </c>
      <c r="AU138" s="129">
        <v>0</v>
      </c>
      <c r="AV138" s="129">
        <v>9194811</v>
      </c>
      <c r="AY138" s="128">
        <v>2005</v>
      </c>
      <c r="AZ138" s="129" t="s">
        <v>14</v>
      </c>
      <c r="BA138" s="133" t="str">
        <f t="shared" si="107"/>
        <v>1</v>
      </c>
      <c r="BB138" s="133" t="str">
        <f t="shared" si="63"/>
        <v>9</v>
      </c>
      <c r="BC138" s="133" t="str">
        <f t="shared" si="64"/>
        <v>2</v>
      </c>
      <c r="BD138" s="133" t="str">
        <f t="shared" si="65"/>
        <v>2</v>
      </c>
      <c r="BE138" s="133" t="str">
        <f t="shared" si="66"/>
        <v>1</v>
      </c>
      <c r="BF138" s="133" t="str">
        <f t="shared" si="67"/>
        <v>8</v>
      </c>
      <c r="BG138" s="133" t="str">
        <f t="shared" si="68"/>
        <v>7</v>
      </c>
      <c r="BH138" s="133" t="str">
        <f t="shared" si="69"/>
        <v>1</v>
      </c>
      <c r="BI138" s="133" t="str">
        <f t="shared" si="70"/>
        <v>5</v>
      </c>
      <c r="BJ138" s="133" t="str">
        <f t="shared" si="71"/>
        <v>2</v>
      </c>
      <c r="BK138" s="133" t="str">
        <f t="shared" si="72"/>
        <v>1</v>
      </c>
      <c r="BL138" s="133" t="str">
        <f t="shared" si="73"/>
        <v>4</v>
      </c>
      <c r="BM138" s="133" t="str">
        <f t="shared" si="74"/>
        <v>4</v>
      </c>
      <c r="BN138" s="133" t="str">
        <f t="shared" si="75"/>
        <v>5</v>
      </c>
      <c r="BO138" s="133" t="str">
        <f t="shared" si="76"/>
        <v>1</v>
      </c>
      <c r="BP138" s="133" t="str">
        <f t="shared" si="77"/>
        <v>3</v>
      </c>
      <c r="BQ138" s="133" t="str">
        <f t="shared" si="78"/>
        <v>1</v>
      </c>
      <c r="BR138" s="133" t="str">
        <f t="shared" si="79"/>
        <v>0</v>
      </c>
      <c r="BS138" s="133" t="str">
        <f t="shared" si="80"/>
        <v>0</v>
      </c>
      <c r="BT138" s="133" t="str">
        <f t="shared" si="81"/>
        <v>5</v>
      </c>
      <c r="BU138" s="133" t="str">
        <f t="shared" si="82"/>
        <v>0</v>
      </c>
      <c r="BV138" s="133" t="str">
        <f t="shared" si="83"/>
        <v>1</v>
      </c>
      <c r="BW138" s="133" t="str">
        <f t="shared" si="84"/>
        <v>0</v>
      </c>
      <c r="BX138" s="133" t="str">
        <f t="shared" si="85"/>
        <v>0</v>
      </c>
      <c r="BY138" s="133" t="str">
        <f t="shared" si="86"/>
        <v>1</v>
      </c>
      <c r="BZ138" s="133" t="str">
        <f t="shared" si="87"/>
        <v>0</v>
      </c>
      <c r="CA138" s="133" t="str">
        <f t="shared" si="88"/>
        <v>0</v>
      </c>
      <c r="CB138" s="133" t="str">
        <f t="shared" si="89"/>
        <v>0</v>
      </c>
      <c r="CC138" s="133" t="str">
        <f t="shared" si="90"/>
        <v>1</v>
      </c>
      <c r="CD138" s="133" t="str">
        <f t="shared" si="91"/>
        <v>0</v>
      </c>
      <c r="CE138" s="133" t="str">
        <f t="shared" si="92"/>
        <v>3</v>
      </c>
      <c r="CF138" s="133" t="str">
        <f t="shared" si="93"/>
        <v>1</v>
      </c>
      <c r="CG138" s="133" t="str">
        <f t="shared" si="94"/>
        <v>3</v>
      </c>
      <c r="CH138" s="133" t="str">
        <f t="shared" si="95"/>
        <v>2</v>
      </c>
      <c r="CI138" s="133" t="str">
        <f t="shared" si="96"/>
        <v>0</v>
      </c>
      <c r="CJ138" s="133" t="str">
        <f t="shared" si="97"/>
        <v>0</v>
      </c>
      <c r="CK138" s="133" t="str">
        <f t="shared" si="98"/>
        <v>0</v>
      </c>
      <c r="CL138" s="133" t="str">
        <f t="shared" si="99"/>
        <v>8</v>
      </c>
      <c r="CM138" s="133" t="str">
        <f t="shared" si="100"/>
        <v>0</v>
      </c>
      <c r="CN138" s="133" t="str">
        <f t="shared" si="101"/>
        <v>0</v>
      </c>
      <c r="CO138" s="133" t="str">
        <f t="shared" si="102"/>
        <v>0</v>
      </c>
      <c r="CP138" s="133" t="str">
        <f t="shared" si="103"/>
        <v>1</v>
      </c>
      <c r="CQ138" s="133" t="str">
        <f t="shared" si="104"/>
        <v>4</v>
      </c>
      <c r="CR138" s="133" t="str">
        <f t="shared" si="105"/>
        <v>9</v>
      </c>
      <c r="CS138" s="133" t="str">
        <f t="shared" si="106"/>
        <v>0</v>
      </c>
      <c r="CT138" s="133"/>
    </row>
    <row r="139" spans="1:98" x14ac:dyDescent="0.2">
      <c r="A139" s="128">
        <v>2005</v>
      </c>
      <c r="B139" s="129" t="s">
        <v>15</v>
      </c>
      <c r="C139" s="129">
        <v>1364941</v>
      </c>
      <c r="D139" s="129">
        <v>98393</v>
      </c>
      <c r="E139" s="129">
        <v>200954</v>
      </c>
      <c r="F139" s="129">
        <v>258013</v>
      </c>
      <c r="G139" s="129">
        <v>129553</v>
      </c>
      <c r="H139" s="129">
        <v>85979</v>
      </c>
      <c r="I139" s="129">
        <v>767055</v>
      </c>
      <c r="J139" s="129">
        <v>141959</v>
      </c>
      <c r="K139" s="129">
        <v>535558</v>
      </c>
      <c r="L139" s="129">
        <v>252772</v>
      </c>
      <c r="M139" s="129">
        <v>1273264</v>
      </c>
      <c r="N139" s="129">
        <v>523586</v>
      </c>
      <c r="O139" s="129">
        <v>501602</v>
      </c>
      <c r="P139" s="129">
        <v>539458</v>
      </c>
      <c r="Q139" s="129">
        <v>1166914</v>
      </c>
      <c r="R139" s="129">
        <v>356807</v>
      </c>
      <c r="S139" s="129">
        <v>1080610</v>
      </c>
      <c r="T139" s="129">
        <v>0</v>
      </c>
      <c r="U139" s="129">
        <v>0</v>
      </c>
      <c r="V139" s="129">
        <v>5651</v>
      </c>
      <c r="W139" s="129">
        <v>0</v>
      </c>
      <c r="X139" s="129">
        <v>17575</v>
      </c>
      <c r="Y139" s="129">
        <v>0</v>
      </c>
      <c r="Z139" s="129">
        <v>0</v>
      </c>
      <c r="AA139" s="129">
        <v>12479</v>
      </c>
      <c r="AB139" s="129">
        <v>0</v>
      </c>
      <c r="AC139" s="129">
        <v>0</v>
      </c>
      <c r="AD139" s="129">
        <v>0</v>
      </c>
      <c r="AE139" s="129">
        <v>15110</v>
      </c>
      <c r="AF139" s="129">
        <v>0</v>
      </c>
      <c r="AG139" s="129">
        <v>2791</v>
      </c>
      <c r="AH139" s="129">
        <v>992</v>
      </c>
      <c r="AI139" s="129">
        <v>589</v>
      </c>
      <c r="AJ139" s="129">
        <v>2156</v>
      </c>
      <c r="AK139" s="129">
        <v>0</v>
      </c>
      <c r="AL139" s="129">
        <v>0</v>
      </c>
      <c r="AM139" s="129">
        <v>0</v>
      </c>
      <c r="AN139" s="129">
        <v>6890</v>
      </c>
      <c r="AO139" s="129">
        <v>0</v>
      </c>
      <c r="AP139" s="129">
        <v>0</v>
      </c>
      <c r="AQ139" s="129">
        <v>0</v>
      </c>
      <c r="AR139" s="129">
        <v>14805</v>
      </c>
      <c r="AS139" s="129">
        <v>44125</v>
      </c>
      <c r="AT139" s="129">
        <v>77911</v>
      </c>
      <c r="AU139" s="129">
        <v>0</v>
      </c>
      <c r="AV139" s="129">
        <v>9478492</v>
      </c>
      <c r="AY139" s="128">
        <v>2005</v>
      </c>
      <c r="AZ139" s="129" t="s">
        <v>15</v>
      </c>
      <c r="BA139" s="133" t="str">
        <f t="shared" si="107"/>
        <v>1</v>
      </c>
      <c r="BB139" s="133" t="str">
        <f t="shared" si="63"/>
        <v>9</v>
      </c>
      <c r="BC139" s="133" t="str">
        <f t="shared" si="64"/>
        <v>2</v>
      </c>
      <c r="BD139" s="133" t="str">
        <f t="shared" si="65"/>
        <v>2</v>
      </c>
      <c r="BE139" s="133" t="str">
        <f t="shared" si="66"/>
        <v>1</v>
      </c>
      <c r="BF139" s="133" t="str">
        <f t="shared" si="67"/>
        <v>8</v>
      </c>
      <c r="BG139" s="133" t="str">
        <f t="shared" si="68"/>
        <v>7</v>
      </c>
      <c r="BH139" s="133" t="str">
        <f t="shared" si="69"/>
        <v>1</v>
      </c>
      <c r="BI139" s="133" t="str">
        <f t="shared" si="70"/>
        <v>5</v>
      </c>
      <c r="BJ139" s="133" t="str">
        <f t="shared" si="71"/>
        <v>2</v>
      </c>
      <c r="BK139" s="133" t="str">
        <f t="shared" si="72"/>
        <v>1</v>
      </c>
      <c r="BL139" s="133" t="str">
        <f t="shared" si="73"/>
        <v>5</v>
      </c>
      <c r="BM139" s="133" t="str">
        <f t="shared" si="74"/>
        <v>5</v>
      </c>
      <c r="BN139" s="133" t="str">
        <f t="shared" si="75"/>
        <v>5</v>
      </c>
      <c r="BO139" s="133" t="str">
        <f t="shared" si="76"/>
        <v>1</v>
      </c>
      <c r="BP139" s="133" t="str">
        <f t="shared" si="77"/>
        <v>3</v>
      </c>
      <c r="BQ139" s="133" t="str">
        <f t="shared" si="78"/>
        <v>1</v>
      </c>
      <c r="BR139" s="133" t="str">
        <f t="shared" si="79"/>
        <v>0</v>
      </c>
      <c r="BS139" s="133" t="str">
        <f t="shared" si="80"/>
        <v>0</v>
      </c>
      <c r="BT139" s="133" t="str">
        <f t="shared" si="81"/>
        <v>5</v>
      </c>
      <c r="BU139" s="133" t="str">
        <f t="shared" si="82"/>
        <v>0</v>
      </c>
      <c r="BV139" s="133" t="str">
        <f t="shared" si="83"/>
        <v>1</v>
      </c>
      <c r="BW139" s="133" t="str">
        <f t="shared" si="84"/>
        <v>0</v>
      </c>
      <c r="BX139" s="133" t="str">
        <f t="shared" si="85"/>
        <v>0</v>
      </c>
      <c r="BY139" s="133" t="str">
        <f t="shared" si="86"/>
        <v>1</v>
      </c>
      <c r="BZ139" s="133" t="str">
        <f t="shared" si="87"/>
        <v>0</v>
      </c>
      <c r="CA139" s="133" t="str">
        <f t="shared" si="88"/>
        <v>0</v>
      </c>
      <c r="CB139" s="133" t="str">
        <f t="shared" si="89"/>
        <v>0</v>
      </c>
      <c r="CC139" s="133" t="str">
        <f t="shared" si="90"/>
        <v>1</v>
      </c>
      <c r="CD139" s="133" t="str">
        <f t="shared" si="91"/>
        <v>0</v>
      </c>
      <c r="CE139" s="133" t="str">
        <f t="shared" si="92"/>
        <v>2</v>
      </c>
      <c r="CF139" s="133" t="str">
        <f t="shared" si="93"/>
        <v>9</v>
      </c>
      <c r="CG139" s="133" t="str">
        <f t="shared" si="94"/>
        <v>5</v>
      </c>
      <c r="CH139" s="133" t="str">
        <f t="shared" si="95"/>
        <v>2</v>
      </c>
      <c r="CI139" s="133" t="str">
        <f t="shared" si="96"/>
        <v>0</v>
      </c>
      <c r="CJ139" s="133" t="str">
        <f t="shared" si="97"/>
        <v>0</v>
      </c>
      <c r="CK139" s="133" t="str">
        <f t="shared" si="98"/>
        <v>0</v>
      </c>
      <c r="CL139" s="133" t="str">
        <f t="shared" si="99"/>
        <v>6</v>
      </c>
      <c r="CM139" s="133" t="str">
        <f t="shared" si="100"/>
        <v>0</v>
      </c>
      <c r="CN139" s="133" t="str">
        <f t="shared" si="101"/>
        <v>0</v>
      </c>
      <c r="CO139" s="133" t="str">
        <f t="shared" si="102"/>
        <v>0</v>
      </c>
      <c r="CP139" s="133" t="str">
        <f t="shared" si="103"/>
        <v>1</v>
      </c>
      <c r="CQ139" s="133" t="str">
        <f t="shared" si="104"/>
        <v>4</v>
      </c>
      <c r="CR139" s="133" t="str">
        <f t="shared" si="105"/>
        <v>7</v>
      </c>
      <c r="CS139" s="133" t="str">
        <f t="shared" si="106"/>
        <v>0</v>
      </c>
      <c r="CT139" s="133"/>
    </row>
    <row r="140" spans="1:98" x14ac:dyDescent="0.2">
      <c r="A140" s="128">
        <v>2005</v>
      </c>
      <c r="B140" s="129" t="s">
        <v>4</v>
      </c>
      <c r="C140" s="129">
        <v>1361132</v>
      </c>
      <c r="D140" s="129">
        <v>99937</v>
      </c>
      <c r="E140" s="129">
        <v>200476</v>
      </c>
      <c r="F140" s="129">
        <v>260166</v>
      </c>
      <c r="G140" s="129">
        <v>134525</v>
      </c>
      <c r="H140" s="129">
        <v>84574</v>
      </c>
      <c r="I140" s="129">
        <v>762035</v>
      </c>
      <c r="J140" s="129">
        <v>139513</v>
      </c>
      <c r="K140" s="129">
        <v>528995</v>
      </c>
      <c r="L140" s="129">
        <v>246430</v>
      </c>
      <c r="M140" s="129">
        <v>1260197</v>
      </c>
      <c r="N140" s="129">
        <v>521106</v>
      </c>
      <c r="O140" s="129">
        <v>488441</v>
      </c>
      <c r="P140" s="129">
        <v>528614</v>
      </c>
      <c r="Q140" s="129">
        <v>1180331</v>
      </c>
      <c r="R140" s="129">
        <v>354774</v>
      </c>
      <c r="S140" s="129">
        <v>1086284</v>
      </c>
      <c r="T140" s="129">
        <v>0</v>
      </c>
      <c r="U140" s="129">
        <v>0</v>
      </c>
      <c r="V140" s="129">
        <v>5705</v>
      </c>
      <c r="W140" s="129">
        <v>0</v>
      </c>
      <c r="X140" s="129">
        <v>15777</v>
      </c>
      <c r="Y140" s="129">
        <v>0</v>
      </c>
      <c r="Z140" s="129">
        <v>0</v>
      </c>
      <c r="AA140" s="129">
        <v>12801</v>
      </c>
      <c r="AB140" s="129">
        <v>0</v>
      </c>
      <c r="AC140" s="129">
        <v>0</v>
      </c>
      <c r="AD140" s="129">
        <v>0</v>
      </c>
      <c r="AE140" s="129">
        <v>18119</v>
      </c>
      <c r="AF140" s="129">
        <v>0</v>
      </c>
      <c r="AG140" s="129">
        <v>2413</v>
      </c>
      <c r="AH140" s="129">
        <v>817</v>
      </c>
      <c r="AI140" s="129">
        <v>582</v>
      </c>
      <c r="AJ140" s="129">
        <v>3048</v>
      </c>
      <c r="AK140" s="129">
        <v>0</v>
      </c>
      <c r="AL140" s="129">
        <v>0</v>
      </c>
      <c r="AM140" s="129">
        <v>0</v>
      </c>
      <c r="AN140" s="129">
        <v>6396</v>
      </c>
      <c r="AO140" s="129">
        <v>0</v>
      </c>
      <c r="AP140" s="129">
        <v>0</v>
      </c>
      <c r="AQ140" s="129">
        <v>0</v>
      </c>
      <c r="AR140" s="129">
        <v>12136</v>
      </c>
      <c r="AS140" s="129">
        <v>42422</v>
      </c>
      <c r="AT140" s="129">
        <v>73917</v>
      </c>
      <c r="AU140" s="129">
        <v>0</v>
      </c>
      <c r="AV140" s="129">
        <v>9431663</v>
      </c>
      <c r="AY140" s="128">
        <v>2005</v>
      </c>
      <c r="AZ140" s="129" t="s">
        <v>4</v>
      </c>
      <c r="BA140" s="133" t="str">
        <f t="shared" si="107"/>
        <v>1</v>
      </c>
      <c r="BB140" s="133" t="str">
        <f t="shared" si="63"/>
        <v>9</v>
      </c>
      <c r="BC140" s="133" t="str">
        <f t="shared" si="64"/>
        <v>2</v>
      </c>
      <c r="BD140" s="133" t="str">
        <f t="shared" si="65"/>
        <v>2</v>
      </c>
      <c r="BE140" s="133" t="str">
        <f t="shared" si="66"/>
        <v>1</v>
      </c>
      <c r="BF140" s="133" t="str">
        <f t="shared" si="67"/>
        <v>8</v>
      </c>
      <c r="BG140" s="133" t="str">
        <f t="shared" si="68"/>
        <v>7</v>
      </c>
      <c r="BH140" s="133" t="str">
        <f t="shared" si="69"/>
        <v>1</v>
      </c>
      <c r="BI140" s="133" t="str">
        <f t="shared" si="70"/>
        <v>5</v>
      </c>
      <c r="BJ140" s="133" t="str">
        <f t="shared" si="71"/>
        <v>2</v>
      </c>
      <c r="BK140" s="133" t="str">
        <f t="shared" si="72"/>
        <v>1</v>
      </c>
      <c r="BL140" s="133" t="str">
        <f t="shared" si="73"/>
        <v>5</v>
      </c>
      <c r="BM140" s="133" t="str">
        <f t="shared" si="74"/>
        <v>4</v>
      </c>
      <c r="BN140" s="133" t="str">
        <f t="shared" si="75"/>
        <v>5</v>
      </c>
      <c r="BO140" s="133" t="str">
        <f t="shared" si="76"/>
        <v>1</v>
      </c>
      <c r="BP140" s="133" t="str">
        <f t="shared" si="77"/>
        <v>3</v>
      </c>
      <c r="BQ140" s="133" t="str">
        <f t="shared" si="78"/>
        <v>1</v>
      </c>
      <c r="BR140" s="133" t="str">
        <f t="shared" si="79"/>
        <v>0</v>
      </c>
      <c r="BS140" s="133" t="str">
        <f t="shared" si="80"/>
        <v>0</v>
      </c>
      <c r="BT140" s="133" t="str">
        <f t="shared" si="81"/>
        <v>5</v>
      </c>
      <c r="BU140" s="133" t="str">
        <f t="shared" si="82"/>
        <v>0</v>
      </c>
      <c r="BV140" s="133" t="str">
        <f t="shared" si="83"/>
        <v>1</v>
      </c>
      <c r="BW140" s="133" t="str">
        <f t="shared" si="84"/>
        <v>0</v>
      </c>
      <c r="BX140" s="133" t="str">
        <f t="shared" si="85"/>
        <v>0</v>
      </c>
      <c r="BY140" s="133" t="str">
        <f t="shared" si="86"/>
        <v>1</v>
      </c>
      <c r="BZ140" s="133" t="str">
        <f t="shared" si="87"/>
        <v>0</v>
      </c>
      <c r="CA140" s="133" t="str">
        <f t="shared" si="88"/>
        <v>0</v>
      </c>
      <c r="CB140" s="133" t="str">
        <f t="shared" si="89"/>
        <v>0</v>
      </c>
      <c r="CC140" s="133" t="str">
        <f t="shared" si="90"/>
        <v>1</v>
      </c>
      <c r="CD140" s="133" t="str">
        <f t="shared" si="91"/>
        <v>0</v>
      </c>
      <c r="CE140" s="133" t="str">
        <f t="shared" si="92"/>
        <v>2</v>
      </c>
      <c r="CF140" s="133" t="str">
        <f t="shared" si="93"/>
        <v>8</v>
      </c>
      <c r="CG140" s="133" t="str">
        <f t="shared" si="94"/>
        <v>5</v>
      </c>
      <c r="CH140" s="133" t="str">
        <f t="shared" si="95"/>
        <v>3</v>
      </c>
      <c r="CI140" s="133" t="str">
        <f t="shared" si="96"/>
        <v>0</v>
      </c>
      <c r="CJ140" s="133" t="str">
        <f t="shared" si="97"/>
        <v>0</v>
      </c>
      <c r="CK140" s="133" t="str">
        <f t="shared" si="98"/>
        <v>0</v>
      </c>
      <c r="CL140" s="133" t="str">
        <f t="shared" si="99"/>
        <v>6</v>
      </c>
      <c r="CM140" s="133" t="str">
        <f t="shared" si="100"/>
        <v>0</v>
      </c>
      <c r="CN140" s="133" t="str">
        <f t="shared" si="101"/>
        <v>0</v>
      </c>
      <c r="CO140" s="133" t="str">
        <f t="shared" si="102"/>
        <v>0</v>
      </c>
      <c r="CP140" s="133" t="str">
        <f t="shared" si="103"/>
        <v>1</v>
      </c>
      <c r="CQ140" s="133" t="str">
        <f t="shared" si="104"/>
        <v>4</v>
      </c>
      <c r="CR140" s="133" t="str">
        <f t="shared" si="105"/>
        <v>7</v>
      </c>
      <c r="CS140" s="133" t="str">
        <f t="shared" si="106"/>
        <v>0</v>
      </c>
      <c r="CT140" s="133"/>
    </row>
    <row r="141" spans="1:98" x14ac:dyDescent="0.2">
      <c r="A141" s="128">
        <v>2005</v>
      </c>
      <c r="B141" s="129" t="s">
        <v>5</v>
      </c>
      <c r="C141" s="129">
        <v>1352927</v>
      </c>
      <c r="D141" s="129">
        <v>94225</v>
      </c>
      <c r="E141" s="129">
        <v>200328</v>
      </c>
      <c r="F141" s="129">
        <v>254634</v>
      </c>
      <c r="G141" s="129">
        <v>133942</v>
      </c>
      <c r="H141" s="129">
        <v>82148</v>
      </c>
      <c r="I141" s="129">
        <v>739439</v>
      </c>
      <c r="J141" s="129">
        <v>133851</v>
      </c>
      <c r="K141" s="129">
        <v>510358</v>
      </c>
      <c r="L141" s="129">
        <v>255408</v>
      </c>
      <c r="M141" s="129">
        <v>1229470</v>
      </c>
      <c r="N141" s="129">
        <v>504496</v>
      </c>
      <c r="O141" s="129">
        <v>474802</v>
      </c>
      <c r="P141" s="129">
        <v>512396</v>
      </c>
      <c r="Q141" s="129">
        <v>1132306</v>
      </c>
      <c r="R141" s="129">
        <v>342669</v>
      </c>
      <c r="S141" s="129">
        <v>1039252</v>
      </c>
      <c r="T141" s="129">
        <v>0</v>
      </c>
      <c r="U141" s="129">
        <v>0</v>
      </c>
      <c r="V141" s="129">
        <v>8683</v>
      </c>
      <c r="W141" s="129">
        <v>0</v>
      </c>
      <c r="X141" s="129">
        <v>16120</v>
      </c>
      <c r="Y141" s="129">
        <v>0</v>
      </c>
      <c r="Z141" s="129">
        <v>0</v>
      </c>
      <c r="AA141" s="129">
        <v>11908</v>
      </c>
      <c r="AB141" s="129">
        <v>0</v>
      </c>
      <c r="AC141" s="129">
        <v>0</v>
      </c>
      <c r="AD141" s="129">
        <v>0</v>
      </c>
      <c r="AE141" s="129">
        <v>17461</v>
      </c>
      <c r="AF141" s="129">
        <v>0</v>
      </c>
      <c r="AG141" s="129">
        <v>2404</v>
      </c>
      <c r="AH141" s="129">
        <v>1122</v>
      </c>
      <c r="AI141" s="129">
        <v>445</v>
      </c>
      <c r="AJ141" s="129">
        <v>1999</v>
      </c>
      <c r="AK141" s="129">
        <v>0</v>
      </c>
      <c r="AL141" s="129">
        <v>0</v>
      </c>
      <c r="AM141" s="129">
        <v>0</v>
      </c>
      <c r="AN141" s="129">
        <v>6346</v>
      </c>
      <c r="AO141" s="129">
        <v>0</v>
      </c>
      <c r="AP141" s="129">
        <v>0</v>
      </c>
      <c r="AQ141" s="129">
        <v>0</v>
      </c>
      <c r="AR141" s="129">
        <v>9086</v>
      </c>
      <c r="AS141" s="129">
        <v>44420</v>
      </c>
      <c r="AT141" s="129">
        <v>74023</v>
      </c>
      <c r="AU141" s="129">
        <v>0</v>
      </c>
      <c r="AV141" s="129">
        <v>9186668</v>
      </c>
      <c r="AY141" s="128">
        <v>2005</v>
      </c>
      <c r="AZ141" s="129" t="s">
        <v>5</v>
      </c>
      <c r="BA141" s="133" t="str">
        <f t="shared" si="107"/>
        <v>1</v>
      </c>
      <c r="BB141" s="133" t="str">
        <f t="shared" si="63"/>
        <v>9</v>
      </c>
      <c r="BC141" s="133" t="str">
        <f t="shared" si="64"/>
        <v>2</v>
      </c>
      <c r="BD141" s="133" t="str">
        <f t="shared" si="65"/>
        <v>2</v>
      </c>
      <c r="BE141" s="133" t="str">
        <f t="shared" si="66"/>
        <v>1</v>
      </c>
      <c r="BF141" s="133" t="str">
        <f t="shared" si="67"/>
        <v>8</v>
      </c>
      <c r="BG141" s="133" t="str">
        <f t="shared" si="68"/>
        <v>7</v>
      </c>
      <c r="BH141" s="133" t="str">
        <f t="shared" si="69"/>
        <v>1</v>
      </c>
      <c r="BI141" s="133" t="str">
        <f t="shared" si="70"/>
        <v>5</v>
      </c>
      <c r="BJ141" s="133" t="str">
        <f t="shared" si="71"/>
        <v>2</v>
      </c>
      <c r="BK141" s="133" t="str">
        <f t="shared" si="72"/>
        <v>1</v>
      </c>
      <c r="BL141" s="133" t="str">
        <f t="shared" si="73"/>
        <v>5</v>
      </c>
      <c r="BM141" s="133" t="str">
        <f t="shared" si="74"/>
        <v>4</v>
      </c>
      <c r="BN141" s="133" t="str">
        <f t="shared" si="75"/>
        <v>5</v>
      </c>
      <c r="BO141" s="133" t="str">
        <f t="shared" si="76"/>
        <v>1</v>
      </c>
      <c r="BP141" s="133" t="str">
        <f t="shared" si="77"/>
        <v>3</v>
      </c>
      <c r="BQ141" s="133" t="str">
        <f t="shared" si="78"/>
        <v>1</v>
      </c>
      <c r="BR141" s="133" t="str">
        <f t="shared" si="79"/>
        <v>0</v>
      </c>
      <c r="BS141" s="133" t="str">
        <f t="shared" si="80"/>
        <v>0</v>
      </c>
      <c r="BT141" s="133" t="str">
        <f t="shared" si="81"/>
        <v>8</v>
      </c>
      <c r="BU141" s="133" t="str">
        <f t="shared" si="82"/>
        <v>0</v>
      </c>
      <c r="BV141" s="133" t="str">
        <f t="shared" si="83"/>
        <v>1</v>
      </c>
      <c r="BW141" s="133" t="str">
        <f t="shared" si="84"/>
        <v>0</v>
      </c>
      <c r="BX141" s="133" t="str">
        <f t="shared" si="85"/>
        <v>0</v>
      </c>
      <c r="BY141" s="133" t="str">
        <f t="shared" si="86"/>
        <v>1</v>
      </c>
      <c r="BZ141" s="133" t="str">
        <f t="shared" si="87"/>
        <v>0</v>
      </c>
      <c r="CA141" s="133" t="str">
        <f t="shared" si="88"/>
        <v>0</v>
      </c>
      <c r="CB141" s="133" t="str">
        <f t="shared" si="89"/>
        <v>0</v>
      </c>
      <c r="CC141" s="133" t="str">
        <f t="shared" si="90"/>
        <v>1</v>
      </c>
      <c r="CD141" s="133" t="str">
        <f t="shared" si="91"/>
        <v>0</v>
      </c>
      <c r="CE141" s="133" t="str">
        <f t="shared" si="92"/>
        <v>2</v>
      </c>
      <c r="CF141" s="133" t="str">
        <f t="shared" si="93"/>
        <v>1</v>
      </c>
      <c r="CG141" s="133" t="str">
        <f t="shared" si="94"/>
        <v>4</v>
      </c>
      <c r="CH141" s="133" t="str">
        <f t="shared" si="95"/>
        <v>1</v>
      </c>
      <c r="CI141" s="133" t="str">
        <f t="shared" si="96"/>
        <v>0</v>
      </c>
      <c r="CJ141" s="133" t="str">
        <f t="shared" si="97"/>
        <v>0</v>
      </c>
      <c r="CK141" s="133" t="str">
        <f t="shared" si="98"/>
        <v>0</v>
      </c>
      <c r="CL141" s="133" t="str">
        <f t="shared" si="99"/>
        <v>6</v>
      </c>
      <c r="CM141" s="133" t="str">
        <f t="shared" si="100"/>
        <v>0</v>
      </c>
      <c r="CN141" s="133" t="str">
        <f t="shared" si="101"/>
        <v>0</v>
      </c>
      <c r="CO141" s="133" t="str">
        <f t="shared" si="102"/>
        <v>0</v>
      </c>
      <c r="CP141" s="133" t="str">
        <f t="shared" si="103"/>
        <v>9</v>
      </c>
      <c r="CQ141" s="133" t="str">
        <f t="shared" si="104"/>
        <v>4</v>
      </c>
      <c r="CR141" s="133" t="str">
        <f t="shared" si="105"/>
        <v>7</v>
      </c>
      <c r="CS141" s="133" t="str">
        <f t="shared" si="106"/>
        <v>0</v>
      </c>
      <c r="CT141" s="133"/>
    </row>
    <row r="142" spans="1:98" x14ac:dyDescent="0.2">
      <c r="A142" s="128">
        <v>2005</v>
      </c>
      <c r="B142" s="129" t="s">
        <v>6</v>
      </c>
      <c r="C142" s="129">
        <v>1331216</v>
      </c>
      <c r="D142" s="129">
        <v>97267</v>
      </c>
      <c r="E142" s="129">
        <v>204131</v>
      </c>
      <c r="F142" s="129">
        <v>264995</v>
      </c>
      <c r="G142" s="129">
        <v>137107</v>
      </c>
      <c r="H142" s="129">
        <v>81182</v>
      </c>
      <c r="I142" s="129">
        <v>761854</v>
      </c>
      <c r="J142" s="129">
        <v>133296</v>
      </c>
      <c r="K142" s="129">
        <v>504518</v>
      </c>
      <c r="L142" s="129">
        <v>248220</v>
      </c>
      <c r="M142" s="129">
        <v>1226517</v>
      </c>
      <c r="N142" s="129">
        <v>485692</v>
      </c>
      <c r="O142" s="129">
        <v>465515</v>
      </c>
      <c r="P142" s="129">
        <v>500127</v>
      </c>
      <c r="Q142" s="129">
        <v>1133577</v>
      </c>
      <c r="R142" s="129">
        <v>346008</v>
      </c>
      <c r="S142" s="129">
        <v>1052046</v>
      </c>
      <c r="T142" s="129">
        <v>0</v>
      </c>
      <c r="U142" s="129">
        <v>0</v>
      </c>
      <c r="V142" s="129">
        <v>3030</v>
      </c>
      <c r="W142" s="129">
        <v>0</v>
      </c>
      <c r="X142" s="129">
        <v>11203</v>
      </c>
      <c r="Y142" s="129">
        <v>0</v>
      </c>
      <c r="Z142" s="129">
        <v>0</v>
      </c>
      <c r="AA142" s="129">
        <v>8344</v>
      </c>
      <c r="AB142" s="129">
        <v>0</v>
      </c>
      <c r="AC142" s="129">
        <v>0</v>
      </c>
      <c r="AD142" s="129">
        <v>0</v>
      </c>
      <c r="AE142" s="129">
        <v>8014</v>
      </c>
      <c r="AF142" s="129">
        <v>0</v>
      </c>
      <c r="AG142" s="129">
        <v>2893</v>
      </c>
      <c r="AH142" s="129">
        <v>467</v>
      </c>
      <c r="AI142" s="129">
        <v>435</v>
      </c>
      <c r="AJ142" s="129">
        <v>1643</v>
      </c>
      <c r="AK142" s="129">
        <v>0</v>
      </c>
      <c r="AL142" s="129">
        <v>0</v>
      </c>
      <c r="AM142" s="129">
        <v>0</v>
      </c>
      <c r="AN142" s="129">
        <v>4816</v>
      </c>
      <c r="AO142" s="129">
        <v>0</v>
      </c>
      <c r="AP142" s="129">
        <v>0</v>
      </c>
      <c r="AQ142" s="129">
        <v>0</v>
      </c>
      <c r="AR142" s="129">
        <v>4727</v>
      </c>
      <c r="AS142" s="129">
        <v>43329</v>
      </c>
      <c r="AT142" s="129">
        <v>54511</v>
      </c>
      <c r="AU142" s="129">
        <v>0</v>
      </c>
      <c r="AV142" s="129">
        <v>9116680</v>
      </c>
      <c r="AY142" s="128">
        <v>2005</v>
      </c>
      <c r="AZ142" s="129" t="s">
        <v>6</v>
      </c>
      <c r="BA142" s="133" t="str">
        <f t="shared" si="107"/>
        <v>1</v>
      </c>
      <c r="BB142" s="133" t="str">
        <f t="shared" si="63"/>
        <v>9</v>
      </c>
      <c r="BC142" s="133" t="str">
        <f t="shared" si="64"/>
        <v>2</v>
      </c>
      <c r="BD142" s="133" t="str">
        <f t="shared" si="65"/>
        <v>2</v>
      </c>
      <c r="BE142" s="133" t="str">
        <f t="shared" si="66"/>
        <v>1</v>
      </c>
      <c r="BF142" s="133" t="str">
        <f t="shared" si="67"/>
        <v>8</v>
      </c>
      <c r="BG142" s="133" t="str">
        <f t="shared" si="68"/>
        <v>7</v>
      </c>
      <c r="BH142" s="133" t="str">
        <f t="shared" si="69"/>
        <v>1</v>
      </c>
      <c r="BI142" s="133" t="str">
        <f t="shared" si="70"/>
        <v>5</v>
      </c>
      <c r="BJ142" s="133" t="str">
        <f t="shared" si="71"/>
        <v>2</v>
      </c>
      <c r="BK142" s="133" t="str">
        <f t="shared" si="72"/>
        <v>1</v>
      </c>
      <c r="BL142" s="133" t="str">
        <f t="shared" si="73"/>
        <v>4</v>
      </c>
      <c r="BM142" s="133" t="str">
        <f t="shared" si="74"/>
        <v>4</v>
      </c>
      <c r="BN142" s="133" t="str">
        <f t="shared" si="75"/>
        <v>5</v>
      </c>
      <c r="BO142" s="133" t="str">
        <f t="shared" si="76"/>
        <v>1</v>
      </c>
      <c r="BP142" s="133" t="str">
        <f t="shared" si="77"/>
        <v>3</v>
      </c>
      <c r="BQ142" s="133" t="str">
        <f t="shared" si="78"/>
        <v>1</v>
      </c>
      <c r="BR142" s="133" t="str">
        <f t="shared" si="79"/>
        <v>0</v>
      </c>
      <c r="BS142" s="133" t="str">
        <f t="shared" si="80"/>
        <v>0</v>
      </c>
      <c r="BT142" s="133" t="str">
        <f t="shared" si="81"/>
        <v>3</v>
      </c>
      <c r="BU142" s="133" t="str">
        <f t="shared" si="82"/>
        <v>0</v>
      </c>
      <c r="BV142" s="133" t="str">
        <f t="shared" si="83"/>
        <v>1</v>
      </c>
      <c r="BW142" s="133" t="str">
        <f t="shared" si="84"/>
        <v>0</v>
      </c>
      <c r="BX142" s="133" t="str">
        <f t="shared" si="85"/>
        <v>0</v>
      </c>
      <c r="BY142" s="133" t="str">
        <f t="shared" si="86"/>
        <v>8</v>
      </c>
      <c r="BZ142" s="133" t="str">
        <f t="shared" si="87"/>
        <v>0</v>
      </c>
      <c r="CA142" s="133" t="str">
        <f t="shared" si="88"/>
        <v>0</v>
      </c>
      <c r="CB142" s="133" t="str">
        <f t="shared" si="89"/>
        <v>0</v>
      </c>
      <c r="CC142" s="133" t="str">
        <f t="shared" si="90"/>
        <v>8</v>
      </c>
      <c r="CD142" s="133" t="str">
        <f t="shared" si="91"/>
        <v>0</v>
      </c>
      <c r="CE142" s="133" t="str">
        <f t="shared" si="92"/>
        <v>2</v>
      </c>
      <c r="CF142" s="133" t="str">
        <f t="shared" si="93"/>
        <v>4</v>
      </c>
      <c r="CG142" s="133" t="str">
        <f t="shared" si="94"/>
        <v>4</v>
      </c>
      <c r="CH142" s="133" t="str">
        <f t="shared" si="95"/>
        <v>1</v>
      </c>
      <c r="CI142" s="133" t="str">
        <f t="shared" si="96"/>
        <v>0</v>
      </c>
      <c r="CJ142" s="133" t="str">
        <f t="shared" si="97"/>
        <v>0</v>
      </c>
      <c r="CK142" s="133" t="str">
        <f t="shared" si="98"/>
        <v>0</v>
      </c>
      <c r="CL142" s="133" t="str">
        <f t="shared" si="99"/>
        <v>4</v>
      </c>
      <c r="CM142" s="133" t="str">
        <f t="shared" si="100"/>
        <v>0</v>
      </c>
      <c r="CN142" s="133" t="str">
        <f t="shared" si="101"/>
        <v>0</v>
      </c>
      <c r="CO142" s="133" t="str">
        <f t="shared" si="102"/>
        <v>0</v>
      </c>
      <c r="CP142" s="133" t="str">
        <f t="shared" si="103"/>
        <v>4</v>
      </c>
      <c r="CQ142" s="133" t="str">
        <f t="shared" si="104"/>
        <v>4</v>
      </c>
      <c r="CR142" s="133" t="str">
        <f t="shared" si="105"/>
        <v>5</v>
      </c>
      <c r="CS142" s="133" t="str">
        <f t="shared" si="106"/>
        <v>0</v>
      </c>
      <c r="CT142" s="133"/>
    </row>
    <row r="143" spans="1:98" x14ac:dyDescent="0.2">
      <c r="A143" s="128">
        <v>2005</v>
      </c>
      <c r="B143" s="129" t="s">
        <v>7</v>
      </c>
      <c r="C143" s="129">
        <v>1341786.0591266996</v>
      </c>
      <c r="D143" s="129">
        <v>98283.004491848085</v>
      </c>
      <c r="E143" s="129">
        <v>208531.20945730348</v>
      </c>
      <c r="F143" s="129">
        <v>262806.510536113</v>
      </c>
      <c r="G143" s="129">
        <v>138915.49761086106</v>
      </c>
      <c r="H143" s="129">
        <v>82570.680741579694</v>
      </c>
      <c r="I143" s="129">
        <v>767658.38914218522</v>
      </c>
      <c r="J143" s="129">
        <v>137358.86182063658</v>
      </c>
      <c r="K143" s="129">
        <v>509766.72866692219</v>
      </c>
      <c r="L143" s="129">
        <v>256310.03053297964</v>
      </c>
      <c r="M143" s="129">
        <v>1233484.3987235865</v>
      </c>
      <c r="N143" s="129">
        <v>502381.45661657653</v>
      </c>
      <c r="O143" s="129">
        <v>473390.23976048827</v>
      </c>
      <c r="P143" s="129">
        <v>502785.36211384734</v>
      </c>
      <c r="Q143" s="129">
        <v>1130973.3834694652</v>
      </c>
      <c r="R143" s="129">
        <v>340167.41022254835</v>
      </c>
      <c r="S143" s="129">
        <v>1045985.2683407546</v>
      </c>
      <c r="T143" s="129">
        <v>0</v>
      </c>
      <c r="U143" s="129">
        <v>5501.712751191586</v>
      </c>
      <c r="V143" s="129">
        <v>13795.772170396638</v>
      </c>
      <c r="W143" s="129">
        <v>0</v>
      </c>
      <c r="X143" s="129">
        <v>11097.403514124406</v>
      </c>
      <c r="Y143" s="129">
        <v>0</v>
      </c>
      <c r="Z143" s="129">
        <v>0</v>
      </c>
      <c r="AA143" s="129">
        <v>16268.193692056966</v>
      </c>
      <c r="AB143" s="129">
        <v>0</v>
      </c>
      <c r="AC143" s="129">
        <v>0</v>
      </c>
      <c r="AD143" s="129">
        <v>0</v>
      </c>
      <c r="AE143" s="129">
        <v>2584.3953228839268</v>
      </c>
      <c r="AF143" s="129">
        <v>0</v>
      </c>
      <c r="AG143" s="129">
        <v>869.79649164758848</v>
      </c>
      <c r="AH143" s="129">
        <v>0</v>
      </c>
      <c r="AI143" s="129">
        <v>457.89286571792587</v>
      </c>
      <c r="AJ143" s="129">
        <v>1837.570059365825</v>
      </c>
      <c r="AK143" s="129">
        <v>0</v>
      </c>
      <c r="AL143" s="129">
        <v>0</v>
      </c>
      <c r="AM143" s="129">
        <v>0</v>
      </c>
      <c r="AN143" s="129">
        <v>5061.8156749560239</v>
      </c>
      <c r="AO143" s="129">
        <v>0</v>
      </c>
      <c r="AP143" s="129">
        <v>0</v>
      </c>
      <c r="AQ143" s="129">
        <v>0</v>
      </c>
      <c r="AR143" s="129">
        <v>7600.2217580516872</v>
      </c>
      <c r="AS143" s="129">
        <v>49138.502947676985</v>
      </c>
      <c r="AT143" s="129">
        <v>67395.231377535165</v>
      </c>
      <c r="AU143" s="129">
        <v>0</v>
      </c>
      <c r="AV143" s="129">
        <v>9214762.9999999981</v>
      </c>
      <c r="AY143" s="128">
        <v>2005</v>
      </c>
      <c r="AZ143" s="129" t="s">
        <v>7</v>
      </c>
      <c r="BA143" s="133" t="str">
        <f t="shared" si="107"/>
        <v>1</v>
      </c>
      <c r="BB143" s="133" t="str">
        <f t="shared" si="63"/>
        <v>9</v>
      </c>
      <c r="BC143" s="133" t="str">
        <f t="shared" si="64"/>
        <v>2</v>
      </c>
      <c r="BD143" s="133" t="str">
        <f t="shared" si="65"/>
        <v>2</v>
      </c>
      <c r="BE143" s="133" t="str">
        <f t="shared" si="66"/>
        <v>1</v>
      </c>
      <c r="BF143" s="133" t="str">
        <f t="shared" si="67"/>
        <v>8</v>
      </c>
      <c r="BG143" s="133" t="str">
        <f t="shared" si="68"/>
        <v>7</v>
      </c>
      <c r="BH143" s="133" t="str">
        <f t="shared" si="69"/>
        <v>1</v>
      </c>
      <c r="BI143" s="133" t="str">
        <f t="shared" si="70"/>
        <v>5</v>
      </c>
      <c r="BJ143" s="133" t="str">
        <f t="shared" si="71"/>
        <v>2</v>
      </c>
      <c r="BK143" s="133" t="str">
        <f t="shared" si="72"/>
        <v>1</v>
      </c>
      <c r="BL143" s="133" t="str">
        <f t="shared" si="73"/>
        <v>5</v>
      </c>
      <c r="BM143" s="133" t="str">
        <f t="shared" si="74"/>
        <v>4</v>
      </c>
      <c r="BN143" s="133" t="str">
        <f t="shared" si="75"/>
        <v>5</v>
      </c>
      <c r="BO143" s="133" t="str">
        <f t="shared" si="76"/>
        <v>1</v>
      </c>
      <c r="BP143" s="133" t="str">
        <f t="shared" si="77"/>
        <v>3</v>
      </c>
      <c r="BQ143" s="133" t="str">
        <f t="shared" si="78"/>
        <v>1</v>
      </c>
      <c r="BR143" s="133" t="str">
        <f t="shared" si="79"/>
        <v>0</v>
      </c>
      <c r="BS143" s="133" t="str">
        <f t="shared" si="80"/>
        <v>5</v>
      </c>
      <c r="BT143" s="133" t="str">
        <f t="shared" si="81"/>
        <v>1</v>
      </c>
      <c r="BU143" s="133" t="str">
        <f t="shared" si="82"/>
        <v>0</v>
      </c>
      <c r="BV143" s="133" t="str">
        <f t="shared" si="83"/>
        <v>1</v>
      </c>
      <c r="BW143" s="133" t="str">
        <f t="shared" si="84"/>
        <v>0</v>
      </c>
      <c r="BX143" s="133" t="str">
        <f t="shared" si="85"/>
        <v>0</v>
      </c>
      <c r="BY143" s="133" t="str">
        <f t="shared" si="86"/>
        <v>1</v>
      </c>
      <c r="BZ143" s="133" t="str">
        <f t="shared" si="87"/>
        <v>0</v>
      </c>
      <c r="CA143" s="133" t="str">
        <f t="shared" si="88"/>
        <v>0</v>
      </c>
      <c r="CB143" s="133" t="str">
        <f t="shared" si="89"/>
        <v>0</v>
      </c>
      <c r="CC143" s="133" t="str">
        <f t="shared" si="90"/>
        <v>2</v>
      </c>
      <c r="CD143" s="133" t="str">
        <f t="shared" si="91"/>
        <v>0</v>
      </c>
      <c r="CE143" s="133" t="str">
        <f t="shared" si="92"/>
        <v>8</v>
      </c>
      <c r="CF143" s="133" t="str">
        <f t="shared" si="93"/>
        <v>0</v>
      </c>
      <c r="CG143" s="133" t="str">
        <f t="shared" si="94"/>
        <v>4</v>
      </c>
      <c r="CH143" s="133" t="str">
        <f t="shared" si="95"/>
        <v>1</v>
      </c>
      <c r="CI143" s="133" t="str">
        <f t="shared" si="96"/>
        <v>0</v>
      </c>
      <c r="CJ143" s="133" t="str">
        <f t="shared" si="97"/>
        <v>0</v>
      </c>
      <c r="CK143" s="133" t="str">
        <f t="shared" si="98"/>
        <v>0</v>
      </c>
      <c r="CL143" s="133" t="str">
        <f t="shared" si="99"/>
        <v>5</v>
      </c>
      <c r="CM143" s="133" t="str">
        <f t="shared" si="100"/>
        <v>0</v>
      </c>
      <c r="CN143" s="133" t="str">
        <f t="shared" si="101"/>
        <v>0</v>
      </c>
      <c r="CO143" s="133" t="str">
        <f t="shared" si="102"/>
        <v>0</v>
      </c>
      <c r="CP143" s="133" t="str">
        <f t="shared" si="103"/>
        <v>7</v>
      </c>
      <c r="CQ143" s="133" t="str">
        <f t="shared" si="104"/>
        <v>4</v>
      </c>
      <c r="CR143" s="133" t="str">
        <f t="shared" si="105"/>
        <v>6</v>
      </c>
      <c r="CS143" s="133" t="str">
        <f t="shared" si="106"/>
        <v>0</v>
      </c>
      <c r="CT143" s="133"/>
    </row>
    <row r="144" spans="1:98" x14ac:dyDescent="0.2">
      <c r="A144" s="128">
        <v>2005</v>
      </c>
      <c r="B144" s="129" t="s">
        <v>8</v>
      </c>
      <c r="C144" s="129">
        <v>1389460.3588017996</v>
      </c>
      <c r="D144" s="129">
        <v>101324.55138414232</v>
      </c>
      <c r="E144" s="129">
        <v>218017.92634359008</v>
      </c>
      <c r="F144" s="129">
        <v>275623.19265859749</v>
      </c>
      <c r="G144" s="129">
        <v>144234.7399286982</v>
      </c>
      <c r="H144" s="129">
        <v>86673.587922341918</v>
      </c>
      <c r="I144" s="129">
        <v>786439.81669493986</v>
      </c>
      <c r="J144" s="129">
        <v>144083.34764219084</v>
      </c>
      <c r="K144" s="129">
        <v>546582.29977526003</v>
      </c>
      <c r="L144" s="129">
        <v>268092.67965226184</v>
      </c>
      <c r="M144" s="129">
        <v>1310905.8088671165</v>
      </c>
      <c r="N144" s="129">
        <v>532033.60130169638</v>
      </c>
      <c r="O144" s="129">
        <v>504541.36363071651</v>
      </c>
      <c r="P144" s="129">
        <v>536054.01897649409</v>
      </c>
      <c r="Q144" s="129">
        <v>1215050.4291577926</v>
      </c>
      <c r="R144" s="129">
        <v>364016.23602041032</v>
      </c>
      <c r="S144" s="129">
        <v>1099681.4860558033</v>
      </c>
      <c r="T144" s="129">
        <v>0</v>
      </c>
      <c r="U144" s="129">
        <v>6545.9618450759453</v>
      </c>
      <c r="V144" s="129">
        <v>15779.888724100214</v>
      </c>
      <c r="W144" s="129">
        <v>0</v>
      </c>
      <c r="X144" s="129">
        <v>12141.460858304441</v>
      </c>
      <c r="Y144" s="129">
        <v>0</v>
      </c>
      <c r="Z144" s="129">
        <v>0</v>
      </c>
      <c r="AA144" s="129">
        <v>14632.916699170382</v>
      </c>
      <c r="AB144" s="129">
        <v>0</v>
      </c>
      <c r="AC144" s="129">
        <v>0</v>
      </c>
      <c r="AD144" s="129">
        <v>0</v>
      </c>
      <c r="AE144" s="129">
        <v>2518.5259848109627</v>
      </c>
      <c r="AF144" s="129">
        <v>0</v>
      </c>
      <c r="AG144" s="129">
        <v>1011.6213052047218</v>
      </c>
      <c r="AH144" s="129">
        <v>0</v>
      </c>
      <c r="AI144" s="129">
        <v>513.33013703153381</v>
      </c>
      <c r="AJ144" s="129">
        <v>2017.2270228661055</v>
      </c>
      <c r="AK144" s="129">
        <v>0</v>
      </c>
      <c r="AL144" s="129">
        <v>0</v>
      </c>
      <c r="AM144" s="129">
        <v>0</v>
      </c>
      <c r="AN144" s="129">
        <v>8174.1808734728411</v>
      </c>
      <c r="AO144" s="129">
        <v>0</v>
      </c>
      <c r="AP144" s="129">
        <v>0</v>
      </c>
      <c r="AQ144" s="129">
        <v>0</v>
      </c>
      <c r="AR144" s="129">
        <v>9181.7917869820049</v>
      </c>
      <c r="AS144" s="129">
        <v>47873.048267809972</v>
      </c>
      <c r="AT144" s="129">
        <v>73171.601681319138</v>
      </c>
      <c r="AU144" s="129">
        <v>0</v>
      </c>
      <c r="AV144" s="129">
        <v>9716376.9999999981</v>
      </c>
      <c r="AY144" s="128">
        <v>2005</v>
      </c>
      <c r="AZ144" s="129" t="s">
        <v>8</v>
      </c>
      <c r="BA144" s="133" t="str">
        <f t="shared" si="107"/>
        <v>1</v>
      </c>
      <c r="BB144" s="133" t="str">
        <f t="shared" si="63"/>
        <v>1</v>
      </c>
      <c r="BC144" s="133" t="str">
        <f t="shared" si="64"/>
        <v>2</v>
      </c>
      <c r="BD144" s="133" t="str">
        <f t="shared" si="65"/>
        <v>2</v>
      </c>
      <c r="BE144" s="133" t="str">
        <f t="shared" si="66"/>
        <v>1</v>
      </c>
      <c r="BF144" s="133" t="str">
        <f t="shared" si="67"/>
        <v>8</v>
      </c>
      <c r="BG144" s="133" t="str">
        <f t="shared" si="68"/>
        <v>7</v>
      </c>
      <c r="BH144" s="133" t="str">
        <f t="shared" si="69"/>
        <v>1</v>
      </c>
      <c r="BI144" s="133" t="str">
        <f t="shared" si="70"/>
        <v>5</v>
      </c>
      <c r="BJ144" s="133" t="str">
        <f t="shared" si="71"/>
        <v>2</v>
      </c>
      <c r="BK144" s="133" t="str">
        <f t="shared" si="72"/>
        <v>1</v>
      </c>
      <c r="BL144" s="133" t="str">
        <f t="shared" si="73"/>
        <v>5</v>
      </c>
      <c r="BM144" s="133" t="str">
        <f t="shared" si="74"/>
        <v>5</v>
      </c>
      <c r="BN144" s="133" t="str">
        <f t="shared" si="75"/>
        <v>5</v>
      </c>
      <c r="BO144" s="133" t="str">
        <f t="shared" si="76"/>
        <v>1</v>
      </c>
      <c r="BP144" s="133" t="str">
        <f t="shared" si="77"/>
        <v>3</v>
      </c>
      <c r="BQ144" s="133" t="str">
        <f t="shared" si="78"/>
        <v>1</v>
      </c>
      <c r="BR144" s="133" t="str">
        <f t="shared" si="79"/>
        <v>0</v>
      </c>
      <c r="BS144" s="133" t="str">
        <f t="shared" si="80"/>
        <v>6</v>
      </c>
      <c r="BT144" s="133" t="str">
        <f t="shared" si="81"/>
        <v>1</v>
      </c>
      <c r="BU144" s="133" t="str">
        <f t="shared" si="82"/>
        <v>0</v>
      </c>
      <c r="BV144" s="133" t="str">
        <f t="shared" si="83"/>
        <v>1</v>
      </c>
      <c r="BW144" s="133" t="str">
        <f t="shared" si="84"/>
        <v>0</v>
      </c>
      <c r="BX144" s="133" t="str">
        <f t="shared" si="85"/>
        <v>0</v>
      </c>
      <c r="BY144" s="133" t="str">
        <f t="shared" si="86"/>
        <v>1</v>
      </c>
      <c r="BZ144" s="133" t="str">
        <f t="shared" si="87"/>
        <v>0</v>
      </c>
      <c r="CA144" s="133" t="str">
        <f t="shared" si="88"/>
        <v>0</v>
      </c>
      <c r="CB144" s="133" t="str">
        <f t="shared" si="89"/>
        <v>0</v>
      </c>
      <c r="CC144" s="133" t="str">
        <f t="shared" si="90"/>
        <v>2</v>
      </c>
      <c r="CD144" s="133" t="str">
        <f t="shared" si="91"/>
        <v>0</v>
      </c>
      <c r="CE144" s="133" t="str">
        <f t="shared" si="92"/>
        <v>1</v>
      </c>
      <c r="CF144" s="133" t="str">
        <f t="shared" si="93"/>
        <v>0</v>
      </c>
      <c r="CG144" s="133" t="str">
        <f t="shared" si="94"/>
        <v>5</v>
      </c>
      <c r="CH144" s="133" t="str">
        <f t="shared" si="95"/>
        <v>2</v>
      </c>
      <c r="CI144" s="133" t="str">
        <f t="shared" si="96"/>
        <v>0</v>
      </c>
      <c r="CJ144" s="133" t="str">
        <f t="shared" si="97"/>
        <v>0</v>
      </c>
      <c r="CK144" s="133" t="str">
        <f t="shared" si="98"/>
        <v>0</v>
      </c>
      <c r="CL144" s="133" t="str">
        <f t="shared" si="99"/>
        <v>8</v>
      </c>
      <c r="CM144" s="133" t="str">
        <f t="shared" si="100"/>
        <v>0</v>
      </c>
      <c r="CN144" s="133" t="str">
        <f t="shared" si="101"/>
        <v>0</v>
      </c>
      <c r="CO144" s="133" t="str">
        <f t="shared" si="102"/>
        <v>0</v>
      </c>
      <c r="CP144" s="133" t="str">
        <f t="shared" si="103"/>
        <v>9</v>
      </c>
      <c r="CQ144" s="133" t="str">
        <f t="shared" si="104"/>
        <v>4</v>
      </c>
      <c r="CR144" s="133" t="str">
        <f t="shared" si="105"/>
        <v>7</v>
      </c>
      <c r="CS144" s="133" t="str">
        <f t="shared" si="106"/>
        <v>0</v>
      </c>
      <c r="CT144" s="133"/>
    </row>
    <row r="145" spans="1:98" x14ac:dyDescent="0.2">
      <c r="A145" s="128">
        <v>2005</v>
      </c>
      <c r="B145" s="129" t="s">
        <v>9</v>
      </c>
      <c r="C145" s="129">
        <v>1395890.4911858793</v>
      </c>
      <c r="D145" s="129">
        <v>102254.26086463337</v>
      </c>
      <c r="E145" s="129">
        <v>212522.2098796714</v>
      </c>
      <c r="F145" s="129">
        <v>276414.75060023408</v>
      </c>
      <c r="G145" s="129">
        <v>146990.93742130295</v>
      </c>
      <c r="H145" s="129">
        <v>84049.241046471376</v>
      </c>
      <c r="I145" s="129">
        <v>789559.74819774379</v>
      </c>
      <c r="J145" s="129">
        <v>144465.35086261024</v>
      </c>
      <c r="K145" s="129">
        <v>534486.50396936096</v>
      </c>
      <c r="L145" s="129">
        <v>263430.87607482483</v>
      </c>
      <c r="M145" s="129">
        <v>1293379.2723855437</v>
      </c>
      <c r="N145" s="129">
        <v>515074.68170609127</v>
      </c>
      <c r="O145" s="129">
        <v>488581.01874795987</v>
      </c>
      <c r="P145" s="129">
        <v>525618.95559681719</v>
      </c>
      <c r="Q145" s="129">
        <v>1202057.2219060038</v>
      </c>
      <c r="R145" s="129">
        <v>367178.89241003897</v>
      </c>
      <c r="S145" s="129">
        <v>1109251.4143191401</v>
      </c>
      <c r="T145" s="129">
        <v>0</v>
      </c>
      <c r="U145" s="129">
        <v>6927.8659007054257</v>
      </c>
      <c r="V145" s="129">
        <v>14575.613955907591</v>
      </c>
      <c r="W145" s="129">
        <v>0</v>
      </c>
      <c r="X145" s="129">
        <v>10887.217750437492</v>
      </c>
      <c r="Y145" s="129">
        <v>0</v>
      </c>
      <c r="Z145" s="129">
        <v>0</v>
      </c>
      <c r="AA145" s="129">
        <v>14997.544885348736</v>
      </c>
      <c r="AB145" s="129">
        <v>0</v>
      </c>
      <c r="AC145" s="129">
        <v>0</v>
      </c>
      <c r="AD145" s="129">
        <v>0</v>
      </c>
      <c r="AE145" s="129">
        <v>3705.3934230068276</v>
      </c>
      <c r="AF145" s="129">
        <v>0</v>
      </c>
      <c r="AG145" s="129">
        <v>752.87675324450652</v>
      </c>
      <c r="AH145" s="129">
        <v>0</v>
      </c>
      <c r="AI145" s="129">
        <v>406.93338455579573</v>
      </c>
      <c r="AJ145" s="129">
        <v>1833.6998213153054</v>
      </c>
      <c r="AK145" s="129">
        <v>0</v>
      </c>
      <c r="AL145" s="129">
        <v>0</v>
      </c>
      <c r="AM145" s="129">
        <v>0</v>
      </c>
      <c r="AN145" s="129">
        <v>12628.932629789324</v>
      </c>
      <c r="AO145" s="129">
        <v>0</v>
      </c>
      <c r="AP145" s="129">
        <v>0</v>
      </c>
      <c r="AQ145" s="129">
        <v>0</v>
      </c>
      <c r="AR145" s="129">
        <v>8932.537733713707</v>
      </c>
      <c r="AS145" s="129">
        <v>44353.739243930351</v>
      </c>
      <c r="AT145" s="129">
        <v>80528.817343717194</v>
      </c>
      <c r="AU145" s="129">
        <v>0</v>
      </c>
      <c r="AV145" s="129">
        <v>9651737</v>
      </c>
      <c r="AY145" s="128">
        <v>2005</v>
      </c>
      <c r="AZ145" s="129" t="s">
        <v>9</v>
      </c>
      <c r="BA145" s="133" t="str">
        <f t="shared" si="107"/>
        <v>1</v>
      </c>
      <c r="BB145" s="133" t="str">
        <f t="shared" si="63"/>
        <v>1</v>
      </c>
      <c r="BC145" s="133" t="str">
        <f t="shared" si="64"/>
        <v>2</v>
      </c>
      <c r="BD145" s="133" t="str">
        <f t="shared" si="65"/>
        <v>2</v>
      </c>
      <c r="BE145" s="133" t="str">
        <f t="shared" si="66"/>
        <v>1</v>
      </c>
      <c r="BF145" s="133" t="str">
        <f t="shared" si="67"/>
        <v>8</v>
      </c>
      <c r="BG145" s="133" t="str">
        <f t="shared" si="68"/>
        <v>7</v>
      </c>
      <c r="BH145" s="133" t="str">
        <f t="shared" si="69"/>
        <v>1</v>
      </c>
      <c r="BI145" s="133" t="str">
        <f t="shared" si="70"/>
        <v>5</v>
      </c>
      <c r="BJ145" s="133" t="str">
        <f t="shared" si="71"/>
        <v>2</v>
      </c>
      <c r="BK145" s="133" t="str">
        <f t="shared" si="72"/>
        <v>1</v>
      </c>
      <c r="BL145" s="133" t="str">
        <f t="shared" si="73"/>
        <v>5</v>
      </c>
      <c r="BM145" s="133" t="str">
        <f t="shared" si="74"/>
        <v>4</v>
      </c>
      <c r="BN145" s="133" t="str">
        <f t="shared" si="75"/>
        <v>5</v>
      </c>
      <c r="BO145" s="133" t="str">
        <f t="shared" si="76"/>
        <v>1</v>
      </c>
      <c r="BP145" s="133" t="str">
        <f t="shared" si="77"/>
        <v>3</v>
      </c>
      <c r="BQ145" s="133" t="str">
        <f t="shared" si="78"/>
        <v>1</v>
      </c>
      <c r="BR145" s="133" t="str">
        <f t="shared" si="79"/>
        <v>0</v>
      </c>
      <c r="BS145" s="133" t="str">
        <f t="shared" si="80"/>
        <v>6</v>
      </c>
      <c r="BT145" s="133" t="str">
        <f t="shared" si="81"/>
        <v>1</v>
      </c>
      <c r="BU145" s="133" t="str">
        <f t="shared" si="82"/>
        <v>0</v>
      </c>
      <c r="BV145" s="133" t="str">
        <f t="shared" si="83"/>
        <v>1</v>
      </c>
      <c r="BW145" s="133" t="str">
        <f t="shared" si="84"/>
        <v>0</v>
      </c>
      <c r="BX145" s="133" t="str">
        <f t="shared" si="85"/>
        <v>0</v>
      </c>
      <c r="BY145" s="133" t="str">
        <f t="shared" si="86"/>
        <v>1</v>
      </c>
      <c r="BZ145" s="133" t="str">
        <f t="shared" si="87"/>
        <v>0</v>
      </c>
      <c r="CA145" s="133" t="str">
        <f t="shared" si="88"/>
        <v>0</v>
      </c>
      <c r="CB145" s="133" t="str">
        <f t="shared" si="89"/>
        <v>0</v>
      </c>
      <c r="CC145" s="133" t="str">
        <f t="shared" si="90"/>
        <v>3</v>
      </c>
      <c r="CD145" s="133" t="str">
        <f t="shared" si="91"/>
        <v>0</v>
      </c>
      <c r="CE145" s="133" t="str">
        <f t="shared" si="92"/>
        <v>7</v>
      </c>
      <c r="CF145" s="133" t="str">
        <f t="shared" si="93"/>
        <v>0</v>
      </c>
      <c r="CG145" s="133" t="str">
        <f t="shared" si="94"/>
        <v>4</v>
      </c>
      <c r="CH145" s="133" t="str">
        <f t="shared" si="95"/>
        <v>1</v>
      </c>
      <c r="CI145" s="133" t="str">
        <f t="shared" si="96"/>
        <v>0</v>
      </c>
      <c r="CJ145" s="133" t="str">
        <f t="shared" si="97"/>
        <v>0</v>
      </c>
      <c r="CK145" s="133" t="str">
        <f t="shared" si="98"/>
        <v>0</v>
      </c>
      <c r="CL145" s="133" t="str">
        <f t="shared" si="99"/>
        <v>1</v>
      </c>
      <c r="CM145" s="133" t="str">
        <f t="shared" si="100"/>
        <v>0</v>
      </c>
      <c r="CN145" s="133" t="str">
        <f t="shared" si="101"/>
        <v>0</v>
      </c>
      <c r="CO145" s="133" t="str">
        <f t="shared" si="102"/>
        <v>0</v>
      </c>
      <c r="CP145" s="133" t="str">
        <f t="shared" si="103"/>
        <v>8</v>
      </c>
      <c r="CQ145" s="133" t="str">
        <f t="shared" si="104"/>
        <v>4</v>
      </c>
      <c r="CR145" s="133" t="str">
        <f t="shared" si="105"/>
        <v>8</v>
      </c>
      <c r="CS145" s="133" t="str">
        <f t="shared" si="106"/>
        <v>0</v>
      </c>
      <c r="CT145" s="133"/>
    </row>
    <row r="146" spans="1:98" x14ac:dyDescent="0.2">
      <c r="A146" s="128">
        <v>2005</v>
      </c>
      <c r="B146" s="129" t="s">
        <v>10</v>
      </c>
      <c r="C146" s="129">
        <v>1364859</v>
      </c>
      <c r="D146" s="129">
        <v>103187</v>
      </c>
      <c r="E146" s="129">
        <v>200136</v>
      </c>
      <c r="F146" s="129">
        <v>261953</v>
      </c>
      <c r="G146" s="129">
        <v>140090</v>
      </c>
      <c r="H146" s="129">
        <v>80563</v>
      </c>
      <c r="I146" s="129">
        <v>758155</v>
      </c>
      <c r="J146" s="129">
        <v>135821</v>
      </c>
      <c r="K146" s="129">
        <v>505296</v>
      </c>
      <c r="L146" s="129">
        <v>167439</v>
      </c>
      <c r="M146" s="129">
        <v>1257435</v>
      </c>
      <c r="N146" s="129">
        <v>506312</v>
      </c>
      <c r="O146" s="129">
        <v>476598</v>
      </c>
      <c r="P146" s="129">
        <v>507199</v>
      </c>
      <c r="Q146" s="129">
        <v>1159510</v>
      </c>
      <c r="R146" s="129">
        <v>367525</v>
      </c>
      <c r="S146" s="129">
        <v>1063554</v>
      </c>
      <c r="T146" s="129">
        <v>0</v>
      </c>
      <c r="U146" s="129">
        <v>7469</v>
      </c>
      <c r="V146" s="129">
        <v>14693</v>
      </c>
      <c r="W146" s="129">
        <v>0</v>
      </c>
      <c r="X146" s="129">
        <v>10686</v>
      </c>
      <c r="Y146" s="129">
        <v>0</v>
      </c>
      <c r="Z146" s="129">
        <v>0</v>
      </c>
      <c r="AA146" s="129">
        <v>11463</v>
      </c>
      <c r="AB146" s="129">
        <v>0</v>
      </c>
      <c r="AC146" s="129">
        <v>0</v>
      </c>
      <c r="AD146" s="129">
        <v>0</v>
      </c>
      <c r="AE146" s="129">
        <v>2498</v>
      </c>
      <c r="AF146" s="129">
        <v>0</v>
      </c>
      <c r="AG146" s="129">
        <v>807</v>
      </c>
      <c r="AH146" s="129">
        <v>0</v>
      </c>
      <c r="AI146" s="129">
        <v>330</v>
      </c>
      <c r="AJ146" s="129">
        <v>1507</v>
      </c>
      <c r="AK146" s="129">
        <v>0</v>
      </c>
      <c r="AL146" s="129">
        <v>0</v>
      </c>
      <c r="AM146" s="129">
        <v>0</v>
      </c>
      <c r="AN146" s="129">
        <v>5782</v>
      </c>
      <c r="AO146" s="129">
        <v>0</v>
      </c>
      <c r="AP146" s="129">
        <v>0</v>
      </c>
      <c r="AQ146" s="129">
        <v>0</v>
      </c>
      <c r="AR146" s="129">
        <v>7328</v>
      </c>
      <c r="AS146" s="129">
        <v>51117</v>
      </c>
      <c r="AT146" s="129">
        <v>69424</v>
      </c>
      <c r="AU146" s="129">
        <v>0</v>
      </c>
      <c r="AV146" s="129">
        <v>9238736</v>
      </c>
      <c r="AY146" s="128">
        <v>2005</v>
      </c>
      <c r="AZ146" s="129" t="s">
        <v>10</v>
      </c>
      <c r="BA146" s="133" t="str">
        <f t="shared" si="107"/>
        <v>1</v>
      </c>
      <c r="BB146" s="133" t="str">
        <f t="shared" si="63"/>
        <v>1</v>
      </c>
      <c r="BC146" s="133" t="str">
        <f t="shared" si="64"/>
        <v>2</v>
      </c>
      <c r="BD146" s="133" t="str">
        <f t="shared" si="65"/>
        <v>2</v>
      </c>
      <c r="BE146" s="133" t="str">
        <f t="shared" si="66"/>
        <v>1</v>
      </c>
      <c r="BF146" s="133" t="str">
        <f t="shared" si="67"/>
        <v>8</v>
      </c>
      <c r="BG146" s="133" t="str">
        <f t="shared" si="68"/>
        <v>7</v>
      </c>
      <c r="BH146" s="133" t="str">
        <f t="shared" si="69"/>
        <v>1</v>
      </c>
      <c r="BI146" s="133" t="str">
        <f t="shared" si="70"/>
        <v>5</v>
      </c>
      <c r="BJ146" s="133" t="str">
        <f t="shared" si="71"/>
        <v>1</v>
      </c>
      <c r="BK146" s="133" t="str">
        <f t="shared" si="72"/>
        <v>1</v>
      </c>
      <c r="BL146" s="133" t="str">
        <f t="shared" si="73"/>
        <v>5</v>
      </c>
      <c r="BM146" s="133" t="str">
        <f t="shared" si="74"/>
        <v>4</v>
      </c>
      <c r="BN146" s="133" t="str">
        <f t="shared" si="75"/>
        <v>5</v>
      </c>
      <c r="BO146" s="133" t="str">
        <f t="shared" si="76"/>
        <v>1</v>
      </c>
      <c r="BP146" s="133" t="str">
        <f t="shared" si="77"/>
        <v>3</v>
      </c>
      <c r="BQ146" s="133" t="str">
        <f t="shared" si="78"/>
        <v>1</v>
      </c>
      <c r="BR146" s="133" t="str">
        <f t="shared" si="79"/>
        <v>0</v>
      </c>
      <c r="BS146" s="133" t="str">
        <f t="shared" si="80"/>
        <v>7</v>
      </c>
      <c r="BT146" s="133" t="str">
        <f t="shared" si="81"/>
        <v>1</v>
      </c>
      <c r="BU146" s="133" t="str">
        <f t="shared" si="82"/>
        <v>0</v>
      </c>
      <c r="BV146" s="133" t="str">
        <f t="shared" si="83"/>
        <v>1</v>
      </c>
      <c r="BW146" s="133" t="str">
        <f t="shared" si="84"/>
        <v>0</v>
      </c>
      <c r="BX146" s="133" t="str">
        <f t="shared" si="85"/>
        <v>0</v>
      </c>
      <c r="BY146" s="133" t="str">
        <f t="shared" si="86"/>
        <v>1</v>
      </c>
      <c r="BZ146" s="133" t="str">
        <f t="shared" si="87"/>
        <v>0</v>
      </c>
      <c r="CA146" s="133" t="str">
        <f t="shared" si="88"/>
        <v>0</v>
      </c>
      <c r="CB146" s="133" t="str">
        <f t="shared" si="89"/>
        <v>0</v>
      </c>
      <c r="CC146" s="133" t="str">
        <f t="shared" si="90"/>
        <v>2</v>
      </c>
      <c r="CD146" s="133" t="str">
        <f t="shared" si="91"/>
        <v>0</v>
      </c>
      <c r="CE146" s="133" t="str">
        <f t="shared" si="92"/>
        <v>8</v>
      </c>
      <c r="CF146" s="133" t="str">
        <f t="shared" si="93"/>
        <v>0</v>
      </c>
      <c r="CG146" s="133" t="str">
        <f t="shared" si="94"/>
        <v>3</v>
      </c>
      <c r="CH146" s="133" t="str">
        <f t="shared" si="95"/>
        <v>1</v>
      </c>
      <c r="CI146" s="133" t="str">
        <f t="shared" si="96"/>
        <v>0</v>
      </c>
      <c r="CJ146" s="133" t="str">
        <f t="shared" si="97"/>
        <v>0</v>
      </c>
      <c r="CK146" s="133" t="str">
        <f t="shared" si="98"/>
        <v>0</v>
      </c>
      <c r="CL146" s="133" t="str">
        <f t="shared" si="99"/>
        <v>5</v>
      </c>
      <c r="CM146" s="133" t="str">
        <f t="shared" si="100"/>
        <v>0</v>
      </c>
      <c r="CN146" s="133" t="str">
        <f t="shared" si="101"/>
        <v>0</v>
      </c>
      <c r="CO146" s="133" t="str">
        <f t="shared" si="102"/>
        <v>0</v>
      </c>
      <c r="CP146" s="133" t="str">
        <f t="shared" si="103"/>
        <v>7</v>
      </c>
      <c r="CQ146" s="133" t="str">
        <f t="shared" si="104"/>
        <v>5</v>
      </c>
      <c r="CR146" s="133" t="str">
        <f t="shared" si="105"/>
        <v>6</v>
      </c>
      <c r="CS146" s="133" t="str">
        <f t="shared" si="106"/>
        <v>0</v>
      </c>
      <c r="CT146" s="133"/>
    </row>
    <row r="147" spans="1:98" x14ac:dyDescent="0.2">
      <c r="A147" s="128">
        <v>2005</v>
      </c>
      <c r="B147" s="129" t="s">
        <v>11</v>
      </c>
      <c r="C147" s="129">
        <v>1394701.7027459559</v>
      </c>
      <c r="D147" s="129">
        <v>103966.99256831741</v>
      </c>
      <c r="E147" s="129">
        <v>207924.90751645286</v>
      </c>
      <c r="F147" s="129">
        <v>287478.14491765288</v>
      </c>
      <c r="G147" s="129">
        <v>154979.18349300764</v>
      </c>
      <c r="H147" s="129">
        <v>83876.201856736705</v>
      </c>
      <c r="I147" s="129">
        <v>820348.57034051744</v>
      </c>
      <c r="J147" s="129">
        <v>139428.21149686573</v>
      </c>
      <c r="K147" s="129">
        <v>516486.32961891277</v>
      </c>
      <c r="L147" s="129">
        <v>220519.60120667366</v>
      </c>
      <c r="M147" s="129">
        <v>1301202.2148718894</v>
      </c>
      <c r="N147" s="129">
        <v>500045.7508449399</v>
      </c>
      <c r="O147" s="129">
        <v>485975.43956292019</v>
      </c>
      <c r="P147" s="129">
        <v>507954.37527234614</v>
      </c>
      <c r="Q147" s="129">
        <v>1188629.6383710853</v>
      </c>
      <c r="R147" s="129">
        <v>387017.27608610888</v>
      </c>
      <c r="S147" s="129">
        <v>1105155.8776757482</v>
      </c>
      <c r="T147" s="129">
        <v>0</v>
      </c>
      <c r="U147" s="129">
        <v>6621.6196104988821</v>
      </c>
      <c r="V147" s="129">
        <v>15585.265227940399</v>
      </c>
      <c r="W147" s="129">
        <v>0</v>
      </c>
      <c r="X147" s="129">
        <v>9816.9419145446482</v>
      </c>
      <c r="Y147" s="129">
        <v>0</v>
      </c>
      <c r="Z147" s="129">
        <v>0</v>
      </c>
      <c r="AA147" s="129">
        <v>9934.950976909975</v>
      </c>
      <c r="AB147" s="129">
        <v>0</v>
      </c>
      <c r="AC147" s="129">
        <v>0</v>
      </c>
      <c r="AD147" s="129">
        <v>0</v>
      </c>
      <c r="AE147" s="129">
        <v>1999.0936889579259</v>
      </c>
      <c r="AF147" s="129">
        <v>0</v>
      </c>
      <c r="AG147" s="129">
        <v>761.51147081898796</v>
      </c>
      <c r="AH147" s="129">
        <v>0</v>
      </c>
      <c r="AI147" s="129">
        <v>481.11386964325465</v>
      </c>
      <c r="AJ147" s="129">
        <v>1323.3152976351153</v>
      </c>
      <c r="AK147" s="129">
        <v>0</v>
      </c>
      <c r="AL147" s="129">
        <v>0</v>
      </c>
      <c r="AM147" s="129">
        <v>0</v>
      </c>
      <c r="AN147" s="129">
        <v>8110.349320338386</v>
      </c>
      <c r="AO147" s="129">
        <v>0</v>
      </c>
      <c r="AP147" s="129">
        <v>0</v>
      </c>
      <c r="AQ147" s="129">
        <v>0</v>
      </c>
      <c r="AR147" s="129">
        <v>5090.5276731436179</v>
      </c>
      <c r="AS147" s="129">
        <v>47022.072542491675</v>
      </c>
      <c r="AT147" s="129">
        <v>71668.819960945708</v>
      </c>
      <c r="AU147" s="129">
        <v>0</v>
      </c>
      <c r="AV147" s="129">
        <v>9584106</v>
      </c>
      <c r="AY147" s="128">
        <v>2005</v>
      </c>
      <c r="AZ147" s="129" t="s">
        <v>11</v>
      </c>
      <c r="BA147" s="133" t="str">
        <f t="shared" si="107"/>
        <v>1</v>
      </c>
      <c r="BB147" s="133" t="str">
        <f t="shared" si="63"/>
        <v>1</v>
      </c>
      <c r="BC147" s="133" t="str">
        <f t="shared" si="64"/>
        <v>2</v>
      </c>
      <c r="BD147" s="133" t="str">
        <f t="shared" si="65"/>
        <v>2</v>
      </c>
      <c r="BE147" s="133" t="str">
        <f t="shared" si="66"/>
        <v>1</v>
      </c>
      <c r="BF147" s="133" t="str">
        <f t="shared" si="67"/>
        <v>8</v>
      </c>
      <c r="BG147" s="133" t="str">
        <f t="shared" si="68"/>
        <v>8</v>
      </c>
      <c r="BH147" s="133" t="str">
        <f t="shared" si="69"/>
        <v>1</v>
      </c>
      <c r="BI147" s="133" t="str">
        <f t="shared" si="70"/>
        <v>5</v>
      </c>
      <c r="BJ147" s="133" t="str">
        <f t="shared" si="71"/>
        <v>2</v>
      </c>
      <c r="BK147" s="133" t="str">
        <f t="shared" si="72"/>
        <v>1</v>
      </c>
      <c r="BL147" s="133" t="str">
        <f t="shared" si="73"/>
        <v>5</v>
      </c>
      <c r="BM147" s="133" t="str">
        <f t="shared" si="74"/>
        <v>4</v>
      </c>
      <c r="BN147" s="133" t="str">
        <f t="shared" si="75"/>
        <v>5</v>
      </c>
      <c r="BO147" s="133" t="str">
        <f t="shared" si="76"/>
        <v>1</v>
      </c>
      <c r="BP147" s="133" t="str">
        <f t="shared" si="77"/>
        <v>3</v>
      </c>
      <c r="BQ147" s="133" t="str">
        <f t="shared" si="78"/>
        <v>1</v>
      </c>
      <c r="BR147" s="133" t="str">
        <f t="shared" si="79"/>
        <v>0</v>
      </c>
      <c r="BS147" s="133" t="str">
        <f t="shared" si="80"/>
        <v>6</v>
      </c>
      <c r="BT147" s="133" t="str">
        <f t="shared" si="81"/>
        <v>1</v>
      </c>
      <c r="BU147" s="133" t="str">
        <f t="shared" si="82"/>
        <v>0</v>
      </c>
      <c r="BV147" s="133" t="str">
        <f t="shared" si="83"/>
        <v>9</v>
      </c>
      <c r="BW147" s="133" t="str">
        <f t="shared" si="84"/>
        <v>0</v>
      </c>
      <c r="BX147" s="133" t="str">
        <f t="shared" si="85"/>
        <v>0</v>
      </c>
      <c r="BY147" s="133" t="str">
        <f t="shared" si="86"/>
        <v>9</v>
      </c>
      <c r="BZ147" s="133" t="str">
        <f t="shared" si="87"/>
        <v>0</v>
      </c>
      <c r="CA147" s="133" t="str">
        <f t="shared" si="88"/>
        <v>0</v>
      </c>
      <c r="CB147" s="133" t="str">
        <f t="shared" si="89"/>
        <v>0</v>
      </c>
      <c r="CC147" s="133" t="str">
        <f t="shared" si="90"/>
        <v>1</v>
      </c>
      <c r="CD147" s="133" t="str">
        <f t="shared" si="91"/>
        <v>0</v>
      </c>
      <c r="CE147" s="133" t="str">
        <f t="shared" si="92"/>
        <v>7</v>
      </c>
      <c r="CF147" s="133" t="str">
        <f t="shared" si="93"/>
        <v>0</v>
      </c>
      <c r="CG147" s="133" t="str">
        <f t="shared" si="94"/>
        <v>4</v>
      </c>
      <c r="CH147" s="133" t="str">
        <f t="shared" si="95"/>
        <v>1</v>
      </c>
      <c r="CI147" s="133" t="str">
        <f t="shared" si="96"/>
        <v>0</v>
      </c>
      <c r="CJ147" s="133" t="str">
        <f t="shared" si="97"/>
        <v>0</v>
      </c>
      <c r="CK147" s="133" t="str">
        <f t="shared" si="98"/>
        <v>0</v>
      </c>
      <c r="CL147" s="133" t="str">
        <f t="shared" si="99"/>
        <v>8</v>
      </c>
      <c r="CM147" s="133" t="str">
        <f t="shared" si="100"/>
        <v>0</v>
      </c>
      <c r="CN147" s="133" t="str">
        <f t="shared" si="101"/>
        <v>0</v>
      </c>
      <c r="CO147" s="133" t="str">
        <f t="shared" si="102"/>
        <v>0</v>
      </c>
      <c r="CP147" s="133" t="str">
        <f t="shared" si="103"/>
        <v>5</v>
      </c>
      <c r="CQ147" s="133" t="str">
        <f t="shared" si="104"/>
        <v>4</v>
      </c>
      <c r="CR147" s="133" t="str">
        <f t="shared" si="105"/>
        <v>7</v>
      </c>
      <c r="CS147" s="133" t="str">
        <f t="shared" si="106"/>
        <v>0</v>
      </c>
      <c r="CT147" s="133"/>
    </row>
    <row r="148" spans="1:98" x14ac:dyDescent="0.2">
      <c r="A148" s="128">
        <v>2006</v>
      </c>
      <c r="B148" s="129" t="s">
        <v>12</v>
      </c>
      <c r="C148" s="129">
        <v>1176523</v>
      </c>
      <c r="D148" s="129">
        <v>89071</v>
      </c>
      <c r="E148" s="129">
        <v>178714</v>
      </c>
      <c r="F148" s="129">
        <v>243439</v>
      </c>
      <c r="G148" s="129">
        <v>123522</v>
      </c>
      <c r="H148" s="129">
        <v>70056</v>
      </c>
      <c r="I148" s="129">
        <v>717431</v>
      </c>
      <c r="J148" s="129">
        <v>118275</v>
      </c>
      <c r="K148" s="129">
        <v>434544</v>
      </c>
      <c r="L148" s="129">
        <v>211316</v>
      </c>
      <c r="M148" s="129">
        <v>1118005</v>
      </c>
      <c r="N148" s="129">
        <v>427713</v>
      </c>
      <c r="O148" s="129">
        <v>409276</v>
      </c>
      <c r="P148" s="129">
        <v>436962</v>
      </c>
      <c r="Q148" s="129">
        <v>1038916</v>
      </c>
      <c r="R148" s="129">
        <v>328664</v>
      </c>
      <c r="S148" s="129">
        <v>966801</v>
      </c>
      <c r="T148" s="129">
        <v>0</v>
      </c>
      <c r="U148" s="129">
        <v>5713</v>
      </c>
      <c r="V148" s="129">
        <v>13128</v>
      </c>
      <c r="W148" s="129">
        <v>0</v>
      </c>
      <c r="X148" s="129">
        <v>8349</v>
      </c>
      <c r="Y148" s="129">
        <v>0</v>
      </c>
      <c r="Z148" s="129">
        <v>0</v>
      </c>
      <c r="AA148" s="129">
        <v>7192</v>
      </c>
      <c r="AB148" s="129">
        <v>0</v>
      </c>
      <c r="AC148" s="129">
        <v>0</v>
      </c>
      <c r="AD148" s="129">
        <v>0</v>
      </c>
      <c r="AE148" s="129">
        <v>3699</v>
      </c>
      <c r="AF148" s="129">
        <v>0</v>
      </c>
      <c r="AG148" s="129">
        <v>357</v>
      </c>
      <c r="AH148" s="129">
        <v>0</v>
      </c>
      <c r="AI148" s="129">
        <v>447</v>
      </c>
      <c r="AJ148" s="129">
        <v>869</v>
      </c>
      <c r="AK148" s="129">
        <v>0</v>
      </c>
      <c r="AL148" s="129">
        <v>0</v>
      </c>
      <c r="AM148" s="129">
        <v>0</v>
      </c>
      <c r="AN148" s="129">
        <v>5594</v>
      </c>
      <c r="AO148" s="129">
        <v>0</v>
      </c>
      <c r="AP148" s="129">
        <v>0</v>
      </c>
      <c r="AQ148" s="129">
        <v>0</v>
      </c>
      <c r="AR148" s="129">
        <v>3420</v>
      </c>
      <c r="AS148" s="129">
        <v>39135</v>
      </c>
      <c r="AT148" s="129">
        <v>62872</v>
      </c>
      <c r="AU148" s="129">
        <v>0</v>
      </c>
      <c r="AV148" s="129">
        <v>8240003</v>
      </c>
      <c r="AY148" s="128">
        <v>2006</v>
      </c>
      <c r="AZ148" s="129" t="s">
        <v>12</v>
      </c>
      <c r="BA148" s="133" t="str">
        <f t="shared" si="107"/>
        <v>1</v>
      </c>
      <c r="BB148" s="133" t="str">
        <f t="shared" si="63"/>
        <v>8</v>
      </c>
      <c r="BC148" s="133" t="str">
        <f t="shared" si="64"/>
        <v>1</v>
      </c>
      <c r="BD148" s="133" t="str">
        <f t="shared" si="65"/>
        <v>2</v>
      </c>
      <c r="BE148" s="133" t="str">
        <f t="shared" si="66"/>
        <v>1</v>
      </c>
      <c r="BF148" s="133" t="str">
        <f t="shared" si="67"/>
        <v>7</v>
      </c>
      <c r="BG148" s="133" t="str">
        <f t="shared" si="68"/>
        <v>7</v>
      </c>
      <c r="BH148" s="133" t="str">
        <f t="shared" si="69"/>
        <v>1</v>
      </c>
      <c r="BI148" s="133" t="str">
        <f t="shared" si="70"/>
        <v>4</v>
      </c>
      <c r="BJ148" s="133" t="str">
        <f t="shared" si="71"/>
        <v>2</v>
      </c>
      <c r="BK148" s="133" t="str">
        <f t="shared" si="72"/>
        <v>1</v>
      </c>
      <c r="BL148" s="133" t="str">
        <f t="shared" si="73"/>
        <v>4</v>
      </c>
      <c r="BM148" s="133" t="str">
        <f t="shared" si="74"/>
        <v>4</v>
      </c>
      <c r="BN148" s="133" t="str">
        <f t="shared" si="75"/>
        <v>4</v>
      </c>
      <c r="BO148" s="133" t="str">
        <f t="shared" si="76"/>
        <v>1</v>
      </c>
      <c r="BP148" s="133" t="str">
        <f t="shared" si="77"/>
        <v>3</v>
      </c>
      <c r="BQ148" s="133" t="str">
        <f t="shared" si="78"/>
        <v>9</v>
      </c>
      <c r="BR148" s="133" t="str">
        <f t="shared" si="79"/>
        <v>0</v>
      </c>
      <c r="BS148" s="133" t="str">
        <f t="shared" si="80"/>
        <v>5</v>
      </c>
      <c r="BT148" s="133" t="str">
        <f t="shared" si="81"/>
        <v>1</v>
      </c>
      <c r="BU148" s="133" t="str">
        <f t="shared" si="82"/>
        <v>0</v>
      </c>
      <c r="BV148" s="133" t="str">
        <f t="shared" si="83"/>
        <v>8</v>
      </c>
      <c r="BW148" s="133" t="str">
        <f t="shared" si="84"/>
        <v>0</v>
      </c>
      <c r="BX148" s="133" t="str">
        <f t="shared" si="85"/>
        <v>0</v>
      </c>
      <c r="BY148" s="133" t="str">
        <f t="shared" si="86"/>
        <v>7</v>
      </c>
      <c r="BZ148" s="133" t="str">
        <f t="shared" si="87"/>
        <v>0</v>
      </c>
      <c r="CA148" s="133" t="str">
        <f t="shared" si="88"/>
        <v>0</v>
      </c>
      <c r="CB148" s="133" t="str">
        <f t="shared" si="89"/>
        <v>0</v>
      </c>
      <c r="CC148" s="133" t="str">
        <f t="shared" si="90"/>
        <v>3</v>
      </c>
      <c r="CD148" s="133" t="str">
        <f t="shared" si="91"/>
        <v>0</v>
      </c>
      <c r="CE148" s="133" t="str">
        <f t="shared" si="92"/>
        <v>3</v>
      </c>
      <c r="CF148" s="133" t="str">
        <f t="shared" si="93"/>
        <v>0</v>
      </c>
      <c r="CG148" s="133" t="str">
        <f t="shared" si="94"/>
        <v>4</v>
      </c>
      <c r="CH148" s="133" t="str">
        <f t="shared" si="95"/>
        <v>8</v>
      </c>
      <c r="CI148" s="133" t="str">
        <f t="shared" si="96"/>
        <v>0</v>
      </c>
      <c r="CJ148" s="133" t="str">
        <f t="shared" si="97"/>
        <v>0</v>
      </c>
      <c r="CK148" s="133" t="str">
        <f t="shared" si="98"/>
        <v>0</v>
      </c>
      <c r="CL148" s="133" t="str">
        <f t="shared" si="99"/>
        <v>5</v>
      </c>
      <c r="CM148" s="133" t="str">
        <f t="shared" si="100"/>
        <v>0</v>
      </c>
      <c r="CN148" s="133" t="str">
        <f t="shared" si="101"/>
        <v>0</v>
      </c>
      <c r="CO148" s="133" t="str">
        <f t="shared" si="102"/>
        <v>0</v>
      </c>
      <c r="CP148" s="133" t="str">
        <f t="shared" si="103"/>
        <v>3</v>
      </c>
      <c r="CQ148" s="133" t="str">
        <f t="shared" si="104"/>
        <v>3</v>
      </c>
      <c r="CR148" s="133" t="str">
        <f t="shared" si="105"/>
        <v>6</v>
      </c>
      <c r="CS148" s="133" t="str">
        <f t="shared" si="106"/>
        <v>0</v>
      </c>
      <c r="CT148" s="133"/>
    </row>
    <row r="149" spans="1:98" x14ac:dyDescent="0.2">
      <c r="A149" s="128">
        <v>2006</v>
      </c>
      <c r="B149" s="129" t="s">
        <v>13</v>
      </c>
      <c r="C149" s="129">
        <v>1160533</v>
      </c>
      <c r="D149" s="129">
        <v>87103</v>
      </c>
      <c r="E149" s="129">
        <v>172490</v>
      </c>
      <c r="F149" s="129">
        <v>230424</v>
      </c>
      <c r="G149" s="129">
        <v>120208</v>
      </c>
      <c r="H149" s="129">
        <v>65640</v>
      </c>
      <c r="I149" s="129">
        <v>680448</v>
      </c>
      <c r="J149" s="129">
        <v>117848</v>
      </c>
      <c r="K149" s="129">
        <v>441007</v>
      </c>
      <c r="L149" s="129">
        <v>210432</v>
      </c>
      <c r="M149" s="129">
        <v>1091196</v>
      </c>
      <c r="N149" s="129">
        <v>423584</v>
      </c>
      <c r="O149" s="129">
        <v>403239</v>
      </c>
      <c r="P149" s="129">
        <v>429469</v>
      </c>
      <c r="Q149" s="129">
        <v>1003872</v>
      </c>
      <c r="R149" s="129">
        <v>315040</v>
      </c>
      <c r="S149" s="129">
        <v>929529</v>
      </c>
      <c r="T149" s="129">
        <v>0</v>
      </c>
      <c r="U149" s="129">
        <v>5064</v>
      </c>
      <c r="V149" s="129">
        <v>12361</v>
      </c>
      <c r="W149" s="129">
        <v>0</v>
      </c>
      <c r="X149" s="129">
        <v>8510</v>
      </c>
      <c r="Y149" s="129">
        <v>0</v>
      </c>
      <c r="Z149" s="129">
        <v>0</v>
      </c>
      <c r="AA149" s="129">
        <v>7229</v>
      </c>
      <c r="AB149" s="129">
        <v>0</v>
      </c>
      <c r="AC149" s="129">
        <v>0</v>
      </c>
      <c r="AD149" s="129">
        <v>0</v>
      </c>
      <c r="AE149" s="129">
        <v>3251</v>
      </c>
      <c r="AF149" s="129">
        <v>0</v>
      </c>
      <c r="AG149" s="129">
        <v>518</v>
      </c>
      <c r="AH149" s="129">
        <v>0</v>
      </c>
      <c r="AI149" s="129">
        <v>141</v>
      </c>
      <c r="AJ149" s="129">
        <v>1243</v>
      </c>
      <c r="AK149" s="129">
        <v>0</v>
      </c>
      <c r="AL149" s="129">
        <v>0</v>
      </c>
      <c r="AM149" s="129">
        <v>0</v>
      </c>
      <c r="AN149" s="129">
        <v>5670</v>
      </c>
      <c r="AO149" s="129">
        <v>0</v>
      </c>
      <c r="AP149" s="129">
        <v>0</v>
      </c>
      <c r="AQ149" s="129">
        <v>0</v>
      </c>
      <c r="AR149" s="129">
        <v>3743</v>
      </c>
      <c r="AS149" s="129">
        <v>41660</v>
      </c>
      <c r="AT149" s="129">
        <v>62922</v>
      </c>
      <c r="AU149" s="129">
        <v>0</v>
      </c>
      <c r="AV149" s="129">
        <v>8034374</v>
      </c>
      <c r="AY149" s="128">
        <v>2006</v>
      </c>
      <c r="AZ149" s="129" t="s">
        <v>13</v>
      </c>
      <c r="BA149" s="133" t="str">
        <f t="shared" si="107"/>
        <v>1</v>
      </c>
      <c r="BB149" s="133" t="str">
        <f t="shared" si="63"/>
        <v>8</v>
      </c>
      <c r="BC149" s="133" t="str">
        <f t="shared" si="64"/>
        <v>1</v>
      </c>
      <c r="BD149" s="133" t="str">
        <f t="shared" si="65"/>
        <v>2</v>
      </c>
      <c r="BE149" s="133" t="str">
        <f t="shared" si="66"/>
        <v>1</v>
      </c>
      <c r="BF149" s="133" t="str">
        <f t="shared" si="67"/>
        <v>6</v>
      </c>
      <c r="BG149" s="133" t="str">
        <f t="shared" si="68"/>
        <v>6</v>
      </c>
      <c r="BH149" s="133" t="str">
        <f t="shared" si="69"/>
        <v>1</v>
      </c>
      <c r="BI149" s="133" t="str">
        <f t="shared" si="70"/>
        <v>4</v>
      </c>
      <c r="BJ149" s="133" t="str">
        <f t="shared" si="71"/>
        <v>2</v>
      </c>
      <c r="BK149" s="133" t="str">
        <f t="shared" si="72"/>
        <v>1</v>
      </c>
      <c r="BL149" s="133" t="str">
        <f t="shared" si="73"/>
        <v>4</v>
      </c>
      <c r="BM149" s="133" t="str">
        <f t="shared" si="74"/>
        <v>4</v>
      </c>
      <c r="BN149" s="133" t="str">
        <f t="shared" si="75"/>
        <v>4</v>
      </c>
      <c r="BO149" s="133" t="str">
        <f t="shared" si="76"/>
        <v>1</v>
      </c>
      <c r="BP149" s="133" t="str">
        <f t="shared" si="77"/>
        <v>3</v>
      </c>
      <c r="BQ149" s="133" t="str">
        <f t="shared" si="78"/>
        <v>9</v>
      </c>
      <c r="BR149" s="133" t="str">
        <f t="shared" si="79"/>
        <v>0</v>
      </c>
      <c r="BS149" s="133" t="str">
        <f t="shared" si="80"/>
        <v>5</v>
      </c>
      <c r="BT149" s="133" t="str">
        <f t="shared" si="81"/>
        <v>1</v>
      </c>
      <c r="BU149" s="133" t="str">
        <f t="shared" si="82"/>
        <v>0</v>
      </c>
      <c r="BV149" s="133" t="str">
        <f t="shared" si="83"/>
        <v>8</v>
      </c>
      <c r="BW149" s="133" t="str">
        <f t="shared" si="84"/>
        <v>0</v>
      </c>
      <c r="BX149" s="133" t="str">
        <f t="shared" si="85"/>
        <v>0</v>
      </c>
      <c r="BY149" s="133" t="str">
        <f t="shared" si="86"/>
        <v>7</v>
      </c>
      <c r="BZ149" s="133" t="str">
        <f t="shared" si="87"/>
        <v>0</v>
      </c>
      <c r="CA149" s="133" t="str">
        <f t="shared" si="88"/>
        <v>0</v>
      </c>
      <c r="CB149" s="133" t="str">
        <f t="shared" si="89"/>
        <v>0</v>
      </c>
      <c r="CC149" s="133" t="str">
        <f t="shared" si="90"/>
        <v>3</v>
      </c>
      <c r="CD149" s="133" t="str">
        <f t="shared" si="91"/>
        <v>0</v>
      </c>
      <c r="CE149" s="133" t="str">
        <f t="shared" si="92"/>
        <v>5</v>
      </c>
      <c r="CF149" s="133" t="str">
        <f t="shared" si="93"/>
        <v>0</v>
      </c>
      <c r="CG149" s="133" t="str">
        <f t="shared" si="94"/>
        <v>1</v>
      </c>
      <c r="CH149" s="133" t="str">
        <f t="shared" si="95"/>
        <v>1</v>
      </c>
      <c r="CI149" s="133" t="str">
        <f t="shared" si="96"/>
        <v>0</v>
      </c>
      <c r="CJ149" s="133" t="str">
        <f t="shared" si="97"/>
        <v>0</v>
      </c>
      <c r="CK149" s="133" t="str">
        <f t="shared" si="98"/>
        <v>0</v>
      </c>
      <c r="CL149" s="133" t="str">
        <f t="shared" si="99"/>
        <v>5</v>
      </c>
      <c r="CM149" s="133" t="str">
        <f t="shared" si="100"/>
        <v>0</v>
      </c>
      <c r="CN149" s="133" t="str">
        <f t="shared" si="101"/>
        <v>0</v>
      </c>
      <c r="CO149" s="133" t="str">
        <f t="shared" si="102"/>
        <v>0</v>
      </c>
      <c r="CP149" s="133" t="str">
        <f t="shared" si="103"/>
        <v>3</v>
      </c>
      <c r="CQ149" s="133" t="str">
        <f t="shared" si="104"/>
        <v>4</v>
      </c>
      <c r="CR149" s="133" t="str">
        <f t="shared" si="105"/>
        <v>6</v>
      </c>
      <c r="CS149" s="133" t="str">
        <f t="shared" si="106"/>
        <v>0</v>
      </c>
      <c r="CT149" s="133"/>
    </row>
    <row r="150" spans="1:98" x14ac:dyDescent="0.2">
      <c r="A150" s="128">
        <v>2006</v>
      </c>
      <c r="B150" s="129" t="s">
        <v>14</v>
      </c>
      <c r="C150" s="129">
        <v>1392058</v>
      </c>
      <c r="D150" s="129">
        <v>101318</v>
      </c>
      <c r="E150" s="129">
        <v>214224</v>
      </c>
      <c r="F150" s="129">
        <v>275792</v>
      </c>
      <c r="G150" s="129">
        <v>143762</v>
      </c>
      <c r="H150" s="129">
        <v>79677</v>
      </c>
      <c r="I150" s="129">
        <v>793604</v>
      </c>
      <c r="J150" s="129">
        <v>143531</v>
      </c>
      <c r="K150" s="129">
        <v>540526</v>
      </c>
      <c r="L150" s="129">
        <v>259260</v>
      </c>
      <c r="M150" s="129">
        <v>1324774</v>
      </c>
      <c r="N150" s="129">
        <v>516862</v>
      </c>
      <c r="O150" s="129">
        <v>490558</v>
      </c>
      <c r="P150" s="129">
        <v>513830</v>
      </c>
      <c r="Q150" s="129">
        <v>1196045</v>
      </c>
      <c r="R150" s="129">
        <v>368812</v>
      </c>
      <c r="S150" s="129">
        <v>1074126</v>
      </c>
      <c r="T150" s="129">
        <v>0</v>
      </c>
      <c r="U150" s="129">
        <v>5262</v>
      </c>
      <c r="V150" s="129">
        <v>12845</v>
      </c>
      <c r="W150" s="129">
        <v>0</v>
      </c>
      <c r="X150" s="129">
        <v>8455</v>
      </c>
      <c r="Y150" s="129">
        <v>0</v>
      </c>
      <c r="Z150" s="129">
        <v>0</v>
      </c>
      <c r="AA150" s="129">
        <v>8226</v>
      </c>
      <c r="AB150" s="129">
        <v>0</v>
      </c>
      <c r="AC150" s="129">
        <v>0</v>
      </c>
      <c r="AD150" s="129">
        <v>0</v>
      </c>
      <c r="AE150" s="129">
        <v>2424</v>
      </c>
      <c r="AF150" s="129">
        <v>0</v>
      </c>
      <c r="AG150" s="129">
        <v>576</v>
      </c>
      <c r="AH150" s="129">
        <v>0</v>
      </c>
      <c r="AI150" s="129">
        <v>367</v>
      </c>
      <c r="AJ150" s="129">
        <v>1326</v>
      </c>
      <c r="AK150" s="129">
        <v>0</v>
      </c>
      <c r="AL150" s="129">
        <v>0</v>
      </c>
      <c r="AM150" s="129">
        <v>0</v>
      </c>
      <c r="AN150" s="129">
        <v>14021</v>
      </c>
      <c r="AO150" s="129">
        <v>0</v>
      </c>
      <c r="AP150" s="129">
        <v>0</v>
      </c>
      <c r="AQ150" s="129">
        <v>0</v>
      </c>
      <c r="AR150" s="129">
        <v>5389</v>
      </c>
      <c r="AS150" s="129">
        <v>49212</v>
      </c>
      <c r="AT150" s="129">
        <v>75957</v>
      </c>
      <c r="AU150" s="129">
        <v>0</v>
      </c>
      <c r="AV150" s="129">
        <v>9612819</v>
      </c>
      <c r="AY150" s="128">
        <v>2006</v>
      </c>
      <c r="AZ150" s="129" t="s">
        <v>14</v>
      </c>
      <c r="BA150" s="133" t="str">
        <f t="shared" si="107"/>
        <v>1</v>
      </c>
      <c r="BB150" s="133" t="str">
        <f t="shared" ref="BB150:BB213" si="108">+LEFT(D150,1)</f>
        <v>1</v>
      </c>
      <c r="BC150" s="133" t="str">
        <f t="shared" ref="BC150:BC213" si="109">+LEFT(E150,1)</f>
        <v>2</v>
      </c>
      <c r="BD150" s="133" t="str">
        <f t="shared" ref="BD150:BD213" si="110">+LEFT(F150,1)</f>
        <v>2</v>
      </c>
      <c r="BE150" s="133" t="str">
        <f t="shared" ref="BE150:BE213" si="111">+LEFT(G150,1)</f>
        <v>1</v>
      </c>
      <c r="BF150" s="133" t="str">
        <f t="shared" ref="BF150:BF213" si="112">+LEFT(H150,1)</f>
        <v>7</v>
      </c>
      <c r="BG150" s="133" t="str">
        <f t="shared" ref="BG150:BG213" si="113">+LEFT(I150,1)</f>
        <v>7</v>
      </c>
      <c r="BH150" s="133" t="str">
        <f t="shared" ref="BH150:BH213" si="114">+LEFT(J150,1)</f>
        <v>1</v>
      </c>
      <c r="BI150" s="133" t="str">
        <f t="shared" ref="BI150:BI213" si="115">+LEFT(K150,1)</f>
        <v>5</v>
      </c>
      <c r="BJ150" s="133" t="str">
        <f t="shared" ref="BJ150:BJ213" si="116">+LEFT(L150,1)</f>
        <v>2</v>
      </c>
      <c r="BK150" s="133" t="str">
        <f t="shared" ref="BK150:BK213" si="117">+LEFT(M150,1)</f>
        <v>1</v>
      </c>
      <c r="BL150" s="133" t="str">
        <f t="shared" ref="BL150:BL213" si="118">+LEFT(N150,1)</f>
        <v>5</v>
      </c>
      <c r="BM150" s="133" t="str">
        <f t="shared" ref="BM150:BM213" si="119">+LEFT(O150,1)</f>
        <v>4</v>
      </c>
      <c r="BN150" s="133" t="str">
        <f t="shared" ref="BN150:BN213" si="120">+LEFT(P150,1)</f>
        <v>5</v>
      </c>
      <c r="BO150" s="133" t="str">
        <f t="shared" ref="BO150:BO213" si="121">+LEFT(Q150,1)</f>
        <v>1</v>
      </c>
      <c r="BP150" s="133" t="str">
        <f t="shared" ref="BP150:BP213" si="122">+LEFT(R150,1)</f>
        <v>3</v>
      </c>
      <c r="BQ150" s="133" t="str">
        <f t="shared" ref="BQ150:BQ213" si="123">+LEFT(S150,1)</f>
        <v>1</v>
      </c>
      <c r="BR150" s="133" t="str">
        <f t="shared" ref="BR150:BR213" si="124">+LEFT(T150,1)</f>
        <v>0</v>
      </c>
      <c r="BS150" s="133" t="str">
        <f t="shared" ref="BS150:BS213" si="125">+LEFT(U150,1)</f>
        <v>5</v>
      </c>
      <c r="BT150" s="133" t="str">
        <f t="shared" ref="BT150:BT213" si="126">+LEFT(V150,1)</f>
        <v>1</v>
      </c>
      <c r="BU150" s="133" t="str">
        <f t="shared" ref="BU150:BU213" si="127">+LEFT(W150,1)</f>
        <v>0</v>
      </c>
      <c r="BV150" s="133" t="str">
        <f t="shared" ref="BV150:BV213" si="128">+LEFT(X150,1)</f>
        <v>8</v>
      </c>
      <c r="BW150" s="133" t="str">
        <f t="shared" ref="BW150:BW213" si="129">+LEFT(Y150,1)</f>
        <v>0</v>
      </c>
      <c r="BX150" s="133" t="str">
        <f t="shared" ref="BX150:BX213" si="130">+LEFT(Z150,1)</f>
        <v>0</v>
      </c>
      <c r="BY150" s="133" t="str">
        <f t="shared" ref="BY150:BY213" si="131">+LEFT(AA150,1)</f>
        <v>8</v>
      </c>
      <c r="BZ150" s="133" t="str">
        <f t="shared" ref="BZ150:BZ213" si="132">+LEFT(AB150,1)</f>
        <v>0</v>
      </c>
      <c r="CA150" s="133" t="str">
        <f t="shared" ref="CA150:CA213" si="133">+LEFT(AC150,1)</f>
        <v>0</v>
      </c>
      <c r="CB150" s="133" t="str">
        <f t="shared" ref="CB150:CB213" si="134">+LEFT(AD150,1)</f>
        <v>0</v>
      </c>
      <c r="CC150" s="133" t="str">
        <f t="shared" ref="CC150:CC213" si="135">+LEFT(AE150,1)</f>
        <v>2</v>
      </c>
      <c r="CD150" s="133" t="str">
        <f t="shared" ref="CD150:CD213" si="136">+LEFT(AF150,1)</f>
        <v>0</v>
      </c>
      <c r="CE150" s="133" t="str">
        <f t="shared" ref="CE150:CE213" si="137">+LEFT(AG150,1)</f>
        <v>5</v>
      </c>
      <c r="CF150" s="133" t="str">
        <f t="shared" ref="CF150:CF213" si="138">+LEFT(AH150,1)</f>
        <v>0</v>
      </c>
      <c r="CG150" s="133" t="str">
        <f t="shared" ref="CG150:CG213" si="139">+LEFT(AI150,1)</f>
        <v>3</v>
      </c>
      <c r="CH150" s="133" t="str">
        <f t="shared" ref="CH150:CH213" si="140">+LEFT(AJ150,1)</f>
        <v>1</v>
      </c>
      <c r="CI150" s="133" t="str">
        <f t="shared" ref="CI150:CI213" si="141">+LEFT(AK150,1)</f>
        <v>0</v>
      </c>
      <c r="CJ150" s="133" t="str">
        <f t="shared" ref="CJ150:CJ213" si="142">+LEFT(AL150,1)</f>
        <v>0</v>
      </c>
      <c r="CK150" s="133" t="str">
        <f t="shared" ref="CK150:CK213" si="143">+LEFT(AM150,1)</f>
        <v>0</v>
      </c>
      <c r="CL150" s="133" t="str">
        <f t="shared" ref="CL150:CL213" si="144">+LEFT(AN150,1)</f>
        <v>1</v>
      </c>
      <c r="CM150" s="133" t="str">
        <f t="shared" ref="CM150:CM213" si="145">+LEFT(AO150,1)</f>
        <v>0</v>
      </c>
      <c r="CN150" s="133" t="str">
        <f t="shared" ref="CN150:CN213" si="146">+LEFT(AP150,1)</f>
        <v>0</v>
      </c>
      <c r="CO150" s="133" t="str">
        <f t="shared" ref="CO150:CO213" si="147">+LEFT(AQ150,1)</f>
        <v>0</v>
      </c>
      <c r="CP150" s="133" t="str">
        <f t="shared" ref="CP150:CP213" si="148">+LEFT(AR150,1)</f>
        <v>5</v>
      </c>
      <c r="CQ150" s="133" t="str">
        <f t="shared" ref="CQ150:CQ213" si="149">+LEFT(AS150,1)</f>
        <v>4</v>
      </c>
      <c r="CR150" s="133" t="str">
        <f t="shared" ref="CR150:CR213" si="150">+LEFT(AT150,1)</f>
        <v>7</v>
      </c>
      <c r="CS150" s="133" t="str">
        <f t="shared" ref="CS150:CS213" si="151">+LEFT(AU150,1)</f>
        <v>0</v>
      </c>
      <c r="CT150" s="133"/>
    </row>
    <row r="151" spans="1:98" x14ac:dyDescent="0.2">
      <c r="A151" s="128">
        <v>2006</v>
      </c>
      <c r="B151" s="129" t="s">
        <v>15</v>
      </c>
      <c r="C151" s="129">
        <v>1348024</v>
      </c>
      <c r="D151" s="129">
        <v>98975</v>
      </c>
      <c r="E151" s="129">
        <v>204376</v>
      </c>
      <c r="F151" s="129">
        <v>267197</v>
      </c>
      <c r="G151" s="129">
        <v>140671</v>
      </c>
      <c r="H151" s="129">
        <v>77478</v>
      </c>
      <c r="I151" s="129">
        <v>771824</v>
      </c>
      <c r="J151" s="129">
        <v>136311</v>
      </c>
      <c r="K151" s="129">
        <v>525512</v>
      </c>
      <c r="L151" s="129">
        <v>248445</v>
      </c>
      <c r="M151" s="129">
        <v>1281430</v>
      </c>
      <c r="N151" s="129">
        <v>497387</v>
      </c>
      <c r="O151" s="129">
        <v>475563</v>
      </c>
      <c r="P151" s="129">
        <v>515985</v>
      </c>
      <c r="Q151" s="129">
        <v>1164897</v>
      </c>
      <c r="R151" s="129">
        <v>356550</v>
      </c>
      <c r="S151" s="129">
        <v>1058075</v>
      </c>
      <c r="T151" s="129">
        <v>0</v>
      </c>
      <c r="U151" s="129">
        <v>5974</v>
      </c>
      <c r="V151" s="129">
        <v>14355</v>
      </c>
      <c r="W151" s="129">
        <v>0</v>
      </c>
      <c r="X151" s="129">
        <v>10708</v>
      </c>
      <c r="Y151" s="129">
        <v>0</v>
      </c>
      <c r="Z151" s="129">
        <v>0</v>
      </c>
      <c r="AA151" s="129">
        <v>10735</v>
      </c>
      <c r="AB151" s="129">
        <v>0</v>
      </c>
      <c r="AC151" s="129">
        <v>0</v>
      </c>
      <c r="AD151" s="129">
        <v>0</v>
      </c>
      <c r="AE151" s="129">
        <v>2872</v>
      </c>
      <c r="AF151" s="129">
        <v>0</v>
      </c>
      <c r="AG151" s="129">
        <v>578</v>
      </c>
      <c r="AH151" s="129">
        <v>0</v>
      </c>
      <c r="AI151" s="129">
        <v>472</v>
      </c>
      <c r="AJ151" s="129">
        <v>1206</v>
      </c>
      <c r="AK151" s="129">
        <v>0</v>
      </c>
      <c r="AL151" s="129">
        <v>0</v>
      </c>
      <c r="AM151" s="129">
        <v>0</v>
      </c>
      <c r="AN151" s="129">
        <v>15864</v>
      </c>
      <c r="AO151" s="129">
        <v>0</v>
      </c>
      <c r="AP151" s="129">
        <v>0</v>
      </c>
      <c r="AQ151" s="129">
        <v>0</v>
      </c>
      <c r="AR151" s="129">
        <v>6561</v>
      </c>
      <c r="AS151" s="129">
        <v>46273</v>
      </c>
      <c r="AT151" s="129">
        <v>63172</v>
      </c>
      <c r="AU151" s="129">
        <v>0</v>
      </c>
      <c r="AV151" s="129">
        <v>9347470</v>
      </c>
      <c r="AY151" s="128">
        <v>2006</v>
      </c>
      <c r="AZ151" s="129" t="s">
        <v>15</v>
      </c>
      <c r="BA151" s="133" t="str">
        <f t="shared" ref="BA151:BA214" si="152">+LEFT(C151,1)</f>
        <v>1</v>
      </c>
      <c r="BB151" s="133" t="str">
        <f t="shared" si="108"/>
        <v>9</v>
      </c>
      <c r="BC151" s="133" t="str">
        <f t="shared" si="109"/>
        <v>2</v>
      </c>
      <c r="BD151" s="133" t="str">
        <f t="shared" si="110"/>
        <v>2</v>
      </c>
      <c r="BE151" s="133" t="str">
        <f t="shared" si="111"/>
        <v>1</v>
      </c>
      <c r="BF151" s="133" t="str">
        <f t="shared" si="112"/>
        <v>7</v>
      </c>
      <c r="BG151" s="133" t="str">
        <f t="shared" si="113"/>
        <v>7</v>
      </c>
      <c r="BH151" s="133" t="str">
        <f t="shared" si="114"/>
        <v>1</v>
      </c>
      <c r="BI151" s="133" t="str">
        <f t="shared" si="115"/>
        <v>5</v>
      </c>
      <c r="BJ151" s="133" t="str">
        <f t="shared" si="116"/>
        <v>2</v>
      </c>
      <c r="BK151" s="133" t="str">
        <f t="shared" si="117"/>
        <v>1</v>
      </c>
      <c r="BL151" s="133" t="str">
        <f t="shared" si="118"/>
        <v>4</v>
      </c>
      <c r="BM151" s="133" t="str">
        <f t="shared" si="119"/>
        <v>4</v>
      </c>
      <c r="BN151" s="133" t="str">
        <f t="shared" si="120"/>
        <v>5</v>
      </c>
      <c r="BO151" s="133" t="str">
        <f t="shared" si="121"/>
        <v>1</v>
      </c>
      <c r="BP151" s="133" t="str">
        <f t="shared" si="122"/>
        <v>3</v>
      </c>
      <c r="BQ151" s="133" t="str">
        <f t="shared" si="123"/>
        <v>1</v>
      </c>
      <c r="BR151" s="133" t="str">
        <f t="shared" si="124"/>
        <v>0</v>
      </c>
      <c r="BS151" s="133" t="str">
        <f t="shared" si="125"/>
        <v>5</v>
      </c>
      <c r="BT151" s="133" t="str">
        <f t="shared" si="126"/>
        <v>1</v>
      </c>
      <c r="BU151" s="133" t="str">
        <f t="shared" si="127"/>
        <v>0</v>
      </c>
      <c r="BV151" s="133" t="str">
        <f t="shared" si="128"/>
        <v>1</v>
      </c>
      <c r="BW151" s="133" t="str">
        <f t="shared" si="129"/>
        <v>0</v>
      </c>
      <c r="BX151" s="133" t="str">
        <f t="shared" si="130"/>
        <v>0</v>
      </c>
      <c r="BY151" s="133" t="str">
        <f t="shared" si="131"/>
        <v>1</v>
      </c>
      <c r="BZ151" s="133" t="str">
        <f t="shared" si="132"/>
        <v>0</v>
      </c>
      <c r="CA151" s="133" t="str">
        <f t="shared" si="133"/>
        <v>0</v>
      </c>
      <c r="CB151" s="133" t="str">
        <f t="shared" si="134"/>
        <v>0</v>
      </c>
      <c r="CC151" s="133" t="str">
        <f t="shared" si="135"/>
        <v>2</v>
      </c>
      <c r="CD151" s="133" t="str">
        <f t="shared" si="136"/>
        <v>0</v>
      </c>
      <c r="CE151" s="133" t="str">
        <f t="shared" si="137"/>
        <v>5</v>
      </c>
      <c r="CF151" s="133" t="str">
        <f t="shared" si="138"/>
        <v>0</v>
      </c>
      <c r="CG151" s="133" t="str">
        <f t="shared" si="139"/>
        <v>4</v>
      </c>
      <c r="CH151" s="133" t="str">
        <f t="shared" si="140"/>
        <v>1</v>
      </c>
      <c r="CI151" s="133" t="str">
        <f t="shared" si="141"/>
        <v>0</v>
      </c>
      <c r="CJ151" s="133" t="str">
        <f t="shared" si="142"/>
        <v>0</v>
      </c>
      <c r="CK151" s="133" t="str">
        <f t="shared" si="143"/>
        <v>0</v>
      </c>
      <c r="CL151" s="133" t="str">
        <f t="shared" si="144"/>
        <v>1</v>
      </c>
      <c r="CM151" s="133" t="str">
        <f t="shared" si="145"/>
        <v>0</v>
      </c>
      <c r="CN151" s="133" t="str">
        <f t="shared" si="146"/>
        <v>0</v>
      </c>
      <c r="CO151" s="133" t="str">
        <f t="shared" si="147"/>
        <v>0</v>
      </c>
      <c r="CP151" s="133" t="str">
        <f t="shared" si="148"/>
        <v>6</v>
      </c>
      <c r="CQ151" s="133" t="str">
        <f t="shared" si="149"/>
        <v>4</v>
      </c>
      <c r="CR151" s="133" t="str">
        <f t="shared" si="150"/>
        <v>6</v>
      </c>
      <c r="CS151" s="133" t="str">
        <f t="shared" si="151"/>
        <v>0</v>
      </c>
      <c r="CT151" s="133"/>
    </row>
    <row r="152" spans="1:98" x14ac:dyDescent="0.2">
      <c r="A152" s="128">
        <v>2006</v>
      </c>
      <c r="B152" s="129" t="s">
        <v>4</v>
      </c>
      <c r="C152" s="129">
        <v>1446220</v>
      </c>
      <c r="D152" s="129">
        <v>105715</v>
      </c>
      <c r="E152" s="129">
        <v>222554</v>
      </c>
      <c r="F152" s="129">
        <v>285547</v>
      </c>
      <c r="G152" s="129">
        <v>151113</v>
      </c>
      <c r="H152" s="129">
        <v>81831</v>
      </c>
      <c r="I152" s="129">
        <v>808199</v>
      </c>
      <c r="J152" s="129">
        <v>151934</v>
      </c>
      <c r="K152" s="129">
        <v>566791</v>
      </c>
      <c r="L152" s="129">
        <v>263853</v>
      </c>
      <c r="M152" s="129">
        <v>1375421</v>
      </c>
      <c r="N152" s="129">
        <v>540713</v>
      </c>
      <c r="O152" s="129">
        <v>504323</v>
      </c>
      <c r="P152" s="129">
        <v>543476</v>
      </c>
      <c r="Q152" s="129">
        <v>1222101</v>
      </c>
      <c r="R152" s="129">
        <v>376447</v>
      </c>
      <c r="S152" s="129">
        <v>1111247</v>
      </c>
      <c r="T152" s="129">
        <v>0</v>
      </c>
      <c r="U152" s="129">
        <v>5816</v>
      </c>
      <c r="V152" s="129">
        <v>11689</v>
      </c>
      <c r="W152" s="129">
        <v>0</v>
      </c>
      <c r="X152" s="129">
        <v>8548</v>
      </c>
      <c r="Y152" s="129">
        <v>0</v>
      </c>
      <c r="Z152" s="129">
        <v>0</v>
      </c>
      <c r="AA152" s="129">
        <v>9129</v>
      </c>
      <c r="AB152" s="129">
        <v>0</v>
      </c>
      <c r="AC152" s="129">
        <v>0</v>
      </c>
      <c r="AD152" s="129">
        <v>0</v>
      </c>
      <c r="AE152" s="129">
        <v>1955</v>
      </c>
      <c r="AF152" s="129">
        <v>0</v>
      </c>
      <c r="AG152" s="129">
        <v>610</v>
      </c>
      <c r="AH152" s="129">
        <v>0</v>
      </c>
      <c r="AI152" s="129">
        <v>412</v>
      </c>
      <c r="AJ152" s="129">
        <v>1347</v>
      </c>
      <c r="AK152" s="129">
        <v>0</v>
      </c>
      <c r="AL152" s="129">
        <v>0</v>
      </c>
      <c r="AM152" s="129">
        <v>0</v>
      </c>
      <c r="AN152" s="129">
        <v>13992</v>
      </c>
      <c r="AO152" s="129">
        <v>0</v>
      </c>
      <c r="AP152" s="129">
        <v>0</v>
      </c>
      <c r="AQ152" s="129">
        <v>0</v>
      </c>
      <c r="AR152" s="129">
        <v>6007</v>
      </c>
      <c r="AS152" s="129">
        <v>49026</v>
      </c>
      <c r="AT152" s="129">
        <v>55128</v>
      </c>
      <c r="AU152" s="129">
        <v>0</v>
      </c>
      <c r="AV152" s="129">
        <v>9921144</v>
      </c>
      <c r="AY152" s="128">
        <v>2006</v>
      </c>
      <c r="AZ152" s="129" t="s">
        <v>4</v>
      </c>
      <c r="BA152" s="133" t="str">
        <f t="shared" si="152"/>
        <v>1</v>
      </c>
      <c r="BB152" s="133" t="str">
        <f t="shared" si="108"/>
        <v>1</v>
      </c>
      <c r="BC152" s="133" t="str">
        <f t="shared" si="109"/>
        <v>2</v>
      </c>
      <c r="BD152" s="133" t="str">
        <f t="shared" si="110"/>
        <v>2</v>
      </c>
      <c r="BE152" s="133" t="str">
        <f t="shared" si="111"/>
        <v>1</v>
      </c>
      <c r="BF152" s="133" t="str">
        <f t="shared" si="112"/>
        <v>8</v>
      </c>
      <c r="BG152" s="133" t="str">
        <f t="shared" si="113"/>
        <v>8</v>
      </c>
      <c r="BH152" s="133" t="str">
        <f t="shared" si="114"/>
        <v>1</v>
      </c>
      <c r="BI152" s="133" t="str">
        <f t="shared" si="115"/>
        <v>5</v>
      </c>
      <c r="BJ152" s="133" t="str">
        <f t="shared" si="116"/>
        <v>2</v>
      </c>
      <c r="BK152" s="133" t="str">
        <f t="shared" si="117"/>
        <v>1</v>
      </c>
      <c r="BL152" s="133" t="str">
        <f t="shared" si="118"/>
        <v>5</v>
      </c>
      <c r="BM152" s="133" t="str">
        <f t="shared" si="119"/>
        <v>5</v>
      </c>
      <c r="BN152" s="133" t="str">
        <f t="shared" si="120"/>
        <v>5</v>
      </c>
      <c r="BO152" s="133" t="str">
        <f t="shared" si="121"/>
        <v>1</v>
      </c>
      <c r="BP152" s="133" t="str">
        <f t="shared" si="122"/>
        <v>3</v>
      </c>
      <c r="BQ152" s="133" t="str">
        <f t="shared" si="123"/>
        <v>1</v>
      </c>
      <c r="BR152" s="133" t="str">
        <f t="shared" si="124"/>
        <v>0</v>
      </c>
      <c r="BS152" s="133" t="str">
        <f t="shared" si="125"/>
        <v>5</v>
      </c>
      <c r="BT152" s="133" t="str">
        <f t="shared" si="126"/>
        <v>1</v>
      </c>
      <c r="BU152" s="133" t="str">
        <f t="shared" si="127"/>
        <v>0</v>
      </c>
      <c r="BV152" s="133" t="str">
        <f t="shared" si="128"/>
        <v>8</v>
      </c>
      <c r="BW152" s="133" t="str">
        <f t="shared" si="129"/>
        <v>0</v>
      </c>
      <c r="BX152" s="133" t="str">
        <f t="shared" si="130"/>
        <v>0</v>
      </c>
      <c r="BY152" s="133" t="str">
        <f t="shared" si="131"/>
        <v>9</v>
      </c>
      <c r="BZ152" s="133" t="str">
        <f t="shared" si="132"/>
        <v>0</v>
      </c>
      <c r="CA152" s="133" t="str">
        <f t="shared" si="133"/>
        <v>0</v>
      </c>
      <c r="CB152" s="133" t="str">
        <f t="shared" si="134"/>
        <v>0</v>
      </c>
      <c r="CC152" s="133" t="str">
        <f t="shared" si="135"/>
        <v>1</v>
      </c>
      <c r="CD152" s="133" t="str">
        <f t="shared" si="136"/>
        <v>0</v>
      </c>
      <c r="CE152" s="133" t="str">
        <f t="shared" si="137"/>
        <v>6</v>
      </c>
      <c r="CF152" s="133" t="str">
        <f t="shared" si="138"/>
        <v>0</v>
      </c>
      <c r="CG152" s="133" t="str">
        <f t="shared" si="139"/>
        <v>4</v>
      </c>
      <c r="CH152" s="133" t="str">
        <f t="shared" si="140"/>
        <v>1</v>
      </c>
      <c r="CI152" s="133" t="str">
        <f t="shared" si="141"/>
        <v>0</v>
      </c>
      <c r="CJ152" s="133" t="str">
        <f t="shared" si="142"/>
        <v>0</v>
      </c>
      <c r="CK152" s="133" t="str">
        <f t="shared" si="143"/>
        <v>0</v>
      </c>
      <c r="CL152" s="133" t="str">
        <f t="shared" si="144"/>
        <v>1</v>
      </c>
      <c r="CM152" s="133" t="str">
        <f t="shared" si="145"/>
        <v>0</v>
      </c>
      <c r="CN152" s="133" t="str">
        <f t="shared" si="146"/>
        <v>0</v>
      </c>
      <c r="CO152" s="133" t="str">
        <f t="shared" si="147"/>
        <v>0</v>
      </c>
      <c r="CP152" s="133" t="str">
        <f t="shared" si="148"/>
        <v>6</v>
      </c>
      <c r="CQ152" s="133" t="str">
        <f t="shared" si="149"/>
        <v>4</v>
      </c>
      <c r="CR152" s="133" t="str">
        <f t="shared" si="150"/>
        <v>5</v>
      </c>
      <c r="CS152" s="133" t="str">
        <f t="shared" si="151"/>
        <v>0</v>
      </c>
      <c r="CT152" s="133"/>
    </row>
    <row r="153" spans="1:98" x14ac:dyDescent="0.2">
      <c r="A153" s="128">
        <v>2006</v>
      </c>
      <c r="B153" s="129" t="s">
        <v>5</v>
      </c>
      <c r="C153" s="129">
        <v>1372719</v>
      </c>
      <c r="D153" s="129">
        <v>100746</v>
      </c>
      <c r="E153" s="129">
        <v>205929</v>
      </c>
      <c r="F153" s="129">
        <v>269060</v>
      </c>
      <c r="G153" s="129">
        <v>142575</v>
      </c>
      <c r="H153" s="129">
        <v>76762</v>
      </c>
      <c r="I153" s="129">
        <v>767778</v>
      </c>
      <c r="J153" s="129">
        <v>140487</v>
      </c>
      <c r="K153" s="129">
        <v>532858</v>
      </c>
      <c r="L153" s="129">
        <v>245164</v>
      </c>
      <c r="M153" s="129">
        <v>1294119</v>
      </c>
      <c r="N153" s="129">
        <v>518070</v>
      </c>
      <c r="O153" s="129">
        <v>469672</v>
      </c>
      <c r="P153" s="129">
        <v>508013</v>
      </c>
      <c r="Q153" s="129">
        <v>1165969</v>
      </c>
      <c r="R153" s="129">
        <v>355958</v>
      </c>
      <c r="S153" s="129">
        <v>1042349</v>
      </c>
      <c r="T153" s="129">
        <v>0</v>
      </c>
      <c r="U153" s="129">
        <v>5970</v>
      </c>
      <c r="V153" s="129">
        <v>13640</v>
      </c>
      <c r="W153" s="129">
        <v>0</v>
      </c>
      <c r="X153" s="129">
        <v>10015</v>
      </c>
      <c r="Y153" s="129">
        <v>0</v>
      </c>
      <c r="Z153" s="129">
        <v>0</v>
      </c>
      <c r="AA153" s="129">
        <v>9344</v>
      </c>
      <c r="AB153" s="129">
        <v>0</v>
      </c>
      <c r="AC153" s="129">
        <v>0</v>
      </c>
      <c r="AD153" s="129">
        <v>0</v>
      </c>
      <c r="AE153" s="129">
        <v>1788</v>
      </c>
      <c r="AF153" s="129">
        <v>0</v>
      </c>
      <c r="AG153" s="129">
        <v>594</v>
      </c>
      <c r="AH153" s="129">
        <v>0</v>
      </c>
      <c r="AI153" s="129">
        <v>203</v>
      </c>
      <c r="AJ153" s="129">
        <v>1241</v>
      </c>
      <c r="AK153" s="129">
        <v>0</v>
      </c>
      <c r="AL153" s="129">
        <v>0</v>
      </c>
      <c r="AM153" s="129">
        <v>0</v>
      </c>
      <c r="AN153" s="129">
        <v>13903</v>
      </c>
      <c r="AO153" s="129">
        <v>0</v>
      </c>
      <c r="AP153" s="129">
        <v>0</v>
      </c>
      <c r="AQ153" s="129">
        <v>0</v>
      </c>
      <c r="AR153" s="129">
        <v>5698</v>
      </c>
      <c r="AS153" s="129">
        <v>42997</v>
      </c>
      <c r="AT153" s="129">
        <v>59718</v>
      </c>
      <c r="AU153" s="129">
        <v>0</v>
      </c>
      <c r="AV153" s="129">
        <v>9373339</v>
      </c>
      <c r="AY153" s="128">
        <v>2006</v>
      </c>
      <c r="AZ153" s="129" t="s">
        <v>5</v>
      </c>
      <c r="BA153" s="133" t="str">
        <f t="shared" si="152"/>
        <v>1</v>
      </c>
      <c r="BB153" s="133" t="str">
        <f t="shared" si="108"/>
        <v>1</v>
      </c>
      <c r="BC153" s="133" t="str">
        <f t="shared" si="109"/>
        <v>2</v>
      </c>
      <c r="BD153" s="133" t="str">
        <f t="shared" si="110"/>
        <v>2</v>
      </c>
      <c r="BE153" s="133" t="str">
        <f t="shared" si="111"/>
        <v>1</v>
      </c>
      <c r="BF153" s="133" t="str">
        <f t="shared" si="112"/>
        <v>7</v>
      </c>
      <c r="BG153" s="133" t="str">
        <f t="shared" si="113"/>
        <v>7</v>
      </c>
      <c r="BH153" s="133" t="str">
        <f t="shared" si="114"/>
        <v>1</v>
      </c>
      <c r="BI153" s="133" t="str">
        <f t="shared" si="115"/>
        <v>5</v>
      </c>
      <c r="BJ153" s="133" t="str">
        <f t="shared" si="116"/>
        <v>2</v>
      </c>
      <c r="BK153" s="133" t="str">
        <f t="shared" si="117"/>
        <v>1</v>
      </c>
      <c r="BL153" s="133" t="str">
        <f t="shared" si="118"/>
        <v>5</v>
      </c>
      <c r="BM153" s="133" t="str">
        <f t="shared" si="119"/>
        <v>4</v>
      </c>
      <c r="BN153" s="133" t="str">
        <f t="shared" si="120"/>
        <v>5</v>
      </c>
      <c r="BO153" s="133" t="str">
        <f t="shared" si="121"/>
        <v>1</v>
      </c>
      <c r="BP153" s="133" t="str">
        <f t="shared" si="122"/>
        <v>3</v>
      </c>
      <c r="BQ153" s="133" t="str">
        <f t="shared" si="123"/>
        <v>1</v>
      </c>
      <c r="BR153" s="133" t="str">
        <f t="shared" si="124"/>
        <v>0</v>
      </c>
      <c r="BS153" s="133" t="str">
        <f t="shared" si="125"/>
        <v>5</v>
      </c>
      <c r="BT153" s="133" t="str">
        <f t="shared" si="126"/>
        <v>1</v>
      </c>
      <c r="BU153" s="133" t="str">
        <f t="shared" si="127"/>
        <v>0</v>
      </c>
      <c r="BV153" s="133" t="str">
        <f t="shared" si="128"/>
        <v>1</v>
      </c>
      <c r="BW153" s="133" t="str">
        <f t="shared" si="129"/>
        <v>0</v>
      </c>
      <c r="BX153" s="133" t="str">
        <f t="shared" si="130"/>
        <v>0</v>
      </c>
      <c r="BY153" s="133" t="str">
        <f t="shared" si="131"/>
        <v>9</v>
      </c>
      <c r="BZ153" s="133" t="str">
        <f t="shared" si="132"/>
        <v>0</v>
      </c>
      <c r="CA153" s="133" t="str">
        <f t="shared" si="133"/>
        <v>0</v>
      </c>
      <c r="CB153" s="133" t="str">
        <f t="shared" si="134"/>
        <v>0</v>
      </c>
      <c r="CC153" s="133" t="str">
        <f t="shared" si="135"/>
        <v>1</v>
      </c>
      <c r="CD153" s="133" t="str">
        <f t="shared" si="136"/>
        <v>0</v>
      </c>
      <c r="CE153" s="133" t="str">
        <f t="shared" si="137"/>
        <v>5</v>
      </c>
      <c r="CF153" s="133" t="str">
        <f t="shared" si="138"/>
        <v>0</v>
      </c>
      <c r="CG153" s="133" t="str">
        <f t="shared" si="139"/>
        <v>2</v>
      </c>
      <c r="CH153" s="133" t="str">
        <f t="shared" si="140"/>
        <v>1</v>
      </c>
      <c r="CI153" s="133" t="str">
        <f t="shared" si="141"/>
        <v>0</v>
      </c>
      <c r="CJ153" s="133" t="str">
        <f t="shared" si="142"/>
        <v>0</v>
      </c>
      <c r="CK153" s="133" t="str">
        <f t="shared" si="143"/>
        <v>0</v>
      </c>
      <c r="CL153" s="133" t="str">
        <f t="shared" si="144"/>
        <v>1</v>
      </c>
      <c r="CM153" s="133" t="str">
        <f t="shared" si="145"/>
        <v>0</v>
      </c>
      <c r="CN153" s="133" t="str">
        <f t="shared" si="146"/>
        <v>0</v>
      </c>
      <c r="CO153" s="133" t="str">
        <f t="shared" si="147"/>
        <v>0</v>
      </c>
      <c r="CP153" s="133" t="str">
        <f t="shared" si="148"/>
        <v>5</v>
      </c>
      <c r="CQ153" s="133" t="str">
        <f t="shared" si="149"/>
        <v>4</v>
      </c>
      <c r="CR153" s="133" t="str">
        <f t="shared" si="150"/>
        <v>5</v>
      </c>
      <c r="CS153" s="133" t="str">
        <f t="shared" si="151"/>
        <v>0</v>
      </c>
      <c r="CT153" s="133"/>
    </row>
    <row r="154" spans="1:98" x14ac:dyDescent="0.2">
      <c r="A154" s="128">
        <v>2006</v>
      </c>
      <c r="B154" s="129" t="s">
        <v>6</v>
      </c>
      <c r="C154" s="129">
        <v>1436038</v>
      </c>
      <c r="D154" s="129">
        <v>105029</v>
      </c>
      <c r="E154" s="129">
        <v>213711</v>
      </c>
      <c r="F154" s="129">
        <v>288666</v>
      </c>
      <c r="G154" s="129">
        <v>149903</v>
      </c>
      <c r="H154" s="129">
        <v>81940</v>
      </c>
      <c r="I154" s="129">
        <v>822785</v>
      </c>
      <c r="J154" s="129">
        <v>149234</v>
      </c>
      <c r="K154" s="129">
        <v>560748</v>
      </c>
      <c r="L154" s="129">
        <v>252370</v>
      </c>
      <c r="M154" s="129">
        <v>1361413</v>
      </c>
      <c r="N154" s="129">
        <v>525656</v>
      </c>
      <c r="O154" s="129">
        <v>490233</v>
      </c>
      <c r="P154" s="129">
        <v>530701</v>
      </c>
      <c r="Q154" s="129">
        <v>1244965</v>
      </c>
      <c r="R154" s="129">
        <v>391600</v>
      </c>
      <c r="S154" s="129">
        <v>1114435</v>
      </c>
      <c r="T154" s="129">
        <v>0</v>
      </c>
      <c r="U154" s="129">
        <v>5215</v>
      </c>
      <c r="V154" s="129">
        <v>13818</v>
      </c>
      <c r="W154" s="129">
        <v>0</v>
      </c>
      <c r="X154" s="129">
        <v>10146</v>
      </c>
      <c r="Y154" s="129">
        <v>0</v>
      </c>
      <c r="Z154" s="129">
        <v>0</v>
      </c>
      <c r="AA154" s="129">
        <v>9729</v>
      </c>
      <c r="AB154" s="129">
        <v>0</v>
      </c>
      <c r="AC154" s="129">
        <v>0</v>
      </c>
      <c r="AD154" s="129">
        <v>0</v>
      </c>
      <c r="AE154" s="129">
        <v>1319</v>
      </c>
      <c r="AF154" s="129">
        <v>0</v>
      </c>
      <c r="AG154" s="129">
        <v>534</v>
      </c>
      <c r="AH154" s="129">
        <v>0</v>
      </c>
      <c r="AI154" s="129">
        <v>361</v>
      </c>
      <c r="AJ154" s="129">
        <v>1063</v>
      </c>
      <c r="AK154" s="129">
        <v>0</v>
      </c>
      <c r="AL154" s="129">
        <v>0</v>
      </c>
      <c r="AM154" s="129">
        <v>0</v>
      </c>
      <c r="AN154" s="129">
        <v>6059</v>
      </c>
      <c r="AO154" s="129">
        <v>0</v>
      </c>
      <c r="AP154" s="129">
        <v>0</v>
      </c>
      <c r="AQ154" s="129">
        <v>0</v>
      </c>
      <c r="AR154" s="129">
        <v>3898</v>
      </c>
      <c r="AS154" s="129">
        <v>47898</v>
      </c>
      <c r="AT154" s="129">
        <v>61305</v>
      </c>
      <c r="AU154" s="129">
        <v>0</v>
      </c>
      <c r="AV154" s="129">
        <v>9880772</v>
      </c>
      <c r="AY154" s="128">
        <v>2006</v>
      </c>
      <c r="AZ154" s="129" t="s">
        <v>6</v>
      </c>
      <c r="BA154" s="133" t="str">
        <f t="shared" si="152"/>
        <v>1</v>
      </c>
      <c r="BB154" s="133" t="str">
        <f t="shared" si="108"/>
        <v>1</v>
      </c>
      <c r="BC154" s="133" t="str">
        <f t="shared" si="109"/>
        <v>2</v>
      </c>
      <c r="BD154" s="133" t="str">
        <f t="shared" si="110"/>
        <v>2</v>
      </c>
      <c r="BE154" s="133" t="str">
        <f t="shared" si="111"/>
        <v>1</v>
      </c>
      <c r="BF154" s="133" t="str">
        <f t="shared" si="112"/>
        <v>8</v>
      </c>
      <c r="BG154" s="133" t="str">
        <f t="shared" si="113"/>
        <v>8</v>
      </c>
      <c r="BH154" s="133" t="str">
        <f t="shared" si="114"/>
        <v>1</v>
      </c>
      <c r="BI154" s="133" t="str">
        <f t="shared" si="115"/>
        <v>5</v>
      </c>
      <c r="BJ154" s="133" t="str">
        <f t="shared" si="116"/>
        <v>2</v>
      </c>
      <c r="BK154" s="133" t="str">
        <f t="shared" si="117"/>
        <v>1</v>
      </c>
      <c r="BL154" s="133" t="str">
        <f t="shared" si="118"/>
        <v>5</v>
      </c>
      <c r="BM154" s="133" t="str">
        <f t="shared" si="119"/>
        <v>4</v>
      </c>
      <c r="BN154" s="133" t="str">
        <f t="shared" si="120"/>
        <v>5</v>
      </c>
      <c r="BO154" s="133" t="str">
        <f t="shared" si="121"/>
        <v>1</v>
      </c>
      <c r="BP154" s="133" t="str">
        <f t="shared" si="122"/>
        <v>3</v>
      </c>
      <c r="BQ154" s="133" t="str">
        <f t="shared" si="123"/>
        <v>1</v>
      </c>
      <c r="BR154" s="133" t="str">
        <f t="shared" si="124"/>
        <v>0</v>
      </c>
      <c r="BS154" s="133" t="str">
        <f t="shared" si="125"/>
        <v>5</v>
      </c>
      <c r="BT154" s="133" t="str">
        <f t="shared" si="126"/>
        <v>1</v>
      </c>
      <c r="BU154" s="133" t="str">
        <f t="shared" si="127"/>
        <v>0</v>
      </c>
      <c r="BV154" s="133" t="str">
        <f t="shared" si="128"/>
        <v>1</v>
      </c>
      <c r="BW154" s="133" t="str">
        <f t="shared" si="129"/>
        <v>0</v>
      </c>
      <c r="BX154" s="133" t="str">
        <f t="shared" si="130"/>
        <v>0</v>
      </c>
      <c r="BY154" s="133" t="str">
        <f t="shared" si="131"/>
        <v>9</v>
      </c>
      <c r="BZ154" s="133" t="str">
        <f t="shared" si="132"/>
        <v>0</v>
      </c>
      <c r="CA154" s="133" t="str">
        <f t="shared" si="133"/>
        <v>0</v>
      </c>
      <c r="CB154" s="133" t="str">
        <f t="shared" si="134"/>
        <v>0</v>
      </c>
      <c r="CC154" s="133" t="str">
        <f t="shared" si="135"/>
        <v>1</v>
      </c>
      <c r="CD154" s="133" t="str">
        <f t="shared" si="136"/>
        <v>0</v>
      </c>
      <c r="CE154" s="133" t="str">
        <f t="shared" si="137"/>
        <v>5</v>
      </c>
      <c r="CF154" s="133" t="str">
        <f t="shared" si="138"/>
        <v>0</v>
      </c>
      <c r="CG154" s="133" t="str">
        <f t="shared" si="139"/>
        <v>3</v>
      </c>
      <c r="CH154" s="133" t="str">
        <f t="shared" si="140"/>
        <v>1</v>
      </c>
      <c r="CI154" s="133" t="str">
        <f t="shared" si="141"/>
        <v>0</v>
      </c>
      <c r="CJ154" s="133" t="str">
        <f t="shared" si="142"/>
        <v>0</v>
      </c>
      <c r="CK154" s="133" t="str">
        <f t="shared" si="143"/>
        <v>0</v>
      </c>
      <c r="CL154" s="133" t="str">
        <f t="shared" si="144"/>
        <v>6</v>
      </c>
      <c r="CM154" s="133" t="str">
        <f t="shared" si="145"/>
        <v>0</v>
      </c>
      <c r="CN154" s="133" t="str">
        <f t="shared" si="146"/>
        <v>0</v>
      </c>
      <c r="CO154" s="133" t="str">
        <f t="shared" si="147"/>
        <v>0</v>
      </c>
      <c r="CP154" s="133" t="str">
        <f t="shared" si="148"/>
        <v>3</v>
      </c>
      <c r="CQ154" s="133" t="str">
        <f t="shared" si="149"/>
        <v>4</v>
      </c>
      <c r="CR154" s="133" t="str">
        <f t="shared" si="150"/>
        <v>6</v>
      </c>
      <c r="CS154" s="133" t="str">
        <f t="shared" si="151"/>
        <v>0</v>
      </c>
      <c r="CT154" s="133"/>
    </row>
    <row r="155" spans="1:98" x14ac:dyDescent="0.2">
      <c r="A155" s="128">
        <v>2006</v>
      </c>
      <c r="B155" s="129" t="s">
        <v>7</v>
      </c>
      <c r="C155" s="129">
        <v>1465170.3309676421</v>
      </c>
      <c r="D155" s="129">
        <v>109135.77943444511</v>
      </c>
      <c r="E155" s="129">
        <v>224506.2879077667</v>
      </c>
      <c r="F155" s="129">
        <v>296789.11439572304</v>
      </c>
      <c r="G155" s="129">
        <v>153234.22808582406</v>
      </c>
      <c r="H155" s="129">
        <v>88724.297335420415</v>
      </c>
      <c r="I155" s="129">
        <v>844411.48569210561</v>
      </c>
      <c r="J155" s="129">
        <v>155463.9193055057</v>
      </c>
      <c r="K155" s="129">
        <v>575128.23447993305</v>
      </c>
      <c r="L155" s="129">
        <v>260329.45976581183</v>
      </c>
      <c r="M155" s="129">
        <v>1403017.1878394785</v>
      </c>
      <c r="N155" s="129">
        <v>555738.52739674994</v>
      </c>
      <c r="O155" s="129">
        <v>503243.71010393061</v>
      </c>
      <c r="P155" s="129">
        <v>553050.48852059862</v>
      </c>
      <c r="Q155" s="129">
        <v>1288185.0877486474</v>
      </c>
      <c r="R155" s="129">
        <v>394218.01416776422</v>
      </c>
      <c r="S155" s="129">
        <v>1125408.6218802091</v>
      </c>
      <c r="T155" s="129">
        <v>0</v>
      </c>
      <c r="U155" s="129">
        <v>6744.1154081843288</v>
      </c>
      <c r="V155" s="129">
        <v>15227.550089172393</v>
      </c>
      <c r="W155" s="129">
        <v>0</v>
      </c>
      <c r="X155" s="129">
        <v>10738.144877551247</v>
      </c>
      <c r="Y155" s="129">
        <v>0</v>
      </c>
      <c r="Z155" s="129">
        <v>0</v>
      </c>
      <c r="AA155" s="129">
        <v>10535.991544348513</v>
      </c>
      <c r="AB155" s="129">
        <v>0</v>
      </c>
      <c r="AC155" s="129">
        <v>0</v>
      </c>
      <c r="AD155" s="129">
        <v>0</v>
      </c>
      <c r="AE155" s="129">
        <v>4029.0560370010553</v>
      </c>
      <c r="AF155" s="129">
        <v>0</v>
      </c>
      <c r="AG155" s="129">
        <v>541.41065971623721</v>
      </c>
      <c r="AH155" s="129">
        <v>0</v>
      </c>
      <c r="AI155" s="129">
        <v>406.30818455599314</v>
      </c>
      <c r="AJ155" s="129">
        <v>1497.135576590556</v>
      </c>
      <c r="AK155" s="129">
        <v>0</v>
      </c>
      <c r="AL155" s="129">
        <v>0</v>
      </c>
      <c r="AM155" s="129">
        <v>0</v>
      </c>
      <c r="AN155" s="129">
        <v>15124.471904420503</v>
      </c>
      <c r="AO155" s="129">
        <v>0</v>
      </c>
      <c r="AP155" s="129">
        <v>0</v>
      </c>
      <c r="AQ155" s="129">
        <v>0</v>
      </c>
      <c r="AR155" s="129">
        <v>4832.6655744356922</v>
      </c>
      <c r="AS155" s="129">
        <v>44596.826670858922</v>
      </c>
      <c r="AT155" s="129">
        <v>56095.548445608576</v>
      </c>
      <c r="AU155" s="129">
        <v>0</v>
      </c>
      <c r="AV155" s="129">
        <v>10166124.000000002</v>
      </c>
      <c r="AY155" s="128">
        <v>2006</v>
      </c>
      <c r="AZ155" s="129" t="s">
        <v>7</v>
      </c>
      <c r="BA155" s="133" t="str">
        <f t="shared" si="152"/>
        <v>1</v>
      </c>
      <c r="BB155" s="133" t="str">
        <f t="shared" si="108"/>
        <v>1</v>
      </c>
      <c r="BC155" s="133" t="str">
        <f t="shared" si="109"/>
        <v>2</v>
      </c>
      <c r="BD155" s="133" t="str">
        <f t="shared" si="110"/>
        <v>2</v>
      </c>
      <c r="BE155" s="133" t="str">
        <f t="shared" si="111"/>
        <v>1</v>
      </c>
      <c r="BF155" s="133" t="str">
        <f t="shared" si="112"/>
        <v>8</v>
      </c>
      <c r="BG155" s="133" t="str">
        <f t="shared" si="113"/>
        <v>8</v>
      </c>
      <c r="BH155" s="133" t="str">
        <f t="shared" si="114"/>
        <v>1</v>
      </c>
      <c r="BI155" s="133" t="str">
        <f t="shared" si="115"/>
        <v>5</v>
      </c>
      <c r="BJ155" s="133" t="str">
        <f t="shared" si="116"/>
        <v>2</v>
      </c>
      <c r="BK155" s="133" t="str">
        <f t="shared" si="117"/>
        <v>1</v>
      </c>
      <c r="BL155" s="133" t="str">
        <f t="shared" si="118"/>
        <v>5</v>
      </c>
      <c r="BM155" s="133" t="str">
        <f t="shared" si="119"/>
        <v>5</v>
      </c>
      <c r="BN155" s="133" t="str">
        <f t="shared" si="120"/>
        <v>5</v>
      </c>
      <c r="BO155" s="133" t="str">
        <f t="shared" si="121"/>
        <v>1</v>
      </c>
      <c r="BP155" s="133" t="str">
        <f t="shared" si="122"/>
        <v>3</v>
      </c>
      <c r="BQ155" s="133" t="str">
        <f t="shared" si="123"/>
        <v>1</v>
      </c>
      <c r="BR155" s="133" t="str">
        <f t="shared" si="124"/>
        <v>0</v>
      </c>
      <c r="BS155" s="133" t="str">
        <f t="shared" si="125"/>
        <v>6</v>
      </c>
      <c r="BT155" s="133" t="str">
        <f t="shared" si="126"/>
        <v>1</v>
      </c>
      <c r="BU155" s="133" t="str">
        <f t="shared" si="127"/>
        <v>0</v>
      </c>
      <c r="BV155" s="133" t="str">
        <f t="shared" si="128"/>
        <v>1</v>
      </c>
      <c r="BW155" s="133" t="str">
        <f t="shared" si="129"/>
        <v>0</v>
      </c>
      <c r="BX155" s="133" t="str">
        <f t="shared" si="130"/>
        <v>0</v>
      </c>
      <c r="BY155" s="133" t="str">
        <f t="shared" si="131"/>
        <v>1</v>
      </c>
      <c r="BZ155" s="133" t="str">
        <f t="shared" si="132"/>
        <v>0</v>
      </c>
      <c r="CA155" s="133" t="str">
        <f t="shared" si="133"/>
        <v>0</v>
      </c>
      <c r="CB155" s="133" t="str">
        <f t="shared" si="134"/>
        <v>0</v>
      </c>
      <c r="CC155" s="133" t="str">
        <f t="shared" si="135"/>
        <v>4</v>
      </c>
      <c r="CD155" s="133" t="str">
        <f t="shared" si="136"/>
        <v>0</v>
      </c>
      <c r="CE155" s="133" t="str">
        <f t="shared" si="137"/>
        <v>5</v>
      </c>
      <c r="CF155" s="133" t="str">
        <f t="shared" si="138"/>
        <v>0</v>
      </c>
      <c r="CG155" s="133" t="str">
        <f t="shared" si="139"/>
        <v>4</v>
      </c>
      <c r="CH155" s="133" t="str">
        <f t="shared" si="140"/>
        <v>1</v>
      </c>
      <c r="CI155" s="133" t="str">
        <f t="shared" si="141"/>
        <v>0</v>
      </c>
      <c r="CJ155" s="133" t="str">
        <f t="shared" si="142"/>
        <v>0</v>
      </c>
      <c r="CK155" s="133" t="str">
        <f t="shared" si="143"/>
        <v>0</v>
      </c>
      <c r="CL155" s="133" t="str">
        <f t="shared" si="144"/>
        <v>1</v>
      </c>
      <c r="CM155" s="133" t="str">
        <f t="shared" si="145"/>
        <v>0</v>
      </c>
      <c r="CN155" s="133" t="str">
        <f t="shared" si="146"/>
        <v>0</v>
      </c>
      <c r="CO155" s="133" t="str">
        <f t="shared" si="147"/>
        <v>0</v>
      </c>
      <c r="CP155" s="133" t="str">
        <f t="shared" si="148"/>
        <v>4</v>
      </c>
      <c r="CQ155" s="133" t="str">
        <f t="shared" si="149"/>
        <v>4</v>
      </c>
      <c r="CR155" s="133" t="str">
        <f t="shared" si="150"/>
        <v>5</v>
      </c>
      <c r="CS155" s="133" t="str">
        <f t="shared" si="151"/>
        <v>0</v>
      </c>
      <c r="CT155" s="133"/>
    </row>
    <row r="156" spans="1:98" x14ac:dyDescent="0.2">
      <c r="A156" s="128">
        <v>2006</v>
      </c>
      <c r="B156" s="129" t="s">
        <v>8</v>
      </c>
      <c r="C156" s="129">
        <v>1462217</v>
      </c>
      <c r="D156" s="129">
        <v>107656</v>
      </c>
      <c r="E156" s="129">
        <v>227295</v>
      </c>
      <c r="F156" s="129">
        <v>297192</v>
      </c>
      <c r="G156" s="129">
        <v>154024</v>
      </c>
      <c r="H156" s="129">
        <v>93025</v>
      </c>
      <c r="I156" s="129">
        <v>833694</v>
      </c>
      <c r="J156" s="129">
        <v>159340</v>
      </c>
      <c r="K156" s="129">
        <v>584188</v>
      </c>
      <c r="L156" s="129">
        <v>265682</v>
      </c>
      <c r="M156" s="129">
        <v>1404895</v>
      </c>
      <c r="N156" s="129">
        <v>557550</v>
      </c>
      <c r="O156" s="129">
        <v>519242</v>
      </c>
      <c r="P156" s="129">
        <v>551700</v>
      </c>
      <c r="Q156" s="129">
        <v>1309686</v>
      </c>
      <c r="R156" s="129">
        <v>394796</v>
      </c>
      <c r="S156" s="129">
        <v>1124187</v>
      </c>
      <c r="T156" s="129">
        <v>0</v>
      </c>
      <c r="U156" s="129">
        <v>7783</v>
      </c>
      <c r="V156" s="129">
        <v>16286</v>
      </c>
      <c r="W156" s="129">
        <v>0</v>
      </c>
      <c r="X156" s="129">
        <v>10873</v>
      </c>
      <c r="Y156" s="129">
        <v>0</v>
      </c>
      <c r="Z156" s="129">
        <v>0</v>
      </c>
      <c r="AA156" s="129">
        <v>10894</v>
      </c>
      <c r="AB156" s="129">
        <v>0</v>
      </c>
      <c r="AC156" s="129">
        <v>0</v>
      </c>
      <c r="AD156" s="129">
        <v>0</v>
      </c>
      <c r="AE156" s="129">
        <v>2403</v>
      </c>
      <c r="AF156" s="129">
        <v>0</v>
      </c>
      <c r="AG156" s="129">
        <v>733</v>
      </c>
      <c r="AH156" s="129">
        <v>0</v>
      </c>
      <c r="AI156" s="129">
        <v>498</v>
      </c>
      <c r="AJ156" s="129">
        <v>1356</v>
      </c>
      <c r="AK156" s="129">
        <v>0</v>
      </c>
      <c r="AL156" s="129">
        <v>0</v>
      </c>
      <c r="AM156" s="129">
        <v>0</v>
      </c>
      <c r="AN156" s="129">
        <v>18079</v>
      </c>
      <c r="AO156" s="129">
        <v>0</v>
      </c>
      <c r="AP156" s="129">
        <v>0</v>
      </c>
      <c r="AQ156" s="129">
        <v>0</v>
      </c>
      <c r="AR156" s="129">
        <v>4496</v>
      </c>
      <c r="AS156" s="129">
        <v>43064</v>
      </c>
      <c r="AT156" s="129">
        <v>58620</v>
      </c>
      <c r="AU156" s="129">
        <v>0</v>
      </c>
      <c r="AV156" s="129">
        <v>10221454</v>
      </c>
      <c r="AY156" s="128">
        <v>2006</v>
      </c>
      <c r="AZ156" s="129" t="s">
        <v>8</v>
      </c>
      <c r="BA156" s="133" t="str">
        <f t="shared" si="152"/>
        <v>1</v>
      </c>
      <c r="BB156" s="133" t="str">
        <f t="shared" si="108"/>
        <v>1</v>
      </c>
      <c r="BC156" s="133" t="str">
        <f t="shared" si="109"/>
        <v>2</v>
      </c>
      <c r="BD156" s="133" t="str">
        <f t="shared" si="110"/>
        <v>2</v>
      </c>
      <c r="BE156" s="133" t="str">
        <f t="shared" si="111"/>
        <v>1</v>
      </c>
      <c r="BF156" s="133" t="str">
        <f t="shared" si="112"/>
        <v>9</v>
      </c>
      <c r="BG156" s="133" t="str">
        <f t="shared" si="113"/>
        <v>8</v>
      </c>
      <c r="BH156" s="133" t="str">
        <f t="shared" si="114"/>
        <v>1</v>
      </c>
      <c r="BI156" s="133" t="str">
        <f t="shared" si="115"/>
        <v>5</v>
      </c>
      <c r="BJ156" s="133" t="str">
        <f t="shared" si="116"/>
        <v>2</v>
      </c>
      <c r="BK156" s="133" t="str">
        <f t="shared" si="117"/>
        <v>1</v>
      </c>
      <c r="BL156" s="133" t="str">
        <f t="shared" si="118"/>
        <v>5</v>
      </c>
      <c r="BM156" s="133" t="str">
        <f t="shared" si="119"/>
        <v>5</v>
      </c>
      <c r="BN156" s="133" t="str">
        <f t="shared" si="120"/>
        <v>5</v>
      </c>
      <c r="BO156" s="133" t="str">
        <f t="shared" si="121"/>
        <v>1</v>
      </c>
      <c r="BP156" s="133" t="str">
        <f t="shared" si="122"/>
        <v>3</v>
      </c>
      <c r="BQ156" s="133" t="str">
        <f t="shared" si="123"/>
        <v>1</v>
      </c>
      <c r="BR156" s="133" t="str">
        <f t="shared" si="124"/>
        <v>0</v>
      </c>
      <c r="BS156" s="133" t="str">
        <f t="shared" si="125"/>
        <v>7</v>
      </c>
      <c r="BT156" s="133" t="str">
        <f t="shared" si="126"/>
        <v>1</v>
      </c>
      <c r="BU156" s="133" t="str">
        <f t="shared" si="127"/>
        <v>0</v>
      </c>
      <c r="BV156" s="133" t="str">
        <f t="shared" si="128"/>
        <v>1</v>
      </c>
      <c r="BW156" s="133" t="str">
        <f t="shared" si="129"/>
        <v>0</v>
      </c>
      <c r="BX156" s="133" t="str">
        <f t="shared" si="130"/>
        <v>0</v>
      </c>
      <c r="BY156" s="133" t="str">
        <f t="shared" si="131"/>
        <v>1</v>
      </c>
      <c r="BZ156" s="133" t="str">
        <f t="shared" si="132"/>
        <v>0</v>
      </c>
      <c r="CA156" s="133" t="str">
        <f t="shared" si="133"/>
        <v>0</v>
      </c>
      <c r="CB156" s="133" t="str">
        <f t="shared" si="134"/>
        <v>0</v>
      </c>
      <c r="CC156" s="133" t="str">
        <f t="shared" si="135"/>
        <v>2</v>
      </c>
      <c r="CD156" s="133" t="str">
        <f t="shared" si="136"/>
        <v>0</v>
      </c>
      <c r="CE156" s="133" t="str">
        <f t="shared" si="137"/>
        <v>7</v>
      </c>
      <c r="CF156" s="133" t="str">
        <f t="shared" si="138"/>
        <v>0</v>
      </c>
      <c r="CG156" s="133" t="str">
        <f t="shared" si="139"/>
        <v>4</v>
      </c>
      <c r="CH156" s="133" t="str">
        <f t="shared" si="140"/>
        <v>1</v>
      </c>
      <c r="CI156" s="133" t="str">
        <f t="shared" si="141"/>
        <v>0</v>
      </c>
      <c r="CJ156" s="133" t="str">
        <f t="shared" si="142"/>
        <v>0</v>
      </c>
      <c r="CK156" s="133" t="str">
        <f t="shared" si="143"/>
        <v>0</v>
      </c>
      <c r="CL156" s="133" t="str">
        <f t="shared" si="144"/>
        <v>1</v>
      </c>
      <c r="CM156" s="133" t="str">
        <f t="shared" si="145"/>
        <v>0</v>
      </c>
      <c r="CN156" s="133" t="str">
        <f t="shared" si="146"/>
        <v>0</v>
      </c>
      <c r="CO156" s="133" t="str">
        <f t="shared" si="147"/>
        <v>0</v>
      </c>
      <c r="CP156" s="133" t="str">
        <f t="shared" si="148"/>
        <v>4</v>
      </c>
      <c r="CQ156" s="133" t="str">
        <f t="shared" si="149"/>
        <v>4</v>
      </c>
      <c r="CR156" s="133" t="str">
        <f t="shared" si="150"/>
        <v>5</v>
      </c>
      <c r="CS156" s="133" t="str">
        <f t="shared" si="151"/>
        <v>0</v>
      </c>
      <c r="CT156" s="133"/>
    </row>
    <row r="157" spans="1:98" x14ac:dyDescent="0.2">
      <c r="A157" s="128">
        <v>2006</v>
      </c>
      <c r="B157" s="129" t="s">
        <v>9</v>
      </c>
      <c r="C157" s="129">
        <v>1444807</v>
      </c>
      <c r="D157" s="129">
        <v>109447</v>
      </c>
      <c r="E157" s="129">
        <v>219392</v>
      </c>
      <c r="F157" s="129">
        <v>292663</v>
      </c>
      <c r="G157" s="129">
        <v>149554</v>
      </c>
      <c r="H157" s="129">
        <v>90478</v>
      </c>
      <c r="I157" s="129">
        <v>828495</v>
      </c>
      <c r="J157" s="129">
        <v>160113</v>
      </c>
      <c r="K157" s="129">
        <v>568995</v>
      </c>
      <c r="L157" s="129">
        <v>258348</v>
      </c>
      <c r="M157" s="129">
        <v>1391723</v>
      </c>
      <c r="N157" s="129">
        <v>554506</v>
      </c>
      <c r="O157" s="129">
        <v>510132</v>
      </c>
      <c r="P157" s="129">
        <v>543049</v>
      </c>
      <c r="Q157" s="129">
        <v>1292961</v>
      </c>
      <c r="R157" s="129">
        <v>398564</v>
      </c>
      <c r="S157" s="129">
        <v>1120800</v>
      </c>
      <c r="T157" s="129">
        <v>0</v>
      </c>
      <c r="U157" s="129">
        <v>6778</v>
      </c>
      <c r="V157" s="129">
        <v>14838</v>
      </c>
      <c r="W157" s="129">
        <v>0</v>
      </c>
      <c r="X157" s="129">
        <v>10303</v>
      </c>
      <c r="Y157" s="129">
        <v>0</v>
      </c>
      <c r="Z157" s="129">
        <v>0</v>
      </c>
      <c r="AA157" s="129">
        <v>9867</v>
      </c>
      <c r="AB157" s="129">
        <v>0</v>
      </c>
      <c r="AC157" s="129">
        <v>0</v>
      </c>
      <c r="AD157" s="129">
        <v>0</v>
      </c>
      <c r="AE157" s="129">
        <v>2236</v>
      </c>
      <c r="AF157" s="129">
        <v>0</v>
      </c>
      <c r="AG157" s="129">
        <v>668</v>
      </c>
      <c r="AH157" s="129">
        <v>0</v>
      </c>
      <c r="AI157" s="129">
        <v>296</v>
      </c>
      <c r="AJ157" s="129">
        <v>1106</v>
      </c>
      <c r="AK157" s="129">
        <v>0</v>
      </c>
      <c r="AL157" s="129">
        <v>0</v>
      </c>
      <c r="AM157" s="129">
        <v>0</v>
      </c>
      <c r="AN157" s="129">
        <v>17376</v>
      </c>
      <c r="AO157" s="129">
        <v>0</v>
      </c>
      <c r="AP157" s="129">
        <v>0</v>
      </c>
      <c r="AQ157" s="129">
        <v>0</v>
      </c>
      <c r="AR157" s="129">
        <v>4134</v>
      </c>
      <c r="AS157" s="129">
        <v>36147</v>
      </c>
      <c r="AT157" s="129">
        <v>64978</v>
      </c>
      <c r="AU157" s="129">
        <v>0</v>
      </c>
      <c r="AV157" s="129">
        <v>10102754</v>
      </c>
      <c r="AY157" s="128">
        <v>2006</v>
      </c>
      <c r="AZ157" s="129" t="s">
        <v>9</v>
      </c>
      <c r="BA157" s="133" t="str">
        <f t="shared" si="152"/>
        <v>1</v>
      </c>
      <c r="BB157" s="133" t="str">
        <f t="shared" si="108"/>
        <v>1</v>
      </c>
      <c r="BC157" s="133" t="str">
        <f t="shared" si="109"/>
        <v>2</v>
      </c>
      <c r="BD157" s="133" t="str">
        <f t="shared" si="110"/>
        <v>2</v>
      </c>
      <c r="BE157" s="133" t="str">
        <f t="shared" si="111"/>
        <v>1</v>
      </c>
      <c r="BF157" s="133" t="str">
        <f t="shared" si="112"/>
        <v>9</v>
      </c>
      <c r="BG157" s="133" t="str">
        <f t="shared" si="113"/>
        <v>8</v>
      </c>
      <c r="BH157" s="133" t="str">
        <f t="shared" si="114"/>
        <v>1</v>
      </c>
      <c r="BI157" s="133" t="str">
        <f t="shared" si="115"/>
        <v>5</v>
      </c>
      <c r="BJ157" s="133" t="str">
        <f t="shared" si="116"/>
        <v>2</v>
      </c>
      <c r="BK157" s="133" t="str">
        <f t="shared" si="117"/>
        <v>1</v>
      </c>
      <c r="BL157" s="133" t="str">
        <f t="shared" si="118"/>
        <v>5</v>
      </c>
      <c r="BM157" s="133" t="str">
        <f t="shared" si="119"/>
        <v>5</v>
      </c>
      <c r="BN157" s="133" t="str">
        <f t="shared" si="120"/>
        <v>5</v>
      </c>
      <c r="BO157" s="133" t="str">
        <f t="shared" si="121"/>
        <v>1</v>
      </c>
      <c r="BP157" s="133" t="str">
        <f t="shared" si="122"/>
        <v>3</v>
      </c>
      <c r="BQ157" s="133" t="str">
        <f t="shared" si="123"/>
        <v>1</v>
      </c>
      <c r="BR157" s="133" t="str">
        <f t="shared" si="124"/>
        <v>0</v>
      </c>
      <c r="BS157" s="133" t="str">
        <f t="shared" si="125"/>
        <v>6</v>
      </c>
      <c r="BT157" s="133" t="str">
        <f t="shared" si="126"/>
        <v>1</v>
      </c>
      <c r="BU157" s="133" t="str">
        <f t="shared" si="127"/>
        <v>0</v>
      </c>
      <c r="BV157" s="133" t="str">
        <f t="shared" si="128"/>
        <v>1</v>
      </c>
      <c r="BW157" s="133" t="str">
        <f t="shared" si="129"/>
        <v>0</v>
      </c>
      <c r="BX157" s="133" t="str">
        <f t="shared" si="130"/>
        <v>0</v>
      </c>
      <c r="BY157" s="133" t="str">
        <f t="shared" si="131"/>
        <v>9</v>
      </c>
      <c r="BZ157" s="133" t="str">
        <f t="shared" si="132"/>
        <v>0</v>
      </c>
      <c r="CA157" s="133" t="str">
        <f t="shared" si="133"/>
        <v>0</v>
      </c>
      <c r="CB157" s="133" t="str">
        <f t="shared" si="134"/>
        <v>0</v>
      </c>
      <c r="CC157" s="133" t="str">
        <f t="shared" si="135"/>
        <v>2</v>
      </c>
      <c r="CD157" s="133" t="str">
        <f t="shared" si="136"/>
        <v>0</v>
      </c>
      <c r="CE157" s="133" t="str">
        <f t="shared" si="137"/>
        <v>6</v>
      </c>
      <c r="CF157" s="133" t="str">
        <f t="shared" si="138"/>
        <v>0</v>
      </c>
      <c r="CG157" s="133" t="str">
        <f t="shared" si="139"/>
        <v>2</v>
      </c>
      <c r="CH157" s="133" t="str">
        <f t="shared" si="140"/>
        <v>1</v>
      </c>
      <c r="CI157" s="133" t="str">
        <f t="shared" si="141"/>
        <v>0</v>
      </c>
      <c r="CJ157" s="133" t="str">
        <f t="shared" si="142"/>
        <v>0</v>
      </c>
      <c r="CK157" s="133" t="str">
        <f t="shared" si="143"/>
        <v>0</v>
      </c>
      <c r="CL157" s="133" t="str">
        <f t="shared" si="144"/>
        <v>1</v>
      </c>
      <c r="CM157" s="133" t="str">
        <f t="shared" si="145"/>
        <v>0</v>
      </c>
      <c r="CN157" s="133" t="str">
        <f t="shared" si="146"/>
        <v>0</v>
      </c>
      <c r="CO157" s="133" t="str">
        <f t="shared" si="147"/>
        <v>0</v>
      </c>
      <c r="CP157" s="133" t="str">
        <f t="shared" si="148"/>
        <v>4</v>
      </c>
      <c r="CQ157" s="133" t="str">
        <f t="shared" si="149"/>
        <v>3</v>
      </c>
      <c r="CR157" s="133" t="str">
        <f t="shared" si="150"/>
        <v>6</v>
      </c>
      <c r="CS157" s="133" t="str">
        <f t="shared" si="151"/>
        <v>0</v>
      </c>
      <c r="CT157" s="133"/>
    </row>
    <row r="158" spans="1:98" x14ac:dyDescent="0.2">
      <c r="A158" s="128">
        <v>2006</v>
      </c>
      <c r="B158" s="129" t="s">
        <v>10</v>
      </c>
      <c r="C158" s="129">
        <v>1461989.8496726931</v>
      </c>
      <c r="D158" s="129">
        <v>107667.49714406845</v>
      </c>
      <c r="E158" s="129">
        <v>219410.20910530153</v>
      </c>
      <c r="F158" s="129">
        <v>295001.72460139106</v>
      </c>
      <c r="G158" s="129">
        <v>151749.98243689557</v>
      </c>
      <c r="H158" s="129">
        <v>92484.457035914835</v>
      </c>
      <c r="I158" s="129">
        <v>838972.53637881042</v>
      </c>
      <c r="J158" s="129">
        <v>169452.13658841734</v>
      </c>
      <c r="K158" s="129">
        <v>570634.61864108301</v>
      </c>
      <c r="L158" s="129">
        <v>256238.93265154256</v>
      </c>
      <c r="M158" s="129">
        <v>1396052.5924657127</v>
      </c>
      <c r="N158" s="129">
        <v>559517.74625257193</v>
      </c>
      <c r="O158" s="129">
        <v>509961.76695889095</v>
      </c>
      <c r="P158" s="129">
        <v>543686.33082200307</v>
      </c>
      <c r="Q158" s="129">
        <v>1296942.644344467</v>
      </c>
      <c r="R158" s="129">
        <v>396850.9328057089</v>
      </c>
      <c r="S158" s="129">
        <v>1117755.8308222997</v>
      </c>
      <c r="T158" s="129">
        <v>0</v>
      </c>
      <c r="U158" s="129">
        <v>7266.8297763402097</v>
      </c>
      <c r="V158" s="129">
        <v>17474.971480411979</v>
      </c>
      <c r="W158" s="129">
        <v>0</v>
      </c>
      <c r="X158" s="129">
        <v>10047.304414790482</v>
      </c>
      <c r="Y158" s="129">
        <v>0</v>
      </c>
      <c r="Z158" s="129">
        <v>0</v>
      </c>
      <c r="AA158" s="129">
        <v>10870.590289299078</v>
      </c>
      <c r="AB158" s="129">
        <v>0</v>
      </c>
      <c r="AC158" s="129">
        <v>0</v>
      </c>
      <c r="AD158" s="129">
        <v>0</v>
      </c>
      <c r="AE158" s="129">
        <v>2184.3714350514974</v>
      </c>
      <c r="AF158" s="129">
        <v>0</v>
      </c>
      <c r="AG158" s="129">
        <v>1637.524651495117</v>
      </c>
      <c r="AH158" s="129">
        <v>0</v>
      </c>
      <c r="AI158" s="129">
        <v>1498.8024894900059</v>
      </c>
      <c r="AJ158" s="129">
        <v>3437.8970583875384</v>
      </c>
      <c r="AK158" s="129">
        <v>0</v>
      </c>
      <c r="AL158" s="129">
        <v>0</v>
      </c>
      <c r="AM158" s="129">
        <v>0</v>
      </c>
      <c r="AN158" s="129">
        <v>16637.61234309127</v>
      </c>
      <c r="AO158" s="129">
        <v>0</v>
      </c>
      <c r="AP158" s="129">
        <v>0</v>
      </c>
      <c r="AQ158" s="129">
        <v>0</v>
      </c>
      <c r="AR158" s="129">
        <v>8168.5238293734319</v>
      </c>
      <c r="AS158" s="129">
        <v>46116.071769177404</v>
      </c>
      <c r="AT158" s="129">
        <v>62182.711735320103</v>
      </c>
      <c r="AU158" s="129">
        <v>0</v>
      </c>
      <c r="AV158" s="129">
        <v>10171893.000000002</v>
      </c>
      <c r="AY158" s="128">
        <v>2006</v>
      </c>
      <c r="AZ158" s="129" t="s">
        <v>10</v>
      </c>
      <c r="BA158" s="133" t="str">
        <f t="shared" si="152"/>
        <v>1</v>
      </c>
      <c r="BB158" s="133" t="str">
        <f t="shared" si="108"/>
        <v>1</v>
      </c>
      <c r="BC158" s="133" t="str">
        <f t="shared" si="109"/>
        <v>2</v>
      </c>
      <c r="BD158" s="133" t="str">
        <f t="shared" si="110"/>
        <v>2</v>
      </c>
      <c r="BE158" s="133" t="str">
        <f t="shared" si="111"/>
        <v>1</v>
      </c>
      <c r="BF158" s="133" t="str">
        <f t="shared" si="112"/>
        <v>9</v>
      </c>
      <c r="BG158" s="133" t="str">
        <f t="shared" si="113"/>
        <v>8</v>
      </c>
      <c r="BH158" s="133" t="str">
        <f t="shared" si="114"/>
        <v>1</v>
      </c>
      <c r="BI158" s="133" t="str">
        <f t="shared" si="115"/>
        <v>5</v>
      </c>
      <c r="BJ158" s="133" t="str">
        <f t="shared" si="116"/>
        <v>2</v>
      </c>
      <c r="BK158" s="133" t="str">
        <f t="shared" si="117"/>
        <v>1</v>
      </c>
      <c r="BL158" s="133" t="str">
        <f t="shared" si="118"/>
        <v>5</v>
      </c>
      <c r="BM158" s="133" t="str">
        <f t="shared" si="119"/>
        <v>5</v>
      </c>
      <c r="BN158" s="133" t="str">
        <f t="shared" si="120"/>
        <v>5</v>
      </c>
      <c r="BO158" s="133" t="str">
        <f t="shared" si="121"/>
        <v>1</v>
      </c>
      <c r="BP158" s="133" t="str">
        <f t="shared" si="122"/>
        <v>3</v>
      </c>
      <c r="BQ158" s="133" t="str">
        <f t="shared" si="123"/>
        <v>1</v>
      </c>
      <c r="BR158" s="133" t="str">
        <f t="shared" si="124"/>
        <v>0</v>
      </c>
      <c r="BS158" s="133" t="str">
        <f t="shared" si="125"/>
        <v>7</v>
      </c>
      <c r="BT158" s="133" t="str">
        <f t="shared" si="126"/>
        <v>1</v>
      </c>
      <c r="BU158" s="133" t="str">
        <f t="shared" si="127"/>
        <v>0</v>
      </c>
      <c r="BV158" s="133" t="str">
        <f t="shared" si="128"/>
        <v>1</v>
      </c>
      <c r="BW158" s="133" t="str">
        <f t="shared" si="129"/>
        <v>0</v>
      </c>
      <c r="BX158" s="133" t="str">
        <f t="shared" si="130"/>
        <v>0</v>
      </c>
      <c r="BY158" s="133" t="str">
        <f t="shared" si="131"/>
        <v>1</v>
      </c>
      <c r="BZ158" s="133" t="str">
        <f t="shared" si="132"/>
        <v>0</v>
      </c>
      <c r="CA158" s="133" t="str">
        <f t="shared" si="133"/>
        <v>0</v>
      </c>
      <c r="CB158" s="133" t="str">
        <f t="shared" si="134"/>
        <v>0</v>
      </c>
      <c r="CC158" s="133" t="str">
        <f t="shared" si="135"/>
        <v>2</v>
      </c>
      <c r="CD158" s="133" t="str">
        <f t="shared" si="136"/>
        <v>0</v>
      </c>
      <c r="CE158" s="133" t="str">
        <f t="shared" si="137"/>
        <v>1</v>
      </c>
      <c r="CF158" s="133" t="str">
        <f t="shared" si="138"/>
        <v>0</v>
      </c>
      <c r="CG158" s="133" t="str">
        <f t="shared" si="139"/>
        <v>1</v>
      </c>
      <c r="CH158" s="133" t="str">
        <f t="shared" si="140"/>
        <v>3</v>
      </c>
      <c r="CI158" s="133" t="str">
        <f t="shared" si="141"/>
        <v>0</v>
      </c>
      <c r="CJ158" s="133" t="str">
        <f t="shared" si="142"/>
        <v>0</v>
      </c>
      <c r="CK158" s="133" t="str">
        <f t="shared" si="143"/>
        <v>0</v>
      </c>
      <c r="CL158" s="133" t="str">
        <f t="shared" si="144"/>
        <v>1</v>
      </c>
      <c r="CM158" s="133" t="str">
        <f t="shared" si="145"/>
        <v>0</v>
      </c>
      <c r="CN158" s="133" t="str">
        <f t="shared" si="146"/>
        <v>0</v>
      </c>
      <c r="CO158" s="133" t="str">
        <f t="shared" si="147"/>
        <v>0</v>
      </c>
      <c r="CP158" s="133" t="str">
        <f t="shared" si="148"/>
        <v>8</v>
      </c>
      <c r="CQ158" s="133" t="str">
        <f t="shared" si="149"/>
        <v>4</v>
      </c>
      <c r="CR158" s="133" t="str">
        <f t="shared" si="150"/>
        <v>6</v>
      </c>
      <c r="CS158" s="133" t="str">
        <f t="shared" si="151"/>
        <v>0</v>
      </c>
      <c r="CT158" s="133"/>
    </row>
    <row r="159" spans="1:98" x14ac:dyDescent="0.2">
      <c r="A159" s="128">
        <v>2006</v>
      </c>
      <c r="B159" s="129" t="s">
        <v>11</v>
      </c>
      <c r="C159" s="129">
        <v>1322438</v>
      </c>
      <c r="D159" s="129">
        <v>99377</v>
      </c>
      <c r="E159" s="129">
        <v>195882</v>
      </c>
      <c r="F159" s="129">
        <v>280513</v>
      </c>
      <c r="G159" s="129">
        <v>145682</v>
      </c>
      <c r="H159" s="129">
        <v>83209</v>
      </c>
      <c r="I159" s="129">
        <v>800157</v>
      </c>
      <c r="J159" s="129">
        <v>151547</v>
      </c>
      <c r="K159" s="129">
        <v>504654</v>
      </c>
      <c r="L159" s="129">
        <v>226803</v>
      </c>
      <c r="M159" s="129">
        <v>1286421</v>
      </c>
      <c r="N159" s="129">
        <v>484316</v>
      </c>
      <c r="O159" s="129">
        <v>460657</v>
      </c>
      <c r="P159" s="129">
        <v>497831</v>
      </c>
      <c r="Q159" s="129">
        <v>1206237</v>
      </c>
      <c r="R159" s="129">
        <v>376747</v>
      </c>
      <c r="S159" s="129">
        <v>1067822</v>
      </c>
      <c r="T159" s="129">
        <v>0</v>
      </c>
      <c r="U159" s="129">
        <v>7922</v>
      </c>
      <c r="V159" s="129">
        <v>15476</v>
      </c>
      <c r="W159" s="129">
        <v>0</v>
      </c>
      <c r="X159" s="129">
        <v>8362</v>
      </c>
      <c r="Y159" s="129">
        <v>0</v>
      </c>
      <c r="Z159" s="129">
        <v>0</v>
      </c>
      <c r="AA159" s="129">
        <v>8920</v>
      </c>
      <c r="AB159" s="129">
        <v>0</v>
      </c>
      <c r="AC159" s="129">
        <v>0</v>
      </c>
      <c r="AD159" s="129">
        <v>0</v>
      </c>
      <c r="AE159" s="129">
        <v>3594</v>
      </c>
      <c r="AF159" s="129">
        <v>0</v>
      </c>
      <c r="AG159" s="129">
        <v>1620</v>
      </c>
      <c r="AH159" s="129">
        <v>0</v>
      </c>
      <c r="AI159" s="129">
        <v>1255</v>
      </c>
      <c r="AJ159" s="129">
        <v>3611</v>
      </c>
      <c r="AK159" s="129">
        <v>0</v>
      </c>
      <c r="AL159" s="129">
        <v>0</v>
      </c>
      <c r="AM159" s="129">
        <v>0</v>
      </c>
      <c r="AN159" s="129">
        <v>11237</v>
      </c>
      <c r="AO159" s="129">
        <v>0</v>
      </c>
      <c r="AP159" s="129">
        <v>0</v>
      </c>
      <c r="AQ159" s="129">
        <v>0</v>
      </c>
      <c r="AR159" s="129">
        <v>5986</v>
      </c>
      <c r="AS159" s="129">
        <v>36395</v>
      </c>
      <c r="AT159" s="129">
        <v>55215</v>
      </c>
      <c r="AU159" s="129">
        <v>0</v>
      </c>
      <c r="AV159" s="129">
        <v>9349886</v>
      </c>
      <c r="AY159" s="128">
        <v>2006</v>
      </c>
      <c r="AZ159" s="129" t="s">
        <v>11</v>
      </c>
      <c r="BA159" s="133" t="str">
        <f t="shared" si="152"/>
        <v>1</v>
      </c>
      <c r="BB159" s="133" t="str">
        <f t="shared" si="108"/>
        <v>9</v>
      </c>
      <c r="BC159" s="133" t="str">
        <f t="shared" si="109"/>
        <v>1</v>
      </c>
      <c r="BD159" s="133" t="str">
        <f t="shared" si="110"/>
        <v>2</v>
      </c>
      <c r="BE159" s="133" t="str">
        <f t="shared" si="111"/>
        <v>1</v>
      </c>
      <c r="BF159" s="133" t="str">
        <f t="shared" si="112"/>
        <v>8</v>
      </c>
      <c r="BG159" s="133" t="str">
        <f t="shared" si="113"/>
        <v>8</v>
      </c>
      <c r="BH159" s="133" t="str">
        <f t="shared" si="114"/>
        <v>1</v>
      </c>
      <c r="BI159" s="133" t="str">
        <f t="shared" si="115"/>
        <v>5</v>
      </c>
      <c r="BJ159" s="133" t="str">
        <f t="shared" si="116"/>
        <v>2</v>
      </c>
      <c r="BK159" s="133" t="str">
        <f t="shared" si="117"/>
        <v>1</v>
      </c>
      <c r="BL159" s="133" t="str">
        <f t="shared" si="118"/>
        <v>4</v>
      </c>
      <c r="BM159" s="133" t="str">
        <f t="shared" si="119"/>
        <v>4</v>
      </c>
      <c r="BN159" s="133" t="str">
        <f t="shared" si="120"/>
        <v>4</v>
      </c>
      <c r="BO159" s="133" t="str">
        <f t="shared" si="121"/>
        <v>1</v>
      </c>
      <c r="BP159" s="133" t="str">
        <f t="shared" si="122"/>
        <v>3</v>
      </c>
      <c r="BQ159" s="133" t="str">
        <f t="shared" si="123"/>
        <v>1</v>
      </c>
      <c r="BR159" s="133" t="str">
        <f t="shared" si="124"/>
        <v>0</v>
      </c>
      <c r="BS159" s="133" t="str">
        <f t="shared" si="125"/>
        <v>7</v>
      </c>
      <c r="BT159" s="133" t="str">
        <f t="shared" si="126"/>
        <v>1</v>
      </c>
      <c r="BU159" s="133" t="str">
        <f t="shared" si="127"/>
        <v>0</v>
      </c>
      <c r="BV159" s="133" t="str">
        <f t="shared" si="128"/>
        <v>8</v>
      </c>
      <c r="BW159" s="133" t="str">
        <f t="shared" si="129"/>
        <v>0</v>
      </c>
      <c r="BX159" s="133" t="str">
        <f t="shared" si="130"/>
        <v>0</v>
      </c>
      <c r="BY159" s="133" t="str">
        <f t="shared" si="131"/>
        <v>8</v>
      </c>
      <c r="BZ159" s="133" t="str">
        <f t="shared" si="132"/>
        <v>0</v>
      </c>
      <c r="CA159" s="133" t="str">
        <f t="shared" si="133"/>
        <v>0</v>
      </c>
      <c r="CB159" s="133" t="str">
        <f t="shared" si="134"/>
        <v>0</v>
      </c>
      <c r="CC159" s="133" t="str">
        <f t="shared" si="135"/>
        <v>3</v>
      </c>
      <c r="CD159" s="133" t="str">
        <f t="shared" si="136"/>
        <v>0</v>
      </c>
      <c r="CE159" s="133" t="str">
        <f t="shared" si="137"/>
        <v>1</v>
      </c>
      <c r="CF159" s="133" t="str">
        <f t="shared" si="138"/>
        <v>0</v>
      </c>
      <c r="CG159" s="133" t="str">
        <f t="shared" si="139"/>
        <v>1</v>
      </c>
      <c r="CH159" s="133" t="str">
        <f t="shared" si="140"/>
        <v>3</v>
      </c>
      <c r="CI159" s="133" t="str">
        <f t="shared" si="141"/>
        <v>0</v>
      </c>
      <c r="CJ159" s="133" t="str">
        <f t="shared" si="142"/>
        <v>0</v>
      </c>
      <c r="CK159" s="133" t="str">
        <f t="shared" si="143"/>
        <v>0</v>
      </c>
      <c r="CL159" s="133" t="str">
        <f t="shared" si="144"/>
        <v>1</v>
      </c>
      <c r="CM159" s="133" t="str">
        <f t="shared" si="145"/>
        <v>0</v>
      </c>
      <c r="CN159" s="133" t="str">
        <f t="shared" si="146"/>
        <v>0</v>
      </c>
      <c r="CO159" s="133" t="str">
        <f t="shared" si="147"/>
        <v>0</v>
      </c>
      <c r="CP159" s="133" t="str">
        <f t="shared" si="148"/>
        <v>5</v>
      </c>
      <c r="CQ159" s="133" t="str">
        <f t="shared" si="149"/>
        <v>3</v>
      </c>
      <c r="CR159" s="133" t="str">
        <f t="shared" si="150"/>
        <v>5</v>
      </c>
      <c r="CS159" s="133" t="str">
        <f t="shared" si="151"/>
        <v>0</v>
      </c>
      <c r="CT159" s="133"/>
    </row>
    <row r="160" spans="1:98" x14ac:dyDescent="0.2">
      <c r="A160" s="128">
        <v>2007</v>
      </c>
      <c r="B160" s="129" t="s">
        <v>12</v>
      </c>
      <c r="C160" s="129">
        <v>1229002</v>
      </c>
      <c r="D160" s="129">
        <v>92294</v>
      </c>
      <c r="E160" s="129">
        <v>178532</v>
      </c>
      <c r="F160" s="129">
        <v>251729</v>
      </c>
      <c r="G160" s="129">
        <v>124845</v>
      </c>
      <c r="H160" s="129">
        <v>75196</v>
      </c>
      <c r="I160" s="129">
        <v>738851</v>
      </c>
      <c r="J160" s="129">
        <v>136853</v>
      </c>
      <c r="K160" s="129">
        <v>464866</v>
      </c>
      <c r="L160" s="129">
        <v>205244</v>
      </c>
      <c r="M160" s="129">
        <v>1194877</v>
      </c>
      <c r="N160" s="129">
        <v>449648</v>
      </c>
      <c r="O160" s="129">
        <v>416931</v>
      </c>
      <c r="P160" s="129">
        <v>455415</v>
      </c>
      <c r="Q160" s="129">
        <v>1134439</v>
      </c>
      <c r="R160" s="129">
        <v>354995</v>
      </c>
      <c r="S160" s="129">
        <v>1005557</v>
      </c>
      <c r="T160" s="129">
        <v>0</v>
      </c>
      <c r="U160" s="129">
        <v>6747</v>
      </c>
      <c r="V160" s="129">
        <v>14418</v>
      </c>
      <c r="W160" s="129">
        <v>0</v>
      </c>
      <c r="X160" s="129">
        <v>8713</v>
      </c>
      <c r="Y160" s="129">
        <v>0</v>
      </c>
      <c r="Z160" s="129">
        <v>0</v>
      </c>
      <c r="AA160" s="129">
        <v>8154</v>
      </c>
      <c r="AB160" s="129">
        <v>0</v>
      </c>
      <c r="AC160" s="129">
        <v>0</v>
      </c>
      <c r="AD160" s="129">
        <v>0</v>
      </c>
      <c r="AE160" s="129">
        <v>3243</v>
      </c>
      <c r="AF160" s="129">
        <v>0</v>
      </c>
      <c r="AG160" s="129">
        <v>377</v>
      </c>
      <c r="AH160" s="129">
        <v>0</v>
      </c>
      <c r="AI160" s="129">
        <v>874</v>
      </c>
      <c r="AJ160" s="129">
        <v>2032</v>
      </c>
      <c r="AK160" s="129">
        <v>0</v>
      </c>
      <c r="AL160" s="129">
        <v>0</v>
      </c>
      <c r="AM160" s="129">
        <v>0</v>
      </c>
      <c r="AN160" s="129">
        <v>7201</v>
      </c>
      <c r="AO160" s="129">
        <v>0</v>
      </c>
      <c r="AP160" s="129">
        <v>0</v>
      </c>
      <c r="AQ160" s="129">
        <v>0</v>
      </c>
      <c r="AR160" s="129">
        <v>3809</v>
      </c>
      <c r="AS160" s="129">
        <v>41840</v>
      </c>
      <c r="AT160" s="129">
        <v>68523</v>
      </c>
      <c r="AU160" s="129">
        <v>0</v>
      </c>
      <c r="AV160" s="129">
        <v>8675205</v>
      </c>
      <c r="AY160" s="128">
        <v>2007</v>
      </c>
      <c r="AZ160" s="129" t="s">
        <v>12</v>
      </c>
      <c r="BA160" s="133" t="str">
        <f t="shared" si="152"/>
        <v>1</v>
      </c>
      <c r="BB160" s="133" t="str">
        <f t="shared" si="108"/>
        <v>9</v>
      </c>
      <c r="BC160" s="133" t="str">
        <f t="shared" si="109"/>
        <v>1</v>
      </c>
      <c r="BD160" s="133" t="str">
        <f t="shared" si="110"/>
        <v>2</v>
      </c>
      <c r="BE160" s="133" t="str">
        <f t="shared" si="111"/>
        <v>1</v>
      </c>
      <c r="BF160" s="133" t="str">
        <f t="shared" si="112"/>
        <v>7</v>
      </c>
      <c r="BG160" s="133" t="str">
        <f t="shared" si="113"/>
        <v>7</v>
      </c>
      <c r="BH160" s="133" t="str">
        <f t="shared" si="114"/>
        <v>1</v>
      </c>
      <c r="BI160" s="133" t="str">
        <f t="shared" si="115"/>
        <v>4</v>
      </c>
      <c r="BJ160" s="133" t="str">
        <f t="shared" si="116"/>
        <v>2</v>
      </c>
      <c r="BK160" s="133" t="str">
        <f t="shared" si="117"/>
        <v>1</v>
      </c>
      <c r="BL160" s="133" t="str">
        <f t="shared" si="118"/>
        <v>4</v>
      </c>
      <c r="BM160" s="133" t="str">
        <f t="shared" si="119"/>
        <v>4</v>
      </c>
      <c r="BN160" s="133" t="str">
        <f t="shared" si="120"/>
        <v>4</v>
      </c>
      <c r="BO160" s="133" t="str">
        <f t="shared" si="121"/>
        <v>1</v>
      </c>
      <c r="BP160" s="133" t="str">
        <f t="shared" si="122"/>
        <v>3</v>
      </c>
      <c r="BQ160" s="133" t="str">
        <f t="shared" si="123"/>
        <v>1</v>
      </c>
      <c r="BR160" s="133" t="str">
        <f t="shared" si="124"/>
        <v>0</v>
      </c>
      <c r="BS160" s="133" t="str">
        <f t="shared" si="125"/>
        <v>6</v>
      </c>
      <c r="BT160" s="133" t="str">
        <f t="shared" si="126"/>
        <v>1</v>
      </c>
      <c r="BU160" s="133" t="str">
        <f t="shared" si="127"/>
        <v>0</v>
      </c>
      <c r="BV160" s="133" t="str">
        <f t="shared" si="128"/>
        <v>8</v>
      </c>
      <c r="BW160" s="133" t="str">
        <f t="shared" si="129"/>
        <v>0</v>
      </c>
      <c r="BX160" s="133" t="str">
        <f t="shared" si="130"/>
        <v>0</v>
      </c>
      <c r="BY160" s="133" t="str">
        <f t="shared" si="131"/>
        <v>8</v>
      </c>
      <c r="BZ160" s="133" t="str">
        <f t="shared" si="132"/>
        <v>0</v>
      </c>
      <c r="CA160" s="133" t="str">
        <f t="shared" si="133"/>
        <v>0</v>
      </c>
      <c r="CB160" s="133" t="str">
        <f t="shared" si="134"/>
        <v>0</v>
      </c>
      <c r="CC160" s="133" t="str">
        <f t="shared" si="135"/>
        <v>3</v>
      </c>
      <c r="CD160" s="133" t="str">
        <f t="shared" si="136"/>
        <v>0</v>
      </c>
      <c r="CE160" s="133" t="str">
        <f t="shared" si="137"/>
        <v>3</v>
      </c>
      <c r="CF160" s="133" t="str">
        <f t="shared" si="138"/>
        <v>0</v>
      </c>
      <c r="CG160" s="133" t="str">
        <f t="shared" si="139"/>
        <v>8</v>
      </c>
      <c r="CH160" s="133" t="str">
        <f t="shared" si="140"/>
        <v>2</v>
      </c>
      <c r="CI160" s="133" t="str">
        <f t="shared" si="141"/>
        <v>0</v>
      </c>
      <c r="CJ160" s="133" t="str">
        <f t="shared" si="142"/>
        <v>0</v>
      </c>
      <c r="CK160" s="133" t="str">
        <f t="shared" si="143"/>
        <v>0</v>
      </c>
      <c r="CL160" s="133" t="str">
        <f t="shared" si="144"/>
        <v>7</v>
      </c>
      <c r="CM160" s="133" t="str">
        <f t="shared" si="145"/>
        <v>0</v>
      </c>
      <c r="CN160" s="133" t="str">
        <f t="shared" si="146"/>
        <v>0</v>
      </c>
      <c r="CO160" s="133" t="str">
        <f t="shared" si="147"/>
        <v>0</v>
      </c>
      <c r="CP160" s="133" t="str">
        <f t="shared" si="148"/>
        <v>3</v>
      </c>
      <c r="CQ160" s="133" t="str">
        <f t="shared" si="149"/>
        <v>4</v>
      </c>
      <c r="CR160" s="133" t="str">
        <f t="shared" si="150"/>
        <v>6</v>
      </c>
      <c r="CS160" s="133" t="str">
        <f t="shared" si="151"/>
        <v>0</v>
      </c>
      <c r="CT160" s="133"/>
    </row>
    <row r="161" spans="1:98" x14ac:dyDescent="0.2">
      <c r="A161" s="128">
        <v>2007</v>
      </c>
      <c r="B161" s="129" t="s">
        <v>13</v>
      </c>
      <c r="C161" s="129">
        <v>1342493</v>
      </c>
      <c r="D161" s="129">
        <v>97759</v>
      </c>
      <c r="E161" s="129">
        <v>196584</v>
      </c>
      <c r="F161" s="129">
        <v>266242</v>
      </c>
      <c r="G161" s="129">
        <v>134257</v>
      </c>
      <c r="H161" s="129">
        <v>80138</v>
      </c>
      <c r="I161" s="129">
        <v>773760</v>
      </c>
      <c r="J161" s="129">
        <v>151315</v>
      </c>
      <c r="K161" s="129">
        <v>514683</v>
      </c>
      <c r="L161" s="129">
        <v>225599</v>
      </c>
      <c r="M161" s="129">
        <v>1297450</v>
      </c>
      <c r="N161" s="129">
        <v>504879</v>
      </c>
      <c r="O161" s="129">
        <v>445955</v>
      </c>
      <c r="P161" s="129">
        <v>501020</v>
      </c>
      <c r="Q161" s="129">
        <v>1186649</v>
      </c>
      <c r="R161" s="129">
        <v>365592</v>
      </c>
      <c r="S161" s="129">
        <v>1043657</v>
      </c>
      <c r="T161" s="129">
        <v>0</v>
      </c>
      <c r="U161" s="129">
        <v>6920</v>
      </c>
      <c r="V161" s="129">
        <v>13396</v>
      </c>
      <c r="W161" s="129">
        <v>0</v>
      </c>
      <c r="X161" s="129">
        <v>7595</v>
      </c>
      <c r="Y161" s="129">
        <v>0</v>
      </c>
      <c r="Z161" s="129">
        <v>0</v>
      </c>
      <c r="AA161" s="129">
        <v>7313</v>
      </c>
      <c r="AB161" s="129">
        <v>0</v>
      </c>
      <c r="AC161" s="129">
        <v>0</v>
      </c>
      <c r="AD161" s="129">
        <v>0</v>
      </c>
      <c r="AE161" s="129">
        <v>2213</v>
      </c>
      <c r="AF161" s="129">
        <v>0</v>
      </c>
      <c r="AG161" s="129">
        <v>581</v>
      </c>
      <c r="AH161" s="129">
        <v>0</v>
      </c>
      <c r="AI161" s="129">
        <v>747</v>
      </c>
      <c r="AJ161" s="129">
        <v>1369</v>
      </c>
      <c r="AK161" s="129">
        <v>0</v>
      </c>
      <c r="AL161" s="129">
        <v>0</v>
      </c>
      <c r="AM161" s="129">
        <v>0</v>
      </c>
      <c r="AN161" s="129">
        <v>16583</v>
      </c>
      <c r="AO161" s="129">
        <v>0</v>
      </c>
      <c r="AP161" s="129">
        <v>0</v>
      </c>
      <c r="AQ161" s="129">
        <v>0</v>
      </c>
      <c r="AR161" s="129">
        <v>4057</v>
      </c>
      <c r="AS161" s="129">
        <v>39342</v>
      </c>
      <c r="AT161" s="129">
        <v>66472</v>
      </c>
      <c r="AU161" s="129">
        <v>0</v>
      </c>
      <c r="AV161" s="129">
        <v>9294620</v>
      </c>
      <c r="AY161" s="128">
        <v>2007</v>
      </c>
      <c r="AZ161" s="129" t="s">
        <v>13</v>
      </c>
      <c r="BA161" s="133" t="str">
        <f t="shared" si="152"/>
        <v>1</v>
      </c>
      <c r="BB161" s="133" t="str">
        <f t="shared" si="108"/>
        <v>9</v>
      </c>
      <c r="BC161" s="133" t="str">
        <f t="shared" si="109"/>
        <v>1</v>
      </c>
      <c r="BD161" s="133" t="str">
        <f t="shared" si="110"/>
        <v>2</v>
      </c>
      <c r="BE161" s="133" t="str">
        <f t="shared" si="111"/>
        <v>1</v>
      </c>
      <c r="BF161" s="133" t="str">
        <f t="shared" si="112"/>
        <v>8</v>
      </c>
      <c r="BG161" s="133" t="str">
        <f t="shared" si="113"/>
        <v>7</v>
      </c>
      <c r="BH161" s="133" t="str">
        <f t="shared" si="114"/>
        <v>1</v>
      </c>
      <c r="BI161" s="133" t="str">
        <f t="shared" si="115"/>
        <v>5</v>
      </c>
      <c r="BJ161" s="133" t="str">
        <f t="shared" si="116"/>
        <v>2</v>
      </c>
      <c r="BK161" s="133" t="str">
        <f t="shared" si="117"/>
        <v>1</v>
      </c>
      <c r="BL161" s="133" t="str">
        <f t="shared" si="118"/>
        <v>5</v>
      </c>
      <c r="BM161" s="133" t="str">
        <f t="shared" si="119"/>
        <v>4</v>
      </c>
      <c r="BN161" s="133" t="str">
        <f t="shared" si="120"/>
        <v>5</v>
      </c>
      <c r="BO161" s="133" t="str">
        <f t="shared" si="121"/>
        <v>1</v>
      </c>
      <c r="BP161" s="133" t="str">
        <f t="shared" si="122"/>
        <v>3</v>
      </c>
      <c r="BQ161" s="133" t="str">
        <f t="shared" si="123"/>
        <v>1</v>
      </c>
      <c r="BR161" s="133" t="str">
        <f t="shared" si="124"/>
        <v>0</v>
      </c>
      <c r="BS161" s="133" t="str">
        <f t="shared" si="125"/>
        <v>6</v>
      </c>
      <c r="BT161" s="133" t="str">
        <f t="shared" si="126"/>
        <v>1</v>
      </c>
      <c r="BU161" s="133" t="str">
        <f t="shared" si="127"/>
        <v>0</v>
      </c>
      <c r="BV161" s="133" t="str">
        <f t="shared" si="128"/>
        <v>7</v>
      </c>
      <c r="BW161" s="133" t="str">
        <f t="shared" si="129"/>
        <v>0</v>
      </c>
      <c r="BX161" s="133" t="str">
        <f t="shared" si="130"/>
        <v>0</v>
      </c>
      <c r="BY161" s="133" t="str">
        <f t="shared" si="131"/>
        <v>7</v>
      </c>
      <c r="BZ161" s="133" t="str">
        <f t="shared" si="132"/>
        <v>0</v>
      </c>
      <c r="CA161" s="133" t="str">
        <f t="shared" si="133"/>
        <v>0</v>
      </c>
      <c r="CB161" s="133" t="str">
        <f t="shared" si="134"/>
        <v>0</v>
      </c>
      <c r="CC161" s="133" t="str">
        <f t="shared" si="135"/>
        <v>2</v>
      </c>
      <c r="CD161" s="133" t="str">
        <f t="shared" si="136"/>
        <v>0</v>
      </c>
      <c r="CE161" s="133" t="str">
        <f t="shared" si="137"/>
        <v>5</v>
      </c>
      <c r="CF161" s="133" t="str">
        <f t="shared" si="138"/>
        <v>0</v>
      </c>
      <c r="CG161" s="133" t="str">
        <f t="shared" si="139"/>
        <v>7</v>
      </c>
      <c r="CH161" s="133" t="str">
        <f t="shared" si="140"/>
        <v>1</v>
      </c>
      <c r="CI161" s="133" t="str">
        <f t="shared" si="141"/>
        <v>0</v>
      </c>
      <c r="CJ161" s="133" t="str">
        <f t="shared" si="142"/>
        <v>0</v>
      </c>
      <c r="CK161" s="133" t="str">
        <f t="shared" si="143"/>
        <v>0</v>
      </c>
      <c r="CL161" s="133" t="str">
        <f t="shared" si="144"/>
        <v>1</v>
      </c>
      <c r="CM161" s="133" t="str">
        <f t="shared" si="145"/>
        <v>0</v>
      </c>
      <c r="CN161" s="133" t="str">
        <f t="shared" si="146"/>
        <v>0</v>
      </c>
      <c r="CO161" s="133" t="str">
        <f t="shared" si="147"/>
        <v>0</v>
      </c>
      <c r="CP161" s="133" t="str">
        <f t="shared" si="148"/>
        <v>4</v>
      </c>
      <c r="CQ161" s="133" t="str">
        <f t="shared" si="149"/>
        <v>3</v>
      </c>
      <c r="CR161" s="133" t="str">
        <f t="shared" si="150"/>
        <v>6</v>
      </c>
      <c r="CS161" s="133" t="str">
        <f t="shared" si="151"/>
        <v>0</v>
      </c>
      <c r="CT161" s="133"/>
    </row>
    <row r="162" spans="1:98" x14ac:dyDescent="0.2">
      <c r="A162" s="128">
        <v>2007</v>
      </c>
      <c r="B162" s="129" t="s">
        <v>14</v>
      </c>
      <c r="C162" s="129">
        <v>1161734</v>
      </c>
      <c r="D162" s="129">
        <v>85612</v>
      </c>
      <c r="E162" s="129">
        <v>165631</v>
      </c>
      <c r="F162" s="129">
        <v>232122</v>
      </c>
      <c r="G162" s="129">
        <v>117402</v>
      </c>
      <c r="H162" s="129">
        <v>67085</v>
      </c>
      <c r="I162" s="129">
        <v>686334</v>
      </c>
      <c r="J162" s="129">
        <v>129819</v>
      </c>
      <c r="K162" s="129">
        <v>451301</v>
      </c>
      <c r="L162" s="129">
        <v>193007</v>
      </c>
      <c r="M162" s="129">
        <v>1133846</v>
      </c>
      <c r="N162" s="129">
        <v>434058</v>
      </c>
      <c r="O162" s="129">
        <v>395406</v>
      </c>
      <c r="P162" s="129">
        <v>435132</v>
      </c>
      <c r="Q162" s="129">
        <v>1072714</v>
      </c>
      <c r="R162" s="129">
        <v>333827</v>
      </c>
      <c r="S162" s="129">
        <v>957695</v>
      </c>
      <c r="T162" s="129">
        <v>0</v>
      </c>
      <c r="U162" s="129">
        <v>5608</v>
      </c>
      <c r="V162" s="129">
        <v>14217</v>
      </c>
      <c r="W162" s="129">
        <v>0</v>
      </c>
      <c r="X162" s="129">
        <v>8090</v>
      </c>
      <c r="Y162" s="129">
        <v>0</v>
      </c>
      <c r="Z162" s="129">
        <v>0</v>
      </c>
      <c r="AA162" s="129">
        <v>7668</v>
      </c>
      <c r="AB162" s="129">
        <v>0</v>
      </c>
      <c r="AC162" s="129">
        <v>0</v>
      </c>
      <c r="AD162" s="129">
        <v>0</v>
      </c>
      <c r="AE162" s="129">
        <v>3624</v>
      </c>
      <c r="AF162" s="129">
        <v>0</v>
      </c>
      <c r="AG162" s="129">
        <v>407</v>
      </c>
      <c r="AH162" s="129">
        <v>0</v>
      </c>
      <c r="AI162" s="129">
        <v>715</v>
      </c>
      <c r="AJ162" s="129">
        <v>1157</v>
      </c>
      <c r="AK162" s="129">
        <v>0</v>
      </c>
      <c r="AL162" s="129">
        <v>0</v>
      </c>
      <c r="AM162" s="129">
        <v>0</v>
      </c>
      <c r="AN162" s="129">
        <v>4919</v>
      </c>
      <c r="AO162" s="129">
        <v>0</v>
      </c>
      <c r="AP162" s="129">
        <v>0</v>
      </c>
      <c r="AQ162" s="129">
        <v>0</v>
      </c>
      <c r="AR162" s="129">
        <v>3395</v>
      </c>
      <c r="AS162" s="129">
        <v>36251</v>
      </c>
      <c r="AT162" s="129">
        <v>62826</v>
      </c>
      <c r="AU162" s="129">
        <v>0</v>
      </c>
      <c r="AV162" s="129">
        <v>8201602</v>
      </c>
      <c r="AY162" s="128">
        <v>2007</v>
      </c>
      <c r="AZ162" s="129" t="s">
        <v>14</v>
      </c>
      <c r="BA162" s="133" t="str">
        <f t="shared" si="152"/>
        <v>1</v>
      </c>
      <c r="BB162" s="133" t="str">
        <f t="shared" si="108"/>
        <v>8</v>
      </c>
      <c r="BC162" s="133" t="str">
        <f t="shared" si="109"/>
        <v>1</v>
      </c>
      <c r="BD162" s="133" t="str">
        <f t="shared" si="110"/>
        <v>2</v>
      </c>
      <c r="BE162" s="133" t="str">
        <f t="shared" si="111"/>
        <v>1</v>
      </c>
      <c r="BF162" s="133" t="str">
        <f t="shared" si="112"/>
        <v>6</v>
      </c>
      <c r="BG162" s="133" t="str">
        <f t="shared" si="113"/>
        <v>6</v>
      </c>
      <c r="BH162" s="133" t="str">
        <f t="shared" si="114"/>
        <v>1</v>
      </c>
      <c r="BI162" s="133" t="str">
        <f t="shared" si="115"/>
        <v>4</v>
      </c>
      <c r="BJ162" s="133" t="str">
        <f t="shared" si="116"/>
        <v>1</v>
      </c>
      <c r="BK162" s="133" t="str">
        <f t="shared" si="117"/>
        <v>1</v>
      </c>
      <c r="BL162" s="133" t="str">
        <f t="shared" si="118"/>
        <v>4</v>
      </c>
      <c r="BM162" s="133" t="str">
        <f t="shared" si="119"/>
        <v>3</v>
      </c>
      <c r="BN162" s="133" t="str">
        <f t="shared" si="120"/>
        <v>4</v>
      </c>
      <c r="BO162" s="133" t="str">
        <f t="shared" si="121"/>
        <v>1</v>
      </c>
      <c r="BP162" s="133" t="str">
        <f t="shared" si="122"/>
        <v>3</v>
      </c>
      <c r="BQ162" s="133" t="str">
        <f t="shared" si="123"/>
        <v>9</v>
      </c>
      <c r="BR162" s="133" t="str">
        <f t="shared" si="124"/>
        <v>0</v>
      </c>
      <c r="BS162" s="133" t="str">
        <f t="shared" si="125"/>
        <v>5</v>
      </c>
      <c r="BT162" s="133" t="str">
        <f t="shared" si="126"/>
        <v>1</v>
      </c>
      <c r="BU162" s="133" t="str">
        <f t="shared" si="127"/>
        <v>0</v>
      </c>
      <c r="BV162" s="133" t="str">
        <f t="shared" si="128"/>
        <v>8</v>
      </c>
      <c r="BW162" s="133" t="str">
        <f t="shared" si="129"/>
        <v>0</v>
      </c>
      <c r="BX162" s="133" t="str">
        <f t="shared" si="130"/>
        <v>0</v>
      </c>
      <c r="BY162" s="133" t="str">
        <f t="shared" si="131"/>
        <v>7</v>
      </c>
      <c r="BZ162" s="133" t="str">
        <f t="shared" si="132"/>
        <v>0</v>
      </c>
      <c r="CA162" s="133" t="str">
        <f t="shared" si="133"/>
        <v>0</v>
      </c>
      <c r="CB162" s="133" t="str">
        <f t="shared" si="134"/>
        <v>0</v>
      </c>
      <c r="CC162" s="133" t="str">
        <f t="shared" si="135"/>
        <v>3</v>
      </c>
      <c r="CD162" s="133" t="str">
        <f t="shared" si="136"/>
        <v>0</v>
      </c>
      <c r="CE162" s="133" t="str">
        <f t="shared" si="137"/>
        <v>4</v>
      </c>
      <c r="CF162" s="133" t="str">
        <f t="shared" si="138"/>
        <v>0</v>
      </c>
      <c r="CG162" s="133" t="str">
        <f t="shared" si="139"/>
        <v>7</v>
      </c>
      <c r="CH162" s="133" t="str">
        <f t="shared" si="140"/>
        <v>1</v>
      </c>
      <c r="CI162" s="133" t="str">
        <f t="shared" si="141"/>
        <v>0</v>
      </c>
      <c r="CJ162" s="133" t="str">
        <f t="shared" si="142"/>
        <v>0</v>
      </c>
      <c r="CK162" s="133" t="str">
        <f t="shared" si="143"/>
        <v>0</v>
      </c>
      <c r="CL162" s="133" t="str">
        <f t="shared" si="144"/>
        <v>4</v>
      </c>
      <c r="CM162" s="133" t="str">
        <f t="shared" si="145"/>
        <v>0</v>
      </c>
      <c r="CN162" s="133" t="str">
        <f t="shared" si="146"/>
        <v>0</v>
      </c>
      <c r="CO162" s="133" t="str">
        <f t="shared" si="147"/>
        <v>0</v>
      </c>
      <c r="CP162" s="133" t="str">
        <f t="shared" si="148"/>
        <v>3</v>
      </c>
      <c r="CQ162" s="133" t="str">
        <f t="shared" si="149"/>
        <v>3</v>
      </c>
      <c r="CR162" s="133" t="str">
        <f t="shared" si="150"/>
        <v>6</v>
      </c>
      <c r="CS162" s="133" t="str">
        <f t="shared" si="151"/>
        <v>0</v>
      </c>
      <c r="CT162" s="133"/>
    </row>
    <row r="163" spans="1:98" x14ac:dyDescent="0.2">
      <c r="A163" s="128">
        <v>2007</v>
      </c>
      <c r="B163" s="129" t="s">
        <v>15</v>
      </c>
      <c r="C163" s="129">
        <v>1328174</v>
      </c>
      <c r="D163" s="129">
        <v>95545</v>
      </c>
      <c r="E163" s="129">
        <v>187403</v>
      </c>
      <c r="F163" s="129">
        <v>254535</v>
      </c>
      <c r="G163" s="129">
        <v>128379</v>
      </c>
      <c r="H163" s="129">
        <v>75040</v>
      </c>
      <c r="I163" s="129">
        <v>743330</v>
      </c>
      <c r="J163" s="129">
        <v>141839</v>
      </c>
      <c r="K163" s="129">
        <v>482134</v>
      </c>
      <c r="L163" s="129">
        <v>217284</v>
      </c>
      <c r="M163" s="129">
        <v>1252318</v>
      </c>
      <c r="N163" s="129">
        <v>485687</v>
      </c>
      <c r="O163" s="129">
        <v>433057</v>
      </c>
      <c r="P163" s="129">
        <v>478787</v>
      </c>
      <c r="Q163" s="129">
        <v>1150954</v>
      </c>
      <c r="R163" s="129">
        <v>349240</v>
      </c>
      <c r="S163" s="129">
        <v>1006078</v>
      </c>
      <c r="T163" s="129">
        <v>0</v>
      </c>
      <c r="U163" s="129">
        <v>4986</v>
      </c>
      <c r="V163" s="129">
        <v>11659</v>
      </c>
      <c r="W163" s="129">
        <v>0</v>
      </c>
      <c r="X163" s="129">
        <v>7083</v>
      </c>
      <c r="Y163" s="129">
        <v>0</v>
      </c>
      <c r="Z163" s="129">
        <v>0</v>
      </c>
      <c r="AA163" s="129">
        <v>8472</v>
      </c>
      <c r="AB163" s="129">
        <v>0</v>
      </c>
      <c r="AC163" s="129">
        <v>0</v>
      </c>
      <c r="AD163" s="129">
        <v>0</v>
      </c>
      <c r="AE163" s="129">
        <v>2291</v>
      </c>
      <c r="AF163" s="129">
        <v>0</v>
      </c>
      <c r="AG163" s="129">
        <v>596</v>
      </c>
      <c r="AH163" s="129">
        <v>0</v>
      </c>
      <c r="AI163" s="129">
        <v>500</v>
      </c>
      <c r="AJ163" s="129">
        <v>1240</v>
      </c>
      <c r="AK163" s="129">
        <v>0</v>
      </c>
      <c r="AL163" s="129">
        <v>0</v>
      </c>
      <c r="AM163" s="129">
        <v>0</v>
      </c>
      <c r="AN163" s="129">
        <v>21982</v>
      </c>
      <c r="AO163" s="129">
        <v>0</v>
      </c>
      <c r="AP163" s="129">
        <v>0</v>
      </c>
      <c r="AQ163" s="129">
        <v>0</v>
      </c>
      <c r="AR163" s="129">
        <v>4097</v>
      </c>
      <c r="AS163" s="129">
        <v>29342</v>
      </c>
      <c r="AT163" s="129">
        <v>62507</v>
      </c>
      <c r="AU163" s="129">
        <v>0</v>
      </c>
      <c r="AV163" s="129">
        <v>8964539</v>
      </c>
      <c r="AY163" s="128">
        <v>2007</v>
      </c>
      <c r="AZ163" s="129" t="s">
        <v>15</v>
      </c>
      <c r="BA163" s="133" t="str">
        <f t="shared" si="152"/>
        <v>1</v>
      </c>
      <c r="BB163" s="133" t="str">
        <f t="shared" si="108"/>
        <v>9</v>
      </c>
      <c r="BC163" s="133" t="str">
        <f t="shared" si="109"/>
        <v>1</v>
      </c>
      <c r="BD163" s="133" t="str">
        <f t="shared" si="110"/>
        <v>2</v>
      </c>
      <c r="BE163" s="133" t="str">
        <f t="shared" si="111"/>
        <v>1</v>
      </c>
      <c r="BF163" s="133" t="str">
        <f t="shared" si="112"/>
        <v>7</v>
      </c>
      <c r="BG163" s="133" t="str">
        <f t="shared" si="113"/>
        <v>7</v>
      </c>
      <c r="BH163" s="133" t="str">
        <f t="shared" si="114"/>
        <v>1</v>
      </c>
      <c r="BI163" s="133" t="str">
        <f t="shared" si="115"/>
        <v>4</v>
      </c>
      <c r="BJ163" s="133" t="str">
        <f t="shared" si="116"/>
        <v>2</v>
      </c>
      <c r="BK163" s="133" t="str">
        <f t="shared" si="117"/>
        <v>1</v>
      </c>
      <c r="BL163" s="133" t="str">
        <f t="shared" si="118"/>
        <v>4</v>
      </c>
      <c r="BM163" s="133" t="str">
        <f t="shared" si="119"/>
        <v>4</v>
      </c>
      <c r="BN163" s="133" t="str">
        <f t="shared" si="120"/>
        <v>4</v>
      </c>
      <c r="BO163" s="133" t="str">
        <f t="shared" si="121"/>
        <v>1</v>
      </c>
      <c r="BP163" s="133" t="str">
        <f t="shared" si="122"/>
        <v>3</v>
      </c>
      <c r="BQ163" s="133" t="str">
        <f t="shared" si="123"/>
        <v>1</v>
      </c>
      <c r="BR163" s="133" t="str">
        <f t="shared" si="124"/>
        <v>0</v>
      </c>
      <c r="BS163" s="133" t="str">
        <f t="shared" si="125"/>
        <v>4</v>
      </c>
      <c r="BT163" s="133" t="str">
        <f t="shared" si="126"/>
        <v>1</v>
      </c>
      <c r="BU163" s="133" t="str">
        <f t="shared" si="127"/>
        <v>0</v>
      </c>
      <c r="BV163" s="133" t="str">
        <f t="shared" si="128"/>
        <v>7</v>
      </c>
      <c r="BW163" s="133" t="str">
        <f t="shared" si="129"/>
        <v>0</v>
      </c>
      <c r="BX163" s="133" t="str">
        <f t="shared" si="130"/>
        <v>0</v>
      </c>
      <c r="BY163" s="133" t="str">
        <f t="shared" si="131"/>
        <v>8</v>
      </c>
      <c r="BZ163" s="133" t="str">
        <f t="shared" si="132"/>
        <v>0</v>
      </c>
      <c r="CA163" s="133" t="str">
        <f t="shared" si="133"/>
        <v>0</v>
      </c>
      <c r="CB163" s="133" t="str">
        <f t="shared" si="134"/>
        <v>0</v>
      </c>
      <c r="CC163" s="133" t="str">
        <f t="shared" si="135"/>
        <v>2</v>
      </c>
      <c r="CD163" s="133" t="str">
        <f t="shared" si="136"/>
        <v>0</v>
      </c>
      <c r="CE163" s="133" t="str">
        <f t="shared" si="137"/>
        <v>5</v>
      </c>
      <c r="CF163" s="133" t="str">
        <f t="shared" si="138"/>
        <v>0</v>
      </c>
      <c r="CG163" s="133" t="str">
        <f t="shared" si="139"/>
        <v>5</v>
      </c>
      <c r="CH163" s="133" t="str">
        <f t="shared" si="140"/>
        <v>1</v>
      </c>
      <c r="CI163" s="133" t="str">
        <f t="shared" si="141"/>
        <v>0</v>
      </c>
      <c r="CJ163" s="133" t="str">
        <f t="shared" si="142"/>
        <v>0</v>
      </c>
      <c r="CK163" s="133" t="str">
        <f t="shared" si="143"/>
        <v>0</v>
      </c>
      <c r="CL163" s="133" t="str">
        <f t="shared" si="144"/>
        <v>2</v>
      </c>
      <c r="CM163" s="133" t="str">
        <f t="shared" si="145"/>
        <v>0</v>
      </c>
      <c r="CN163" s="133" t="str">
        <f t="shared" si="146"/>
        <v>0</v>
      </c>
      <c r="CO163" s="133" t="str">
        <f t="shared" si="147"/>
        <v>0</v>
      </c>
      <c r="CP163" s="133" t="str">
        <f t="shared" si="148"/>
        <v>4</v>
      </c>
      <c r="CQ163" s="133" t="str">
        <f t="shared" si="149"/>
        <v>2</v>
      </c>
      <c r="CR163" s="133" t="str">
        <f t="shared" si="150"/>
        <v>6</v>
      </c>
      <c r="CS163" s="133" t="str">
        <f t="shared" si="151"/>
        <v>0</v>
      </c>
      <c r="CT163" s="133"/>
    </row>
    <row r="164" spans="1:98" x14ac:dyDescent="0.2">
      <c r="A164" s="128">
        <v>2007</v>
      </c>
      <c r="B164" s="129" t="s">
        <v>4</v>
      </c>
      <c r="C164" s="129">
        <v>1402291</v>
      </c>
      <c r="D164" s="129">
        <v>101485</v>
      </c>
      <c r="E164" s="129">
        <v>205959</v>
      </c>
      <c r="F164" s="129">
        <v>279685</v>
      </c>
      <c r="G164" s="129">
        <v>143107</v>
      </c>
      <c r="H164" s="129">
        <v>82805</v>
      </c>
      <c r="I164" s="129">
        <v>806345</v>
      </c>
      <c r="J164" s="129">
        <v>156505</v>
      </c>
      <c r="K164" s="129">
        <v>540576</v>
      </c>
      <c r="L164" s="129">
        <v>244658</v>
      </c>
      <c r="M164" s="129">
        <v>1378106</v>
      </c>
      <c r="N164" s="129">
        <v>535944</v>
      </c>
      <c r="O164" s="129">
        <v>482594</v>
      </c>
      <c r="P164" s="129">
        <v>527207</v>
      </c>
      <c r="Q164" s="129">
        <v>1250672</v>
      </c>
      <c r="R164" s="129">
        <v>380621</v>
      </c>
      <c r="S164" s="129">
        <v>1091184</v>
      </c>
      <c r="T164" s="129">
        <v>0</v>
      </c>
      <c r="U164" s="129">
        <v>6528</v>
      </c>
      <c r="V164" s="129">
        <v>13287</v>
      </c>
      <c r="W164" s="129">
        <v>0</v>
      </c>
      <c r="X164" s="129">
        <v>8759</v>
      </c>
      <c r="Y164" s="129">
        <v>0</v>
      </c>
      <c r="Z164" s="129">
        <v>0</v>
      </c>
      <c r="AA164" s="129">
        <v>10886</v>
      </c>
      <c r="AB164" s="129">
        <v>0</v>
      </c>
      <c r="AC164" s="129">
        <v>0</v>
      </c>
      <c r="AD164" s="129">
        <v>0</v>
      </c>
      <c r="AE164" s="129">
        <v>2480</v>
      </c>
      <c r="AF164" s="129">
        <v>0</v>
      </c>
      <c r="AG164" s="129">
        <v>490</v>
      </c>
      <c r="AH164" s="129">
        <v>0</v>
      </c>
      <c r="AI164" s="129">
        <v>586</v>
      </c>
      <c r="AJ164" s="129">
        <v>1236</v>
      </c>
      <c r="AK164" s="129">
        <v>0</v>
      </c>
      <c r="AL164" s="129">
        <v>0</v>
      </c>
      <c r="AM164" s="129">
        <v>0</v>
      </c>
      <c r="AN164" s="129">
        <v>23332</v>
      </c>
      <c r="AO164" s="129">
        <v>0</v>
      </c>
      <c r="AP164" s="129">
        <v>0</v>
      </c>
      <c r="AQ164" s="129">
        <v>0</v>
      </c>
      <c r="AR164" s="129">
        <v>3737</v>
      </c>
      <c r="AS164" s="129">
        <v>35357</v>
      </c>
      <c r="AT164" s="129">
        <v>66330</v>
      </c>
      <c r="AU164" s="129">
        <v>0</v>
      </c>
      <c r="AV164" s="129">
        <v>9782752</v>
      </c>
      <c r="AY164" s="128">
        <v>2007</v>
      </c>
      <c r="AZ164" s="129" t="s">
        <v>4</v>
      </c>
      <c r="BA164" s="133" t="str">
        <f t="shared" si="152"/>
        <v>1</v>
      </c>
      <c r="BB164" s="133" t="str">
        <f t="shared" si="108"/>
        <v>1</v>
      </c>
      <c r="BC164" s="133" t="str">
        <f t="shared" si="109"/>
        <v>2</v>
      </c>
      <c r="BD164" s="133" t="str">
        <f t="shared" si="110"/>
        <v>2</v>
      </c>
      <c r="BE164" s="133" t="str">
        <f t="shared" si="111"/>
        <v>1</v>
      </c>
      <c r="BF164" s="133" t="str">
        <f t="shared" si="112"/>
        <v>8</v>
      </c>
      <c r="BG164" s="133" t="str">
        <f t="shared" si="113"/>
        <v>8</v>
      </c>
      <c r="BH164" s="133" t="str">
        <f t="shared" si="114"/>
        <v>1</v>
      </c>
      <c r="BI164" s="133" t="str">
        <f t="shared" si="115"/>
        <v>5</v>
      </c>
      <c r="BJ164" s="133" t="str">
        <f t="shared" si="116"/>
        <v>2</v>
      </c>
      <c r="BK164" s="133" t="str">
        <f t="shared" si="117"/>
        <v>1</v>
      </c>
      <c r="BL164" s="133" t="str">
        <f t="shared" si="118"/>
        <v>5</v>
      </c>
      <c r="BM164" s="133" t="str">
        <f t="shared" si="119"/>
        <v>4</v>
      </c>
      <c r="BN164" s="133" t="str">
        <f t="shared" si="120"/>
        <v>5</v>
      </c>
      <c r="BO164" s="133" t="str">
        <f t="shared" si="121"/>
        <v>1</v>
      </c>
      <c r="BP164" s="133" t="str">
        <f t="shared" si="122"/>
        <v>3</v>
      </c>
      <c r="BQ164" s="133" t="str">
        <f t="shared" si="123"/>
        <v>1</v>
      </c>
      <c r="BR164" s="133" t="str">
        <f t="shared" si="124"/>
        <v>0</v>
      </c>
      <c r="BS164" s="133" t="str">
        <f t="shared" si="125"/>
        <v>6</v>
      </c>
      <c r="BT164" s="133" t="str">
        <f t="shared" si="126"/>
        <v>1</v>
      </c>
      <c r="BU164" s="133" t="str">
        <f t="shared" si="127"/>
        <v>0</v>
      </c>
      <c r="BV164" s="133" t="str">
        <f t="shared" si="128"/>
        <v>8</v>
      </c>
      <c r="BW164" s="133" t="str">
        <f t="shared" si="129"/>
        <v>0</v>
      </c>
      <c r="BX164" s="133" t="str">
        <f t="shared" si="130"/>
        <v>0</v>
      </c>
      <c r="BY164" s="133" t="str">
        <f t="shared" si="131"/>
        <v>1</v>
      </c>
      <c r="BZ164" s="133" t="str">
        <f t="shared" si="132"/>
        <v>0</v>
      </c>
      <c r="CA164" s="133" t="str">
        <f t="shared" si="133"/>
        <v>0</v>
      </c>
      <c r="CB164" s="133" t="str">
        <f t="shared" si="134"/>
        <v>0</v>
      </c>
      <c r="CC164" s="133" t="str">
        <f t="shared" si="135"/>
        <v>2</v>
      </c>
      <c r="CD164" s="133" t="str">
        <f t="shared" si="136"/>
        <v>0</v>
      </c>
      <c r="CE164" s="133" t="str">
        <f t="shared" si="137"/>
        <v>4</v>
      </c>
      <c r="CF164" s="133" t="str">
        <f t="shared" si="138"/>
        <v>0</v>
      </c>
      <c r="CG164" s="133" t="str">
        <f t="shared" si="139"/>
        <v>5</v>
      </c>
      <c r="CH164" s="133" t="str">
        <f t="shared" si="140"/>
        <v>1</v>
      </c>
      <c r="CI164" s="133" t="str">
        <f t="shared" si="141"/>
        <v>0</v>
      </c>
      <c r="CJ164" s="133" t="str">
        <f t="shared" si="142"/>
        <v>0</v>
      </c>
      <c r="CK164" s="133" t="str">
        <f t="shared" si="143"/>
        <v>0</v>
      </c>
      <c r="CL164" s="133" t="str">
        <f t="shared" si="144"/>
        <v>2</v>
      </c>
      <c r="CM164" s="133" t="str">
        <f t="shared" si="145"/>
        <v>0</v>
      </c>
      <c r="CN164" s="133" t="str">
        <f t="shared" si="146"/>
        <v>0</v>
      </c>
      <c r="CO164" s="133" t="str">
        <f t="shared" si="147"/>
        <v>0</v>
      </c>
      <c r="CP164" s="133" t="str">
        <f t="shared" si="148"/>
        <v>3</v>
      </c>
      <c r="CQ164" s="133" t="str">
        <f t="shared" si="149"/>
        <v>3</v>
      </c>
      <c r="CR164" s="133" t="str">
        <f t="shared" si="150"/>
        <v>6</v>
      </c>
      <c r="CS164" s="133" t="str">
        <f t="shared" si="151"/>
        <v>0</v>
      </c>
      <c r="CT164" s="133"/>
    </row>
    <row r="165" spans="1:98" x14ac:dyDescent="0.2">
      <c r="A165" s="128">
        <v>2007</v>
      </c>
      <c r="B165" s="129" t="s">
        <v>5</v>
      </c>
      <c r="C165" s="129">
        <v>1385256</v>
      </c>
      <c r="D165" s="129">
        <v>98176</v>
      </c>
      <c r="E165" s="129">
        <v>204384</v>
      </c>
      <c r="F165" s="129">
        <v>280341</v>
      </c>
      <c r="G165" s="129">
        <v>143807</v>
      </c>
      <c r="H165" s="129">
        <v>82886</v>
      </c>
      <c r="I165" s="129">
        <v>807375</v>
      </c>
      <c r="J165" s="129">
        <v>156488</v>
      </c>
      <c r="K165" s="129">
        <v>533752</v>
      </c>
      <c r="L165" s="129">
        <v>241513</v>
      </c>
      <c r="M165" s="129">
        <v>1371232</v>
      </c>
      <c r="N165" s="129">
        <v>527450</v>
      </c>
      <c r="O165" s="129">
        <v>482582</v>
      </c>
      <c r="P165" s="129">
        <v>524964</v>
      </c>
      <c r="Q165" s="129">
        <v>1255686</v>
      </c>
      <c r="R165" s="129">
        <v>377789</v>
      </c>
      <c r="S165" s="129">
        <v>1085023</v>
      </c>
      <c r="T165" s="129">
        <v>0</v>
      </c>
      <c r="U165" s="129">
        <v>3661</v>
      </c>
      <c r="V165" s="129">
        <v>10511</v>
      </c>
      <c r="W165" s="129">
        <v>0</v>
      </c>
      <c r="X165" s="129">
        <v>6441</v>
      </c>
      <c r="Y165" s="129">
        <v>0</v>
      </c>
      <c r="Z165" s="129">
        <v>0</v>
      </c>
      <c r="AA165" s="129">
        <v>7347</v>
      </c>
      <c r="AB165" s="129">
        <v>0</v>
      </c>
      <c r="AC165" s="129">
        <v>0</v>
      </c>
      <c r="AD165" s="129">
        <v>0</v>
      </c>
      <c r="AE165" s="129">
        <v>1672</v>
      </c>
      <c r="AF165" s="129">
        <v>0</v>
      </c>
      <c r="AG165" s="129">
        <v>432</v>
      </c>
      <c r="AH165" s="129">
        <v>0</v>
      </c>
      <c r="AI165" s="129">
        <v>403</v>
      </c>
      <c r="AJ165" s="129">
        <v>1191</v>
      </c>
      <c r="AK165" s="129">
        <v>0</v>
      </c>
      <c r="AL165" s="129">
        <v>0</v>
      </c>
      <c r="AM165" s="129">
        <v>0</v>
      </c>
      <c r="AN165" s="129">
        <v>20997</v>
      </c>
      <c r="AO165" s="129">
        <v>0</v>
      </c>
      <c r="AP165" s="129">
        <v>0</v>
      </c>
      <c r="AQ165" s="129">
        <v>0</v>
      </c>
      <c r="AR165" s="129">
        <v>2983</v>
      </c>
      <c r="AS165" s="129">
        <v>27303</v>
      </c>
      <c r="AT165" s="129">
        <v>59702</v>
      </c>
      <c r="AU165" s="129">
        <v>0</v>
      </c>
      <c r="AV165" s="129">
        <v>9701347</v>
      </c>
      <c r="AY165" s="128">
        <v>2007</v>
      </c>
      <c r="AZ165" s="129" t="s">
        <v>5</v>
      </c>
      <c r="BA165" s="133" t="str">
        <f t="shared" si="152"/>
        <v>1</v>
      </c>
      <c r="BB165" s="133" t="str">
        <f t="shared" si="108"/>
        <v>9</v>
      </c>
      <c r="BC165" s="133" t="str">
        <f t="shared" si="109"/>
        <v>2</v>
      </c>
      <c r="BD165" s="133" t="str">
        <f t="shared" si="110"/>
        <v>2</v>
      </c>
      <c r="BE165" s="133" t="str">
        <f t="shared" si="111"/>
        <v>1</v>
      </c>
      <c r="BF165" s="133" t="str">
        <f t="shared" si="112"/>
        <v>8</v>
      </c>
      <c r="BG165" s="133" t="str">
        <f t="shared" si="113"/>
        <v>8</v>
      </c>
      <c r="BH165" s="133" t="str">
        <f t="shared" si="114"/>
        <v>1</v>
      </c>
      <c r="BI165" s="133" t="str">
        <f t="shared" si="115"/>
        <v>5</v>
      </c>
      <c r="BJ165" s="133" t="str">
        <f t="shared" si="116"/>
        <v>2</v>
      </c>
      <c r="BK165" s="133" t="str">
        <f t="shared" si="117"/>
        <v>1</v>
      </c>
      <c r="BL165" s="133" t="str">
        <f t="shared" si="118"/>
        <v>5</v>
      </c>
      <c r="BM165" s="133" t="str">
        <f t="shared" si="119"/>
        <v>4</v>
      </c>
      <c r="BN165" s="133" t="str">
        <f t="shared" si="120"/>
        <v>5</v>
      </c>
      <c r="BO165" s="133" t="str">
        <f t="shared" si="121"/>
        <v>1</v>
      </c>
      <c r="BP165" s="133" t="str">
        <f t="shared" si="122"/>
        <v>3</v>
      </c>
      <c r="BQ165" s="133" t="str">
        <f t="shared" si="123"/>
        <v>1</v>
      </c>
      <c r="BR165" s="133" t="str">
        <f t="shared" si="124"/>
        <v>0</v>
      </c>
      <c r="BS165" s="133" t="str">
        <f t="shared" si="125"/>
        <v>3</v>
      </c>
      <c r="BT165" s="133" t="str">
        <f t="shared" si="126"/>
        <v>1</v>
      </c>
      <c r="BU165" s="133" t="str">
        <f t="shared" si="127"/>
        <v>0</v>
      </c>
      <c r="BV165" s="133" t="str">
        <f t="shared" si="128"/>
        <v>6</v>
      </c>
      <c r="BW165" s="133" t="str">
        <f t="shared" si="129"/>
        <v>0</v>
      </c>
      <c r="BX165" s="133" t="str">
        <f t="shared" si="130"/>
        <v>0</v>
      </c>
      <c r="BY165" s="133" t="str">
        <f t="shared" si="131"/>
        <v>7</v>
      </c>
      <c r="BZ165" s="133" t="str">
        <f t="shared" si="132"/>
        <v>0</v>
      </c>
      <c r="CA165" s="133" t="str">
        <f t="shared" si="133"/>
        <v>0</v>
      </c>
      <c r="CB165" s="133" t="str">
        <f t="shared" si="134"/>
        <v>0</v>
      </c>
      <c r="CC165" s="133" t="str">
        <f t="shared" si="135"/>
        <v>1</v>
      </c>
      <c r="CD165" s="133" t="str">
        <f t="shared" si="136"/>
        <v>0</v>
      </c>
      <c r="CE165" s="133" t="str">
        <f t="shared" si="137"/>
        <v>4</v>
      </c>
      <c r="CF165" s="133" t="str">
        <f t="shared" si="138"/>
        <v>0</v>
      </c>
      <c r="CG165" s="133" t="str">
        <f t="shared" si="139"/>
        <v>4</v>
      </c>
      <c r="CH165" s="133" t="str">
        <f t="shared" si="140"/>
        <v>1</v>
      </c>
      <c r="CI165" s="133" t="str">
        <f t="shared" si="141"/>
        <v>0</v>
      </c>
      <c r="CJ165" s="133" t="str">
        <f t="shared" si="142"/>
        <v>0</v>
      </c>
      <c r="CK165" s="133" t="str">
        <f t="shared" si="143"/>
        <v>0</v>
      </c>
      <c r="CL165" s="133" t="str">
        <f t="shared" si="144"/>
        <v>2</v>
      </c>
      <c r="CM165" s="133" t="str">
        <f t="shared" si="145"/>
        <v>0</v>
      </c>
      <c r="CN165" s="133" t="str">
        <f t="shared" si="146"/>
        <v>0</v>
      </c>
      <c r="CO165" s="133" t="str">
        <f t="shared" si="147"/>
        <v>0</v>
      </c>
      <c r="CP165" s="133" t="str">
        <f t="shared" si="148"/>
        <v>2</v>
      </c>
      <c r="CQ165" s="133" t="str">
        <f t="shared" si="149"/>
        <v>2</v>
      </c>
      <c r="CR165" s="133" t="str">
        <f t="shared" si="150"/>
        <v>5</v>
      </c>
      <c r="CS165" s="133" t="str">
        <f t="shared" si="151"/>
        <v>0</v>
      </c>
      <c r="CT165" s="133"/>
    </row>
    <row r="166" spans="1:98" x14ac:dyDescent="0.2">
      <c r="A166" s="128">
        <v>2007</v>
      </c>
      <c r="B166" s="129" t="s">
        <v>6</v>
      </c>
      <c r="C166" s="129">
        <v>1414275.6104531293</v>
      </c>
      <c r="D166" s="129">
        <v>103462.5650907564</v>
      </c>
      <c r="E166" s="129">
        <v>204590.33467009666</v>
      </c>
      <c r="F166" s="129">
        <v>285625.65269234229</v>
      </c>
      <c r="G166" s="129">
        <v>149056.62797314298</v>
      </c>
      <c r="H166" s="129">
        <v>82085.125348210262</v>
      </c>
      <c r="I166" s="129">
        <v>825829.08154630486</v>
      </c>
      <c r="J166" s="129">
        <v>161625.29356588848</v>
      </c>
      <c r="K166" s="129">
        <v>543969.32491459651</v>
      </c>
      <c r="L166" s="129">
        <v>240726.123922653</v>
      </c>
      <c r="M166" s="129">
        <v>1394068.0703903281</v>
      </c>
      <c r="N166" s="129">
        <v>525145.84922911599</v>
      </c>
      <c r="O166" s="129">
        <v>488536.6959487414</v>
      </c>
      <c r="P166" s="129">
        <v>529132.91537462897</v>
      </c>
      <c r="Q166" s="129">
        <v>1321325.1293966272</v>
      </c>
      <c r="R166" s="129">
        <v>382195.91744571208</v>
      </c>
      <c r="S166" s="129">
        <v>1106330.7938106786</v>
      </c>
      <c r="T166" s="129">
        <v>0</v>
      </c>
      <c r="U166" s="129">
        <v>6074.6715620642781</v>
      </c>
      <c r="V166" s="129">
        <v>12225.401614856215</v>
      </c>
      <c r="W166" s="129">
        <v>0</v>
      </c>
      <c r="X166" s="129">
        <v>7775.9799072882124</v>
      </c>
      <c r="Y166" s="129">
        <v>0</v>
      </c>
      <c r="Z166" s="129">
        <v>0</v>
      </c>
      <c r="AA166" s="129">
        <v>7982.1384479447597</v>
      </c>
      <c r="AB166" s="129">
        <v>0</v>
      </c>
      <c r="AC166" s="129">
        <v>0</v>
      </c>
      <c r="AD166" s="129">
        <v>0</v>
      </c>
      <c r="AE166" s="129">
        <v>1858.4291747534376</v>
      </c>
      <c r="AF166" s="129">
        <v>0</v>
      </c>
      <c r="AG166" s="129">
        <v>111.08542724697446</v>
      </c>
      <c r="AH166" s="129">
        <v>0</v>
      </c>
      <c r="AI166" s="129">
        <v>552.4248273903595</v>
      </c>
      <c r="AJ166" s="129">
        <v>1068.821948646565</v>
      </c>
      <c r="AK166" s="129">
        <v>0</v>
      </c>
      <c r="AL166" s="129">
        <v>0</v>
      </c>
      <c r="AM166" s="129">
        <v>0</v>
      </c>
      <c r="AN166" s="129">
        <v>9800.5368381046919</v>
      </c>
      <c r="AO166" s="129">
        <v>0</v>
      </c>
      <c r="AP166" s="129">
        <v>0</v>
      </c>
      <c r="AQ166" s="129">
        <v>0</v>
      </c>
      <c r="AR166" s="129">
        <v>3251.5004786073878</v>
      </c>
      <c r="AS166" s="129">
        <v>34252.340837431962</v>
      </c>
      <c r="AT166" s="129">
        <v>52738.557162712248</v>
      </c>
      <c r="AU166" s="129">
        <v>0</v>
      </c>
      <c r="AV166" s="129">
        <v>9895672.9999999963</v>
      </c>
      <c r="AY166" s="128">
        <v>2007</v>
      </c>
      <c r="AZ166" s="129" t="s">
        <v>6</v>
      </c>
      <c r="BA166" s="133" t="str">
        <f t="shared" si="152"/>
        <v>1</v>
      </c>
      <c r="BB166" s="133" t="str">
        <f t="shared" si="108"/>
        <v>1</v>
      </c>
      <c r="BC166" s="133" t="str">
        <f t="shared" si="109"/>
        <v>2</v>
      </c>
      <c r="BD166" s="133" t="str">
        <f t="shared" si="110"/>
        <v>2</v>
      </c>
      <c r="BE166" s="133" t="str">
        <f t="shared" si="111"/>
        <v>1</v>
      </c>
      <c r="BF166" s="133" t="str">
        <f t="shared" si="112"/>
        <v>8</v>
      </c>
      <c r="BG166" s="133" t="str">
        <f t="shared" si="113"/>
        <v>8</v>
      </c>
      <c r="BH166" s="133" t="str">
        <f t="shared" si="114"/>
        <v>1</v>
      </c>
      <c r="BI166" s="133" t="str">
        <f t="shared" si="115"/>
        <v>5</v>
      </c>
      <c r="BJ166" s="133" t="str">
        <f t="shared" si="116"/>
        <v>2</v>
      </c>
      <c r="BK166" s="133" t="str">
        <f t="shared" si="117"/>
        <v>1</v>
      </c>
      <c r="BL166" s="133" t="str">
        <f t="shared" si="118"/>
        <v>5</v>
      </c>
      <c r="BM166" s="133" t="str">
        <f t="shared" si="119"/>
        <v>4</v>
      </c>
      <c r="BN166" s="133" t="str">
        <f t="shared" si="120"/>
        <v>5</v>
      </c>
      <c r="BO166" s="133" t="str">
        <f t="shared" si="121"/>
        <v>1</v>
      </c>
      <c r="BP166" s="133" t="str">
        <f t="shared" si="122"/>
        <v>3</v>
      </c>
      <c r="BQ166" s="133" t="str">
        <f t="shared" si="123"/>
        <v>1</v>
      </c>
      <c r="BR166" s="133" t="str">
        <f t="shared" si="124"/>
        <v>0</v>
      </c>
      <c r="BS166" s="133" t="str">
        <f t="shared" si="125"/>
        <v>6</v>
      </c>
      <c r="BT166" s="133" t="str">
        <f t="shared" si="126"/>
        <v>1</v>
      </c>
      <c r="BU166" s="133" t="str">
        <f t="shared" si="127"/>
        <v>0</v>
      </c>
      <c r="BV166" s="133" t="str">
        <f t="shared" si="128"/>
        <v>7</v>
      </c>
      <c r="BW166" s="133" t="str">
        <f t="shared" si="129"/>
        <v>0</v>
      </c>
      <c r="BX166" s="133" t="str">
        <f t="shared" si="130"/>
        <v>0</v>
      </c>
      <c r="BY166" s="133" t="str">
        <f t="shared" si="131"/>
        <v>7</v>
      </c>
      <c r="BZ166" s="133" t="str">
        <f t="shared" si="132"/>
        <v>0</v>
      </c>
      <c r="CA166" s="133" t="str">
        <f t="shared" si="133"/>
        <v>0</v>
      </c>
      <c r="CB166" s="133" t="str">
        <f t="shared" si="134"/>
        <v>0</v>
      </c>
      <c r="CC166" s="133" t="str">
        <f t="shared" si="135"/>
        <v>1</v>
      </c>
      <c r="CD166" s="133" t="str">
        <f t="shared" si="136"/>
        <v>0</v>
      </c>
      <c r="CE166" s="133" t="str">
        <f t="shared" si="137"/>
        <v>1</v>
      </c>
      <c r="CF166" s="133" t="str">
        <f t="shared" si="138"/>
        <v>0</v>
      </c>
      <c r="CG166" s="133" t="str">
        <f t="shared" si="139"/>
        <v>5</v>
      </c>
      <c r="CH166" s="133" t="str">
        <f t="shared" si="140"/>
        <v>1</v>
      </c>
      <c r="CI166" s="133" t="str">
        <f t="shared" si="141"/>
        <v>0</v>
      </c>
      <c r="CJ166" s="133" t="str">
        <f t="shared" si="142"/>
        <v>0</v>
      </c>
      <c r="CK166" s="133" t="str">
        <f t="shared" si="143"/>
        <v>0</v>
      </c>
      <c r="CL166" s="133" t="str">
        <f t="shared" si="144"/>
        <v>9</v>
      </c>
      <c r="CM166" s="133" t="str">
        <f t="shared" si="145"/>
        <v>0</v>
      </c>
      <c r="CN166" s="133" t="str">
        <f t="shared" si="146"/>
        <v>0</v>
      </c>
      <c r="CO166" s="133" t="str">
        <f t="shared" si="147"/>
        <v>0</v>
      </c>
      <c r="CP166" s="133" t="str">
        <f t="shared" si="148"/>
        <v>3</v>
      </c>
      <c r="CQ166" s="133" t="str">
        <f t="shared" si="149"/>
        <v>3</v>
      </c>
      <c r="CR166" s="133" t="str">
        <f t="shared" si="150"/>
        <v>5</v>
      </c>
      <c r="CS166" s="133" t="str">
        <f t="shared" si="151"/>
        <v>0</v>
      </c>
      <c r="CT166" s="133"/>
    </row>
    <row r="167" spans="1:98" x14ac:dyDescent="0.2">
      <c r="A167" s="128">
        <v>2007</v>
      </c>
      <c r="B167" s="129" t="s">
        <v>7</v>
      </c>
      <c r="C167" s="129">
        <v>1491900</v>
      </c>
      <c r="D167" s="129">
        <v>110617</v>
      </c>
      <c r="E167" s="129">
        <v>220088</v>
      </c>
      <c r="F167" s="129">
        <v>295956</v>
      </c>
      <c r="G167" s="129">
        <v>152178</v>
      </c>
      <c r="H167" s="129">
        <v>86773</v>
      </c>
      <c r="I167" s="129">
        <v>866322</v>
      </c>
      <c r="J167" s="129">
        <v>171177</v>
      </c>
      <c r="K167" s="129">
        <v>573007</v>
      </c>
      <c r="L167" s="129">
        <v>255736</v>
      </c>
      <c r="M167" s="129">
        <v>1452803</v>
      </c>
      <c r="N167" s="129">
        <v>556042</v>
      </c>
      <c r="O167" s="129">
        <v>517974</v>
      </c>
      <c r="P167" s="129">
        <v>551026</v>
      </c>
      <c r="Q167" s="129">
        <v>1309605</v>
      </c>
      <c r="R167" s="129">
        <v>394391</v>
      </c>
      <c r="S167" s="129">
        <v>1134842</v>
      </c>
      <c r="T167" s="129">
        <v>0</v>
      </c>
      <c r="U167" s="129">
        <v>6118</v>
      </c>
      <c r="V167" s="129">
        <v>13216</v>
      </c>
      <c r="W167" s="129">
        <v>0</v>
      </c>
      <c r="X167" s="129">
        <v>9065</v>
      </c>
      <c r="Y167" s="129">
        <v>0</v>
      </c>
      <c r="Z167" s="129">
        <v>0</v>
      </c>
      <c r="AA167" s="129">
        <v>8627</v>
      </c>
      <c r="AB167" s="129">
        <v>0</v>
      </c>
      <c r="AC167" s="129">
        <v>0</v>
      </c>
      <c r="AD167" s="129">
        <v>0</v>
      </c>
      <c r="AE167" s="129">
        <v>1870</v>
      </c>
      <c r="AF167" s="129">
        <v>0</v>
      </c>
      <c r="AG167" s="129">
        <v>590</v>
      </c>
      <c r="AH167" s="129">
        <v>0</v>
      </c>
      <c r="AI167" s="129">
        <v>548</v>
      </c>
      <c r="AJ167" s="129">
        <v>1166</v>
      </c>
      <c r="AK167" s="129">
        <v>0</v>
      </c>
      <c r="AL167" s="129">
        <v>0</v>
      </c>
      <c r="AM167" s="129">
        <v>0</v>
      </c>
      <c r="AN167" s="129">
        <v>18429</v>
      </c>
      <c r="AO167" s="129">
        <v>0</v>
      </c>
      <c r="AP167" s="129">
        <v>0</v>
      </c>
      <c r="AQ167" s="129">
        <v>0</v>
      </c>
      <c r="AR167" s="129">
        <v>3857</v>
      </c>
      <c r="AS167" s="129">
        <v>32717</v>
      </c>
      <c r="AT167" s="129">
        <v>55615</v>
      </c>
      <c r="AU167" s="129">
        <v>0</v>
      </c>
      <c r="AV167" s="129">
        <v>10292255</v>
      </c>
      <c r="AY167" s="128">
        <v>2007</v>
      </c>
      <c r="AZ167" s="129" t="s">
        <v>7</v>
      </c>
      <c r="BA167" s="133" t="str">
        <f t="shared" si="152"/>
        <v>1</v>
      </c>
      <c r="BB167" s="133" t="str">
        <f t="shared" si="108"/>
        <v>1</v>
      </c>
      <c r="BC167" s="133" t="str">
        <f t="shared" si="109"/>
        <v>2</v>
      </c>
      <c r="BD167" s="133" t="str">
        <f t="shared" si="110"/>
        <v>2</v>
      </c>
      <c r="BE167" s="133" t="str">
        <f t="shared" si="111"/>
        <v>1</v>
      </c>
      <c r="BF167" s="133" t="str">
        <f t="shared" si="112"/>
        <v>8</v>
      </c>
      <c r="BG167" s="133" t="str">
        <f t="shared" si="113"/>
        <v>8</v>
      </c>
      <c r="BH167" s="133" t="str">
        <f t="shared" si="114"/>
        <v>1</v>
      </c>
      <c r="BI167" s="133" t="str">
        <f t="shared" si="115"/>
        <v>5</v>
      </c>
      <c r="BJ167" s="133" t="str">
        <f t="shared" si="116"/>
        <v>2</v>
      </c>
      <c r="BK167" s="133" t="str">
        <f t="shared" si="117"/>
        <v>1</v>
      </c>
      <c r="BL167" s="133" t="str">
        <f t="shared" si="118"/>
        <v>5</v>
      </c>
      <c r="BM167" s="133" t="str">
        <f t="shared" si="119"/>
        <v>5</v>
      </c>
      <c r="BN167" s="133" t="str">
        <f t="shared" si="120"/>
        <v>5</v>
      </c>
      <c r="BO167" s="133" t="str">
        <f t="shared" si="121"/>
        <v>1</v>
      </c>
      <c r="BP167" s="133" t="str">
        <f t="shared" si="122"/>
        <v>3</v>
      </c>
      <c r="BQ167" s="133" t="str">
        <f t="shared" si="123"/>
        <v>1</v>
      </c>
      <c r="BR167" s="133" t="str">
        <f t="shared" si="124"/>
        <v>0</v>
      </c>
      <c r="BS167" s="133" t="str">
        <f t="shared" si="125"/>
        <v>6</v>
      </c>
      <c r="BT167" s="133" t="str">
        <f t="shared" si="126"/>
        <v>1</v>
      </c>
      <c r="BU167" s="133" t="str">
        <f t="shared" si="127"/>
        <v>0</v>
      </c>
      <c r="BV167" s="133" t="str">
        <f t="shared" si="128"/>
        <v>9</v>
      </c>
      <c r="BW167" s="133" t="str">
        <f t="shared" si="129"/>
        <v>0</v>
      </c>
      <c r="BX167" s="133" t="str">
        <f t="shared" si="130"/>
        <v>0</v>
      </c>
      <c r="BY167" s="133" t="str">
        <f t="shared" si="131"/>
        <v>8</v>
      </c>
      <c r="BZ167" s="133" t="str">
        <f t="shared" si="132"/>
        <v>0</v>
      </c>
      <c r="CA167" s="133" t="str">
        <f t="shared" si="133"/>
        <v>0</v>
      </c>
      <c r="CB167" s="133" t="str">
        <f t="shared" si="134"/>
        <v>0</v>
      </c>
      <c r="CC167" s="133" t="str">
        <f t="shared" si="135"/>
        <v>1</v>
      </c>
      <c r="CD167" s="133" t="str">
        <f t="shared" si="136"/>
        <v>0</v>
      </c>
      <c r="CE167" s="133" t="str">
        <f t="shared" si="137"/>
        <v>5</v>
      </c>
      <c r="CF167" s="133" t="str">
        <f t="shared" si="138"/>
        <v>0</v>
      </c>
      <c r="CG167" s="133" t="str">
        <f t="shared" si="139"/>
        <v>5</v>
      </c>
      <c r="CH167" s="133" t="str">
        <f t="shared" si="140"/>
        <v>1</v>
      </c>
      <c r="CI167" s="133" t="str">
        <f t="shared" si="141"/>
        <v>0</v>
      </c>
      <c r="CJ167" s="133" t="str">
        <f t="shared" si="142"/>
        <v>0</v>
      </c>
      <c r="CK167" s="133" t="str">
        <f t="shared" si="143"/>
        <v>0</v>
      </c>
      <c r="CL167" s="133" t="str">
        <f t="shared" si="144"/>
        <v>1</v>
      </c>
      <c r="CM167" s="133" t="str">
        <f t="shared" si="145"/>
        <v>0</v>
      </c>
      <c r="CN167" s="133" t="str">
        <f t="shared" si="146"/>
        <v>0</v>
      </c>
      <c r="CO167" s="133" t="str">
        <f t="shared" si="147"/>
        <v>0</v>
      </c>
      <c r="CP167" s="133" t="str">
        <f t="shared" si="148"/>
        <v>3</v>
      </c>
      <c r="CQ167" s="133" t="str">
        <f t="shared" si="149"/>
        <v>3</v>
      </c>
      <c r="CR167" s="133" t="str">
        <f t="shared" si="150"/>
        <v>5</v>
      </c>
      <c r="CS167" s="133" t="str">
        <f t="shared" si="151"/>
        <v>0</v>
      </c>
      <c r="CT167" s="133"/>
    </row>
    <row r="168" spans="1:98" x14ac:dyDescent="0.2">
      <c r="A168" s="128">
        <v>2007</v>
      </c>
      <c r="B168" s="129" t="s">
        <v>8</v>
      </c>
      <c r="C168" s="129">
        <v>1431852</v>
      </c>
      <c r="D168" s="129">
        <v>105114</v>
      </c>
      <c r="E168" s="129">
        <v>259728</v>
      </c>
      <c r="F168" s="129">
        <v>288883</v>
      </c>
      <c r="G168" s="129">
        <v>149470</v>
      </c>
      <c r="H168" s="129">
        <v>84485</v>
      </c>
      <c r="I168" s="129">
        <v>841200</v>
      </c>
      <c r="J168" s="129">
        <v>168103</v>
      </c>
      <c r="K168" s="129">
        <v>569547</v>
      </c>
      <c r="L168" s="129">
        <v>252076</v>
      </c>
      <c r="M168" s="129">
        <v>1397498</v>
      </c>
      <c r="N168" s="129">
        <v>537915</v>
      </c>
      <c r="O168" s="129">
        <v>520720</v>
      </c>
      <c r="P168" s="129">
        <v>542288</v>
      </c>
      <c r="Q168" s="129">
        <v>1298452</v>
      </c>
      <c r="R168" s="129">
        <v>386201</v>
      </c>
      <c r="S168" s="129">
        <v>1125946</v>
      </c>
      <c r="T168" s="129">
        <v>0</v>
      </c>
      <c r="U168" s="129">
        <v>5847</v>
      </c>
      <c r="V168" s="129">
        <v>14644</v>
      </c>
      <c r="W168" s="129">
        <v>0</v>
      </c>
      <c r="X168" s="129">
        <v>9446</v>
      </c>
      <c r="Y168" s="129">
        <v>0</v>
      </c>
      <c r="Z168" s="129">
        <v>0</v>
      </c>
      <c r="AA168" s="129">
        <v>8507</v>
      </c>
      <c r="AB168" s="129">
        <v>0</v>
      </c>
      <c r="AC168" s="129">
        <v>0</v>
      </c>
      <c r="AD168" s="129">
        <v>0</v>
      </c>
      <c r="AE168" s="129">
        <v>2301</v>
      </c>
      <c r="AF168" s="129">
        <v>0</v>
      </c>
      <c r="AG168" s="129">
        <v>512</v>
      </c>
      <c r="AH168" s="129">
        <v>0</v>
      </c>
      <c r="AI168" s="129">
        <v>653</v>
      </c>
      <c r="AJ168" s="129">
        <v>1324</v>
      </c>
      <c r="AK168" s="129">
        <v>0</v>
      </c>
      <c r="AL168" s="129">
        <v>0</v>
      </c>
      <c r="AM168" s="129">
        <v>0</v>
      </c>
      <c r="AN168" s="129">
        <v>20827</v>
      </c>
      <c r="AO168" s="129">
        <v>0</v>
      </c>
      <c r="AP168" s="129">
        <v>0</v>
      </c>
      <c r="AQ168" s="129">
        <v>0</v>
      </c>
      <c r="AR168" s="129">
        <v>3879</v>
      </c>
      <c r="AS168" s="129">
        <v>36145</v>
      </c>
      <c r="AT168" s="129">
        <v>59221</v>
      </c>
      <c r="AU168" s="129">
        <v>0</v>
      </c>
      <c r="AV168" s="129">
        <v>10122784</v>
      </c>
      <c r="AY168" s="128">
        <v>2007</v>
      </c>
      <c r="AZ168" s="129" t="s">
        <v>8</v>
      </c>
      <c r="BA168" s="133" t="str">
        <f t="shared" si="152"/>
        <v>1</v>
      </c>
      <c r="BB168" s="133" t="str">
        <f t="shared" si="108"/>
        <v>1</v>
      </c>
      <c r="BC168" s="133" t="str">
        <f t="shared" si="109"/>
        <v>2</v>
      </c>
      <c r="BD168" s="133" t="str">
        <f t="shared" si="110"/>
        <v>2</v>
      </c>
      <c r="BE168" s="133" t="str">
        <f t="shared" si="111"/>
        <v>1</v>
      </c>
      <c r="BF168" s="133" t="str">
        <f t="shared" si="112"/>
        <v>8</v>
      </c>
      <c r="BG168" s="133" t="str">
        <f t="shared" si="113"/>
        <v>8</v>
      </c>
      <c r="BH168" s="133" t="str">
        <f t="shared" si="114"/>
        <v>1</v>
      </c>
      <c r="BI168" s="133" t="str">
        <f t="shared" si="115"/>
        <v>5</v>
      </c>
      <c r="BJ168" s="133" t="str">
        <f t="shared" si="116"/>
        <v>2</v>
      </c>
      <c r="BK168" s="133" t="str">
        <f t="shared" si="117"/>
        <v>1</v>
      </c>
      <c r="BL168" s="133" t="str">
        <f t="shared" si="118"/>
        <v>5</v>
      </c>
      <c r="BM168" s="133" t="str">
        <f t="shared" si="119"/>
        <v>5</v>
      </c>
      <c r="BN168" s="133" t="str">
        <f t="shared" si="120"/>
        <v>5</v>
      </c>
      <c r="BO168" s="133" t="str">
        <f t="shared" si="121"/>
        <v>1</v>
      </c>
      <c r="BP168" s="133" t="str">
        <f t="shared" si="122"/>
        <v>3</v>
      </c>
      <c r="BQ168" s="133" t="str">
        <f t="shared" si="123"/>
        <v>1</v>
      </c>
      <c r="BR168" s="133" t="str">
        <f t="shared" si="124"/>
        <v>0</v>
      </c>
      <c r="BS168" s="133" t="str">
        <f t="shared" si="125"/>
        <v>5</v>
      </c>
      <c r="BT168" s="133" t="str">
        <f t="shared" si="126"/>
        <v>1</v>
      </c>
      <c r="BU168" s="133" t="str">
        <f t="shared" si="127"/>
        <v>0</v>
      </c>
      <c r="BV168" s="133" t="str">
        <f t="shared" si="128"/>
        <v>9</v>
      </c>
      <c r="BW168" s="133" t="str">
        <f t="shared" si="129"/>
        <v>0</v>
      </c>
      <c r="BX168" s="133" t="str">
        <f t="shared" si="130"/>
        <v>0</v>
      </c>
      <c r="BY168" s="133" t="str">
        <f t="shared" si="131"/>
        <v>8</v>
      </c>
      <c r="BZ168" s="133" t="str">
        <f t="shared" si="132"/>
        <v>0</v>
      </c>
      <c r="CA168" s="133" t="str">
        <f t="shared" si="133"/>
        <v>0</v>
      </c>
      <c r="CB168" s="133" t="str">
        <f t="shared" si="134"/>
        <v>0</v>
      </c>
      <c r="CC168" s="133" t="str">
        <f t="shared" si="135"/>
        <v>2</v>
      </c>
      <c r="CD168" s="133" t="str">
        <f t="shared" si="136"/>
        <v>0</v>
      </c>
      <c r="CE168" s="133" t="str">
        <f t="shared" si="137"/>
        <v>5</v>
      </c>
      <c r="CF168" s="133" t="str">
        <f t="shared" si="138"/>
        <v>0</v>
      </c>
      <c r="CG168" s="133" t="str">
        <f t="shared" si="139"/>
        <v>6</v>
      </c>
      <c r="CH168" s="133" t="str">
        <f t="shared" si="140"/>
        <v>1</v>
      </c>
      <c r="CI168" s="133" t="str">
        <f t="shared" si="141"/>
        <v>0</v>
      </c>
      <c r="CJ168" s="133" t="str">
        <f t="shared" si="142"/>
        <v>0</v>
      </c>
      <c r="CK168" s="133" t="str">
        <f t="shared" si="143"/>
        <v>0</v>
      </c>
      <c r="CL168" s="133" t="str">
        <f t="shared" si="144"/>
        <v>2</v>
      </c>
      <c r="CM168" s="133" t="str">
        <f t="shared" si="145"/>
        <v>0</v>
      </c>
      <c r="CN168" s="133" t="str">
        <f t="shared" si="146"/>
        <v>0</v>
      </c>
      <c r="CO168" s="133" t="str">
        <f t="shared" si="147"/>
        <v>0</v>
      </c>
      <c r="CP168" s="133" t="str">
        <f t="shared" si="148"/>
        <v>3</v>
      </c>
      <c r="CQ168" s="133" t="str">
        <f t="shared" si="149"/>
        <v>3</v>
      </c>
      <c r="CR168" s="133" t="str">
        <f t="shared" si="150"/>
        <v>5</v>
      </c>
      <c r="CS168" s="133" t="str">
        <f t="shared" si="151"/>
        <v>0</v>
      </c>
      <c r="CT168" s="133"/>
    </row>
    <row r="169" spans="1:98" x14ac:dyDescent="0.2">
      <c r="A169" s="128">
        <v>2007</v>
      </c>
      <c r="B169" s="129" t="s">
        <v>9</v>
      </c>
      <c r="C169" s="129">
        <v>1543991.7886354851</v>
      </c>
      <c r="D169" s="129">
        <v>116385.68059091248</v>
      </c>
      <c r="E169" s="129">
        <v>223600.48485348019</v>
      </c>
      <c r="F169" s="129">
        <v>310407.00153285725</v>
      </c>
      <c r="G169" s="129">
        <v>163795.48623708254</v>
      </c>
      <c r="H169" s="129">
        <v>90053.928706735809</v>
      </c>
      <c r="I169" s="129">
        <v>876604.43453670805</v>
      </c>
      <c r="J169" s="129">
        <v>177040.18773394753</v>
      </c>
      <c r="K169" s="129">
        <v>593526.30305227207</v>
      </c>
      <c r="L169" s="129">
        <v>264306.60382845462</v>
      </c>
      <c r="M169" s="129">
        <v>1456636.0034406581</v>
      </c>
      <c r="N169" s="129">
        <v>569398.65426025761</v>
      </c>
      <c r="O169" s="129">
        <v>531968.06343409081</v>
      </c>
      <c r="P169" s="129">
        <v>559729.72092338779</v>
      </c>
      <c r="Q169" s="129">
        <v>1328943.625438472</v>
      </c>
      <c r="R169" s="129">
        <v>398189.54928539228</v>
      </c>
      <c r="S169" s="129">
        <v>1166903.3884975621</v>
      </c>
      <c r="T169" s="129">
        <v>0</v>
      </c>
      <c r="U169" s="129">
        <v>5917.4394178184493</v>
      </c>
      <c r="V169" s="129">
        <v>15805.276843112571</v>
      </c>
      <c r="W169" s="129">
        <v>0</v>
      </c>
      <c r="X169" s="129">
        <v>10302.55021666677</v>
      </c>
      <c r="Y169" s="129">
        <v>0</v>
      </c>
      <c r="Z169" s="129">
        <v>0</v>
      </c>
      <c r="AA169" s="129">
        <v>9062.4284313272528</v>
      </c>
      <c r="AB169" s="129">
        <v>0</v>
      </c>
      <c r="AC169" s="129">
        <v>0</v>
      </c>
      <c r="AD169" s="129">
        <v>0</v>
      </c>
      <c r="AE169" s="129">
        <v>2443.0901244785823</v>
      </c>
      <c r="AF169" s="129">
        <v>0</v>
      </c>
      <c r="AG169" s="129">
        <v>754.11454314978016</v>
      </c>
      <c r="AH169" s="129">
        <v>0</v>
      </c>
      <c r="AI169" s="129">
        <v>645.66664613223531</v>
      </c>
      <c r="AJ169" s="129">
        <v>1223.0512830312016</v>
      </c>
      <c r="AK169" s="129">
        <v>0</v>
      </c>
      <c r="AL169" s="129">
        <v>0</v>
      </c>
      <c r="AM169" s="129">
        <v>0</v>
      </c>
      <c r="AN169" s="129">
        <v>26423.129278885906</v>
      </c>
      <c r="AO169" s="129">
        <v>0</v>
      </c>
      <c r="AP169" s="129">
        <v>0</v>
      </c>
      <c r="AQ169" s="129">
        <v>0</v>
      </c>
      <c r="AR169" s="129">
        <v>4356.9946773993288</v>
      </c>
      <c r="AS169" s="129">
        <v>41293.545083819459</v>
      </c>
      <c r="AT169" s="129">
        <v>72833.808466422124</v>
      </c>
      <c r="AU169" s="129">
        <v>0</v>
      </c>
      <c r="AV169" s="129">
        <v>10562541.999999994</v>
      </c>
      <c r="AY169" s="128">
        <v>2007</v>
      </c>
      <c r="AZ169" s="129" t="s">
        <v>9</v>
      </c>
      <c r="BA169" s="133" t="str">
        <f t="shared" si="152"/>
        <v>1</v>
      </c>
      <c r="BB169" s="133" t="str">
        <f t="shared" si="108"/>
        <v>1</v>
      </c>
      <c r="BC169" s="133" t="str">
        <f t="shared" si="109"/>
        <v>2</v>
      </c>
      <c r="BD169" s="133" t="str">
        <f t="shared" si="110"/>
        <v>3</v>
      </c>
      <c r="BE169" s="133" t="str">
        <f t="shared" si="111"/>
        <v>1</v>
      </c>
      <c r="BF169" s="133" t="str">
        <f t="shared" si="112"/>
        <v>9</v>
      </c>
      <c r="BG169" s="133" t="str">
        <f t="shared" si="113"/>
        <v>8</v>
      </c>
      <c r="BH169" s="133" t="str">
        <f t="shared" si="114"/>
        <v>1</v>
      </c>
      <c r="BI169" s="133" t="str">
        <f t="shared" si="115"/>
        <v>5</v>
      </c>
      <c r="BJ169" s="133" t="str">
        <f t="shared" si="116"/>
        <v>2</v>
      </c>
      <c r="BK169" s="133" t="str">
        <f t="shared" si="117"/>
        <v>1</v>
      </c>
      <c r="BL169" s="133" t="str">
        <f t="shared" si="118"/>
        <v>5</v>
      </c>
      <c r="BM169" s="133" t="str">
        <f t="shared" si="119"/>
        <v>5</v>
      </c>
      <c r="BN169" s="133" t="str">
        <f t="shared" si="120"/>
        <v>5</v>
      </c>
      <c r="BO169" s="133" t="str">
        <f t="shared" si="121"/>
        <v>1</v>
      </c>
      <c r="BP169" s="133" t="str">
        <f t="shared" si="122"/>
        <v>3</v>
      </c>
      <c r="BQ169" s="133" t="str">
        <f t="shared" si="123"/>
        <v>1</v>
      </c>
      <c r="BR169" s="133" t="str">
        <f t="shared" si="124"/>
        <v>0</v>
      </c>
      <c r="BS169" s="133" t="str">
        <f t="shared" si="125"/>
        <v>5</v>
      </c>
      <c r="BT169" s="133" t="str">
        <f t="shared" si="126"/>
        <v>1</v>
      </c>
      <c r="BU169" s="133" t="str">
        <f t="shared" si="127"/>
        <v>0</v>
      </c>
      <c r="BV169" s="133" t="str">
        <f t="shared" si="128"/>
        <v>1</v>
      </c>
      <c r="BW169" s="133" t="str">
        <f t="shared" si="129"/>
        <v>0</v>
      </c>
      <c r="BX169" s="133" t="str">
        <f t="shared" si="130"/>
        <v>0</v>
      </c>
      <c r="BY169" s="133" t="str">
        <f t="shared" si="131"/>
        <v>9</v>
      </c>
      <c r="BZ169" s="133" t="str">
        <f t="shared" si="132"/>
        <v>0</v>
      </c>
      <c r="CA169" s="133" t="str">
        <f t="shared" si="133"/>
        <v>0</v>
      </c>
      <c r="CB169" s="133" t="str">
        <f t="shared" si="134"/>
        <v>0</v>
      </c>
      <c r="CC169" s="133" t="str">
        <f t="shared" si="135"/>
        <v>2</v>
      </c>
      <c r="CD169" s="133" t="str">
        <f t="shared" si="136"/>
        <v>0</v>
      </c>
      <c r="CE169" s="133" t="str">
        <f t="shared" si="137"/>
        <v>7</v>
      </c>
      <c r="CF169" s="133" t="str">
        <f t="shared" si="138"/>
        <v>0</v>
      </c>
      <c r="CG169" s="133" t="str">
        <f t="shared" si="139"/>
        <v>6</v>
      </c>
      <c r="CH169" s="133" t="str">
        <f t="shared" si="140"/>
        <v>1</v>
      </c>
      <c r="CI169" s="133" t="str">
        <f t="shared" si="141"/>
        <v>0</v>
      </c>
      <c r="CJ169" s="133" t="str">
        <f t="shared" si="142"/>
        <v>0</v>
      </c>
      <c r="CK169" s="133" t="str">
        <f t="shared" si="143"/>
        <v>0</v>
      </c>
      <c r="CL169" s="133" t="str">
        <f t="shared" si="144"/>
        <v>2</v>
      </c>
      <c r="CM169" s="133" t="str">
        <f t="shared" si="145"/>
        <v>0</v>
      </c>
      <c r="CN169" s="133" t="str">
        <f t="shared" si="146"/>
        <v>0</v>
      </c>
      <c r="CO169" s="133" t="str">
        <f t="shared" si="147"/>
        <v>0</v>
      </c>
      <c r="CP169" s="133" t="str">
        <f t="shared" si="148"/>
        <v>4</v>
      </c>
      <c r="CQ169" s="133" t="str">
        <f t="shared" si="149"/>
        <v>4</v>
      </c>
      <c r="CR169" s="133" t="str">
        <f t="shared" si="150"/>
        <v>7</v>
      </c>
      <c r="CS169" s="133" t="str">
        <f t="shared" si="151"/>
        <v>0</v>
      </c>
      <c r="CT169" s="133"/>
    </row>
    <row r="170" spans="1:98" x14ac:dyDescent="0.2">
      <c r="A170" s="128">
        <v>2007</v>
      </c>
      <c r="B170" s="129" t="s">
        <v>10</v>
      </c>
      <c r="C170" s="129">
        <v>1511822.2142266997</v>
      </c>
      <c r="D170" s="129">
        <v>110830.13481671026</v>
      </c>
      <c r="E170" s="129">
        <v>221225.44868878505</v>
      </c>
      <c r="F170" s="129">
        <v>308125.36846932292</v>
      </c>
      <c r="G170" s="129">
        <v>162873.08044195722</v>
      </c>
      <c r="H170" s="129">
        <v>91519.264688905154</v>
      </c>
      <c r="I170" s="129">
        <v>874821.58080075087</v>
      </c>
      <c r="J170" s="129">
        <v>171539.37317222025</v>
      </c>
      <c r="K170" s="129">
        <v>598055.53902675281</v>
      </c>
      <c r="L170" s="129">
        <v>265620.36587443954</v>
      </c>
      <c r="M170" s="129">
        <v>1443853.5749271489</v>
      </c>
      <c r="N170" s="129">
        <v>567568.86683694343</v>
      </c>
      <c r="O170" s="129">
        <v>535233.45247837226</v>
      </c>
      <c r="P170" s="129">
        <v>562026.65715231746</v>
      </c>
      <c r="Q170" s="129">
        <v>1346093.1735848736</v>
      </c>
      <c r="R170" s="129">
        <v>405337.47365508333</v>
      </c>
      <c r="S170" s="129">
        <v>1159541.9336658744</v>
      </c>
      <c r="T170" s="129">
        <v>0</v>
      </c>
      <c r="U170" s="129">
        <v>7627.9443312952453</v>
      </c>
      <c r="V170" s="129">
        <v>17276.349957293762</v>
      </c>
      <c r="W170" s="129">
        <v>0</v>
      </c>
      <c r="X170" s="129">
        <v>10557.21152644904</v>
      </c>
      <c r="Y170" s="129">
        <v>0</v>
      </c>
      <c r="Z170" s="129">
        <v>0</v>
      </c>
      <c r="AA170" s="129">
        <v>8094.8998492062892</v>
      </c>
      <c r="AB170" s="129">
        <v>0</v>
      </c>
      <c r="AC170" s="129">
        <v>0</v>
      </c>
      <c r="AD170" s="129">
        <v>0</v>
      </c>
      <c r="AE170" s="129">
        <v>2373.9416007348555</v>
      </c>
      <c r="AF170" s="129">
        <v>0</v>
      </c>
      <c r="AG170" s="129">
        <v>680.85127127674787</v>
      </c>
      <c r="AH170" s="129">
        <v>0</v>
      </c>
      <c r="AI170" s="129">
        <v>631.64520594848727</v>
      </c>
      <c r="AJ170" s="129">
        <v>2008.4108297249197</v>
      </c>
      <c r="AK170" s="129">
        <v>0</v>
      </c>
      <c r="AL170" s="129">
        <v>0</v>
      </c>
      <c r="AM170" s="129">
        <v>0</v>
      </c>
      <c r="AN170" s="129">
        <v>18423.152541066687</v>
      </c>
      <c r="AO170" s="129">
        <v>0</v>
      </c>
      <c r="AP170" s="129">
        <v>0</v>
      </c>
      <c r="AQ170" s="129">
        <v>0</v>
      </c>
      <c r="AR170" s="129">
        <v>4215.6543315926065</v>
      </c>
      <c r="AS170" s="129">
        <v>32957.017510371072</v>
      </c>
      <c r="AT170" s="129">
        <v>61707.418537883299</v>
      </c>
      <c r="AU170" s="129">
        <v>0</v>
      </c>
      <c r="AV170" s="129">
        <v>10502642.000000002</v>
      </c>
      <c r="AY170" s="128">
        <v>2007</v>
      </c>
      <c r="AZ170" s="129" t="s">
        <v>10</v>
      </c>
      <c r="BA170" s="133" t="str">
        <f t="shared" si="152"/>
        <v>1</v>
      </c>
      <c r="BB170" s="133" t="str">
        <f t="shared" si="108"/>
        <v>1</v>
      </c>
      <c r="BC170" s="133" t="str">
        <f t="shared" si="109"/>
        <v>2</v>
      </c>
      <c r="BD170" s="133" t="str">
        <f t="shared" si="110"/>
        <v>3</v>
      </c>
      <c r="BE170" s="133" t="str">
        <f t="shared" si="111"/>
        <v>1</v>
      </c>
      <c r="BF170" s="133" t="str">
        <f t="shared" si="112"/>
        <v>9</v>
      </c>
      <c r="BG170" s="133" t="str">
        <f t="shared" si="113"/>
        <v>8</v>
      </c>
      <c r="BH170" s="133" t="str">
        <f t="shared" si="114"/>
        <v>1</v>
      </c>
      <c r="BI170" s="133" t="str">
        <f t="shared" si="115"/>
        <v>5</v>
      </c>
      <c r="BJ170" s="133" t="str">
        <f t="shared" si="116"/>
        <v>2</v>
      </c>
      <c r="BK170" s="133" t="str">
        <f t="shared" si="117"/>
        <v>1</v>
      </c>
      <c r="BL170" s="133" t="str">
        <f t="shared" si="118"/>
        <v>5</v>
      </c>
      <c r="BM170" s="133" t="str">
        <f t="shared" si="119"/>
        <v>5</v>
      </c>
      <c r="BN170" s="133" t="str">
        <f t="shared" si="120"/>
        <v>5</v>
      </c>
      <c r="BO170" s="133" t="str">
        <f t="shared" si="121"/>
        <v>1</v>
      </c>
      <c r="BP170" s="133" t="str">
        <f t="shared" si="122"/>
        <v>4</v>
      </c>
      <c r="BQ170" s="133" t="str">
        <f t="shared" si="123"/>
        <v>1</v>
      </c>
      <c r="BR170" s="133" t="str">
        <f t="shared" si="124"/>
        <v>0</v>
      </c>
      <c r="BS170" s="133" t="str">
        <f t="shared" si="125"/>
        <v>7</v>
      </c>
      <c r="BT170" s="133" t="str">
        <f t="shared" si="126"/>
        <v>1</v>
      </c>
      <c r="BU170" s="133" t="str">
        <f t="shared" si="127"/>
        <v>0</v>
      </c>
      <c r="BV170" s="133" t="str">
        <f t="shared" si="128"/>
        <v>1</v>
      </c>
      <c r="BW170" s="133" t="str">
        <f t="shared" si="129"/>
        <v>0</v>
      </c>
      <c r="BX170" s="133" t="str">
        <f t="shared" si="130"/>
        <v>0</v>
      </c>
      <c r="BY170" s="133" t="str">
        <f t="shared" si="131"/>
        <v>8</v>
      </c>
      <c r="BZ170" s="133" t="str">
        <f t="shared" si="132"/>
        <v>0</v>
      </c>
      <c r="CA170" s="133" t="str">
        <f t="shared" si="133"/>
        <v>0</v>
      </c>
      <c r="CB170" s="133" t="str">
        <f t="shared" si="134"/>
        <v>0</v>
      </c>
      <c r="CC170" s="133" t="str">
        <f t="shared" si="135"/>
        <v>2</v>
      </c>
      <c r="CD170" s="133" t="str">
        <f t="shared" si="136"/>
        <v>0</v>
      </c>
      <c r="CE170" s="133" t="str">
        <f t="shared" si="137"/>
        <v>6</v>
      </c>
      <c r="CF170" s="133" t="str">
        <f t="shared" si="138"/>
        <v>0</v>
      </c>
      <c r="CG170" s="133" t="str">
        <f t="shared" si="139"/>
        <v>6</v>
      </c>
      <c r="CH170" s="133" t="str">
        <f t="shared" si="140"/>
        <v>2</v>
      </c>
      <c r="CI170" s="133" t="str">
        <f t="shared" si="141"/>
        <v>0</v>
      </c>
      <c r="CJ170" s="133" t="str">
        <f t="shared" si="142"/>
        <v>0</v>
      </c>
      <c r="CK170" s="133" t="str">
        <f t="shared" si="143"/>
        <v>0</v>
      </c>
      <c r="CL170" s="133" t="str">
        <f t="shared" si="144"/>
        <v>1</v>
      </c>
      <c r="CM170" s="133" t="str">
        <f t="shared" si="145"/>
        <v>0</v>
      </c>
      <c r="CN170" s="133" t="str">
        <f t="shared" si="146"/>
        <v>0</v>
      </c>
      <c r="CO170" s="133" t="str">
        <f t="shared" si="147"/>
        <v>0</v>
      </c>
      <c r="CP170" s="133" t="str">
        <f t="shared" si="148"/>
        <v>4</v>
      </c>
      <c r="CQ170" s="133" t="str">
        <f t="shared" si="149"/>
        <v>3</v>
      </c>
      <c r="CR170" s="133" t="str">
        <f t="shared" si="150"/>
        <v>6</v>
      </c>
      <c r="CS170" s="133" t="str">
        <f t="shared" si="151"/>
        <v>0</v>
      </c>
      <c r="CT170" s="133"/>
    </row>
    <row r="171" spans="1:98" x14ac:dyDescent="0.2">
      <c r="A171" s="128">
        <v>2007</v>
      </c>
      <c r="B171" s="129" t="s">
        <v>11</v>
      </c>
      <c r="C171" s="129">
        <v>1426221</v>
      </c>
      <c r="D171" s="129">
        <v>105887</v>
      </c>
      <c r="E171" s="129">
        <v>195845</v>
      </c>
      <c r="F171" s="129">
        <v>301058</v>
      </c>
      <c r="G171" s="129">
        <v>162579</v>
      </c>
      <c r="H171" s="129">
        <v>83422</v>
      </c>
      <c r="I171" s="129">
        <v>840846</v>
      </c>
      <c r="J171" s="129">
        <v>159567</v>
      </c>
      <c r="K171" s="129">
        <v>539161</v>
      </c>
      <c r="L171" s="129">
        <v>235064</v>
      </c>
      <c r="M171" s="129">
        <v>1332059</v>
      </c>
      <c r="N171" s="129">
        <v>504791</v>
      </c>
      <c r="O171" s="129">
        <v>488179</v>
      </c>
      <c r="P171" s="129">
        <v>512954</v>
      </c>
      <c r="Q171" s="129">
        <v>1258665</v>
      </c>
      <c r="R171" s="129">
        <v>405701</v>
      </c>
      <c r="S171" s="129">
        <v>1120918</v>
      </c>
      <c r="T171" s="129">
        <v>0</v>
      </c>
      <c r="U171" s="129">
        <v>5983</v>
      </c>
      <c r="V171" s="129">
        <v>15736</v>
      </c>
      <c r="W171" s="129">
        <v>0</v>
      </c>
      <c r="X171" s="129">
        <v>10201</v>
      </c>
      <c r="Y171" s="129">
        <v>0</v>
      </c>
      <c r="Z171" s="129">
        <v>0</v>
      </c>
      <c r="AA171" s="129">
        <v>7606</v>
      </c>
      <c r="AB171" s="129">
        <v>0</v>
      </c>
      <c r="AC171" s="129">
        <v>0</v>
      </c>
      <c r="AD171" s="129">
        <v>0</v>
      </c>
      <c r="AE171" s="129">
        <v>2751</v>
      </c>
      <c r="AF171" s="129">
        <v>0</v>
      </c>
      <c r="AG171" s="129">
        <v>357</v>
      </c>
      <c r="AH171" s="129">
        <v>0</v>
      </c>
      <c r="AI171" s="129">
        <v>1019</v>
      </c>
      <c r="AJ171" s="129">
        <v>1326</v>
      </c>
      <c r="AK171" s="129">
        <v>0</v>
      </c>
      <c r="AL171" s="129">
        <v>0</v>
      </c>
      <c r="AM171" s="129">
        <v>0</v>
      </c>
      <c r="AN171" s="129">
        <v>12817</v>
      </c>
      <c r="AO171" s="129">
        <v>0</v>
      </c>
      <c r="AP171" s="129">
        <v>0</v>
      </c>
      <c r="AQ171" s="129">
        <v>0</v>
      </c>
      <c r="AR171" s="129">
        <v>3804</v>
      </c>
      <c r="AS171" s="129">
        <v>36431</v>
      </c>
      <c r="AT171" s="129">
        <v>60844</v>
      </c>
      <c r="AU171" s="129">
        <v>0</v>
      </c>
      <c r="AV171" s="129">
        <v>9831792</v>
      </c>
      <c r="AY171" s="128">
        <v>2007</v>
      </c>
      <c r="AZ171" s="129" t="s">
        <v>11</v>
      </c>
      <c r="BA171" s="133" t="str">
        <f t="shared" si="152"/>
        <v>1</v>
      </c>
      <c r="BB171" s="133" t="str">
        <f t="shared" si="108"/>
        <v>1</v>
      </c>
      <c r="BC171" s="133" t="str">
        <f t="shared" si="109"/>
        <v>1</v>
      </c>
      <c r="BD171" s="133" t="str">
        <f t="shared" si="110"/>
        <v>3</v>
      </c>
      <c r="BE171" s="133" t="str">
        <f t="shared" si="111"/>
        <v>1</v>
      </c>
      <c r="BF171" s="133" t="str">
        <f t="shared" si="112"/>
        <v>8</v>
      </c>
      <c r="BG171" s="133" t="str">
        <f t="shared" si="113"/>
        <v>8</v>
      </c>
      <c r="BH171" s="133" t="str">
        <f t="shared" si="114"/>
        <v>1</v>
      </c>
      <c r="BI171" s="133" t="str">
        <f t="shared" si="115"/>
        <v>5</v>
      </c>
      <c r="BJ171" s="133" t="str">
        <f t="shared" si="116"/>
        <v>2</v>
      </c>
      <c r="BK171" s="133" t="str">
        <f t="shared" si="117"/>
        <v>1</v>
      </c>
      <c r="BL171" s="133" t="str">
        <f t="shared" si="118"/>
        <v>5</v>
      </c>
      <c r="BM171" s="133" t="str">
        <f t="shared" si="119"/>
        <v>4</v>
      </c>
      <c r="BN171" s="133" t="str">
        <f t="shared" si="120"/>
        <v>5</v>
      </c>
      <c r="BO171" s="133" t="str">
        <f t="shared" si="121"/>
        <v>1</v>
      </c>
      <c r="BP171" s="133" t="str">
        <f t="shared" si="122"/>
        <v>4</v>
      </c>
      <c r="BQ171" s="133" t="str">
        <f t="shared" si="123"/>
        <v>1</v>
      </c>
      <c r="BR171" s="133" t="str">
        <f t="shared" si="124"/>
        <v>0</v>
      </c>
      <c r="BS171" s="133" t="str">
        <f t="shared" si="125"/>
        <v>5</v>
      </c>
      <c r="BT171" s="133" t="str">
        <f t="shared" si="126"/>
        <v>1</v>
      </c>
      <c r="BU171" s="133" t="str">
        <f t="shared" si="127"/>
        <v>0</v>
      </c>
      <c r="BV171" s="133" t="str">
        <f t="shared" si="128"/>
        <v>1</v>
      </c>
      <c r="BW171" s="133" t="str">
        <f t="shared" si="129"/>
        <v>0</v>
      </c>
      <c r="BX171" s="133" t="str">
        <f t="shared" si="130"/>
        <v>0</v>
      </c>
      <c r="BY171" s="133" t="str">
        <f t="shared" si="131"/>
        <v>7</v>
      </c>
      <c r="BZ171" s="133" t="str">
        <f t="shared" si="132"/>
        <v>0</v>
      </c>
      <c r="CA171" s="133" t="str">
        <f t="shared" si="133"/>
        <v>0</v>
      </c>
      <c r="CB171" s="133" t="str">
        <f t="shared" si="134"/>
        <v>0</v>
      </c>
      <c r="CC171" s="133" t="str">
        <f t="shared" si="135"/>
        <v>2</v>
      </c>
      <c r="CD171" s="133" t="str">
        <f t="shared" si="136"/>
        <v>0</v>
      </c>
      <c r="CE171" s="133" t="str">
        <f t="shared" si="137"/>
        <v>3</v>
      </c>
      <c r="CF171" s="133" t="str">
        <f t="shared" si="138"/>
        <v>0</v>
      </c>
      <c r="CG171" s="133" t="str">
        <f t="shared" si="139"/>
        <v>1</v>
      </c>
      <c r="CH171" s="133" t="str">
        <f t="shared" si="140"/>
        <v>1</v>
      </c>
      <c r="CI171" s="133" t="str">
        <f t="shared" si="141"/>
        <v>0</v>
      </c>
      <c r="CJ171" s="133" t="str">
        <f t="shared" si="142"/>
        <v>0</v>
      </c>
      <c r="CK171" s="133" t="str">
        <f t="shared" si="143"/>
        <v>0</v>
      </c>
      <c r="CL171" s="133" t="str">
        <f t="shared" si="144"/>
        <v>1</v>
      </c>
      <c r="CM171" s="133" t="str">
        <f t="shared" si="145"/>
        <v>0</v>
      </c>
      <c r="CN171" s="133" t="str">
        <f t="shared" si="146"/>
        <v>0</v>
      </c>
      <c r="CO171" s="133" t="str">
        <f t="shared" si="147"/>
        <v>0</v>
      </c>
      <c r="CP171" s="133" t="str">
        <f t="shared" si="148"/>
        <v>3</v>
      </c>
      <c r="CQ171" s="133" t="str">
        <f t="shared" si="149"/>
        <v>3</v>
      </c>
      <c r="CR171" s="133" t="str">
        <f t="shared" si="150"/>
        <v>6</v>
      </c>
      <c r="CS171" s="133" t="str">
        <f t="shared" si="151"/>
        <v>0</v>
      </c>
      <c r="CT171" s="133"/>
    </row>
    <row r="172" spans="1:98" x14ac:dyDescent="0.2">
      <c r="A172" s="128">
        <v>2008</v>
      </c>
      <c r="B172" s="129" t="s">
        <v>12</v>
      </c>
      <c r="C172" s="129">
        <v>1307735</v>
      </c>
      <c r="D172" s="129">
        <v>99293</v>
      </c>
      <c r="E172" s="129">
        <v>187192</v>
      </c>
      <c r="F172" s="129">
        <v>263875</v>
      </c>
      <c r="G172" s="129">
        <v>140899</v>
      </c>
      <c r="H172" s="129">
        <v>76307</v>
      </c>
      <c r="I172" s="129">
        <v>757554</v>
      </c>
      <c r="J172" s="129">
        <v>144772</v>
      </c>
      <c r="K172" s="129">
        <v>487561</v>
      </c>
      <c r="L172" s="129">
        <v>212998</v>
      </c>
      <c r="M172" s="129">
        <v>1214905</v>
      </c>
      <c r="N172" s="129">
        <v>455298</v>
      </c>
      <c r="O172" s="129">
        <v>432025</v>
      </c>
      <c r="P172" s="129">
        <v>467142</v>
      </c>
      <c r="Q172" s="129">
        <v>1140524</v>
      </c>
      <c r="R172" s="129">
        <v>355383</v>
      </c>
      <c r="S172" s="129">
        <v>1020044</v>
      </c>
      <c r="T172" s="129">
        <v>0</v>
      </c>
      <c r="U172" s="129">
        <v>7476</v>
      </c>
      <c r="V172" s="129">
        <v>19089</v>
      </c>
      <c r="W172" s="129">
        <v>0</v>
      </c>
      <c r="X172" s="129">
        <v>11942</v>
      </c>
      <c r="Y172" s="129">
        <v>0</v>
      </c>
      <c r="Z172" s="129">
        <v>0</v>
      </c>
      <c r="AA172" s="129">
        <v>7553</v>
      </c>
      <c r="AB172" s="129">
        <v>0</v>
      </c>
      <c r="AC172" s="129">
        <v>0</v>
      </c>
      <c r="AD172" s="129">
        <v>0</v>
      </c>
      <c r="AE172" s="129">
        <v>4105</v>
      </c>
      <c r="AF172" s="129">
        <v>0</v>
      </c>
      <c r="AG172" s="129">
        <v>231</v>
      </c>
      <c r="AH172" s="129">
        <v>0</v>
      </c>
      <c r="AI172" s="129">
        <v>411</v>
      </c>
      <c r="AJ172" s="129">
        <v>1378</v>
      </c>
      <c r="AK172" s="129">
        <v>0</v>
      </c>
      <c r="AL172" s="129">
        <v>0</v>
      </c>
      <c r="AM172" s="129">
        <v>0</v>
      </c>
      <c r="AN172" s="129">
        <v>5225</v>
      </c>
      <c r="AO172" s="129">
        <v>0</v>
      </c>
      <c r="AP172" s="129">
        <v>0</v>
      </c>
      <c r="AQ172" s="129">
        <v>0</v>
      </c>
      <c r="AR172" s="129">
        <v>3719</v>
      </c>
      <c r="AS172" s="129">
        <v>38940</v>
      </c>
      <c r="AT172" s="129">
        <v>55061</v>
      </c>
      <c r="AU172" s="129">
        <v>0</v>
      </c>
      <c r="AV172" s="129">
        <v>8918637</v>
      </c>
      <c r="AY172" s="128">
        <v>2008</v>
      </c>
      <c r="AZ172" s="129" t="s">
        <v>12</v>
      </c>
      <c r="BA172" s="133" t="str">
        <f t="shared" si="152"/>
        <v>1</v>
      </c>
      <c r="BB172" s="133" t="str">
        <f t="shared" si="108"/>
        <v>9</v>
      </c>
      <c r="BC172" s="133" t="str">
        <f t="shared" si="109"/>
        <v>1</v>
      </c>
      <c r="BD172" s="133" t="str">
        <f t="shared" si="110"/>
        <v>2</v>
      </c>
      <c r="BE172" s="133" t="str">
        <f t="shared" si="111"/>
        <v>1</v>
      </c>
      <c r="BF172" s="133" t="str">
        <f t="shared" si="112"/>
        <v>7</v>
      </c>
      <c r="BG172" s="133" t="str">
        <f t="shared" si="113"/>
        <v>7</v>
      </c>
      <c r="BH172" s="133" t="str">
        <f t="shared" si="114"/>
        <v>1</v>
      </c>
      <c r="BI172" s="133" t="str">
        <f t="shared" si="115"/>
        <v>4</v>
      </c>
      <c r="BJ172" s="133" t="str">
        <f t="shared" si="116"/>
        <v>2</v>
      </c>
      <c r="BK172" s="133" t="str">
        <f t="shared" si="117"/>
        <v>1</v>
      </c>
      <c r="BL172" s="133" t="str">
        <f t="shared" si="118"/>
        <v>4</v>
      </c>
      <c r="BM172" s="133" t="str">
        <f t="shared" si="119"/>
        <v>4</v>
      </c>
      <c r="BN172" s="133" t="str">
        <f t="shared" si="120"/>
        <v>4</v>
      </c>
      <c r="BO172" s="133" t="str">
        <f t="shared" si="121"/>
        <v>1</v>
      </c>
      <c r="BP172" s="133" t="str">
        <f t="shared" si="122"/>
        <v>3</v>
      </c>
      <c r="BQ172" s="133" t="str">
        <f t="shared" si="123"/>
        <v>1</v>
      </c>
      <c r="BR172" s="133" t="str">
        <f t="shared" si="124"/>
        <v>0</v>
      </c>
      <c r="BS172" s="133" t="str">
        <f t="shared" si="125"/>
        <v>7</v>
      </c>
      <c r="BT172" s="133" t="str">
        <f t="shared" si="126"/>
        <v>1</v>
      </c>
      <c r="BU172" s="133" t="str">
        <f t="shared" si="127"/>
        <v>0</v>
      </c>
      <c r="BV172" s="133" t="str">
        <f t="shared" si="128"/>
        <v>1</v>
      </c>
      <c r="BW172" s="133" t="str">
        <f t="shared" si="129"/>
        <v>0</v>
      </c>
      <c r="BX172" s="133" t="str">
        <f t="shared" si="130"/>
        <v>0</v>
      </c>
      <c r="BY172" s="133" t="str">
        <f t="shared" si="131"/>
        <v>7</v>
      </c>
      <c r="BZ172" s="133" t="str">
        <f t="shared" si="132"/>
        <v>0</v>
      </c>
      <c r="CA172" s="133" t="str">
        <f t="shared" si="133"/>
        <v>0</v>
      </c>
      <c r="CB172" s="133" t="str">
        <f t="shared" si="134"/>
        <v>0</v>
      </c>
      <c r="CC172" s="133" t="str">
        <f t="shared" si="135"/>
        <v>4</v>
      </c>
      <c r="CD172" s="133" t="str">
        <f t="shared" si="136"/>
        <v>0</v>
      </c>
      <c r="CE172" s="133" t="str">
        <f t="shared" si="137"/>
        <v>2</v>
      </c>
      <c r="CF172" s="133" t="str">
        <f t="shared" si="138"/>
        <v>0</v>
      </c>
      <c r="CG172" s="133" t="str">
        <f t="shared" si="139"/>
        <v>4</v>
      </c>
      <c r="CH172" s="133" t="str">
        <f t="shared" si="140"/>
        <v>1</v>
      </c>
      <c r="CI172" s="133" t="str">
        <f t="shared" si="141"/>
        <v>0</v>
      </c>
      <c r="CJ172" s="133" t="str">
        <f t="shared" si="142"/>
        <v>0</v>
      </c>
      <c r="CK172" s="133" t="str">
        <f t="shared" si="143"/>
        <v>0</v>
      </c>
      <c r="CL172" s="133" t="str">
        <f t="shared" si="144"/>
        <v>5</v>
      </c>
      <c r="CM172" s="133" t="str">
        <f t="shared" si="145"/>
        <v>0</v>
      </c>
      <c r="CN172" s="133" t="str">
        <f t="shared" si="146"/>
        <v>0</v>
      </c>
      <c r="CO172" s="133" t="str">
        <f t="shared" si="147"/>
        <v>0</v>
      </c>
      <c r="CP172" s="133" t="str">
        <f t="shared" si="148"/>
        <v>3</v>
      </c>
      <c r="CQ172" s="133" t="str">
        <f t="shared" si="149"/>
        <v>3</v>
      </c>
      <c r="CR172" s="133" t="str">
        <f t="shared" si="150"/>
        <v>5</v>
      </c>
      <c r="CS172" s="133" t="str">
        <f t="shared" si="151"/>
        <v>0</v>
      </c>
      <c r="CT172" s="133"/>
    </row>
    <row r="173" spans="1:98" x14ac:dyDescent="0.2">
      <c r="A173" s="128">
        <v>2008</v>
      </c>
      <c r="B173" s="129" t="s">
        <v>13</v>
      </c>
      <c r="C173" s="129">
        <v>1280302</v>
      </c>
      <c r="D173" s="129">
        <v>97923</v>
      </c>
      <c r="E173" s="129">
        <v>183065</v>
      </c>
      <c r="F173" s="129">
        <v>250704</v>
      </c>
      <c r="G173" s="129">
        <v>134700</v>
      </c>
      <c r="H173" s="129">
        <v>74159</v>
      </c>
      <c r="I173" s="129">
        <v>724385</v>
      </c>
      <c r="J173" s="129">
        <v>143178</v>
      </c>
      <c r="K173" s="129">
        <v>486060</v>
      </c>
      <c r="L173" s="129">
        <v>219676</v>
      </c>
      <c r="M173" s="129">
        <v>1181676</v>
      </c>
      <c r="N173" s="129">
        <v>457610</v>
      </c>
      <c r="O173" s="129">
        <v>431327</v>
      </c>
      <c r="P173" s="129">
        <v>465965</v>
      </c>
      <c r="Q173" s="129">
        <v>1094643</v>
      </c>
      <c r="R173" s="129">
        <v>351104</v>
      </c>
      <c r="S173" s="129">
        <v>1002125</v>
      </c>
      <c r="T173" s="129">
        <v>0</v>
      </c>
      <c r="U173" s="129">
        <v>8550</v>
      </c>
      <c r="V173" s="129">
        <v>21098</v>
      </c>
      <c r="W173" s="129">
        <v>0</v>
      </c>
      <c r="X173" s="129">
        <v>12683</v>
      </c>
      <c r="Y173" s="129">
        <v>0</v>
      </c>
      <c r="Z173" s="129">
        <v>0</v>
      </c>
      <c r="AA173" s="129">
        <v>8599</v>
      </c>
      <c r="AB173" s="129">
        <v>0</v>
      </c>
      <c r="AC173" s="129">
        <v>0</v>
      </c>
      <c r="AD173" s="129">
        <v>0</v>
      </c>
      <c r="AE173" s="129">
        <v>3655</v>
      </c>
      <c r="AF173" s="129">
        <v>0</v>
      </c>
      <c r="AG173" s="129">
        <v>311</v>
      </c>
      <c r="AH173" s="129">
        <v>0</v>
      </c>
      <c r="AI173" s="129">
        <v>900</v>
      </c>
      <c r="AJ173" s="129">
        <v>1477</v>
      </c>
      <c r="AK173" s="129">
        <v>0</v>
      </c>
      <c r="AL173" s="129">
        <v>0</v>
      </c>
      <c r="AM173" s="129">
        <v>0</v>
      </c>
      <c r="AN173" s="129">
        <v>5843</v>
      </c>
      <c r="AO173" s="129">
        <v>0</v>
      </c>
      <c r="AP173" s="129">
        <v>0</v>
      </c>
      <c r="AQ173" s="129">
        <v>0</v>
      </c>
      <c r="AR173" s="129">
        <v>3844</v>
      </c>
      <c r="AS173" s="129">
        <v>31520</v>
      </c>
      <c r="AT173" s="129">
        <v>55916</v>
      </c>
      <c r="AU173" s="129">
        <v>0</v>
      </c>
      <c r="AV173" s="129">
        <v>8732998</v>
      </c>
      <c r="AY173" s="128">
        <v>2008</v>
      </c>
      <c r="AZ173" s="129" t="s">
        <v>13</v>
      </c>
      <c r="BA173" s="133" t="str">
        <f t="shared" si="152"/>
        <v>1</v>
      </c>
      <c r="BB173" s="133" t="str">
        <f t="shared" si="108"/>
        <v>9</v>
      </c>
      <c r="BC173" s="133" t="str">
        <f t="shared" si="109"/>
        <v>1</v>
      </c>
      <c r="BD173" s="133" t="str">
        <f t="shared" si="110"/>
        <v>2</v>
      </c>
      <c r="BE173" s="133" t="str">
        <f t="shared" si="111"/>
        <v>1</v>
      </c>
      <c r="BF173" s="133" t="str">
        <f t="shared" si="112"/>
        <v>7</v>
      </c>
      <c r="BG173" s="133" t="str">
        <f t="shared" si="113"/>
        <v>7</v>
      </c>
      <c r="BH173" s="133" t="str">
        <f t="shared" si="114"/>
        <v>1</v>
      </c>
      <c r="BI173" s="133" t="str">
        <f t="shared" si="115"/>
        <v>4</v>
      </c>
      <c r="BJ173" s="133" t="str">
        <f t="shared" si="116"/>
        <v>2</v>
      </c>
      <c r="BK173" s="133" t="str">
        <f t="shared" si="117"/>
        <v>1</v>
      </c>
      <c r="BL173" s="133" t="str">
        <f t="shared" si="118"/>
        <v>4</v>
      </c>
      <c r="BM173" s="133" t="str">
        <f t="shared" si="119"/>
        <v>4</v>
      </c>
      <c r="BN173" s="133" t="str">
        <f t="shared" si="120"/>
        <v>4</v>
      </c>
      <c r="BO173" s="133" t="str">
        <f t="shared" si="121"/>
        <v>1</v>
      </c>
      <c r="BP173" s="133" t="str">
        <f t="shared" si="122"/>
        <v>3</v>
      </c>
      <c r="BQ173" s="133" t="str">
        <f t="shared" si="123"/>
        <v>1</v>
      </c>
      <c r="BR173" s="133" t="str">
        <f t="shared" si="124"/>
        <v>0</v>
      </c>
      <c r="BS173" s="133" t="str">
        <f t="shared" si="125"/>
        <v>8</v>
      </c>
      <c r="BT173" s="133" t="str">
        <f t="shared" si="126"/>
        <v>2</v>
      </c>
      <c r="BU173" s="133" t="str">
        <f t="shared" si="127"/>
        <v>0</v>
      </c>
      <c r="BV173" s="133" t="str">
        <f t="shared" si="128"/>
        <v>1</v>
      </c>
      <c r="BW173" s="133" t="str">
        <f t="shared" si="129"/>
        <v>0</v>
      </c>
      <c r="BX173" s="133" t="str">
        <f t="shared" si="130"/>
        <v>0</v>
      </c>
      <c r="BY173" s="133" t="str">
        <f t="shared" si="131"/>
        <v>8</v>
      </c>
      <c r="BZ173" s="133" t="str">
        <f t="shared" si="132"/>
        <v>0</v>
      </c>
      <c r="CA173" s="133" t="str">
        <f t="shared" si="133"/>
        <v>0</v>
      </c>
      <c r="CB173" s="133" t="str">
        <f t="shared" si="134"/>
        <v>0</v>
      </c>
      <c r="CC173" s="133" t="str">
        <f t="shared" si="135"/>
        <v>3</v>
      </c>
      <c r="CD173" s="133" t="str">
        <f t="shared" si="136"/>
        <v>0</v>
      </c>
      <c r="CE173" s="133" t="str">
        <f t="shared" si="137"/>
        <v>3</v>
      </c>
      <c r="CF173" s="133" t="str">
        <f t="shared" si="138"/>
        <v>0</v>
      </c>
      <c r="CG173" s="133" t="str">
        <f t="shared" si="139"/>
        <v>9</v>
      </c>
      <c r="CH173" s="133" t="str">
        <f t="shared" si="140"/>
        <v>1</v>
      </c>
      <c r="CI173" s="133" t="str">
        <f t="shared" si="141"/>
        <v>0</v>
      </c>
      <c r="CJ173" s="133" t="str">
        <f t="shared" si="142"/>
        <v>0</v>
      </c>
      <c r="CK173" s="133" t="str">
        <f t="shared" si="143"/>
        <v>0</v>
      </c>
      <c r="CL173" s="133" t="str">
        <f t="shared" si="144"/>
        <v>5</v>
      </c>
      <c r="CM173" s="133" t="str">
        <f t="shared" si="145"/>
        <v>0</v>
      </c>
      <c r="CN173" s="133" t="str">
        <f t="shared" si="146"/>
        <v>0</v>
      </c>
      <c r="CO173" s="133" t="str">
        <f t="shared" si="147"/>
        <v>0</v>
      </c>
      <c r="CP173" s="133" t="str">
        <f t="shared" si="148"/>
        <v>3</v>
      </c>
      <c r="CQ173" s="133" t="str">
        <f t="shared" si="149"/>
        <v>3</v>
      </c>
      <c r="CR173" s="133" t="str">
        <f t="shared" si="150"/>
        <v>5</v>
      </c>
      <c r="CS173" s="133" t="str">
        <f t="shared" si="151"/>
        <v>0</v>
      </c>
      <c r="CT173" s="133"/>
    </row>
    <row r="174" spans="1:98" x14ac:dyDescent="0.2">
      <c r="A174" s="128">
        <v>2008</v>
      </c>
      <c r="B174" s="129" t="s">
        <v>14</v>
      </c>
      <c r="C174" s="129">
        <v>1333310</v>
      </c>
      <c r="D174" s="129">
        <v>103442</v>
      </c>
      <c r="E174" s="129">
        <v>194023</v>
      </c>
      <c r="F174" s="129">
        <v>273421</v>
      </c>
      <c r="G174" s="129">
        <v>145410</v>
      </c>
      <c r="H174" s="129">
        <v>79876</v>
      </c>
      <c r="I174" s="129">
        <v>769335</v>
      </c>
      <c r="J174" s="129">
        <v>158407</v>
      </c>
      <c r="K174" s="129">
        <v>528736</v>
      </c>
      <c r="L174" s="129">
        <v>237460</v>
      </c>
      <c r="M174" s="129">
        <v>1267546</v>
      </c>
      <c r="N174" s="129">
        <v>494625</v>
      </c>
      <c r="O174" s="129">
        <v>480316</v>
      </c>
      <c r="P174" s="129">
        <v>515493</v>
      </c>
      <c r="Q174" s="129">
        <v>1173751</v>
      </c>
      <c r="R174" s="129">
        <v>401349</v>
      </c>
      <c r="S174" s="129">
        <v>1057844</v>
      </c>
      <c r="T174" s="129">
        <v>0</v>
      </c>
      <c r="U174" s="129">
        <v>8740</v>
      </c>
      <c r="V174" s="129">
        <v>19978</v>
      </c>
      <c r="W174" s="129">
        <v>0</v>
      </c>
      <c r="X174" s="129">
        <v>12542</v>
      </c>
      <c r="Y174" s="129">
        <v>0</v>
      </c>
      <c r="Z174" s="129">
        <v>0</v>
      </c>
      <c r="AA174" s="129">
        <v>8589</v>
      </c>
      <c r="AB174" s="129">
        <v>0</v>
      </c>
      <c r="AC174" s="129">
        <v>0</v>
      </c>
      <c r="AD174" s="129">
        <v>0</v>
      </c>
      <c r="AE174" s="129">
        <v>3190</v>
      </c>
      <c r="AF174" s="129">
        <v>0</v>
      </c>
      <c r="AG174" s="129">
        <v>1231</v>
      </c>
      <c r="AH174" s="129">
        <v>0</v>
      </c>
      <c r="AI174" s="129">
        <v>1229</v>
      </c>
      <c r="AJ174" s="129">
        <v>3288</v>
      </c>
      <c r="AK174" s="129">
        <v>0</v>
      </c>
      <c r="AL174" s="129">
        <v>0</v>
      </c>
      <c r="AM174" s="129">
        <v>0</v>
      </c>
      <c r="AN174" s="129">
        <v>22633</v>
      </c>
      <c r="AO174" s="129">
        <v>0</v>
      </c>
      <c r="AP174" s="129">
        <v>0</v>
      </c>
      <c r="AQ174" s="129">
        <v>0</v>
      </c>
      <c r="AR174" s="129">
        <v>6004</v>
      </c>
      <c r="AS174" s="129">
        <v>35594</v>
      </c>
      <c r="AT174" s="129">
        <v>53628</v>
      </c>
      <c r="AU174" s="129">
        <v>0</v>
      </c>
      <c r="AV174" s="129">
        <v>9390990</v>
      </c>
      <c r="AY174" s="128">
        <v>2008</v>
      </c>
      <c r="AZ174" s="129" t="s">
        <v>14</v>
      </c>
      <c r="BA174" s="133" t="str">
        <f t="shared" si="152"/>
        <v>1</v>
      </c>
      <c r="BB174" s="133" t="str">
        <f t="shared" si="108"/>
        <v>1</v>
      </c>
      <c r="BC174" s="133" t="str">
        <f t="shared" si="109"/>
        <v>1</v>
      </c>
      <c r="BD174" s="133" t="str">
        <f t="shared" si="110"/>
        <v>2</v>
      </c>
      <c r="BE174" s="133" t="str">
        <f t="shared" si="111"/>
        <v>1</v>
      </c>
      <c r="BF174" s="133" t="str">
        <f t="shared" si="112"/>
        <v>7</v>
      </c>
      <c r="BG174" s="133" t="str">
        <f t="shared" si="113"/>
        <v>7</v>
      </c>
      <c r="BH174" s="133" t="str">
        <f t="shared" si="114"/>
        <v>1</v>
      </c>
      <c r="BI174" s="133" t="str">
        <f t="shared" si="115"/>
        <v>5</v>
      </c>
      <c r="BJ174" s="133" t="str">
        <f t="shared" si="116"/>
        <v>2</v>
      </c>
      <c r="BK174" s="133" t="str">
        <f t="shared" si="117"/>
        <v>1</v>
      </c>
      <c r="BL174" s="133" t="str">
        <f t="shared" si="118"/>
        <v>4</v>
      </c>
      <c r="BM174" s="133" t="str">
        <f t="shared" si="119"/>
        <v>4</v>
      </c>
      <c r="BN174" s="133" t="str">
        <f t="shared" si="120"/>
        <v>5</v>
      </c>
      <c r="BO174" s="133" t="str">
        <f t="shared" si="121"/>
        <v>1</v>
      </c>
      <c r="BP174" s="133" t="str">
        <f t="shared" si="122"/>
        <v>4</v>
      </c>
      <c r="BQ174" s="133" t="str">
        <f t="shared" si="123"/>
        <v>1</v>
      </c>
      <c r="BR174" s="133" t="str">
        <f t="shared" si="124"/>
        <v>0</v>
      </c>
      <c r="BS174" s="133" t="str">
        <f t="shared" si="125"/>
        <v>8</v>
      </c>
      <c r="BT174" s="133" t="str">
        <f t="shared" si="126"/>
        <v>1</v>
      </c>
      <c r="BU174" s="133" t="str">
        <f t="shared" si="127"/>
        <v>0</v>
      </c>
      <c r="BV174" s="133" t="str">
        <f t="shared" si="128"/>
        <v>1</v>
      </c>
      <c r="BW174" s="133" t="str">
        <f t="shared" si="129"/>
        <v>0</v>
      </c>
      <c r="BX174" s="133" t="str">
        <f t="shared" si="130"/>
        <v>0</v>
      </c>
      <c r="BY174" s="133" t="str">
        <f t="shared" si="131"/>
        <v>8</v>
      </c>
      <c r="BZ174" s="133" t="str">
        <f t="shared" si="132"/>
        <v>0</v>
      </c>
      <c r="CA174" s="133" t="str">
        <f t="shared" si="133"/>
        <v>0</v>
      </c>
      <c r="CB174" s="133" t="str">
        <f t="shared" si="134"/>
        <v>0</v>
      </c>
      <c r="CC174" s="133" t="str">
        <f t="shared" si="135"/>
        <v>3</v>
      </c>
      <c r="CD174" s="133" t="str">
        <f t="shared" si="136"/>
        <v>0</v>
      </c>
      <c r="CE174" s="133" t="str">
        <f t="shared" si="137"/>
        <v>1</v>
      </c>
      <c r="CF174" s="133" t="str">
        <f t="shared" si="138"/>
        <v>0</v>
      </c>
      <c r="CG174" s="133" t="str">
        <f t="shared" si="139"/>
        <v>1</v>
      </c>
      <c r="CH174" s="133" t="str">
        <f t="shared" si="140"/>
        <v>3</v>
      </c>
      <c r="CI174" s="133" t="str">
        <f t="shared" si="141"/>
        <v>0</v>
      </c>
      <c r="CJ174" s="133" t="str">
        <f t="shared" si="142"/>
        <v>0</v>
      </c>
      <c r="CK174" s="133" t="str">
        <f t="shared" si="143"/>
        <v>0</v>
      </c>
      <c r="CL174" s="133" t="str">
        <f t="shared" si="144"/>
        <v>2</v>
      </c>
      <c r="CM174" s="133" t="str">
        <f t="shared" si="145"/>
        <v>0</v>
      </c>
      <c r="CN174" s="133" t="str">
        <f t="shared" si="146"/>
        <v>0</v>
      </c>
      <c r="CO174" s="133" t="str">
        <f t="shared" si="147"/>
        <v>0</v>
      </c>
      <c r="CP174" s="133" t="str">
        <f t="shared" si="148"/>
        <v>6</v>
      </c>
      <c r="CQ174" s="133" t="str">
        <f t="shared" si="149"/>
        <v>3</v>
      </c>
      <c r="CR174" s="133" t="str">
        <f t="shared" si="150"/>
        <v>5</v>
      </c>
      <c r="CS174" s="133" t="str">
        <f t="shared" si="151"/>
        <v>0</v>
      </c>
      <c r="CT174" s="133"/>
    </row>
    <row r="175" spans="1:98" x14ac:dyDescent="0.2">
      <c r="A175" s="128">
        <v>2008</v>
      </c>
      <c r="B175" s="129" t="s">
        <v>15</v>
      </c>
      <c r="C175" s="129">
        <v>1485144</v>
      </c>
      <c r="D175" s="129">
        <v>115792</v>
      </c>
      <c r="E175" s="129">
        <v>211013</v>
      </c>
      <c r="F175" s="129">
        <v>289676</v>
      </c>
      <c r="G175" s="129">
        <v>159026</v>
      </c>
      <c r="H175" s="129">
        <v>88502</v>
      </c>
      <c r="I175" s="129">
        <v>796991</v>
      </c>
      <c r="J175" s="129">
        <v>172526</v>
      </c>
      <c r="K175" s="129">
        <v>578142</v>
      </c>
      <c r="L175" s="129">
        <v>259762</v>
      </c>
      <c r="M175" s="129">
        <v>1384611</v>
      </c>
      <c r="N175" s="129">
        <v>550940</v>
      </c>
      <c r="O175" s="129">
        <v>525357</v>
      </c>
      <c r="P175" s="129">
        <v>570055</v>
      </c>
      <c r="Q175" s="129">
        <v>1266874</v>
      </c>
      <c r="R175" s="129">
        <v>388157</v>
      </c>
      <c r="S175" s="129">
        <v>1140689</v>
      </c>
      <c r="T175" s="129">
        <v>0</v>
      </c>
      <c r="U175" s="129">
        <v>9297</v>
      </c>
      <c r="V175" s="129">
        <v>21839</v>
      </c>
      <c r="W175" s="129">
        <v>0</v>
      </c>
      <c r="X175" s="129">
        <v>14256</v>
      </c>
      <c r="Y175" s="129">
        <v>0</v>
      </c>
      <c r="Z175" s="129">
        <v>0</v>
      </c>
      <c r="AA175" s="129">
        <v>9110</v>
      </c>
      <c r="AB175" s="129">
        <v>0</v>
      </c>
      <c r="AC175" s="129">
        <v>0</v>
      </c>
      <c r="AD175" s="129">
        <v>0</v>
      </c>
      <c r="AE175" s="129">
        <v>2200</v>
      </c>
      <c r="AF175" s="129">
        <v>0</v>
      </c>
      <c r="AG175" s="129">
        <v>1109</v>
      </c>
      <c r="AH175" s="129">
        <v>0</v>
      </c>
      <c r="AI175" s="129">
        <v>1217</v>
      </c>
      <c r="AJ175" s="129">
        <v>2373</v>
      </c>
      <c r="AK175" s="129">
        <v>0</v>
      </c>
      <c r="AL175" s="129">
        <v>0</v>
      </c>
      <c r="AM175" s="129">
        <v>0</v>
      </c>
      <c r="AN175" s="129">
        <v>26537</v>
      </c>
      <c r="AO175" s="129">
        <v>0</v>
      </c>
      <c r="AP175" s="129">
        <v>0</v>
      </c>
      <c r="AQ175" s="129">
        <v>0</v>
      </c>
      <c r="AR175" s="129">
        <v>4558</v>
      </c>
      <c r="AS175" s="129">
        <v>40195</v>
      </c>
      <c r="AT175" s="129">
        <v>62867</v>
      </c>
      <c r="AU175" s="129">
        <v>0</v>
      </c>
      <c r="AV175" s="129">
        <v>10178815</v>
      </c>
      <c r="AY175" s="128">
        <v>2008</v>
      </c>
      <c r="AZ175" s="129" t="s">
        <v>15</v>
      </c>
      <c r="BA175" s="133" t="str">
        <f t="shared" si="152"/>
        <v>1</v>
      </c>
      <c r="BB175" s="133" t="str">
        <f t="shared" si="108"/>
        <v>1</v>
      </c>
      <c r="BC175" s="133" t="str">
        <f t="shared" si="109"/>
        <v>2</v>
      </c>
      <c r="BD175" s="133" t="str">
        <f t="shared" si="110"/>
        <v>2</v>
      </c>
      <c r="BE175" s="133" t="str">
        <f t="shared" si="111"/>
        <v>1</v>
      </c>
      <c r="BF175" s="133" t="str">
        <f t="shared" si="112"/>
        <v>8</v>
      </c>
      <c r="BG175" s="133" t="str">
        <f t="shared" si="113"/>
        <v>7</v>
      </c>
      <c r="BH175" s="133" t="str">
        <f t="shared" si="114"/>
        <v>1</v>
      </c>
      <c r="BI175" s="133" t="str">
        <f t="shared" si="115"/>
        <v>5</v>
      </c>
      <c r="BJ175" s="133" t="str">
        <f t="shared" si="116"/>
        <v>2</v>
      </c>
      <c r="BK175" s="133" t="str">
        <f t="shared" si="117"/>
        <v>1</v>
      </c>
      <c r="BL175" s="133" t="str">
        <f t="shared" si="118"/>
        <v>5</v>
      </c>
      <c r="BM175" s="133" t="str">
        <f t="shared" si="119"/>
        <v>5</v>
      </c>
      <c r="BN175" s="133" t="str">
        <f t="shared" si="120"/>
        <v>5</v>
      </c>
      <c r="BO175" s="133" t="str">
        <f t="shared" si="121"/>
        <v>1</v>
      </c>
      <c r="BP175" s="133" t="str">
        <f t="shared" si="122"/>
        <v>3</v>
      </c>
      <c r="BQ175" s="133" t="str">
        <f t="shared" si="123"/>
        <v>1</v>
      </c>
      <c r="BR175" s="133" t="str">
        <f t="shared" si="124"/>
        <v>0</v>
      </c>
      <c r="BS175" s="133" t="str">
        <f t="shared" si="125"/>
        <v>9</v>
      </c>
      <c r="BT175" s="133" t="str">
        <f t="shared" si="126"/>
        <v>2</v>
      </c>
      <c r="BU175" s="133" t="str">
        <f t="shared" si="127"/>
        <v>0</v>
      </c>
      <c r="BV175" s="133" t="str">
        <f t="shared" si="128"/>
        <v>1</v>
      </c>
      <c r="BW175" s="133" t="str">
        <f t="shared" si="129"/>
        <v>0</v>
      </c>
      <c r="BX175" s="133" t="str">
        <f t="shared" si="130"/>
        <v>0</v>
      </c>
      <c r="BY175" s="133" t="str">
        <f t="shared" si="131"/>
        <v>9</v>
      </c>
      <c r="BZ175" s="133" t="str">
        <f t="shared" si="132"/>
        <v>0</v>
      </c>
      <c r="CA175" s="133" t="str">
        <f t="shared" si="133"/>
        <v>0</v>
      </c>
      <c r="CB175" s="133" t="str">
        <f t="shared" si="134"/>
        <v>0</v>
      </c>
      <c r="CC175" s="133" t="str">
        <f t="shared" si="135"/>
        <v>2</v>
      </c>
      <c r="CD175" s="133" t="str">
        <f t="shared" si="136"/>
        <v>0</v>
      </c>
      <c r="CE175" s="133" t="str">
        <f t="shared" si="137"/>
        <v>1</v>
      </c>
      <c r="CF175" s="133" t="str">
        <f t="shared" si="138"/>
        <v>0</v>
      </c>
      <c r="CG175" s="133" t="str">
        <f t="shared" si="139"/>
        <v>1</v>
      </c>
      <c r="CH175" s="133" t="str">
        <f t="shared" si="140"/>
        <v>2</v>
      </c>
      <c r="CI175" s="133" t="str">
        <f t="shared" si="141"/>
        <v>0</v>
      </c>
      <c r="CJ175" s="133" t="str">
        <f t="shared" si="142"/>
        <v>0</v>
      </c>
      <c r="CK175" s="133" t="str">
        <f t="shared" si="143"/>
        <v>0</v>
      </c>
      <c r="CL175" s="133" t="str">
        <f t="shared" si="144"/>
        <v>2</v>
      </c>
      <c r="CM175" s="133" t="str">
        <f t="shared" si="145"/>
        <v>0</v>
      </c>
      <c r="CN175" s="133" t="str">
        <f t="shared" si="146"/>
        <v>0</v>
      </c>
      <c r="CO175" s="133" t="str">
        <f t="shared" si="147"/>
        <v>0</v>
      </c>
      <c r="CP175" s="133" t="str">
        <f t="shared" si="148"/>
        <v>4</v>
      </c>
      <c r="CQ175" s="133" t="str">
        <f t="shared" si="149"/>
        <v>4</v>
      </c>
      <c r="CR175" s="133" t="str">
        <f t="shared" si="150"/>
        <v>6</v>
      </c>
      <c r="CS175" s="133" t="str">
        <f t="shared" si="151"/>
        <v>0</v>
      </c>
      <c r="CT175" s="133"/>
    </row>
    <row r="176" spans="1:98" x14ac:dyDescent="0.2">
      <c r="A176" s="128">
        <v>2008</v>
      </c>
      <c r="B176" s="129" t="s">
        <v>4</v>
      </c>
      <c r="C176" s="129">
        <v>1514725</v>
      </c>
      <c r="D176" s="129">
        <v>115438</v>
      </c>
      <c r="E176" s="129">
        <v>211572</v>
      </c>
      <c r="F176" s="129">
        <v>294375</v>
      </c>
      <c r="G176" s="129">
        <v>162108</v>
      </c>
      <c r="H176" s="129">
        <v>91859</v>
      </c>
      <c r="I176" s="129">
        <v>818694</v>
      </c>
      <c r="J176" s="129">
        <v>171634</v>
      </c>
      <c r="K176" s="129">
        <v>590946</v>
      </c>
      <c r="L176" s="129">
        <v>257473</v>
      </c>
      <c r="M176" s="129">
        <v>1405805</v>
      </c>
      <c r="N176" s="129">
        <v>553908</v>
      </c>
      <c r="O176" s="129">
        <v>525403</v>
      </c>
      <c r="P176" s="129">
        <v>575310</v>
      </c>
      <c r="Q176" s="129">
        <v>1270657</v>
      </c>
      <c r="R176" s="129">
        <v>393923</v>
      </c>
      <c r="S176" s="129">
        <v>1149852</v>
      </c>
      <c r="T176" s="129">
        <v>0</v>
      </c>
      <c r="U176" s="129">
        <v>9522</v>
      </c>
      <c r="V176" s="129">
        <v>22800</v>
      </c>
      <c r="W176" s="129">
        <v>0</v>
      </c>
      <c r="X176" s="129">
        <v>14898</v>
      </c>
      <c r="Y176" s="129">
        <v>0</v>
      </c>
      <c r="Z176" s="129">
        <v>0</v>
      </c>
      <c r="AA176" s="129">
        <v>9770</v>
      </c>
      <c r="AB176" s="129">
        <v>0</v>
      </c>
      <c r="AC176" s="129">
        <v>0</v>
      </c>
      <c r="AD176" s="129">
        <v>0</v>
      </c>
      <c r="AE176" s="129">
        <v>2000</v>
      </c>
      <c r="AF176" s="129">
        <v>0</v>
      </c>
      <c r="AG176" s="129">
        <v>1157</v>
      </c>
      <c r="AH176" s="129">
        <v>0</v>
      </c>
      <c r="AI176" s="129">
        <v>1183</v>
      </c>
      <c r="AJ176" s="129">
        <v>1831</v>
      </c>
      <c r="AK176" s="129">
        <v>0</v>
      </c>
      <c r="AL176" s="129">
        <v>0</v>
      </c>
      <c r="AM176" s="129">
        <v>0</v>
      </c>
      <c r="AN176" s="129">
        <v>21194</v>
      </c>
      <c r="AO176" s="129">
        <v>0</v>
      </c>
      <c r="AP176" s="129">
        <v>0</v>
      </c>
      <c r="AQ176" s="129">
        <v>0</v>
      </c>
      <c r="AR176" s="129">
        <v>4522</v>
      </c>
      <c r="AS176" s="129">
        <v>46287</v>
      </c>
      <c r="AT176" s="129">
        <v>62196</v>
      </c>
      <c r="AU176" s="129">
        <v>0</v>
      </c>
      <c r="AV176" s="129">
        <v>10301042</v>
      </c>
      <c r="AY176" s="128">
        <v>2008</v>
      </c>
      <c r="AZ176" s="129" t="s">
        <v>4</v>
      </c>
      <c r="BA176" s="133" t="str">
        <f t="shared" si="152"/>
        <v>1</v>
      </c>
      <c r="BB176" s="133" t="str">
        <f t="shared" si="108"/>
        <v>1</v>
      </c>
      <c r="BC176" s="133" t="str">
        <f t="shared" si="109"/>
        <v>2</v>
      </c>
      <c r="BD176" s="133" t="str">
        <f t="shared" si="110"/>
        <v>2</v>
      </c>
      <c r="BE176" s="133" t="str">
        <f t="shared" si="111"/>
        <v>1</v>
      </c>
      <c r="BF176" s="133" t="str">
        <f t="shared" si="112"/>
        <v>9</v>
      </c>
      <c r="BG176" s="133" t="str">
        <f t="shared" si="113"/>
        <v>8</v>
      </c>
      <c r="BH176" s="133" t="str">
        <f t="shared" si="114"/>
        <v>1</v>
      </c>
      <c r="BI176" s="133" t="str">
        <f t="shared" si="115"/>
        <v>5</v>
      </c>
      <c r="BJ176" s="133" t="str">
        <f t="shared" si="116"/>
        <v>2</v>
      </c>
      <c r="BK176" s="133" t="str">
        <f t="shared" si="117"/>
        <v>1</v>
      </c>
      <c r="BL176" s="133" t="str">
        <f t="shared" si="118"/>
        <v>5</v>
      </c>
      <c r="BM176" s="133" t="str">
        <f t="shared" si="119"/>
        <v>5</v>
      </c>
      <c r="BN176" s="133" t="str">
        <f t="shared" si="120"/>
        <v>5</v>
      </c>
      <c r="BO176" s="133" t="str">
        <f t="shared" si="121"/>
        <v>1</v>
      </c>
      <c r="BP176" s="133" t="str">
        <f t="shared" si="122"/>
        <v>3</v>
      </c>
      <c r="BQ176" s="133" t="str">
        <f t="shared" si="123"/>
        <v>1</v>
      </c>
      <c r="BR176" s="133" t="str">
        <f t="shared" si="124"/>
        <v>0</v>
      </c>
      <c r="BS176" s="133" t="str">
        <f t="shared" si="125"/>
        <v>9</v>
      </c>
      <c r="BT176" s="133" t="str">
        <f t="shared" si="126"/>
        <v>2</v>
      </c>
      <c r="BU176" s="133" t="str">
        <f t="shared" si="127"/>
        <v>0</v>
      </c>
      <c r="BV176" s="133" t="str">
        <f t="shared" si="128"/>
        <v>1</v>
      </c>
      <c r="BW176" s="133" t="str">
        <f t="shared" si="129"/>
        <v>0</v>
      </c>
      <c r="BX176" s="133" t="str">
        <f t="shared" si="130"/>
        <v>0</v>
      </c>
      <c r="BY176" s="133" t="str">
        <f t="shared" si="131"/>
        <v>9</v>
      </c>
      <c r="BZ176" s="133" t="str">
        <f t="shared" si="132"/>
        <v>0</v>
      </c>
      <c r="CA176" s="133" t="str">
        <f t="shared" si="133"/>
        <v>0</v>
      </c>
      <c r="CB176" s="133" t="str">
        <f t="shared" si="134"/>
        <v>0</v>
      </c>
      <c r="CC176" s="133" t="str">
        <f t="shared" si="135"/>
        <v>2</v>
      </c>
      <c r="CD176" s="133" t="str">
        <f t="shared" si="136"/>
        <v>0</v>
      </c>
      <c r="CE176" s="133" t="str">
        <f t="shared" si="137"/>
        <v>1</v>
      </c>
      <c r="CF176" s="133" t="str">
        <f t="shared" si="138"/>
        <v>0</v>
      </c>
      <c r="CG176" s="133" t="str">
        <f t="shared" si="139"/>
        <v>1</v>
      </c>
      <c r="CH176" s="133" t="str">
        <f t="shared" si="140"/>
        <v>1</v>
      </c>
      <c r="CI176" s="133" t="str">
        <f t="shared" si="141"/>
        <v>0</v>
      </c>
      <c r="CJ176" s="133" t="str">
        <f t="shared" si="142"/>
        <v>0</v>
      </c>
      <c r="CK176" s="133" t="str">
        <f t="shared" si="143"/>
        <v>0</v>
      </c>
      <c r="CL176" s="133" t="str">
        <f t="shared" si="144"/>
        <v>2</v>
      </c>
      <c r="CM176" s="133" t="str">
        <f t="shared" si="145"/>
        <v>0</v>
      </c>
      <c r="CN176" s="133" t="str">
        <f t="shared" si="146"/>
        <v>0</v>
      </c>
      <c r="CO176" s="133" t="str">
        <f t="shared" si="147"/>
        <v>0</v>
      </c>
      <c r="CP176" s="133" t="str">
        <f t="shared" si="148"/>
        <v>4</v>
      </c>
      <c r="CQ176" s="133" t="str">
        <f t="shared" si="149"/>
        <v>4</v>
      </c>
      <c r="CR176" s="133" t="str">
        <f t="shared" si="150"/>
        <v>6</v>
      </c>
      <c r="CS176" s="133" t="str">
        <f t="shared" si="151"/>
        <v>0</v>
      </c>
      <c r="CT176" s="133"/>
    </row>
    <row r="177" spans="1:98" x14ac:dyDescent="0.2">
      <c r="A177" s="128">
        <v>2008</v>
      </c>
      <c r="B177" s="129" t="s">
        <v>5</v>
      </c>
      <c r="C177" s="129">
        <v>1407785</v>
      </c>
      <c r="D177" s="129">
        <v>117417</v>
      </c>
      <c r="E177" s="129">
        <v>192913</v>
      </c>
      <c r="F177" s="129">
        <v>273778</v>
      </c>
      <c r="G177" s="129">
        <v>147262</v>
      </c>
      <c r="H177" s="129">
        <v>82771</v>
      </c>
      <c r="I177" s="129">
        <v>758305</v>
      </c>
      <c r="J177" s="129">
        <v>159388</v>
      </c>
      <c r="K177" s="129">
        <v>534095</v>
      </c>
      <c r="L177" s="129">
        <v>237230</v>
      </c>
      <c r="M177" s="129">
        <v>1306113</v>
      </c>
      <c r="N177" s="129">
        <v>508907</v>
      </c>
      <c r="O177" s="129">
        <v>482674</v>
      </c>
      <c r="P177" s="129">
        <v>534145</v>
      </c>
      <c r="Q177" s="129">
        <v>1184361</v>
      </c>
      <c r="R177" s="129">
        <v>364551</v>
      </c>
      <c r="S177" s="129">
        <v>1069111</v>
      </c>
      <c r="T177" s="129">
        <v>0</v>
      </c>
      <c r="U177" s="129">
        <v>8582</v>
      </c>
      <c r="V177" s="129">
        <v>20712</v>
      </c>
      <c r="W177" s="129">
        <v>0</v>
      </c>
      <c r="X177" s="129">
        <v>13619</v>
      </c>
      <c r="Y177" s="129">
        <v>0</v>
      </c>
      <c r="Z177" s="129">
        <v>0</v>
      </c>
      <c r="AA177" s="129">
        <v>8693</v>
      </c>
      <c r="AB177" s="129">
        <v>0</v>
      </c>
      <c r="AC177" s="129">
        <v>0</v>
      </c>
      <c r="AD177" s="129">
        <v>0</v>
      </c>
      <c r="AE177" s="129">
        <v>1704</v>
      </c>
      <c r="AF177" s="129">
        <v>0</v>
      </c>
      <c r="AG177" s="129">
        <v>1149</v>
      </c>
      <c r="AH177" s="129">
        <v>0</v>
      </c>
      <c r="AI177" s="129">
        <v>1301</v>
      </c>
      <c r="AJ177" s="129">
        <v>2451</v>
      </c>
      <c r="AK177" s="129">
        <v>0</v>
      </c>
      <c r="AL177" s="129">
        <v>0</v>
      </c>
      <c r="AM177" s="129">
        <v>0</v>
      </c>
      <c r="AN177" s="129">
        <v>24489</v>
      </c>
      <c r="AO177" s="129">
        <v>0</v>
      </c>
      <c r="AP177" s="129">
        <v>0</v>
      </c>
      <c r="AQ177" s="129">
        <v>0</v>
      </c>
      <c r="AR177" s="129">
        <v>5210</v>
      </c>
      <c r="AS177" s="129">
        <v>41970</v>
      </c>
      <c r="AT177" s="129">
        <v>59416</v>
      </c>
      <c r="AU177" s="129">
        <v>0</v>
      </c>
      <c r="AV177" s="129">
        <v>9550102</v>
      </c>
      <c r="AY177" s="128">
        <v>2008</v>
      </c>
      <c r="AZ177" s="129" t="s">
        <v>5</v>
      </c>
      <c r="BA177" s="133" t="str">
        <f t="shared" si="152"/>
        <v>1</v>
      </c>
      <c r="BB177" s="133" t="str">
        <f t="shared" si="108"/>
        <v>1</v>
      </c>
      <c r="BC177" s="133" t="str">
        <f t="shared" si="109"/>
        <v>1</v>
      </c>
      <c r="BD177" s="133" t="str">
        <f t="shared" si="110"/>
        <v>2</v>
      </c>
      <c r="BE177" s="133" t="str">
        <f t="shared" si="111"/>
        <v>1</v>
      </c>
      <c r="BF177" s="133" t="str">
        <f t="shared" si="112"/>
        <v>8</v>
      </c>
      <c r="BG177" s="133" t="str">
        <f t="shared" si="113"/>
        <v>7</v>
      </c>
      <c r="BH177" s="133" t="str">
        <f t="shared" si="114"/>
        <v>1</v>
      </c>
      <c r="BI177" s="133" t="str">
        <f t="shared" si="115"/>
        <v>5</v>
      </c>
      <c r="BJ177" s="133" t="str">
        <f t="shared" si="116"/>
        <v>2</v>
      </c>
      <c r="BK177" s="133" t="str">
        <f t="shared" si="117"/>
        <v>1</v>
      </c>
      <c r="BL177" s="133" t="str">
        <f t="shared" si="118"/>
        <v>5</v>
      </c>
      <c r="BM177" s="133" t="str">
        <f t="shared" si="119"/>
        <v>4</v>
      </c>
      <c r="BN177" s="133" t="str">
        <f t="shared" si="120"/>
        <v>5</v>
      </c>
      <c r="BO177" s="133" t="str">
        <f t="shared" si="121"/>
        <v>1</v>
      </c>
      <c r="BP177" s="133" t="str">
        <f t="shared" si="122"/>
        <v>3</v>
      </c>
      <c r="BQ177" s="133" t="str">
        <f t="shared" si="123"/>
        <v>1</v>
      </c>
      <c r="BR177" s="133" t="str">
        <f t="shared" si="124"/>
        <v>0</v>
      </c>
      <c r="BS177" s="133" t="str">
        <f t="shared" si="125"/>
        <v>8</v>
      </c>
      <c r="BT177" s="133" t="str">
        <f t="shared" si="126"/>
        <v>2</v>
      </c>
      <c r="BU177" s="133" t="str">
        <f t="shared" si="127"/>
        <v>0</v>
      </c>
      <c r="BV177" s="133" t="str">
        <f t="shared" si="128"/>
        <v>1</v>
      </c>
      <c r="BW177" s="133" t="str">
        <f t="shared" si="129"/>
        <v>0</v>
      </c>
      <c r="BX177" s="133" t="str">
        <f t="shared" si="130"/>
        <v>0</v>
      </c>
      <c r="BY177" s="133" t="str">
        <f t="shared" si="131"/>
        <v>8</v>
      </c>
      <c r="BZ177" s="133" t="str">
        <f t="shared" si="132"/>
        <v>0</v>
      </c>
      <c r="CA177" s="133" t="str">
        <f t="shared" si="133"/>
        <v>0</v>
      </c>
      <c r="CB177" s="133" t="str">
        <f t="shared" si="134"/>
        <v>0</v>
      </c>
      <c r="CC177" s="133" t="str">
        <f t="shared" si="135"/>
        <v>1</v>
      </c>
      <c r="CD177" s="133" t="str">
        <f t="shared" si="136"/>
        <v>0</v>
      </c>
      <c r="CE177" s="133" t="str">
        <f t="shared" si="137"/>
        <v>1</v>
      </c>
      <c r="CF177" s="133" t="str">
        <f t="shared" si="138"/>
        <v>0</v>
      </c>
      <c r="CG177" s="133" t="str">
        <f t="shared" si="139"/>
        <v>1</v>
      </c>
      <c r="CH177" s="133" t="str">
        <f t="shared" si="140"/>
        <v>2</v>
      </c>
      <c r="CI177" s="133" t="str">
        <f t="shared" si="141"/>
        <v>0</v>
      </c>
      <c r="CJ177" s="133" t="str">
        <f t="shared" si="142"/>
        <v>0</v>
      </c>
      <c r="CK177" s="133" t="str">
        <f t="shared" si="143"/>
        <v>0</v>
      </c>
      <c r="CL177" s="133" t="str">
        <f t="shared" si="144"/>
        <v>2</v>
      </c>
      <c r="CM177" s="133" t="str">
        <f t="shared" si="145"/>
        <v>0</v>
      </c>
      <c r="CN177" s="133" t="str">
        <f t="shared" si="146"/>
        <v>0</v>
      </c>
      <c r="CO177" s="133" t="str">
        <f t="shared" si="147"/>
        <v>0</v>
      </c>
      <c r="CP177" s="133" t="str">
        <f t="shared" si="148"/>
        <v>5</v>
      </c>
      <c r="CQ177" s="133" t="str">
        <f t="shared" si="149"/>
        <v>4</v>
      </c>
      <c r="CR177" s="133" t="str">
        <f t="shared" si="150"/>
        <v>5</v>
      </c>
      <c r="CS177" s="133" t="str">
        <f t="shared" si="151"/>
        <v>0</v>
      </c>
      <c r="CT177" s="133"/>
    </row>
    <row r="178" spans="1:98" x14ac:dyDescent="0.2">
      <c r="A178" s="128">
        <v>2008</v>
      </c>
      <c r="B178" s="129" t="s">
        <v>6</v>
      </c>
      <c r="C178" s="129">
        <v>1491586</v>
      </c>
      <c r="D178" s="129">
        <v>117755</v>
      </c>
      <c r="E178" s="129">
        <v>206359</v>
      </c>
      <c r="F178" s="129">
        <v>300583</v>
      </c>
      <c r="G178" s="129">
        <v>161672</v>
      </c>
      <c r="H178" s="129">
        <v>91774</v>
      </c>
      <c r="I178" s="129">
        <v>825553</v>
      </c>
      <c r="J178" s="129">
        <v>172499</v>
      </c>
      <c r="K178" s="129">
        <v>578248</v>
      </c>
      <c r="L178" s="129">
        <v>253461</v>
      </c>
      <c r="M178" s="129">
        <v>1418321</v>
      </c>
      <c r="N178" s="129">
        <v>550852</v>
      </c>
      <c r="O178" s="129">
        <v>514920</v>
      </c>
      <c r="P178" s="129">
        <v>570337</v>
      </c>
      <c r="Q178" s="129">
        <v>1272924</v>
      </c>
      <c r="R178" s="129">
        <v>395327</v>
      </c>
      <c r="S178" s="129">
        <v>1148234</v>
      </c>
      <c r="T178" s="129">
        <v>0</v>
      </c>
      <c r="U178" s="129">
        <v>8734</v>
      </c>
      <c r="V178" s="129">
        <v>23546</v>
      </c>
      <c r="W178" s="129">
        <v>0</v>
      </c>
      <c r="X178" s="129">
        <v>13722</v>
      </c>
      <c r="Y178" s="129">
        <v>0</v>
      </c>
      <c r="Z178" s="129">
        <v>0</v>
      </c>
      <c r="AA178" s="129">
        <v>9136</v>
      </c>
      <c r="AB178" s="129">
        <v>0</v>
      </c>
      <c r="AC178" s="129">
        <v>0</v>
      </c>
      <c r="AD178" s="129">
        <v>0</v>
      </c>
      <c r="AE178" s="129">
        <v>1475</v>
      </c>
      <c r="AF178" s="129">
        <v>0</v>
      </c>
      <c r="AG178" s="129">
        <v>1085</v>
      </c>
      <c r="AH178" s="129">
        <v>0</v>
      </c>
      <c r="AI178" s="129">
        <v>1181</v>
      </c>
      <c r="AJ178" s="129">
        <v>2467</v>
      </c>
      <c r="AK178" s="129">
        <v>0</v>
      </c>
      <c r="AL178" s="129">
        <v>0</v>
      </c>
      <c r="AM178" s="129">
        <v>0</v>
      </c>
      <c r="AN178" s="129">
        <v>13408</v>
      </c>
      <c r="AO178" s="129">
        <v>0</v>
      </c>
      <c r="AP178" s="129">
        <v>0</v>
      </c>
      <c r="AQ178" s="129">
        <v>0</v>
      </c>
      <c r="AR178" s="129">
        <v>4790</v>
      </c>
      <c r="AS178" s="129">
        <v>39002</v>
      </c>
      <c r="AT178" s="129">
        <v>59281</v>
      </c>
      <c r="AU178" s="129">
        <v>0</v>
      </c>
      <c r="AV178" s="129">
        <v>10248232</v>
      </c>
      <c r="AY178" s="128">
        <v>2008</v>
      </c>
      <c r="AZ178" s="129" t="s">
        <v>6</v>
      </c>
      <c r="BA178" s="133" t="str">
        <f t="shared" si="152"/>
        <v>1</v>
      </c>
      <c r="BB178" s="133" t="str">
        <f t="shared" si="108"/>
        <v>1</v>
      </c>
      <c r="BC178" s="133" t="str">
        <f t="shared" si="109"/>
        <v>2</v>
      </c>
      <c r="BD178" s="133" t="str">
        <f t="shared" si="110"/>
        <v>3</v>
      </c>
      <c r="BE178" s="133" t="str">
        <f t="shared" si="111"/>
        <v>1</v>
      </c>
      <c r="BF178" s="133" t="str">
        <f t="shared" si="112"/>
        <v>9</v>
      </c>
      <c r="BG178" s="133" t="str">
        <f t="shared" si="113"/>
        <v>8</v>
      </c>
      <c r="BH178" s="133" t="str">
        <f t="shared" si="114"/>
        <v>1</v>
      </c>
      <c r="BI178" s="133" t="str">
        <f t="shared" si="115"/>
        <v>5</v>
      </c>
      <c r="BJ178" s="133" t="str">
        <f t="shared" si="116"/>
        <v>2</v>
      </c>
      <c r="BK178" s="133" t="str">
        <f t="shared" si="117"/>
        <v>1</v>
      </c>
      <c r="BL178" s="133" t="str">
        <f t="shared" si="118"/>
        <v>5</v>
      </c>
      <c r="BM178" s="133" t="str">
        <f t="shared" si="119"/>
        <v>5</v>
      </c>
      <c r="BN178" s="133" t="str">
        <f t="shared" si="120"/>
        <v>5</v>
      </c>
      <c r="BO178" s="133" t="str">
        <f t="shared" si="121"/>
        <v>1</v>
      </c>
      <c r="BP178" s="133" t="str">
        <f t="shared" si="122"/>
        <v>3</v>
      </c>
      <c r="BQ178" s="133" t="str">
        <f t="shared" si="123"/>
        <v>1</v>
      </c>
      <c r="BR178" s="133" t="str">
        <f t="shared" si="124"/>
        <v>0</v>
      </c>
      <c r="BS178" s="133" t="str">
        <f t="shared" si="125"/>
        <v>8</v>
      </c>
      <c r="BT178" s="133" t="str">
        <f t="shared" si="126"/>
        <v>2</v>
      </c>
      <c r="BU178" s="133" t="str">
        <f t="shared" si="127"/>
        <v>0</v>
      </c>
      <c r="BV178" s="133" t="str">
        <f t="shared" si="128"/>
        <v>1</v>
      </c>
      <c r="BW178" s="133" t="str">
        <f t="shared" si="129"/>
        <v>0</v>
      </c>
      <c r="BX178" s="133" t="str">
        <f t="shared" si="130"/>
        <v>0</v>
      </c>
      <c r="BY178" s="133" t="str">
        <f t="shared" si="131"/>
        <v>9</v>
      </c>
      <c r="BZ178" s="133" t="str">
        <f t="shared" si="132"/>
        <v>0</v>
      </c>
      <c r="CA178" s="133" t="str">
        <f t="shared" si="133"/>
        <v>0</v>
      </c>
      <c r="CB178" s="133" t="str">
        <f t="shared" si="134"/>
        <v>0</v>
      </c>
      <c r="CC178" s="133" t="str">
        <f t="shared" si="135"/>
        <v>1</v>
      </c>
      <c r="CD178" s="133" t="str">
        <f t="shared" si="136"/>
        <v>0</v>
      </c>
      <c r="CE178" s="133" t="str">
        <f t="shared" si="137"/>
        <v>1</v>
      </c>
      <c r="CF178" s="133" t="str">
        <f t="shared" si="138"/>
        <v>0</v>
      </c>
      <c r="CG178" s="133" t="str">
        <f t="shared" si="139"/>
        <v>1</v>
      </c>
      <c r="CH178" s="133" t="str">
        <f t="shared" si="140"/>
        <v>2</v>
      </c>
      <c r="CI178" s="133" t="str">
        <f t="shared" si="141"/>
        <v>0</v>
      </c>
      <c r="CJ178" s="133" t="str">
        <f t="shared" si="142"/>
        <v>0</v>
      </c>
      <c r="CK178" s="133" t="str">
        <f t="shared" si="143"/>
        <v>0</v>
      </c>
      <c r="CL178" s="133" t="str">
        <f t="shared" si="144"/>
        <v>1</v>
      </c>
      <c r="CM178" s="133" t="str">
        <f t="shared" si="145"/>
        <v>0</v>
      </c>
      <c r="CN178" s="133" t="str">
        <f t="shared" si="146"/>
        <v>0</v>
      </c>
      <c r="CO178" s="133" t="str">
        <f t="shared" si="147"/>
        <v>0</v>
      </c>
      <c r="CP178" s="133" t="str">
        <f t="shared" si="148"/>
        <v>4</v>
      </c>
      <c r="CQ178" s="133" t="str">
        <f t="shared" si="149"/>
        <v>3</v>
      </c>
      <c r="CR178" s="133" t="str">
        <f t="shared" si="150"/>
        <v>5</v>
      </c>
      <c r="CS178" s="133" t="str">
        <f t="shared" si="151"/>
        <v>0</v>
      </c>
      <c r="CT178" s="133"/>
    </row>
    <row r="179" spans="1:98" x14ac:dyDescent="0.2">
      <c r="A179" s="128">
        <v>2008</v>
      </c>
      <c r="B179" s="129" t="s">
        <v>7</v>
      </c>
      <c r="C179" s="129">
        <v>1462796.8806897353</v>
      </c>
      <c r="D179" s="129">
        <v>114423.08565657403</v>
      </c>
      <c r="E179" s="129">
        <v>297250.7841032006</v>
      </c>
      <c r="F179" s="129">
        <v>294119.68636311981</v>
      </c>
      <c r="G179" s="129">
        <v>156864.16853756568</v>
      </c>
      <c r="H179" s="129">
        <v>89293.709199503763</v>
      </c>
      <c r="I179" s="129">
        <v>822623.39612343663</v>
      </c>
      <c r="J179" s="129">
        <v>165802.10262701113</v>
      </c>
      <c r="K179" s="129">
        <v>575183.05782551691</v>
      </c>
      <c r="L179" s="129">
        <v>247491.71731489021</v>
      </c>
      <c r="M179" s="129">
        <v>1404043.4636364824</v>
      </c>
      <c r="N179" s="129">
        <v>532707.72226654494</v>
      </c>
      <c r="O179" s="129">
        <v>518436.44472922699</v>
      </c>
      <c r="P179" s="129">
        <v>570604.28072491614</v>
      </c>
      <c r="Q179" s="129">
        <v>1254036.8827169121</v>
      </c>
      <c r="R179" s="129">
        <v>394410.52005770779</v>
      </c>
      <c r="S179" s="129">
        <v>1160761.8034180521</v>
      </c>
      <c r="T179" s="129">
        <v>0</v>
      </c>
      <c r="U179" s="129">
        <v>9476.9100517823881</v>
      </c>
      <c r="V179" s="129">
        <v>23640.392396632884</v>
      </c>
      <c r="W179" s="129">
        <v>0</v>
      </c>
      <c r="X179" s="129">
        <v>15235.389679292555</v>
      </c>
      <c r="Y179" s="129">
        <v>0</v>
      </c>
      <c r="Z179" s="129">
        <v>0</v>
      </c>
      <c r="AA179" s="129">
        <v>9874.8455753769504</v>
      </c>
      <c r="AB179" s="129">
        <v>0</v>
      </c>
      <c r="AC179" s="129">
        <v>0</v>
      </c>
      <c r="AD179" s="129">
        <v>0</v>
      </c>
      <c r="AE179" s="129">
        <v>3115.9862645012145</v>
      </c>
      <c r="AF179" s="129">
        <v>0</v>
      </c>
      <c r="AG179" s="129">
        <v>760.61093750352961</v>
      </c>
      <c r="AH179" s="129">
        <v>0</v>
      </c>
      <c r="AI179" s="129">
        <v>1688.4555380873057</v>
      </c>
      <c r="AJ179" s="129">
        <v>2651.5602483566754</v>
      </c>
      <c r="AK179" s="129">
        <v>0</v>
      </c>
      <c r="AL179" s="129">
        <v>0</v>
      </c>
      <c r="AM179" s="129">
        <v>0</v>
      </c>
      <c r="AN179" s="129">
        <v>17857.734408195454</v>
      </c>
      <c r="AO179" s="129">
        <v>0</v>
      </c>
      <c r="AP179" s="129">
        <v>0</v>
      </c>
      <c r="AQ179" s="129">
        <v>0</v>
      </c>
      <c r="AR179" s="129">
        <v>6288.3887044993799</v>
      </c>
      <c r="AS179" s="129">
        <v>41643.196970391924</v>
      </c>
      <c r="AT179" s="129">
        <v>64230.823234983494</v>
      </c>
      <c r="AU179" s="129">
        <v>0</v>
      </c>
      <c r="AV179" s="129">
        <v>10257313.999999996</v>
      </c>
      <c r="AY179" s="128">
        <v>2008</v>
      </c>
      <c r="AZ179" s="129" t="s">
        <v>7</v>
      </c>
      <c r="BA179" s="133" t="str">
        <f t="shared" si="152"/>
        <v>1</v>
      </c>
      <c r="BB179" s="133" t="str">
        <f t="shared" si="108"/>
        <v>1</v>
      </c>
      <c r="BC179" s="133" t="str">
        <f t="shared" si="109"/>
        <v>2</v>
      </c>
      <c r="BD179" s="133" t="str">
        <f t="shared" si="110"/>
        <v>2</v>
      </c>
      <c r="BE179" s="133" t="str">
        <f t="shared" si="111"/>
        <v>1</v>
      </c>
      <c r="BF179" s="133" t="str">
        <f t="shared" si="112"/>
        <v>8</v>
      </c>
      <c r="BG179" s="133" t="str">
        <f t="shared" si="113"/>
        <v>8</v>
      </c>
      <c r="BH179" s="133" t="str">
        <f t="shared" si="114"/>
        <v>1</v>
      </c>
      <c r="BI179" s="133" t="str">
        <f t="shared" si="115"/>
        <v>5</v>
      </c>
      <c r="BJ179" s="133" t="str">
        <f t="shared" si="116"/>
        <v>2</v>
      </c>
      <c r="BK179" s="133" t="str">
        <f t="shared" si="117"/>
        <v>1</v>
      </c>
      <c r="BL179" s="133" t="str">
        <f t="shared" si="118"/>
        <v>5</v>
      </c>
      <c r="BM179" s="133" t="str">
        <f t="shared" si="119"/>
        <v>5</v>
      </c>
      <c r="BN179" s="133" t="str">
        <f t="shared" si="120"/>
        <v>5</v>
      </c>
      <c r="BO179" s="133" t="str">
        <f t="shared" si="121"/>
        <v>1</v>
      </c>
      <c r="BP179" s="133" t="str">
        <f t="shared" si="122"/>
        <v>3</v>
      </c>
      <c r="BQ179" s="133" t="str">
        <f t="shared" si="123"/>
        <v>1</v>
      </c>
      <c r="BR179" s="133" t="str">
        <f t="shared" si="124"/>
        <v>0</v>
      </c>
      <c r="BS179" s="133" t="str">
        <f t="shared" si="125"/>
        <v>9</v>
      </c>
      <c r="BT179" s="133" t="str">
        <f t="shared" si="126"/>
        <v>2</v>
      </c>
      <c r="BU179" s="133" t="str">
        <f t="shared" si="127"/>
        <v>0</v>
      </c>
      <c r="BV179" s="133" t="str">
        <f t="shared" si="128"/>
        <v>1</v>
      </c>
      <c r="BW179" s="133" t="str">
        <f t="shared" si="129"/>
        <v>0</v>
      </c>
      <c r="BX179" s="133" t="str">
        <f t="shared" si="130"/>
        <v>0</v>
      </c>
      <c r="BY179" s="133" t="str">
        <f t="shared" si="131"/>
        <v>9</v>
      </c>
      <c r="BZ179" s="133" t="str">
        <f t="shared" si="132"/>
        <v>0</v>
      </c>
      <c r="CA179" s="133" t="str">
        <f t="shared" si="133"/>
        <v>0</v>
      </c>
      <c r="CB179" s="133" t="str">
        <f t="shared" si="134"/>
        <v>0</v>
      </c>
      <c r="CC179" s="133" t="str">
        <f t="shared" si="135"/>
        <v>3</v>
      </c>
      <c r="CD179" s="133" t="str">
        <f t="shared" si="136"/>
        <v>0</v>
      </c>
      <c r="CE179" s="133" t="str">
        <f t="shared" si="137"/>
        <v>7</v>
      </c>
      <c r="CF179" s="133" t="str">
        <f t="shared" si="138"/>
        <v>0</v>
      </c>
      <c r="CG179" s="133" t="str">
        <f t="shared" si="139"/>
        <v>1</v>
      </c>
      <c r="CH179" s="133" t="str">
        <f t="shared" si="140"/>
        <v>2</v>
      </c>
      <c r="CI179" s="133" t="str">
        <f t="shared" si="141"/>
        <v>0</v>
      </c>
      <c r="CJ179" s="133" t="str">
        <f t="shared" si="142"/>
        <v>0</v>
      </c>
      <c r="CK179" s="133" t="str">
        <f t="shared" si="143"/>
        <v>0</v>
      </c>
      <c r="CL179" s="133" t="str">
        <f t="shared" si="144"/>
        <v>1</v>
      </c>
      <c r="CM179" s="133" t="str">
        <f t="shared" si="145"/>
        <v>0</v>
      </c>
      <c r="CN179" s="133" t="str">
        <f t="shared" si="146"/>
        <v>0</v>
      </c>
      <c r="CO179" s="133" t="str">
        <f t="shared" si="147"/>
        <v>0</v>
      </c>
      <c r="CP179" s="133" t="str">
        <f t="shared" si="148"/>
        <v>6</v>
      </c>
      <c r="CQ179" s="133" t="str">
        <f t="shared" si="149"/>
        <v>4</v>
      </c>
      <c r="CR179" s="133" t="str">
        <f t="shared" si="150"/>
        <v>6</v>
      </c>
      <c r="CS179" s="133" t="str">
        <f t="shared" si="151"/>
        <v>0</v>
      </c>
      <c r="CT179" s="133"/>
    </row>
    <row r="180" spans="1:98" x14ac:dyDescent="0.2">
      <c r="A180" s="128">
        <v>2008</v>
      </c>
      <c r="B180" s="129" t="s">
        <v>8</v>
      </c>
      <c r="C180" s="129">
        <v>1442778.3779241939</v>
      </c>
      <c r="D180" s="129">
        <v>115088.3372725988</v>
      </c>
      <c r="E180" s="129">
        <v>208656.16566519981</v>
      </c>
      <c r="F180" s="129">
        <v>288442.8438816304</v>
      </c>
      <c r="G180" s="129">
        <v>156348.28419404253</v>
      </c>
      <c r="H180" s="129">
        <v>88910.974793574365</v>
      </c>
      <c r="I180" s="129">
        <v>800684.51973450161</v>
      </c>
      <c r="J180" s="129">
        <v>164078.47786782586</v>
      </c>
      <c r="K180" s="129">
        <v>564845.89329545142</v>
      </c>
      <c r="L180" s="129">
        <v>251382.51739368448</v>
      </c>
      <c r="M180" s="129">
        <v>1390751.5573743861</v>
      </c>
      <c r="N180" s="129">
        <v>532757.08643804304</v>
      </c>
      <c r="O180" s="129">
        <v>512442.28817716782</v>
      </c>
      <c r="P180" s="129">
        <v>561609.61935324571</v>
      </c>
      <c r="Q180" s="129">
        <v>1235163.9706739963</v>
      </c>
      <c r="R180" s="129">
        <v>385483.2003242381</v>
      </c>
      <c r="S180" s="129">
        <v>1120897.4310953431</v>
      </c>
      <c r="T180" s="129">
        <v>0</v>
      </c>
      <c r="U180" s="129">
        <v>9615.1348528339167</v>
      </c>
      <c r="V180" s="129">
        <v>22967.565290279195</v>
      </c>
      <c r="W180" s="129">
        <v>0</v>
      </c>
      <c r="X180" s="129">
        <v>14684.414803840824</v>
      </c>
      <c r="Y180" s="129">
        <v>0</v>
      </c>
      <c r="Z180" s="129">
        <v>0</v>
      </c>
      <c r="AA180" s="129">
        <v>10761.781945006231</v>
      </c>
      <c r="AB180" s="129">
        <v>0</v>
      </c>
      <c r="AC180" s="129">
        <v>0</v>
      </c>
      <c r="AD180" s="129">
        <v>0</v>
      </c>
      <c r="AE180" s="129">
        <v>2288.2025009868471</v>
      </c>
      <c r="AF180" s="129">
        <v>0</v>
      </c>
      <c r="AG180" s="129">
        <v>1207.7472924656879</v>
      </c>
      <c r="AH180" s="129">
        <v>0</v>
      </c>
      <c r="AI180" s="129">
        <v>1059.0701384184783</v>
      </c>
      <c r="AJ180" s="129">
        <v>2143.5986936258623</v>
      </c>
      <c r="AK180" s="129">
        <v>0</v>
      </c>
      <c r="AL180" s="129">
        <v>0</v>
      </c>
      <c r="AM180" s="129">
        <v>0</v>
      </c>
      <c r="AN180" s="129">
        <v>26620.338931151389</v>
      </c>
      <c r="AO180" s="129">
        <v>0</v>
      </c>
      <c r="AP180" s="129">
        <v>0</v>
      </c>
      <c r="AQ180" s="129">
        <v>0</v>
      </c>
      <c r="AR180" s="129">
        <v>4613.0651221497183</v>
      </c>
      <c r="AS180" s="129">
        <v>42301.705336445761</v>
      </c>
      <c r="AT180" s="129">
        <v>71575.829633672678</v>
      </c>
      <c r="AU180" s="129">
        <v>0</v>
      </c>
      <c r="AV180" s="129">
        <v>10030160</v>
      </c>
      <c r="AY180" s="128">
        <v>2008</v>
      </c>
      <c r="AZ180" s="129" t="s">
        <v>8</v>
      </c>
      <c r="BA180" s="133" t="str">
        <f t="shared" si="152"/>
        <v>1</v>
      </c>
      <c r="BB180" s="133" t="str">
        <f t="shared" si="108"/>
        <v>1</v>
      </c>
      <c r="BC180" s="133" t="str">
        <f t="shared" si="109"/>
        <v>2</v>
      </c>
      <c r="BD180" s="133" t="str">
        <f t="shared" si="110"/>
        <v>2</v>
      </c>
      <c r="BE180" s="133" t="str">
        <f t="shared" si="111"/>
        <v>1</v>
      </c>
      <c r="BF180" s="133" t="str">
        <f t="shared" si="112"/>
        <v>8</v>
      </c>
      <c r="BG180" s="133" t="str">
        <f t="shared" si="113"/>
        <v>8</v>
      </c>
      <c r="BH180" s="133" t="str">
        <f t="shared" si="114"/>
        <v>1</v>
      </c>
      <c r="BI180" s="133" t="str">
        <f t="shared" si="115"/>
        <v>5</v>
      </c>
      <c r="BJ180" s="133" t="str">
        <f t="shared" si="116"/>
        <v>2</v>
      </c>
      <c r="BK180" s="133" t="str">
        <f t="shared" si="117"/>
        <v>1</v>
      </c>
      <c r="BL180" s="133" t="str">
        <f t="shared" si="118"/>
        <v>5</v>
      </c>
      <c r="BM180" s="133" t="str">
        <f t="shared" si="119"/>
        <v>5</v>
      </c>
      <c r="BN180" s="133" t="str">
        <f t="shared" si="120"/>
        <v>5</v>
      </c>
      <c r="BO180" s="133" t="str">
        <f t="shared" si="121"/>
        <v>1</v>
      </c>
      <c r="BP180" s="133" t="str">
        <f t="shared" si="122"/>
        <v>3</v>
      </c>
      <c r="BQ180" s="133" t="str">
        <f t="shared" si="123"/>
        <v>1</v>
      </c>
      <c r="BR180" s="133" t="str">
        <f t="shared" si="124"/>
        <v>0</v>
      </c>
      <c r="BS180" s="133" t="str">
        <f t="shared" si="125"/>
        <v>9</v>
      </c>
      <c r="BT180" s="133" t="str">
        <f t="shared" si="126"/>
        <v>2</v>
      </c>
      <c r="BU180" s="133" t="str">
        <f t="shared" si="127"/>
        <v>0</v>
      </c>
      <c r="BV180" s="133" t="str">
        <f t="shared" si="128"/>
        <v>1</v>
      </c>
      <c r="BW180" s="133" t="str">
        <f t="shared" si="129"/>
        <v>0</v>
      </c>
      <c r="BX180" s="133" t="str">
        <f t="shared" si="130"/>
        <v>0</v>
      </c>
      <c r="BY180" s="133" t="str">
        <f t="shared" si="131"/>
        <v>1</v>
      </c>
      <c r="BZ180" s="133" t="str">
        <f t="shared" si="132"/>
        <v>0</v>
      </c>
      <c r="CA180" s="133" t="str">
        <f t="shared" si="133"/>
        <v>0</v>
      </c>
      <c r="CB180" s="133" t="str">
        <f t="shared" si="134"/>
        <v>0</v>
      </c>
      <c r="CC180" s="133" t="str">
        <f t="shared" si="135"/>
        <v>2</v>
      </c>
      <c r="CD180" s="133" t="str">
        <f t="shared" si="136"/>
        <v>0</v>
      </c>
      <c r="CE180" s="133" t="str">
        <f t="shared" si="137"/>
        <v>1</v>
      </c>
      <c r="CF180" s="133" t="str">
        <f t="shared" si="138"/>
        <v>0</v>
      </c>
      <c r="CG180" s="133" t="str">
        <f t="shared" si="139"/>
        <v>1</v>
      </c>
      <c r="CH180" s="133" t="str">
        <f t="shared" si="140"/>
        <v>2</v>
      </c>
      <c r="CI180" s="133" t="str">
        <f t="shared" si="141"/>
        <v>0</v>
      </c>
      <c r="CJ180" s="133" t="str">
        <f t="shared" si="142"/>
        <v>0</v>
      </c>
      <c r="CK180" s="133" t="str">
        <f t="shared" si="143"/>
        <v>0</v>
      </c>
      <c r="CL180" s="133" t="str">
        <f t="shared" si="144"/>
        <v>2</v>
      </c>
      <c r="CM180" s="133" t="str">
        <f t="shared" si="145"/>
        <v>0</v>
      </c>
      <c r="CN180" s="133" t="str">
        <f t="shared" si="146"/>
        <v>0</v>
      </c>
      <c r="CO180" s="133" t="str">
        <f t="shared" si="147"/>
        <v>0</v>
      </c>
      <c r="CP180" s="133" t="str">
        <f t="shared" si="148"/>
        <v>4</v>
      </c>
      <c r="CQ180" s="133" t="str">
        <f t="shared" si="149"/>
        <v>4</v>
      </c>
      <c r="CR180" s="133" t="str">
        <f t="shared" si="150"/>
        <v>7</v>
      </c>
      <c r="CS180" s="133" t="str">
        <f t="shared" si="151"/>
        <v>0</v>
      </c>
      <c r="CT180" s="133"/>
    </row>
    <row r="181" spans="1:98" x14ac:dyDescent="0.2">
      <c r="A181" s="128">
        <v>2008</v>
      </c>
      <c r="B181" s="129" t="s">
        <v>9</v>
      </c>
      <c r="C181" s="129">
        <v>1514538</v>
      </c>
      <c r="D181" s="129">
        <v>124011</v>
      </c>
      <c r="E181" s="129">
        <v>223993</v>
      </c>
      <c r="F181" s="129">
        <v>313086</v>
      </c>
      <c r="G181" s="129">
        <v>171209</v>
      </c>
      <c r="H181" s="129">
        <v>96745</v>
      </c>
      <c r="I181" s="129">
        <v>859357</v>
      </c>
      <c r="J181" s="129">
        <v>178578</v>
      </c>
      <c r="K181" s="129">
        <v>459196</v>
      </c>
      <c r="L181" s="129">
        <v>272256</v>
      </c>
      <c r="M181" s="129">
        <v>1499846</v>
      </c>
      <c r="N181" s="129">
        <v>576290</v>
      </c>
      <c r="O181" s="129">
        <v>544107</v>
      </c>
      <c r="P181" s="129">
        <v>606350</v>
      </c>
      <c r="Q181" s="129">
        <v>1319214</v>
      </c>
      <c r="R181" s="129">
        <v>415630</v>
      </c>
      <c r="S181" s="129">
        <v>1210719</v>
      </c>
      <c r="T181" s="129">
        <v>0</v>
      </c>
      <c r="U181" s="129">
        <v>10921</v>
      </c>
      <c r="V181" s="129">
        <v>24510</v>
      </c>
      <c r="W181" s="129">
        <v>0</v>
      </c>
      <c r="X181" s="129">
        <v>15245</v>
      </c>
      <c r="Y181" s="129">
        <v>0</v>
      </c>
      <c r="Z181" s="129">
        <v>0</v>
      </c>
      <c r="AA181" s="129">
        <v>11153</v>
      </c>
      <c r="AB181" s="129">
        <v>0</v>
      </c>
      <c r="AC181" s="129">
        <v>0</v>
      </c>
      <c r="AD181" s="129">
        <v>0</v>
      </c>
      <c r="AE181" s="129">
        <v>2625</v>
      </c>
      <c r="AF181" s="129">
        <v>0</v>
      </c>
      <c r="AG181" s="129">
        <v>1529</v>
      </c>
      <c r="AH181" s="129">
        <v>0</v>
      </c>
      <c r="AI181" s="129">
        <v>986</v>
      </c>
      <c r="AJ181" s="129">
        <v>2174</v>
      </c>
      <c r="AK181" s="129">
        <v>0</v>
      </c>
      <c r="AL181" s="129">
        <v>0</v>
      </c>
      <c r="AM181" s="129">
        <v>0</v>
      </c>
      <c r="AN181" s="129">
        <v>32110</v>
      </c>
      <c r="AO181" s="129">
        <v>0</v>
      </c>
      <c r="AP181" s="129">
        <v>0</v>
      </c>
      <c r="AQ181" s="129">
        <v>0</v>
      </c>
      <c r="AR181" s="129">
        <v>4654</v>
      </c>
      <c r="AS181" s="129">
        <v>38033</v>
      </c>
      <c r="AT181" s="129">
        <v>76056</v>
      </c>
      <c r="AU181" s="129">
        <v>0</v>
      </c>
      <c r="AV181" s="129">
        <v>10605121</v>
      </c>
      <c r="AY181" s="128">
        <v>2008</v>
      </c>
      <c r="AZ181" s="129" t="s">
        <v>9</v>
      </c>
      <c r="BA181" s="133" t="str">
        <f t="shared" si="152"/>
        <v>1</v>
      </c>
      <c r="BB181" s="133" t="str">
        <f t="shared" si="108"/>
        <v>1</v>
      </c>
      <c r="BC181" s="133" t="str">
        <f t="shared" si="109"/>
        <v>2</v>
      </c>
      <c r="BD181" s="133" t="str">
        <f t="shared" si="110"/>
        <v>3</v>
      </c>
      <c r="BE181" s="133" t="str">
        <f t="shared" si="111"/>
        <v>1</v>
      </c>
      <c r="BF181" s="133" t="str">
        <f t="shared" si="112"/>
        <v>9</v>
      </c>
      <c r="BG181" s="133" t="str">
        <f t="shared" si="113"/>
        <v>8</v>
      </c>
      <c r="BH181" s="133" t="str">
        <f t="shared" si="114"/>
        <v>1</v>
      </c>
      <c r="BI181" s="133" t="str">
        <f t="shared" si="115"/>
        <v>4</v>
      </c>
      <c r="BJ181" s="133" t="str">
        <f t="shared" si="116"/>
        <v>2</v>
      </c>
      <c r="BK181" s="133" t="str">
        <f t="shared" si="117"/>
        <v>1</v>
      </c>
      <c r="BL181" s="133" t="str">
        <f t="shared" si="118"/>
        <v>5</v>
      </c>
      <c r="BM181" s="133" t="str">
        <f t="shared" si="119"/>
        <v>5</v>
      </c>
      <c r="BN181" s="133" t="str">
        <f t="shared" si="120"/>
        <v>6</v>
      </c>
      <c r="BO181" s="133" t="str">
        <f t="shared" si="121"/>
        <v>1</v>
      </c>
      <c r="BP181" s="133" t="str">
        <f t="shared" si="122"/>
        <v>4</v>
      </c>
      <c r="BQ181" s="133" t="str">
        <f t="shared" si="123"/>
        <v>1</v>
      </c>
      <c r="BR181" s="133" t="str">
        <f t="shared" si="124"/>
        <v>0</v>
      </c>
      <c r="BS181" s="133" t="str">
        <f t="shared" si="125"/>
        <v>1</v>
      </c>
      <c r="BT181" s="133" t="str">
        <f t="shared" si="126"/>
        <v>2</v>
      </c>
      <c r="BU181" s="133" t="str">
        <f t="shared" si="127"/>
        <v>0</v>
      </c>
      <c r="BV181" s="133" t="str">
        <f t="shared" si="128"/>
        <v>1</v>
      </c>
      <c r="BW181" s="133" t="str">
        <f t="shared" si="129"/>
        <v>0</v>
      </c>
      <c r="BX181" s="133" t="str">
        <f t="shared" si="130"/>
        <v>0</v>
      </c>
      <c r="BY181" s="133" t="str">
        <f t="shared" si="131"/>
        <v>1</v>
      </c>
      <c r="BZ181" s="133" t="str">
        <f t="shared" si="132"/>
        <v>0</v>
      </c>
      <c r="CA181" s="133" t="str">
        <f t="shared" si="133"/>
        <v>0</v>
      </c>
      <c r="CB181" s="133" t="str">
        <f t="shared" si="134"/>
        <v>0</v>
      </c>
      <c r="CC181" s="133" t="str">
        <f t="shared" si="135"/>
        <v>2</v>
      </c>
      <c r="CD181" s="133" t="str">
        <f t="shared" si="136"/>
        <v>0</v>
      </c>
      <c r="CE181" s="133" t="str">
        <f t="shared" si="137"/>
        <v>1</v>
      </c>
      <c r="CF181" s="133" t="str">
        <f t="shared" si="138"/>
        <v>0</v>
      </c>
      <c r="CG181" s="133" t="str">
        <f t="shared" si="139"/>
        <v>9</v>
      </c>
      <c r="CH181" s="133" t="str">
        <f t="shared" si="140"/>
        <v>2</v>
      </c>
      <c r="CI181" s="133" t="str">
        <f t="shared" si="141"/>
        <v>0</v>
      </c>
      <c r="CJ181" s="133" t="str">
        <f t="shared" si="142"/>
        <v>0</v>
      </c>
      <c r="CK181" s="133" t="str">
        <f t="shared" si="143"/>
        <v>0</v>
      </c>
      <c r="CL181" s="133" t="str">
        <f t="shared" si="144"/>
        <v>3</v>
      </c>
      <c r="CM181" s="133" t="str">
        <f t="shared" si="145"/>
        <v>0</v>
      </c>
      <c r="CN181" s="133" t="str">
        <f t="shared" si="146"/>
        <v>0</v>
      </c>
      <c r="CO181" s="133" t="str">
        <f t="shared" si="147"/>
        <v>0</v>
      </c>
      <c r="CP181" s="133" t="str">
        <f t="shared" si="148"/>
        <v>4</v>
      </c>
      <c r="CQ181" s="133" t="str">
        <f t="shared" si="149"/>
        <v>3</v>
      </c>
      <c r="CR181" s="133" t="str">
        <f t="shared" si="150"/>
        <v>7</v>
      </c>
      <c r="CS181" s="133" t="str">
        <f t="shared" si="151"/>
        <v>0</v>
      </c>
      <c r="CT181" s="133"/>
    </row>
    <row r="182" spans="1:98" x14ac:dyDescent="0.2">
      <c r="A182" s="128">
        <v>2008</v>
      </c>
      <c r="B182" s="129" t="s">
        <v>10</v>
      </c>
      <c r="C182" s="129">
        <v>1382249</v>
      </c>
      <c r="D182" s="129">
        <v>110883</v>
      </c>
      <c r="E182" s="129">
        <v>202598</v>
      </c>
      <c r="F182" s="129">
        <v>284518</v>
      </c>
      <c r="G182" s="129">
        <v>160142</v>
      </c>
      <c r="H182" s="129">
        <v>89508</v>
      </c>
      <c r="I182" s="129">
        <v>799384</v>
      </c>
      <c r="J182" s="129">
        <v>163936</v>
      </c>
      <c r="K182" s="129">
        <v>562403</v>
      </c>
      <c r="L182" s="129">
        <v>249863</v>
      </c>
      <c r="M182" s="129">
        <v>1372820</v>
      </c>
      <c r="N182" s="129">
        <v>525587</v>
      </c>
      <c r="O182" s="129">
        <v>495365</v>
      </c>
      <c r="P182" s="129">
        <v>557319</v>
      </c>
      <c r="Q182" s="129">
        <v>1223398</v>
      </c>
      <c r="R182" s="129">
        <v>383976</v>
      </c>
      <c r="S182" s="129">
        <v>1118267</v>
      </c>
      <c r="T182" s="129">
        <v>0</v>
      </c>
      <c r="U182" s="129">
        <v>9642</v>
      </c>
      <c r="V182" s="129">
        <v>21624</v>
      </c>
      <c r="W182" s="129">
        <v>0</v>
      </c>
      <c r="X182" s="129">
        <v>14586</v>
      </c>
      <c r="Y182" s="129">
        <v>0</v>
      </c>
      <c r="Z182" s="129">
        <v>0</v>
      </c>
      <c r="AA182" s="129">
        <v>8500</v>
      </c>
      <c r="AB182" s="129">
        <v>0</v>
      </c>
      <c r="AC182" s="129">
        <v>0</v>
      </c>
      <c r="AD182" s="129">
        <v>0</v>
      </c>
      <c r="AE182" s="129">
        <v>2112</v>
      </c>
      <c r="AF182" s="129">
        <v>0</v>
      </c>
      <c r="AG182" s="129">
        <v>860</v>
      </c>
      <c r="AH182" s="129">
        <v>0</v>
      </c>
      <c r="AI182" s="129">
        <v>679</v>
      </c>
      <c r="AJ182" s="129">
        <v>1806</v>
      </c>
      <c r="AK182" s="129">
        <v>0</v>
      </c>
      <c r="AL182" s="129">
        <v>0</v>
      </c>
      <c r="AM182" s="129">
        <v>0</v>
      </c>
      <c r="AN182" s="129">
        <v>22405</v>
      </c>
      <c r="AO182" s="129">
        <v>0</v>
      </c>
      <c r="AP182" s="129">
        <v>0</v>
      </c>
      <c r="AQ182" s="129">
        <v>0</v>
      </c>
      <c r="AR182" s="129">
        <v>3986</v>
      </c>
      <c r="AS182" s="129">
        <v>33066</v>
      </c>
      <c r="AT182" s="129">
        <v>62498</v>
      </c>
      <c r="AU182" s="129">
        <v>0</v>
      </c>
      <c r="AV182" s="129">
        <v>9863980</v>
      </c>
      <c r="AY182" s="128">
        <v>2008</v>
      </c>
      <c r="AZ182" s="129" t="s">
        <v>10</v>
      </c>
      <c r="BA182" s="133" t="str">
        <f t="shared" si="152"/>
        <v>1</v>
      </c>
      <c r="BB182" s="133" t="str">
        <f t="shared" si="108"/>
        <v>1</v>
      </c>
      <c r="BC182" s="133" t="str">
        <f t="shared" si="109"/>
        <v>2</v>
      </c>
      <c r="BD182" s="133" t="str">
        <f t="shared" si="110"/>
        <v>2</v>
      </c>
      <c r="BE182" s="133" t="str">
        <f t="shared" si="111"/>
        <v>1</v>
      </c>
      <c r="BF182" s="133" t="str">
        <f t="shared" si="112"/>
        <v>8</v>
      </c>
      <c r="BG182" s="133" t="str">
        <f t="shared" si="113"/>
        <v>7</v>
      </c>
      <c r="BH182" s="133" t="str">
        <f t="shared" si="114"/>
        <v>1</v>
      </c>
      <c r="BI182" s="133" t="str">
        <f t="shared" si="115"/>
        <v>5</v>
      </c>
      <c r="BJ182" s="133" t="str">
        <f t="shared" si="116"/>
        <v>2</v>
      </c>
      <c r="BK182" s="133" t="str">
        <f t="shared" si="117"/>
        <v>1</v>
      </c>
      <c r="BL182" s="133" t="str">
        <f t="shared" si="118"/>
        <v>5</v>
      </c>
      <c r="BM182" s="133" t="str">
        <f t="shared" si="119"/>
        <v>4</v>
      </c>
      <c r="BN182" s="133" t="str">
        <f t="shared" si="120"/>
        <v>5</v>
      </c>
      <c r="BO182" s="133" t="str">
        <f t="shared" si="121"/>
        <v>1</v>
      </c>
      <c r="BP182" s="133" t="str">
        <f t="shared" si="122"/>
        <v>3</v>
      </c>
      <c r="BQ182" s="133" t="str">
        <f t="shared" si="123"/>
        <v>1</v>
      </c>
      <c r="BR182" s="133" t="str">
        <f t="shared" si="124"/>
        <v>0</v>
      </c>
      <c r="BS182" s="133" t="str">
        <f t="shared" si="125"/>
        <v>9</v>
      </c>
      <c r="BT182" s="133" t="str">
        <f t="shared" si="126"/>
        <v>2</v>
      </c>
      <c r="BU182" s="133" t="str">
        <f t="shared" si="127"/>
        <v>0</v>
      </c>
      <c r="BV182" s="133" t="str">
        <f t="shared" si="128"/>
        <v>1</v>
      </c>
      <c r="BW182" s="133" t="str">
        <f t="shared" si="129"/>
        <v>0</v>
      </c>
      <c r="BX182" s="133" t="str">
        <f t="shared" si="130"/>
        <v>0</v>
      </c>
      <c r="BY182" s="133" t="str">
        <f t="shared" si="131"/>
        <v>8</v>
      </c>
      <c r="BZ182" s="133" t="str">
        <f t="shared" si="132"/>
        <v>0</v>
      </c>
      <c r="CA182" s="133" t="str">
        <f t="shared" si="133"/>
        <v>0</v>
      </c>
      <c r="CB182" s="133" t="str">
        <f t="shared" si="134"/>
        <v>0</v>
      </c>
      <c r="CC182" s="133" t="str">
        <f t="shared" si="135"/>
        <v>2</v>
      </c>
      <c r="CD182" s="133" t="str">
        <f t="shared" si="136"/>
        <v>0</v>
      </c>
      <c r="CE182" s="133" t="str">
        <f t="shared" si="137"/>
        <v>8</v>
      </c>
      <c r="CF182" s="133" t="str">
        <f t="shared" si="138"/>
        <v>0</v>
      </c>
      <c r="CG182" s="133" t="str">
        <f t="shared" si="139"/>
        <v>6</v>
      </c>
      <c r="CH182" s="133" t="str">
        <f t="shared" si="140"/>
        <v>1</v>
      </c>
      <c r="CI182" s="133" t="str">
        <f t="shared" si="141"/>
        <v>0</v>
      </c>
      <c r="CJ182" s="133" t="str">
        <f t="shared" si="142"/>
        <v>0</v>
      </c>
      <c r="CK182" s="133" t="str">
        <f t="shared" si="143"/>
        <v>0</v>
      </c>
      <c r="CL182" s="133" t="str">
        <f t="shared" si="144"/>
        <v>2</v>
      </c>
      <c r="CM182" s="133" t="str">
        <f t="shared" si="145"/>
        <v>0</v>
      </c>
      <c r="CN182" s="133" t="str">
        <f t="shared" si="146"/>
        <v>0</v>
      </c>
      <c r="CO182" s="133" t="str">
        <f t="shared" si="147"/>
        <v>0</v>
      </c>
      <c r="CP182" s="133" t="str">
        <f t="shared" si="148"/>
        <v>3</v>
      </c>
      <c r="CQ182" s="133" t="str">
        <f t="shared" si="149"/>
        <v>3</v>
      </c>
      <c r="CR182" s="133" t="str">
        <f t="shared" si="150"/>
        <v>6</v>
      </c>
      <c r="CS182" s="133" t="str">
        <f t="shared" si="151"/>
        <v>0</v>
      </c>
      <c r="CT182" s="133"/>
    </row>
    <row r="183" spans="1:98" x14ac:dyDescent="0.2">
      <c r="A183" s="128">
        <v>2008</v>
      </c>
      <c r="B183" s="129" t="s">
        <v>11</v>
      </c>
      <c r="C183" s="129">
        <v>1443766.6997884801</v>
      </c>
      <c r="D183" s="129">
        <v>116433.65671009311</v>
      </c>
      <c r="E183" s="129">
        <v>207938.30288530071</v>
      </c>
      <c r="F183" s="129">
        <v>310676.01101871772</v>
      </c>
      <c r="G183" s="129">
        <v>176634.95010408998</v>
      </c>
      <c r="H183" s="129">
        <v>91347.123608425798</v>
      </c>
      <c r="I183" s="129">
        <v>855185.75769166136</v>
      </c>
      <c r="J183" s="129">
        <v>171031.19122499457</v>
      </c>
      <c r="K183" s="129">
        <v>578505.88387278898</v>
      </c>
      <c r="L183" s="129">
        <v>246849.56990540485</v>
      </c>
      <c r="M183" s="129">
        <v>1431262.8138793421</v>
      </c>
      <c r="N183" s="129">
        <v>527056.67201018834</v>
      </c>
      <c r="O183" s="129">
        <v>515008.32433471648</v>
      </c>
      <c r="P183" s="129">
        <v>562921.79317806638</v>
      </c>
      <c r="Q183" s="129">
        <v>1263745.0144985819</v>
      </c>
      <c r="R183" s="129">
        <v>400305.28717588808</v>
      </c>
      <c r="S183" s="129">
        <v>750836.7341931666</v>
      </c>
      <c r="T183" s="129">
        <v>0</v>
      </c>
      <c r="U183" s="129">
        <v>9704.6673237591203</v>
      </c>
      <c r="V183" s="129">
        <v>22849.286916698926</v>
      </c>
      <c r="W183" s="129">
        <v>0</v>
      </c>
      <c r="X183" s="129">
        <v>13760.87341839018</v>
      </c>
      <c r="Y183" s="129">
        <v>0</v>
      </c>
      <c r="Z183" s="129">
        <v>0</v>
      </c>
      <c r="AA183" s="129">
        <v>9474.7695235911051</v>
      </c>
      <c r="AB183" s="129">
        <v>0</v>
      </c>
      <c r="AC183" s="129">
        <v>0</v>
      </c>
      <c r="AD183" s="129">
        <v>0</v>
      </c>
      <c r="AE183" s="129">
        <v>3114.2637189426614</v>
      </c>
      <c r="AF183" s="129">
        <v>0</v>
      </c>
      <c r="AG183" s="129">
        <v>929.17027567906473</v>
      </c>
      <c r="AH183" s="129">
        <v>0</v>
      </c>
      <c r="AI183" s="129">
        <v>807.83532559038963</v>
      </c>
      <c r="AJ183" s="129">
        <v>2017.9918014748073</v>
      </c>
      <c r="AK183" s="129">
        <v>0</v>
      </c>
      <c r="AL183" s="129">
        <v>0</v>
      </c>
      <c r="AM183" s="129">
        <v>0</v>
      </c>
      <c r="AN183" s="129">
        <v>17514.806479466999</v>
      </c>
      <c r="AO183" s="129">
        <v>0</v>
      </c>
      <c r="AP183" s="129">
        <v>0</v>
      </c>
      <c r="AQ183" s="129">
        <v>0</v>
      </c>
      <c r="AR183" s="129">
        <v>4717.1622701141068</v>
      </c>
      <c r="AS183" s="129">
        <v>36813.449593571007</v>
      </c>
      <c r="AT183" s="129">
        <v>65421.88927281223</v>
      </c>
      <c r="AU183" s="129">
        <v>0</v>
      </c>
      <c r="AV183" s="129">
        <v>9836631.9519999959</v>
      </c>
      <c r="AY183" s="128">
        <v>2008</v>
      </c>
      <c r="AZ183" s="129" t="s">
        <v>11</v>
      </c>
      <c r="BA183" s="133" t="str">
        <f t="shared" si="152"/>
        <v>1</v>
      </c>
      <c r="BB183" s="133" t="str">
        <f t="shared" si="108"/>
        <v>1</v>
      </c>
      <c r="BC183" s="133" t="str">
        <f t="shared" si="109"/>
        <v>2</v>
      </c>
      <c r="BD183" s="133" t="str">
        <f t="shared" si="110"/>
        <v>3</v>
      </c>
      <c r="BE183" s="133" t="str">
        <f t="shared" si="111"/>
        <v>1</v>
      </c>
      <c r="BF183" s="133" t="str">
        <f t="shared" si="112"/>
        <v>9</v>
      </c>
      <c r="BG183" s="133" t="str">
        <f t="shared" si="113"/>
        <v>8</v>
      </c>
      <c r="BH183" s="133" t="str">
        <f t="shared" si="114"/>
        <v>1</v>
      </c>
      <c r="BI183" s="133" t="str">
        <f t="shared" si="115"/>
        <v>5</v>
      </c>
      <c r="BJ183" s="133" t="str">
        <f t="shared" si="116"/>
        <v>2</v>
      </c>
      <c r="BK183" s="133" t="str">
        <f t="shared" si="117"/>
        <v>1</v>
      </c>
      <c r="BL183" s="133" t="str">
        <f t="shared" si="118"/>
        <v>5</v>
      </c>
      <c r="BM183" s="133" t="str">
        <f t="shared" si="119"/>
        <v>5</v>
      </c>
      <c r="BN183" s="133" t="str">
        <f t="shared" si="120"/>
        <v>5</v>
      </c>
      <c r="BO183" s="133" t="str">
        <f t="shared" si="121"/>
        <v>1</v>
      </c>
      <c r="BP183" s="133" t="str">
        <f t="shared" si="122"/>
        <v>4</v>
      </c>
      <c r="BQ183" s="133" t="str">
        <f t="shared" si="123"/>
        <v>7</v>
      </c>
      <c r="BR183" s="133" t="str">
        <f t="shared" si="124"/>
        <v>0</v>
      </c>
      <c r="BS183" s="133" t="str">
        <f t="shared" si="125"/>
        <v>9</v>
      </c>
      <c r="BT183" s="133" t="str">
        <f t="shared" si="126"/>
        <v>2</v>
      </c>
      <c r="BU183" s="133" t="str">
        <f t="shared" si="127"/>
        <v>0</v>
      </c>
      <c r="BV183" s="133" t="str">
        <f t="shared" si="128"/>
        <v>1</v>
      </c>
      <c r="BW183" s="133" t="str">
        <f t="shared" si="129"/>
        <v>0</v>
      </c>
      <c r="BX183" s="133" t="str">
        <f t="shared" si="130"/>
        <v>0</v>
      </c>
      <c r="BY183" s="133" t="str">
        <f t="shared" si="131"/>
        <v>9</v>
      </c>
      <c r="BZ183" s="133" t="str">
        <f t="shared" si="132"/>
        <v>0</v>
      </c>
      <c r="CA183" s="133" t="str">
        <f t="shared" si="133"/>
        <v>0</v>
      </c>
      <c r="CB183" s="133" t="str">
        <f t="shared" si="134"/>
        <v>0</v>
      </c>
      <c r="CC183" s="133" t="str">
        <f t="shared" si="135"/>
        <v>3</v>
      </c>
      <c r="CD183" s="133" t="str">
        <f t="shared" si="136"/>
        <v>0</v>
      </c>
      <c r="CE183" s="133" t="str">
        <f t="shared" si="137"/>
        <v>9</v>
      </c>
      <c r="CF183" s="133" t="str">
        <f t="shared" si="138"/>
        <v>0</v>
      </c>
      <c r="CG183" s="133" t="str">
        <f t="shared" si="139"/>
        <v>8</v>
      </c>
      <c r="CH183" s="133" t="str">
        <f t="shared" si="140"/>
        <v>2</v>
      </c>
      <c r="CI183" s="133" t="str">
        <f t="shared" si="141"/>
        <v>0</v>
      </c>
      <c r="CJ183" s="133" t="str">
        <f t="shared" si="142"/>
        <v>0</v>
      </c>
      <c r="CK183" s="133" t="str">
        <f t="shared" si="143"/>
        <v>0</v>
      </c>
      <c r="CL183" s="133" t="str">
        <f t="shared" si="144"/>
        <v>1</v>
      </c>
      <c r="CM183" s="133" t="str">
        <f t="shared" si="145"/>
        <v>0</v>
      </c>
      <c r="CN183" s="133" t="str">
        <f t="shared" si="146"/>
        <v>0</v>
      </c>
      <c r="CO183" s="133" t="str">
        <f t="shared" si="147"/>
        <v>0</v>
      </c>
      <c r="CP183" s="133" t="str">
        <f t="shared" si="148"/>
        <v>4</v>
      </c>
      <c r="CQ183" s="133" t="str">
        <f t="shared" si="149"/>
        <v>3</v>
      </c>
      <c r="CR183" s="133" t="str">
        <f t="shared" si="150"/>
        <v>6</v>
      </c>
      <c r="CS183" s="133" t="str">
        <f t="shared" si="151"/>
        <v>0</v>
      </c>
      <c r="CT183" s="133"/>
    </row>
    <row r="184" spans="1:98" x14ac:dyDescent="0.2">
      <c r="A184" s="128">
        <v>2009</v>
      </c>
      <c r="B184" s="129" t="s">
        <v>12</v>
      </c>
      <c r="C184" s="129">
        <v>1202987.0726434151</v>
      </c>
      <c r="D184" s="129">
        <v>93330.915800021219</v>
      </c>
      <c r="E184" s="129">
        <v>174557.92088535355</v>
      </c>
      <c r="F184" s="129">
        <v>253868.93401584929</v>
      </c>
      <c r="G184" s="129">
        <v>133816.48084570313</v>
      </c>
      <c r="H184" s="129">
        <v>77246.613679157366</v>
      </c>
      <c r="I184" s="129">
        <v>717473.48308785004</v>
      </c>
      <c r="J184" s="129">
        <v>136759.04327634157</v>
      </c>
      <c r="K184" s="129">
        <v>476232.49177433737</v>
      </c>
      <c r="L184" s="129">
        <v>201729.7982448632</v>
      </c>
      <c r="M184" s="129">
        <v>1166655.8939998071</v>
      </c>
      <c r="N184" s="129">
        <v>426173.10795432777</v>
      </c>
      <c r="O184" s="129">
        <v>414952.47771881829</v>
      </c>
      <c r="P184" s="129">
        <v>464938.16954056505</v>
      </c>
      <c r="Q184" s="129">
        <v>1073008.7167072406</v>
      </c>
      <c r="R184" s="129">
        <v>337006.81355613883</v>
      </c>
      <c r="S184" s="129">
        <v>984388.97129616851</v>
      </c>
      <c r="T184" s="129">
        <v>0</v>
      </c>
      <c r="U184" s="129">
        <v>9567.6777744725005</v>
      </c>
      <c r="V184" s="129">
        <v>21577.426491380967</v>
      </c>
      <c r="W184" s="129">
        <v>0</v>
      </c>
      <c r="X184" s="129">
        <v>12932.945695147038</v>
      </c>
      <c r="Y184" s="129">
        <v>0</v>
      </c>
      <c r="Z184" s="129">
        <v>0</v>
      </c>
      <c r="AA184" s="129">
        <v>8450.0158008178187</v>
      </c>
      <c r="AB184" s="129">
        <v>0</v>
      </c>
      <c r="AC184" s="129">
        <v>0</v>
      </c>
      <c r="AD184" s="129">
        <v>0</v>
      </c>
      <c r="AE184" s="129">
        <v>2524.9744404817779</v>
      </c>
      <c r="AF184" s="129">
        <v>0</v>
      </c>
      <c r="AG184" s="129">
        <v>420.65849008431729</v>
      </c>
      <c r="AH184" s="129">
        <v>0</v>
      </c>
      <c r="AI184" s="129">
        <v>918.07947835920345</v>
      </c>
      <c r="AJ184" s="129">
        <v>1549.5789634736166</v>
      </c>
      <c r="AK184" s="129">
        <v>0</v>
      </c>
      <c r="AL184" s="129">
        <v>0</v>
      </c>
      <c r="AM184" s="129">
        <v>0</v>
      </c>
      <c r="AN184" s="129">
        <v>6103.1303561381601</v>
      </c>
      <c r="AO184" s="129">
        <v>0</v>
      </c>
      <c r="AP184" s="129">
        <v>0</v>
      </c>
      <c r="AQ184" s="129">
        <v>0</v>
      </c>
      <c r="AR184" s="129">
        <v>4005.9789055718193</v>
      </c>
      <c r="AS184" s="129">
        <v>35565.60066165436</v>
      </c>
      <c r="AT184" s="129">
        <v>67179.467916458234</v>
      </c>
      <c r="AU184" s="129">
        <v>0</v>
      </c>
      <c r="AV184" s="129">
        <v>8505922.4399999976</v>
      </c>
      <c r="AY184" s="128">
        <v>2009</v>
      </c>
      <c r="AZ184" s="129" t="s">
        <v>12</v>
      </c>
      <c r="BA184" s="133" t="str">
        <f t="shared" si="152"/>
        <v>1</v>
      </c>
      <c r="BB184" s="133" t="str">
        <f t="shared" si="108"/>
        <v>9</v>
      </c>
      <c r="BC184" s="133" t="str">
        <f t="shared" si="109"/>
        <v>1</v>
      </c>
      <c r="BD184" s="133" t="str">
        <f t="shared" si="110"/>
        <v>2</v>
      </c>
      <c r="BE184" s="133" t="str">
        <f t="shared" si="111"/>
        <v>1</v>
      </c>
      <c r="BF184" s="133" t="str">
        <f t="shared" si="112"/>
        <v>7</v>
      </c>
      <c r="BG184" s="133" t="str">
        <f t="shared" si="113"/>
        <v>7</v>
      </c>
      <c r="BH184" s="133" t="str">
        <f t="shared" si="114"/>
        <v>1</v>
      </c>
      <c r="BI184" s="133" t="str">
        <f t="shared" si="115"/>
        <v>4</v>
      </c>
      <c r="BJ184" s="133" t="str">
        <f t="shared" si="116"/>
        <v>2</v>
      </c>
      <c r="BK184" s="133" t="str">
        <f t="shared" si="117"/>
        <v>1</v>
      </c>
      <c r="BL184" s="133" t="str">
        <f t="shared" si="118"/>
        <v>4</v>
      </c>
      <c r="BM184" s="133" t="str">
        <f t="shared" si="119"/>
        <v>4</v>
      </c>
      <c r="BN184" s="133" t="str">
        <f t="shared" si="120"/>
        <v>4</v>
      </c>
      <c r="BO184" s="133" t="str">
        <f t="shared" si="121"/>
        <v>1</v>
      </c>
      <c r="BP184" s="133" t="str">
        <f t="shared" si="122"/>
        <v>3</v>
      </c>
      <c r="BQ184" s="133" t="str">
        <f t="shared" si="123"/>
        <v>9</v>
      </c>
      <c r="BR184" s="133" t="str">
        <f t="shared" si="124"/>
        <v>0</v>
      </c>
      <c r="BS184" s="133" t="str">
        <f t="shared" si="125"/>
        <v>9</v>
      </c>
      <c r="BT184" s="133" t="str">
        <f t="shared" si="126"/>
        <v>2</v>
      </c>
      <c r="BU184" s="133" t="str">
        <f t="shared" si="127"/>
        <v>0</v>
      </c>
      <c r="BV184" s="133" t="str">
        <f t="shared" si="128"/>
        <v>1</v>
      </c>
      <c r="BW184" s="133" t="str">
        <f t="shared" si="129"/>
        <v>0</v>
      </c>
      <c r="BX184" s="133" t="str">
        <f t="shared" si="130"/>
        <v>0</v>
      </c>
      <c r="BY184" s="133" t="str">
        <f t="shared" si="131"/>
        <v>8</v>
      </c>
      <c r="BZ184" s="133" t="str">
        <f t="shared" si="132"/>
        <v>0</v>
      </c>
      <c r="CA184" s="133" t="str">
        <f t="shared" si="133"/>
        <v>0</v>
      </c>
      <c r="CB184" s="133" t="str">
        <f t="shared" si="134"/>
        <v>0</v>
      </c>
      <c r="CC184" s="133" t="str">
        <f t="shared" si="135"/>
        <v>2</v>
      </c>
      <c r="CD184" s="133" t="str">
        <f t="shared" si="136"/>
        <v>0</v>
      </c>
      <c r="CE184" s="133" t="str">
        <f t="shared" si="137"/>
        <v>4</v>
      </c>
      <c r="CF184" s="133" t="str">
        <f t="shared" si="138"/>
        <v>0</v>
      </c>
      <c r="CG184" s="133" t="str">
        <f t="shared" si="139"/>
        <v>9</v>
      </c>
      <c r="CH184" s="133" t="str">
        <f t="shared" si="140"/>
        <v>1</v>
      </c>
      <c r="CI184" s="133" t="str">
        <f t="shared" si="141"/>
        <v>0</v>
      </c>
      <c r="CJ184" s="133" t="str">
        <f t="shared" si="142"/>
        <v>0</v>
      </c>
      <c r="CK184" s="133" t="str">
        <f t="shared" si="143"/>
        <v>0</v>
      </c>
      <c r="CL184" s="133" t="str">
        <f t="shared" si="144"/>
        <v>6</v>
      </c>
      <c r="CM184" s="133" t="str">
        <f t="shared" si="145"/>
        <v>0</v>
      </c>
      <c r="CN184" s="133" t="str">
        <f t="shared" si="146"/>
        <v>0</v>
      </c>
      <c r="CO184" s="133" t="str">
        <f t="shared" si="147"/>
        <v>0</v>
      </c>
      <c r="CP184" s="133" t="str">
        <f t="shared" si="148"/>
        <v>4</v>
      </c>
      <c r="CQ184" s="133" t="str">
        <f t="shared" si="149"/>
        <v>3</v>
      </c>
      <c r="CR184" s="133" t="str">
        <f t="shared" si="150"/>
        <v>6</v>
      </c>
      <c r="CS184" s="133" t="str">
        <f t="shared" si="151"/>
        <v>0</v>
      </c>
      <c r="CT184" s="133"/>
    </row>
    <row r="185" spans="1:98" x14ac:dyDescent="0.2">
      <c r="A185" s="128">
        <v>2009</v>
      </c>
      <c r="B185" s="129" t="s">
        <v>13</v>
      </c>
      <c r="C185" s="129">
        <v>1143074.3034083431</v>
      </c>
      <c r="D185" s="129">
        <v>93262.690391296463</v>
      </c>
      <c r="E185" s="129">
        <v>167818.08598416473</v>
      </c>
      <c r="F185" s="129">
        <v>238802.83161661806</v>
      </c>
      <c r="G185" s="129">
        <v>129821.17646848464</v>
      </c>
      <c r="H185" s="129">
        <v>77003.908167602247</v>
      </c>
      <c r="I185" s="129">
        <v>648584.18795337505</v>
      </c>
      <c r="J185" s="129">
        <v>138027.01548538837</v>
      </c>
      <c r="K185" s="129">
        <v>465163.706140464</v>
      </c>
      <c r="L185" s="129">
        <v>205247.89250826833</v>
      </c>
      <c r="M185" s="129">
        <v>1124124.2643115988</v>
      </c>
      <c r="N185" s="129">
        <v>425997.27283966442</v>
      </c>
      <c r="O185" s="129">
        <v>394834.86254453147</v>
      </c>
      <c r="P185" s="129">
        <v>451809.54067689978</v>
      </c>
      <c r="Q185" s="129">
        <v>997954.94856645085</v>
      </c>
      <c r="R185" s="129">
        <v>327804.70165227068</v>
      </c>
      <c r="S185" s="129">
        <v>917531.26808843459</v>
      </c>
      <c r="T185" s="129">
        <v>0</v>
      </c>
      <c r="U185" s="129">
        <v>7995.9503652170752</v>
      </c>
      <c r="V185" s="129">
        <v>20714.395393384162</v>
      </c>
      <c r="W185" s="129">
        <v>0</v>
      </c>
      <c r="X185" s="129">
        <v>12266.377162995806</v>
      </c>
      <c r="Y185" s="129">
        <v>0</v>
      </c>
      <c r="Z185" s="129">
        <v>0</v>
      </c>
      <c r="AA185" s="129">
        <v>8374.3553862867866</v>
      </c>
      <c r="AB185" s="129">
        <v>0</v>
      </c>
      <c r="AC185" s="129">
        <v>0</v>
      </c>
      <c r="AD185" s="129">
        <v>0</v>
      </c>
      <c r="AE185" s="129">
        <v>4241.1634761493397</v>
      </c>
      <c r="AF185" s="129">
        <v>0</v>
      </c>
      <c r="AG185" s="129">
        <v>739.65568118426495</v>
      </c>
      <c r="AH185" s="129">
        <v>0</v>
      </c>
      <c r="AI185" s="129">
        <v>979.81673455650935</v>
      </c>
      <c r="AJ185" s="129">
        <v>1886.9797050676336</v>
      </c>
      <c r="AK185" s="129">
        <v>0</v>
      </c>
      <c r="AL185" s="129">
        <v>0</v>
      </c>
      <c r="AM185" s="129">
        <v>0</v>
      </c>
      <c r="AN185" s="129">
        <v>5290.6067345826759</v>
      </c>
      <c r="AO185" s="129">
        <v>0</v>
      </c>
      <c r="AP185" s="129">
        <v>0</v>
      </c>
      <c r="AQ185" s="129">
        <v>0</v>
      </c>
      <c r="AR185" s="129">
        <v>4162.4552317668386</v>
      </c>
      <c r="AS185" s="129">
        <v>26911.156018421778</v>
      </c>
      <c r="AT185" s="129">
        <v>57947.431306531515</v>
      </c>
      <c r="AU185" s="129">
        <v>0</v>
      </c>
      <c r="AV185" s="129">
        <v>8098373.0000000009</v>
      </c>
      <c r="AY185" s="128">
        <v>2009</v>
      </c>
      <c r="AZ185" s="129" t="s">
        <v>13</v>
      </c>
      <c r="BA185" s="133" t="str">
        <f t="shared" si="152"/>
        <v>1</v>
      </c>
      <c r="BB185" s="133" t="str">
        <f t="shared" si="108"/>
        <v>9</v>
      </c>
      <c r="BC185" s="133" t="str">
        <f t="shared" si="109"/>
        <v>1</v>
      </c>
      <c r="BD185" s="133" t="str">
        <f t="shared" si="110"/>
        <v>2</v>
      </c>
      <c r="BE185" s="133" t="str">
        <f t="shared" si="111"/>
        <v>1</v>
      </c>
      <c r="BF185" s="133" t="str">
        <f t="shared" si="112"/>
        <v>7</v>
      </c>
      <c r="BG185" s="133" t="str">
        <f t="shared" si="113"/>
        <v>6</v>
      </c>
      <c r="BH185" s="133" t="str">
        <f t="shared" si="114"/>
        <v>1</v>
      </c>
      <c r="BI185" s="133" t="str">
        <f t="shared" si="115"/>
        <v>4</v>
      </c>
      <c r="BJ185" s="133" t="str">
        <f t="shared" si="116"/>
        <v>2</v>
      </c>
      <c r="BK185" s="133" t="str">
        <f t="shared" si="117"/>
        <v>1</v>
      </c>
      <c r="BL185" s="133" t="str">
        <f t="shared" si="118"/>
        <v>4</v>
      </c>
      <c r="BM185" s="133" t="str">
        <f t="shared" si="119"/>
        <v>3</v>
      </c>
      <c r="BN185" s="133" t="str">
        <f t="shared" si="120"/>
        <v>4</v>
      </c>
      <c r="BO185" s="133" t="str">
        <f t="shared" si="121"/>
        <v>9</v>
      </c>
      <c r="BP185" s="133" t="str">
        <f t="shared" si="122"/>
        <v>3</v>
      </c>
      <c r="BQ185" s="133" t="str">
        <f t="shared" si="123"/>
        <v>9</v>
      </c>
      <c r="BR185" s="133" t="str">
        <f t="shared" si="124"/>
        <v>0</v>
      </c>
      <c r="BS185" s="133" t="str">
        <f t="shared" si="125"/>
        <v>7</v>
      </c>
      <c r="BT185" s="133" t="str">
        <f t="shared" si="126"/>
        <v>2</v>
      </c>
      <c r="BU185" s="133" t="str">
        <f t="shared" si="127"/>
        <v>0</v>
      </c>
      <c r="BV185" s="133" t="str">
        <f t="shared" si="128"/>
        <v>1</v>
      </c>
      <c r="BW185" s="133" t="str">
        <f t="shared" si="129"/>
        <v>0</v>
      </c>
      <c r="BX185" s="133" t="str">
        <f t="shared" si="130"/>
        <v>0</v>
      </c>
      <c r="BY185" s="133" t="str">
        <f t="shared" si="131"/>
        <v>8</v>
      </c>
      <c r="BZ185" s="133" t="str">
        <f t="shared" si="132"/>
        <v>0</v>
      </c>
      <c r="CA185" s="133" t="str">
        <f t="shared" si="133"/>
        <v>0</v>
      </c>
      <c r="CB185" s="133" t="str">
        <f t="shared" si="134"/>
        <v>0</v>
      </c>
      <c r="CC185" s="133" t="str">
        <f t="shared" si="135"/>
        <v>4</v>
      </c>
      <c r="CD185" s="133" t="str">
        <f t="shared" si="136"/>
        <v>0</v>
      </c>
      <c r="CE185" s="133" t="str">
        <f t="shared" si="137"/>
        <v>7</v>
      </c>
      <c r="CF185" s="133" t="str">
        <f t="shared" si="138"/>
        <v>0</v>
      </c>
      <c r="CG185" s="133" t="str">
        <f t="shared" si="139"/>
        <v>9</v>
      </c>
      <c r="CH185" s="133" t="str">
        <f t="shared" si="140"/>
        <v>1</v>
      </c>
      <c r="CI185" s="133" t="str">
        <f t="shared" si="141"/>
        <v>0</v>
      </c>
      <c r="CJ185" s="133" t="str">
        <f t="shared" si="142"/>
        <v>0</v>
      </c>
      <c r="CK185" s="133" t="str">
        <f t="shared" si="143"/>
        <v>0</v>
      </c>
      <c r="CL185" s="133" t="str">
        <f t="shared" si="144"/>
        <v>5</v>
      </c>
      <c r="CM185" s="133" t="str">
        <f t="shared" si="145"/>
        <v>0</v>
      </c>
      <c r="CN185" s="133" t="str">
        <f t="shared" si="146"/>
        <v>0</v>
      </c>
      <c r="CO185" s="133" t="str">
        <f t="shared" si="147"/>
        <v>0</v>
      </c>
      <c r="CP185" s="133" t="str">
        <f t="shared" si="148"/>
        <v>4</v>
      </c>
      <c r="CQ185" s="133" t="str">
        <f t="shared" si="149"/>
        <v>2</v>
      </c>
      <c r="CR185" s="133" t="str">
        <f t="shared" si="150"/>
        <v>5</v>
      </c>
      <c r="CS185" s="133" t="str">
        <f t="shared" si="151"/>
        <v>0</v>
      </c>
      <c r="CT185" s="133"/>
    </row>
    <row r="186" spans="1:98" x14ac:dyDescent="0.2">
      <c r="A186" s="128">
        <v>2009</v>
      </c>
      <c r="B186" s="129" t="s">
        <v>14</v>
      </c>
      <c r="C186" s="129">
        <v>1318864.6444618909</v>
      </c>
      <c r="D186" s="129">
        <v>108622.44412329653</v>
      </c>
      <c r="E186" s="129">
        <v>201571.21709425611</v>
      </c>
      <c r="F186" s="129">
        <v>276171.67919239751</v>
      </c>
      <c r="G186" s="129">
        <v>151621.41263110735</v>
      </c>
      <c r="H186" s="129">
        <v>91397.643298976123</v>
      </c>
      <c r="I186" s="129">
        <v>759350.58908892784</v>
      </c>
      <c r="J186" s="129">
        <v>166901.75441278538</v>
      </c>
      <c r="K186" s="129">
        <v>553591.92700242531</v>
      </c>
      <c r="L186" s="129">
        <v>237169.54221259078</v>
      </c>
      <c r="M186" s="129">
        <v>1310898.2119007744</v>
      </c>
      <c r="N186" s="129">
        <v>499481.90804192185</v>
      </c>
      <c r="O186" s="129">
        <v>464567.37090642512</v>
      </c>
      <c r="P186" s="129">
        <v>533594.65838338295</v>
      </c>
      <c r="Q186" s="129">
        <v>1147733.0865092494</v>
      </c>
      <c r="R186" s="129">
        <v>368927.8216254189</v>
      </c>
      <c r="S186" s="129">
        <v>1051946.2908484582</v>
      </c>
      <c r="T186" s="129">
        <v>0</v>
      </c>
      <c r="U186" s="129">
        <v>9790.8757188654254</v>
      </c>
      <c r="V186" s="129">
        <v>21415.271427110471</v>
      </c>
      <c r="W186" s="129">
        <v>0</v>
      </c>
      <c r="X186" s="129">
        <v>13978.320711111948</v>
      </c>
      <c r="Y186" s="129">
        <v>0</v>
      </c>
      <c r="Z186" s="129">
        <v>0</v>
      </c>
      <c r="AA186" s="129">
        <v>13239.063201642606</v>
      </c>
      <c r="AB186" s="129">
        <v>0</v>
      </c>
      <c r="AC186" s="129">
        <v>0</v>
      </c>
      <c r="AD186" s="129">
        <v>0</v>
      </c>
      <c r="AE186" s="129">
        <v>2447.7189297163563</v>
      </c>
      <c r="AF186" s="129">
        <v>0</v>
      </c>
      <c r="AG186" s="129">
        <v>1377.6613341543232</v>
      </c>
      <c r="AH186" s="129">
        <v>0</v>
      </c>
      <c r="AI186" s="129">
        <v>767.49654120896048</v>
      </c>
      <c r="AJ186" s="129">
        <v>2679.6824047203786</v>
      </c>
      <c r="AK186" s="129">
        <v>0</v>
      </c>
      <c r="AL186" s="129">
        <v>0</v>
      </c>
      <c r="AM186" s="129">
        <v>0</v>
      </c>
      <c r="AN186" s="129">
        <v>15995.394406799098</v>
      </c>
      <c r="AO186" s="129">
        <v>0</v>
      </c>
      <c r="AP186" s="129">
        <v>0</v>
      </c>
      <c r="AQ186" s="129">
        <v>0</v>
      </c>
      <c r="AR186" s="129">
        <v>4152.1462025719975</v>
      </c>
      <c r="AS186" s="129">
        <v>35963.415457254036</v>
      </c>
      <c r="AT186" s="129">
        <v>63647.751930560167</v>
      </c>
      <c r="AU186" s="129">
        <v>0</v>
      </c>
      <c r="AV186" s="129">
        <v>9427867</v>
      </c>
      <c r="AY186" s="128">
        <v>2009</v>
      </c>
      <c r="AZ186" s="129" t="s">
        <v>14</v>
      </c>
      <c r="BA186" s="133" t="str">
        <f t="shared" si="152"/>
        <v>1</v>
      </c>
      <c r="BB186" s="133" t="str">
        <f t="shared" si="108"/>
        <v>1</v>
      </c>
      <c r="BC186" s="133" t="str">
        <f t="shared" si="109"/>
        <v>2</v>
      </c>
      <c r="BD186" s="133" t="str">
        <f t="shared" si="110"/>
        <v>2</v>
      </c>
      <c r="BE186" s="133" t="str">
        <f t="shared" si="111"/>
        <v>1</v>
      </c>
      <c r="BF186" s="133" t="str">
        <f t="shared" si="112"/>
        <v>9</v>
      </c>
      <c r="BG186" s="133" t="str">
        <f t="shared" si="113"/>
        <v>7</v>
      </c>
      <c r="BH186" s="133" t="str">
        <f t="shared" si="114"/>
        <v>1</v>
      </c>
      <c r="BI186" s="133" t="str">
        <f t="shared" si="115"/>
        <v>5</v>
      </c>
      <c r="BJ186" s="133" t="str">
        <f t="shared" si="116"/>
        <v>2</v>
      </c>
      <c r="BK186" s="133" t="str">
        <f t="shared" si="117"/>
        <v>1</v>
      </c>
      <c r="BL186" s="133" t="str">
        <f t="shared" si="118"/>
        <v>4</v>
      </c>
      <c r="BM186" s="133" t="str">
        <f t="shared" si="119"/>
        <v>4</v>
      </c>
      <c r="BN186" s="133" t="str">
        <f t="shared" si="120"/>
        <v>5</v>
      </c>
      <c r="BO186" s="133" t="str">
        <f t="shared" si="121"/>
        <v>1</v>
      </c>
      <c r="BP186" s="133" t="str">
        <f t="shared" si="122"/>
        <v>3</v>
      </c>
      <c r="BQ186" s="133" t="str">
        <f t="shared" si="123"/>
        <v>1</v>
      </c>
      <c r="BR186" s="133" t="str">
        <f t="shared" si="124"/>
        <v>0</v>
      </c>
      <c r="BS186" s="133" t="str">
        <f t="shared" si="125"/>
        <v>9</v>
      </c>
      <c r="BT186" s="133" t="str">
        <f t="shared" si="126"/>
        <v>2</v>
      </c>
      <c r="BU186" s="133" t="str">
        <f t="shared" si="127"/>
        <v>0</v>
      </c>
      <c r="BV186" s="133" t="str">
        <f t="shared" si="128"/>
        <v>1</v>
      </c>
      <c r="BW186" s="133" t="str">
        <f t="shared" si="129"/>
        <v>0</v>
      </c>
      <c r="BX186" s="133" t="str">
        <f t="shared" si="130"/>
        <v>0</v>
      </c>
      <c r="BY186" s="133" t="str">
        <f t="shared" si="131"/>
        <v>1</v>
      </c>
      <c r="BZ186" s="133" t="str">
        <f t="shared" si="132"/>
        <v>0</v>
      </c>
      <c r="CA186" s="133" t="str">
        <f t="shared" si="133"/>
        <v>0</v>
      </c>
      <c r="CB186" s="133" t="str">
        <f t="shared" si="134"/>
        <v>0</v>
      </c>
      <c r="CC186" s="133" t="str">
        <f t="shared" si="135"/>
        <v>2</v>
      </c>
      <c r="CD186" s="133" t="str">
        <f t="shared" si="136"/>
        <v>0</v>
      </c>
      <c r="CE186" s="133" t="str">
        <f t="shared" si="137"/>
        <v>1</v>
      </c>
      <c r="CF186" s="133" t="str">
        <f t="shared" si="138"/>
        <v>0</v>
      </c>
      <c r="CG186" s="133" t="str">
        <f t="shared" si="139"/>
        <v>7</v>
      </c>
      <c r="CH186" s="133" t="str">
        <f t="shared" si="140"/>
        <v>2</v>
      </c>
      <c r="CI186" s="133" t="str">
        <f t="shared" si="141"/>
        <v>0</v>
      </c>
      <c r="CJ186" s="133" t="str">
        <f t="shared" si="142"/>
        <v>0</v>
      </c>
      <c r="CK186" s="133" t="str">
        <f t="shared" si="143"/>
        <v>0</v>
      </c>
      <c r="CL186" s="133" t="str">
        <f t="shared" si="144"/>
        <v>1</v>
      </c>
      <c r="CM186" s="133" t="str">
        <f t="shared" si="145"/>
        <v>0</v>
      </c>
      <c r="CN186" s="133" t="str">
        <f t="shared" si="146"/>
        <v>0</v>
      </c>
      <c r="CO186" s="133" t="str">
        <f t="shared" si="147"/>
        <v>0</v>
      </c>
      <c r="CP186" s="133" t="str">
        <f t="shared" si="148"/>
        <v>4</v>
      </c>
      <c r="CQ186" s="133" t="str">
        <f t="shared" si="149"/>
        <v>3</v>
      </c>
      <c r="CR186" s="133" t="str">
        <f t="shared" si="150"/>
        <v>6</v>
      </c>
      <c r="CS186" s="133" t="str">
        <f t="shared" si="151"/>
        <v>0</v>
      </c>
      <c r="CT186" s="133"/>
    </row>
    <row r="187" spans="1:98" x14ac:dyDescent="0.2">
      <c r="A187" s="128">
        <v>2009</v>
      </c>
      <c r="B187" s="129" t="s">
        <v>15</v>
      </c>
      <c r="C187" s="129">
        <v>1301109.2567277793</v>
      </c>
      <c r="D187" s="129">
        <v>104405.92563794085</v>
      </c>
      <c r="E187" s="129">
        <v>193055.96948724551</v>
      </c>
      <c r="F187" s="129">
        <v>271230.19359581609</v>
      </c>
      <c r="G187" s="129">
        <v>151038.27747099975</v>
      </c>
      <c r="H187" s="129">
        <v>89557.31928958284</v>
      </c>
      <c r="I187" s="129">
        <v>746523.09313189844</v>
      </c>
      <c r="J187" s="129">
        <v>161887.44506990138</v>
      </c>
      <c r="K187" s="129">
        <v>538236.13682865561</v>
      </c>
      <c r="L187" s="129">
        <v>234848.84988997105</v>
      </c>
      <c r="M187" s="129">
        <v>1295896.4374392785</v>
      </c>
      <c r="N187" s="129">
        <v>490181.65081542614</v>
      </c>
      <c r="O187" s="129">
        <v>459766.84747733967</v>
      </c>
      <c r="P187" s="129">
        <v>519565.73305045324</v>
      </c>
      <c r="Q187" s="129">
        <v>1127944.0969207033</v>
      </c>
      <c r="R187" s="129">
        <v>358455.0923951263</v>
      </c>
      <c r="S187" s="129">
        <v>1045474.3651966566</v>
      </c>
      <c r="T187" s="129">
        <v>0</v>
      </c>
      <c r="U187" s="129">
        <v>8522.7688482768626</v>
      </c>
      <c r="V187" s="129">
        <v>20607.396698265286</v>
      </c>
      <c r="W187" s="129">
        <v>0</v>
      </c>
      <c r="X187" s="129">
        <v>13634.222186038762</v>
      </c>
      <c r="Y187" s="129">
        <v>0</v>
      </c>
      <c r="Z187" s="129">
        <v>0</v>
      </c>
      <c r="AA187" s="129">
        <v>14592.682413323782</v>
      </c>
      <c r="AB187" s="129">
        <v>0</v>
      </c>
      <c r="AC187" s="129">
        <v>0</v>
      </c>
      <c r="AD187" s="129">
        <v>0</v>
      </c>
      <c r="AE187" s="129">
        <v>3736.4894514996176</v>
      </c>
      <c r="AF187" s="129">
        <v>0</v>
      </c>
      <c r="AG187" s="129">
        <v>992.58341862291752</v>
      </c>
      <c r="AH187" s="129">
        <v>0</v>
      </c>
      <c r="AI187" s="129">
        <v>655.36599834253309</v>
      </c>
      <c r="AJ187" s="129">
        <v>2080.5110483370154</v>
      </c>
      <c r="AK187" s="129">
        <v>0</v>
      </c>
      <c r="AL187" s="129">
        <v>0</v>
      </c>
      <c r="AM187" s="129">
        <v>0</v>
      </c>
      <c r="AN187" s="129">
        <v>21251.722840586735</v>
      </c>
      <c r="AO187" s="129">
        <v>0</v>
      </c>
      <c r="AP187" s="129">
        <v>0</v>
      </c>
      <c r="AQ187" s="129">
        <v>0</v>
      </c>
      <c r="AR187" s="129">
        <v>3809.7539505486302</v>
      </c>
      <c r="AS187" s="129">
        <v>34286.781931663027</v>
      </c>
      <c r="AT187" s="129">
        <v>63163.030789720244</v>
      </c>
      <c r="AU187" s="129">
        <v>0</v>
      </c>
      <c r="AV187" s="129">
        <v>9276510</v>
      </c>
      <c r="AY187" s="128">
        <v>2009</v>
      </c>
      <c r="AZ187" s="129" t="s">
        <v>15</v>
      </c>
      <c r="BA187" s="133" t="str">
        <f t="shared" si="152"/>
        <v>1</v>
      </c>
      <c r="BB187" s="133" t="str">
        <f t="shared" si="108"/>
        <v>1</v>
      </c>
      <c r="BC187" s="133" t="str">
        <f t="shared" si="109"/>
        <v>1</v>
      </c>
      <c r="BD187" s="133" t="str">
        <f t="shared" si="110"/>
        <v>2</v>
      </c>
      <c r="BE187" s="133" t="str">
        <f t="shared" si="111"/>
        <v>1</v>
      </c>
      <c r="BF187" s="133" t="str">
        <f t="shared" si="112"/>
        <v>8</v>
      </c>
      <c r="BG187" s="133" t="str">
        <f t="shared" si="113"/>
        <v>7</v>
      </c>
      <c r="BH187" s="133" t="str">
        <f t="shared" si="114"/>
        <v>1</v>
      </c>
      <c r="BI187" s="133" t="str">
        <f t="shared" si="115"/>
        <v>5</v>
      </c>
      <c r="BJ187" s="133" t="str">
        <f t="shared" si="116"/>
        <v>2</v>
      </c>
      <c r="BK187" s="133" t="str">
        <f t="shared" si="117"/>
        <v>1</v>
      </c>
      <c r="BL187" s="133" t="str">
        <f t="shared" si="118"/>
        <v>4</v>
      </c>
      <c r="BM187" s="133" t="str">
        <f t="shared" si="119"/>
        <v>4</v>
      </c>
      <c r="BN187" s="133" t="str">
        <f t="shared" si="120"/>
        <v>5</v>
      </c>
      <c r="BO187" s="133" t="str">
        <f t="shared" si="121"/>
        <v>1</v>
      </c>
      <c r="BP187" s="133" t="str">
        <f t="shared" si="122"/>
        <v>3</v>
      </c>
      <c r="BQ187" s="133" t="str">
        <f t="shared" si="123"/>
        <v>1</v>
      </c>
      <c r="BR187" s="133" t="str">
        <f t="shared" si="124"/>
        <v>0</v>
      </c>
      <c r="BS187" s="133" t="str">
        <f t="shared" si="125"/>
        <v>8</v>
      </c>
      <c r="BT187" s="133" t="str">
        <f t="shared" si="126"/>
        <v>2</v>
      </c>
      <c r="BU187" s="133" t="str">
        <f t="shared" si="127"/>
        <v>0</v>
      </c>
      <c r="BV187" s="133" t="str">
        <f t="shared" si="128"/>
        <v>1</v>
      </c>
      <c r="BW187" s="133" t="str">
        <f t="shared" si="129"/>
        <v>0</v>
      </c>
      <c r="BX187" s="133" t="str">
        <f t="shared" si="130"/>
        <v>0</v>
      </c>
      <c r="BY187" s="133" t="str">
        <f t="shared" si="131"/>
        <v>1</v>
      </c>
      <c r="BZ187" s="133" t="str">
        <f t="shared" si="132"/>
        <v>0</v>
      </c>
      <c r="CA187" s="133" t="str">
        <f t="shared" si="133"/>
        <v>0</v>
      </c>
      <c r="CB187" s="133" t="str">
        <f t="shared" si="134"/>
        <v>0</v>
      </c>
      <c r="CC187" s="133" t="str">
        <f t="shared" si="135"/>
        <v>3</v>
      </c>
      <c r="CD187" s="133" t="str">
        <f t="shared" si="136"/>
        <v>0</v>
      </c>
      <c r="CE187" s="133" t="str">
        <f t="shared" si="137"/>
        <v>9</v>
      </c>
      <c r="CF187" s="133" t="str">
        <f t="shared" si="138"/>
        <v>0</v>
      </c>
      <c r="CG187" s="133" t="str">
        <f t="shared" si="139"/>
        <v>6</v>
      </c>
      <c r="CH187" s="133" t="str">
        <f t="shared" si="140"/>
        <v>2</v>
      </c>
      <c r="CI187" s="133" t="str">
        <f t="shared" si="141"/>
        <v>0</v>
      </c>
      <c r="CJ187" s="133" t="str">
        <f t="shared" si="142"/>
        <v>0</v>
      </c>
      <c r="CK187" s="133" t="str">
        <f t="shared" si="143"/>
        <v>0</v>
      </c>
      <c r="CL187" s="133" t="str">
        <f t="shared" si="144"/>
        <v>2</v>
      </c>
      <c r="CM187" s="133" t="str">
        <f t="shared" si="145"/>
        <v>0</v>
      </c>
      <c r="CN187" s="133" t="str">
        <f t="shared" si="146"/>
        <v>0</v>
      </c>
      <c r="CO187" s="133" t="str">
        <f t="shared" si="147"/>
        <v>0</v>
      </c>
      <c r="CP187" s="133" t="str">
        <f t="shared" si="148"/>
        <v>3</v>
      </c>
      <c r="CQ187" s="133" t="str">
        <f t="shared" si="149"/>
        <v>3</v>
      </c>
      <c r="CR187" s="133" t="str">
        <f t="shared" si="150"/>
        <v>6</v>
      </c>
      <c r="CS187" s="133" t="str">
        <f t="shared" si="151"/>
        <v>0</v>
      </c>
      <c r="CT187" s="133"/>
    </row>
    <row r="188" spans="1:98" x14ac:dyDescent="0.2">
      <c r="A188" s="128">
        <v>2009</v>
      </c>
      <c r="B188" s="129" t="s">
        <v>4</v>
      </c>
      <c r="C188" s="129">
        <v>1341629</v>
      </c>
      <c r="D188" s="129">
        <v>109406</v>
      </c>
      <c r="E188" s="129">
        <v>198552</v>
      </c>
      <c r="F188" s="129">
        <v>274717</v>
      </c>
      <c r="G188" s="129">
        <v>153906</v>
      </c>
      <c r="H188" s="129">
        <v>95167</v>
      </c>
      <c r="I188" s="129">
        <v>768570</v>
      </c>
      <c r="J188" s="129">
        <v>154983</v>
      </c>
      <c r="K188" s="129">
        <v>541971</v>
      </c>
      <c r="L188" s="129">
        <v>225375</v>
      </c>
      <c r="M188" s="129">
        <v>1307664</v>
      </c>
      <c r="N188" s="129">
        <v>453453</v>
      </c>
      <c r="O188" s="129">
        <v>457200</v>
      </c>
      <c r="P188" s="129">
        <v>512872</v>
      </c>
      <c r="Q188" s="129">
        <v>1119469</v>
      </c>
      <c r="R188" s="129">
        <v>351877</v>
      </c>
      <c r="S188" s="129">
        <v>1043699</v>
      </c>
      <c r="T188" s="129">
        <v>0</v>
      </c>
      <c r="U188" s="129">
        <v>7230</v>
      </c>
      <c r="V188" s="129">
        <v>20677</v>
      </c>
      <c r="W188" s="129">
        <v>0</v>
      </c>
      <c r="X188" s="129">
        <v>14407</v>
      </c>
      <c r="Y188" s="129">
        <v>0</v>
      </c>
      <c r="Z188" s="129">
        <v>0</v>
      </c>
      <c r="AA188" s="129">
        <v>12708</v>
      </c>
      <c r="AB188" s="129">
        <v>0</v>
      </c>
      <c r="AC188" s="129">
        <v>0</v>
      </c>
      <c r="AD188" s="129">
        <v>0</v>
      </c>
      <c r="AE188" s="129">
        <v>1920</v>
      </c>
      <c r="AF188" s="129">
        <v>0</v>
      </c>
      <c r="AG188" s="129">
        <v>733</v>
      </c>
      <c r="AH188" s="129">
        <v>0</v>
      </c>
      <c r="AI188" s="129">
        <v>797</v>
      </c>
      <c r="AJ188" s="129">
        <v>1950</v>
      </c>
      <c r="AK188" s="129">
        <v>0</v>
      </c>
      <c r="AL188" s="129">
        <v>0</v>
      </c>
      <c r="AM188" s="129">
        <v>0</v>
      </c>
      <c r="AN188" s="129">
        <v>21826</v>
      </c>
      <c r="AO188" s="129">
        <v>0</v>
      </c>
      <c r="AP188" s="129">
        <v>0</v>
      </c>
      <c r="AQ188" s="129">
        <v>0</v>
      </c>
      <c r="AR188" s="129">
        <v>3868</v>
      </c>
      <c r="AS188" s="129">
        <v>33091</v>
      </c>
      <c r="AT188" s="129">
        <v>67046</v>
      </c>
      <c r="AU188" s="129">
        <v>0</v>
      </c>
      <c r="AV188" s="129">
        <v>9296763</v>
      </c>
      <c r="AY188" s="128">
        <v>2009</v>
      </c>
      <c r="AZ188" s="129" t="s">
        <v>4</v>
      </c>
      <c r="BA188" s="133" t="str">
        <f t="shared" si="152"/>
        <v>1</v>
      </c>
      <c r="BB188" s="133" t="str">
        <f t="shared" si="108"/>
        <v>1</v>
      </c>
      <c r="BC188" s="133" t="str">
        <f t="shared" si="109"/>
        <v>1</v>
      </c>
      <c r="BD188" s="133" t="str">
        <f t="shared" si="110"/>
        <v>2</v>
      </c>
      <c r="BE188" s="133" t="str">
        <f t="shared" si="111"/>
        <v>1</v>
      </c>
      <c r="BF188" s="133" t="str">
        <f t="shared" si="112"/>
        <v>9</v>
      </c>
      <c r="BG188" s="133" t="str">
        <f t="shared" si="113"/>
        <v>7</v>
      </c>
      <c r="BH188" s="133" t="str">
        <f t="shared" si="114"/>
        <v>1</v>
      </c>
      <c r="BI188" s="133" t="str">
        <f t="shared" si="115"/>
        <v>5</v>
      </c>
      <c r="BJ188" s="133" t="str">
        <f t="shared" si="116"/>
        <v>2</v>
      </c>
      <c r="BK188" s="133" t="str">
        <f t="shared" si="117"/>
        <v>1</v>
      </c>
      <c r="BL188" s="133" t="str">
        <f t="shared" si="118"/>
        <v>4</v>
      </c>
      <c r="BM188" s="133" t="str">
        <f t="shared" si="119"/>
        <v>4</v>
      </c>
      <c r="BN188" s="133" t="str">
        <f t="shared" si="120"/>
        <v>5</v>
      </c>
      <c r="BO188" s="133" t="str">
        <f t="shared" si="121"/>
        <v>1</v>
      </c>
      <c r="BP188" s="133" t="str">
        <f t="shared" si="122"/>
        <v>3</v>
      </c>
      <c r="BQ188" s="133" t="str">
        <f t="shared" si="123"/>
        <v>1</v>
      </c>
      <c r="BR188" s="133" t="str">
        <f t="shared" si="124"/>
        <v>0</v>
      </c>
      <c r="BS188" s="133" t="str">
        <f t="shared" si="125"/>
        <v>7</v>
      </c>
      <c r="BT188" s="133" t="str">
        <f t="shared" si="126"/>
        <v>2</v>
      </c>
      <c r="BU188" s="133" t="str">
        <f t="shared" si="127"/>
        <v>0</v>
      </c>
      <c r="BV188" s="133" t="str">
        <f t="shared" si="128"/>
        <v>1</v>
      </c>
      <c r="BW188" s="133" t="str">
        <f t="shared" si="129"/>
        <v>0</v>
      </c>
      <c r="BX188" s="133" t="str">
        <f t="shared" si="130"/>
        <v>0</v>
      </c>
      <c r="BY188" s="133" t="str">
        <f t="shared" si="131"/>
        <v>1</v>
      </c>
      <c r="BZ188" s="133" t="str">
        <f t="shared" si="132"/>
        <v>0</v>
      </c>
      <c r="CA188" s="133" t="str">
        <f t="shared" si="133"/>
        <v>0</v>
      </c>
      <c r="CB188" s="133" t="str">
        <f t="shared" si="134"/>
        <v>0</v>
      </c>
      <c r="CC188" s="133" t="str">
        <f t="shared" si="135"/>
        <v>1</v>
      </c>
      <c r="CD188" s="133" t="str">
        <f t="shared" si="136"/>
        <v>0</v>
      </c>
      <c r="CE188" s="133" t="str">
        <f t="shared" si="137"/>
        <v>7</v>
      </c>
      <c r="CF188" s="133" t="str">
        <f t="shared" si="138"/>
        <v>0</v>
      </c>
      <c r="CG188" s="133" t="str">
        <f t="shared" si="139"/>
        <v>7</v>
      </c>
      <c r="CH188" s="133" t="str">
        <f t="shared" si="140"/>
        <v>1</v>
      </c>
      <c r="CI188" s="133" t="str">
        <f t="shared" si="141"/>
        <v>0</v>
      </c>
      <c r="CJ188" s="133" t="str">
        <f t="shared" si="142"/>
        <v>0</v>
      </c>
      <c r="CK188" s="133" t="str">
        <f t="shared" si="143"/>
        <v>0</v>
      </c>
      <c r="CL188" s="133" t="str">
        <f t="shared" si="144"/>
        <v>2</v>
      </c>
      <c r="CM188" s="133" t="str">
        <f t="shared" si="145"/>
        <v>0</v>
      </c>
      <c r="CN188" s="133" t="str">
        <f t="shared" si="146"/>
        <v>0</v>
      </c>
      <c r="CO188" s="133" t="str">
        <f t="shared" si="147"/>
        <v>0</v>
      </c>
      <c r="CP188" s="133" t="str">
        <f t="shared" si="148"/>
        <v>3</v>
      </c>
      <c r="CQ188" s="133" t="str">
        <f t="shared" si="149"/>
        <v>3</v>
      </c>
      <c r="CR188" s="133" t="str">
        <f t="shared" si="150"/>
        <v>6</v>
      </c>
      <c r="CS188" s="133" t="str">
        <f t="shared" si="151"/>
        <v>0</v>
      </c>
      <c r="CT188" s="133"/>
    </row>
    <row r="189" spans="1:98" x14ac:dyDescent="0.2">
      <c r="A189" s="128">
        <v>2009</v>
      </c>
      <c r="B189" s="129" t="s">
        <v>5</v>
      </c>
      <c r="C189" s="129">
        <v>1323187.5283490862</v>
      </c>
      <c r="D189" s="129">
        <v>110731.18508408293</v>
      </c>
      <c r="E189" s="129">
        <v>178415.65053660714</v>
      </c>
      <c r="F189" s="129">
        <v>266610.31711063412</v>
      </c>
      <c r="G189" s="129">
        <v>146679.65108251962</v>
      </c>
      <c r="H189" s="129">
        <v>82066.851439844162</v>
      </c>
      <c r="I189" s="129">
        <v>722182.70833136886</v>
      </c>
      <c r="J189" s="129">
        <v>148671.06635069914</v>
      </c>
      <c r="K189" s="129">
        <v>506861.55571160931</v>
      </c>
      <c r="L189" s="129">
        <v>212324.55628481743</v>
      </c>
      <c r="M189" s="129">
        <v>1210424.4814253279</v>
      </c>
      <c r="N189" s="129">
        <v>456142.79158798495</v>
      </c>
      <c r="O189" s="129">
        <v>429093.648298366</v>
      </c>
      <c r="P189" s="129">
        <v>488030.36596483825</v>
      </c>
      <c r="Q189" s="129">
        <v>1058988.1699375922</v>
      </c>
      <c r="R189" s="129">
        <v>327468.64580453851</v>
      </c>
      <c r="S189" s="129">
        <v>1006764.6258241417</v>
      </c>
      <c r="T189" s="129">
        <v>0</v>
      </c>
      <c r="U189" s="129">
        <v>5428.7755232695199</v>
      </c>
      <c r="V189" s="129">
        <v>18716.511351257461</v>
      </c>
      <c r="W189" s="129">
        <v>0</v>
      </c>
      <c r="X189" s="129">
        <v>12792.125718681373</v>
      </c>
      <c r="Y189" s="129">
        <v>0</v>
      </c>
      <c r="Z189" s="129">
        <v>0</v>
      </c>
      <c r="AA189" s="129">
        <v>11565.565488405564</v>
      </c>
      <c r="AB189" s="129">
        <v>0</v>
      </c>
      <c r="AC189" s="129">
        <v>0</v>
      </c>
      <c r="AD189" s="129">
        <v>0</v>
      </c>
      <c r="AE189" s="129">
        <v>2215.7860420104466</v>
      </c>
      <c r="AF189" s="129">
        <v>0</v>
      </c>
      <c r="AG189" s="129">
        <v>1028.1167458653333</v>
      </c>
      <c r="AH189" s="129">
        <v>0</v>
      </c>
      <c r="AI189" s="129">
        <v>527.52061936252312</v>
      </c>
      <c r="AJ189" s="129">
        <v>1885.7117036191516</v>
      </c>
      <c r="AK189" s="129">
        <v>0</v>
      </c>
      <c r="AL189" s="129">
        <v>0</v>
      </c>
      <c r="AM189" s="129">
        <v>0</v>
      </c>
      <c r="AN189" s="129">
        <v>19625.960887852209</v>
      </c>
      <c r="AO189" s="129">
        <v>0</v>
      </c>
      <c r="AP189" s="129">
        <v>0</v>
      </c>
      <c r="AQ189" s="129">
        <v>0</v>
      </c>
      <c r="AR189" s="129">
        <v>3121.2467648481993</v>
      </c>
      <c r="AS189" s="129">
        <v>26779.898361021849</v>
      </c>
      <c r="AT189" s="129">
        <v>62764.981669747765</v>
      </c>
      <c r="AU189" s="129">
        <v>0</v>
      </c>
      <c r="AV189" s="129">
        <v>8841096</v>
      </c>
      <c r="AY189" s="128">
        <v>2009</v>
      </c>
      <c r="AZ189" s="129" t="s">
        <v>5</v>
      </c>
      <c r="BA189" s="133" t="str">
        <f t="shared" si="152"/>
        <v>1</v>
      </c>
      <c r="BB189" s="133" t="str">
        <f t="shared" si="108"/>
        <v>1</v>
      </c>
      <c r="BC189" s="133" t="str">
        <f t="shared" si="109"/>
        <v>1</v>
      </c>
      <c r="BD189" s="133" t="str">
        <f t="shared" si="110"/>
        <v>2</v>
      </c>
      <c r="BE189" s="133" t="str">
        <f t="shared" si="111"/>
        <v>1</v>
      </c>
      <c r="BF189" s="133" t="str">
        <f t="shared" si="112"/>
        <v>8</v>
      </c>
      <c r="BG189" s="133" t="str">
        <f t="shared" si="113"/>
        <v>7</v>
      </c>
      <c r="BH189" s="133" t="str">
        <f t="shared" si="114"/>
        <v>1</v>
      </c>
      <c r="BI189" s="133" t="str">
        <f t="shared" si="115"/>
        <v>5</v>
      </c>
      <c r="BJ189" s="133" t="str">
        <f t="shared" si="116"/>
        <v>2</v>
      </c>
      <c r="BK189" s="133" t="str">
        <f t="shared" si="117"/>
        <v>1</v>
      </c>
      <c r="BL189" s="133" t="str">
        <f t="shared" si="118"/>
        <v>4</v>
      </c>
      <c r="BM189" s="133" t="str">
        <f t="shared" si="119"/>
        <v>4</v>
      </c>
      <c r="BN189" s="133" t="str">
        <f t="shared" si="120"/>
        <v>4</v>
      </c>
      <c r="BO189" s="133" t="str">
        <f t="shared" si="121"/>
        <v>1</v>
      </c>
      <c r="BP189" s="133" t="str">
        <f t="shared" si="122"/>
        <v>3</v>
      </c>
      <c r="BQ189" s="133" t="str">
        <f t="shared" si="123"/>
        <v>1</v>
      </c>
      <c r="BR189" s="133" t="str">
        <f t="shared" si="124"/>
        <v>0</v>
      </c>
      <c r="BS189" s="133" t="str">
        <f t="shared" si="125"/>
        <v>5</v>
      </c>
      <c r="BT189" s="133" t="str">
        <f t="shared" si="126"/>
        <v>1</v>
      </c>
      <c r="BU189" s="133" t="str">
        <f t="shared" si="127"/>
        <v>0</v>
      </c>
      <c r="BV189" s="133" t="str">
        <f t="shared" si="128"/>
        <v>1</v>
      </c>
      <c r="BW189" s="133" t="str">
        <f t="shared" si="129"/>
        <v>0</v>
      </c>
      <c r="BX189" s="133" t="str">
        <f t="shared" si="130"/>
        <v>0</v>
      </c>
      <c r="BY189" s="133" t="str">
        <f t="shared" si="131"/>
        <v>1</v>
      </c>
      <c r="BZ189" s="133" t="str">
        <f t="shared" si="132"/>
        <v>0</v>
      </c>
      <c r="CA189" s="133" t="str">
        <f t="shared" si="133"/>
        <v>0</v>
      </c>
      <c r="CB189" s="133" t="str">
        <f t="shared" si="134"/>
        <v>0</v>
      </c>
      <c r="CC189" s="133" t="str">
        <f t="shared" si="135"/>
        <v>2</v>
      </c>
      <c r="CD189" s="133" t="str">
        <f t="shared" si="136"/>
        <v>0</v>
      </c>
      <c r="CE189" s="133" t="str">
        <f t="shared" si="137"/>
        <v>1</v>
      </c>
      <c r="CF189" s="133" t="str">
        <f t="shared" si="138"/>
        <v>0</v>
      </c>
      <c r="CG189" s="133" t="str">
        <f t="shared" si="139"/>
        <v>5</v>
      </c>
      <c r="CH189" s="133" t="str">
        <f t="shared" si="140"/>
        <v>1</v>
      </c>
      <c r="CI189" s="133" t="str">
        <f t="shared" si="141"/>
        <v>0</v>
      </c>
      <c r="CJ189" s="133" t="str">
        <f t="shared" si="142"/>
        <v>0</v>
      </c>
      <c r="CK189" s="133" t="str">
        <f t="shared" si="143"/>
        <v>0</v>
      </c>
      <c r="CL189" s="133" t="str">
        <f t="shared" si="144"/>
        <v>1</v>
      </c>
      <c r="CM189" s="133" t="str">
        <f t="shared" si="145"/>
        <v>0</v>
      </c>
      <c r="CN189" s="133" t="str">
        <f t="shared" si="146"/>
        <v>0</v>
      </c>
      <c r="CO189" s="133" t="str">
        <f t="shared" si="147"/>
        <v>0</v>
      </c>
      <c r="CP189" s="133" t="str">
        <f t="shared" si="148"/>
        <v>3</v>
      </c>
      <c r="CQ189" s="133" t="str">
        <f t="shared" si="149"/>
        <v>2</v>
      </c>
      <c r="CR189" s="133" t="str">
        <f t="shared" si="150"/>
        <v>6</v>
      </c>
      <c r="CS189" s="133" t="str">
        <f t="shared" si="151"/>
        <v>0</v>
      </c>
      <c r="CT189" s="133"/>
    </row>
    <row r="190" spans="1:98" x14ac:dyDescent="0.2">
      <c r="A190" s="128">
        <v>2009</v>
      </c>
      <c r="B190" s="129" t="s">
        <v>6</v>
      </c>
      <c r="C190" s="129">
        <v>1228735.5508692793</v>
      </c>
      <c r="D190" s="129">
        <v>93508.253142316695</v>
      </c>
      <c r="E190" s="129">
        <v>170266.48252779836</v>
      </c>
      <c r="F190" s="129">
        <v>258396.06681116589</v>
      </c>
      <c r="G190" s="129">
        <v>143637.95373164382</v>
      </c>
      <c r="H190" s="129">
        <v>82395.37844401288</v>
      </c>
      <c r="I190" s="129">
        <v>717534.95215261134</v>
      </c>
      <c r="J190" s="129">
        <v>144465.09037030625</v>
      </c>
      <c r="K190" s="129">
        <v>478038.34934617719</v>
      </c>
      <c r="L190" s="129">
        <v>186241.57250980809</v>
      </c>
      <c r="M190" s="129">
        <v>1184193.0771822897</v>
      </c>
      <c r="N190" s="129">
        <v>435828.02593051415</v>
      </c>
      <c r="O190" s="129">
        <v>375731.88635161758</v>
      </c>
      <c r="P190" s="129">
        <v>457533.26716051251</v>
      </c>
      <c r="Q190" s="129">
        <v>1036471.1362972499</v>
      </c>
      <c r="R190" s="129">
        <v>338122.51048851432</v>
      </c>
      <c r="S190" s="129">
        <v>983364.09858548257</v>
      </c>
      <c r="T190" s="129">
        <v>0</v>
      </c>
      <c r="U190" s="129">
        <v>5442.2752610031876</v>
      </c>
      <c r="V190" s="129">
        <v>15837.233875565991</v>
      </c>
      <c r="W190" s="129">
        <v>0</v>
      </c>
      <c r="X190" s="129">
        <v>10034.099982989486</v>
      </c>
      <c r="Y190" s="129">
        <v>0</v>
      </c>
      <c r="Z190" s="129">
        <v>0</v>
      </c>
      <c r="AA190" s="129">
        <v>9021.4657893329058</v>
      </c>
      <c r="AB190" s="129">
        <v>0</v>
      </c>
      <c r="AC190" s="129">
        <v>0</v>
      </c>
      <c r="AD190" s="129">
        <v>0</v>
      </c>
      <c r="AE190" s="129">
        <v>1750.5698222671829</v>
      </c>
      <c r="AF190" s="129">
        <v>0</v>
      </c>
      <c r="AG190" s="129">
        <v>355.79039236582582</v>
      </c>
      <c r="AH190" s="129">
        <v>0</v>
      </c>
      <c r="AI190" s="129">
        <v>603.12046569135714</v>
      </c>
      <c r="AJ190" s="129">
        <v>1417.0796824143149</v>
      </c>
      <c r="AK190" s="129">
        <v>0</v>
      </c>
      <c r="AL190" s="129">
        <v>0</v>
      </c>
      <c r="AM190" s="129">
        <v>0</v>
      </c>
      <c r="AN190" s="129">
        <v>5957.2083644842114</v>
      </c>
      <c r="AO190" s="129">
        <v>0</v>
      </c>
      <c r="AP190" s="129">
        <v>0</v>
      </c>
      <c r="AQ190" s="129">
        <v>0</v>
      </c>
      <c r="AR190" s="129">
        <v>2840.2412518776182</v>
      </c>
      <c r="AS190" s="129">
        <v>16040.977091707104</v>
      </c>
      <c r="AT190" s="129">
        <v>48149.286119000259</v>
      </c>
      <c r="AU190" s="129">
        <v>0</v>
      </c>
      <c r="AV190" s="129">
        <v>8431913.0000000019</v>
      </c>
      <c r="AY190" s="128">
        <v>2009</v>
      </c>
      <c r="AZ190" s="129" t="s">
        <v>6</v>
      </c>
      <c r="BA190" s="133" t="str">
        <f t="shared" si="152"/>
        <v>1</v>
      </c>
      <c r="BB190" s="133" t="str">
        <f t="shared" si="108"/>
        <v>9</v>
      </c>
      <c r="BC190" s="133" t="str">
        <f t="shared" si="109"/>
        <v>1</v>
      </c>
      <c r="BD190" s="133" t="str">
        <f t="shared" si="110"/>
        <v>2</v>
      </c>
      <c r="BE190" s="133" t="str">
        <f t="shared" si="111"/>
        <v>1</v>
      </c>
      <c r="BF190" s="133" t="str">
        <f t="shared" si="112"/>
        <v>8</v>
      </c>
      <c r="BG190" s="133" t="str">
        <f t="shared" si="113"/>
        <v>7</v>
      </c>
      <c r="BH190" s="133" t="str">
        <f t="shared" si="114"/>
        <v>1</v>
      </c>
      <c r="BI190" s="133" t="str">
        <f t="shared" si="115"/>
        <v>4</v>
      </c>
      <c r="BJ190" s="133" t="str">
        <f t="shared" si="116"/>
        <v>1</v>
      </c>
      <c r="BK190" s="133" t="str">
        <f t="shared" si="117"/>
        <v>1</v>
      </c>
      <c r="BL190" s="133" t="str">
        <f t="shared" si="118"/>
        <v>4</v>
      </c>
      <c r="BM190" s="133" t="str">
        <f t="shared" si="119"/>
        <v>3</v>
      </c>
      <c r="BN190" s="133" t="str">
        <f t="shared" si="120"/>
        <v>4</v>
      </c>
      <c r="BO190" s="133" t="str">
        <f t="shared" si="121"/>
        <v>1</v>
      </c>
      <c r="BP190" s="133" t="str">
        <f t="shared" si="122"/>
        <v>3</v>
      </c>
      <c r="BQ190" s="133" t="str">
        <f t="shared" si="123"/>
        <v>9</v>
      </c>
      <c r="BR190" s="133" t="str">
        <f t="shared" si="124"/>
        <v>0</v>
      </c>
      <c r="BS190" s="133" t="str">
        <f t="shared" si="125"/>
        <v>5</v>
      </c>
      <c r="BT190" s="133" t="str">
        <f t="shared" si="126"/>
        <v>1</v>
      </c>
      <c r="BU190" s="133" t="str">
        <f t="shared" si="127"/>
        <v>0</v>
      </c>
      <c r="BV190" s="133" t="str">
        <f t="shared" si="128"/>
        <v>1</v>
      </c>
      <c r="BW190" s="133" t="str">
        <f t="shared" si="129"/>
        <v>0</v>
      </c>
      <c r="BX190" s="133" t="str">
        <f t="shared" si="130"/>
        <v>0</v>
      </c>
      <c r="BY190" s="133" t="str">
        <f t="shared" si="131"/>
        <v>9</v>
      </c>
      <c r="BZ190" s="133" t="str">
        <f t="shared" si="132"/>
        <v>0</v>
      </c>
      <c r="CA190" s="133" t="str">
        <f t="shared" si="133"/>
        <v>0</v>
      </c>
      <c r="CB190" s="133" t="str">
        <f t="shared" si="134"/>
        <v>0</v>
      </c>
      <c r="CC190" s="133" t="str">
        <f t="shared" si="135"/>
        <v>1</v>
      </c>
      <c r="CD190" s="133" t="str">
        <f t="shared" si="136"/>
        <v>0</v>
      </c>
      <c r="CE190" s="133" t="str">
        <f t="shared" si="137"/>
        <v>3</v>
      </c>
      <c r="CF190" s="133" t="str">
        <f t="shared" si="138"/>
        <v>0</v>
      </c>
      <c r="CG190" s="133" t="str">
        <f t="shared" si="139"/>
        <v>6</v>
      </c>
      <c r="CH190" s="133" t="str">
        <f t="shared" si="140"/>
        <v>1</v>
      </c>
      <c r="CI190" s="133" t="str">
        <f t="shared" si="141"/>
        <v>0</v>
      </c>
      <c r="CJ190" s="133" t="str">
        <f t="shared" si="142"/>
        <v>0</v>
      </c>
      <c r="CK190" s="133" t="str">
        <f t="shared" si="143"/>
        <v>0</v>
      </c>
      <c r="CL190" s="133" t="str">
        <f t="shared" si="144"/>
        <v>5</v>
      </c>
      <c r="CM190" s="133" t="str">
        <f t="shared" si="145"/>
        <v>0</v>
      </c>
      <c r="CN190" s="133" t="str">
        <f t="shared" si="146"/>
        <v>0</v>
      </c>
      <c r="CO190" s="133" t="str">
        <f t="shared" si="147"/>
        <v>0</v>
      </c>
      <c r="CP190" s="133" t="str">
        <f t="shared" si="148"/>
        <v>2</v>
      </c>
      <c r="CQ190" s="133" t="str">
        <f t="shared" si="149"/>
        <v>1</v>
      </c>
      <c r="CR190" s="133" t="str">
        <f t="shared" si="150"/>
        <v>4</v>
      </c>
      <c r="CS190" s="133" t="str">
        <f t="shared" si="151"/>
        <v>0</v>
      </c>
      <c r="CT190" s="133"/>
    </row>
    <row r="191" spans="1:98" x14ac:dyDescent="0.2">
      <c r="A191" s="128">
        <v>2009</v>
      </c>
      <c r="B191" s="129" t="s">
        <v>7</v>
      </c>
      <c r="C191" s="129">
        <v>1294962.817503379</v>
      </c>
      <c r="D191" s="129">
        <v>104262.79123455958</v>
      </c>
      <c r="E191" s="129">
        <v>182875.04476122657</v>
      </c>
      <c r="F191" s="129">
        <v>266449.35537720786</v>
      </c>
      <c r="G191" s="129">
        <v>147528.83025071459</v>
      </c>
      <c r="H191" s="129">
        <v>85706.723860728642</v>
      </c>
      <c r="I191" s="129">
        <v>749025.29860874754</v>
      </c>
      <c r="J191" s="129">
        <v>153431.45340559748</v>
      </c>
      <c r="K191" s="129">
        <v>525549.97968879587</v>
      </c>
      <c r="L191" s="129">
        <v>212541.11425696904</v>
      </c>
      <c r="M191" s="129">
        <v>1257052.1451456673</v>
      </c>
      <c r="N191" s="129">
        <v>476711.06190399744</v>
      </c>
      <c r="O191" s="129">
        <v>430494.20791339234</v>
      </c>
      <c r="P191" s="129">
        <v>505439.54495211923</v>
      </c>
      <c r="Q191" s="129">
        <v>1081281.502778329</v>
      </c>
      <c r="R191" s="129">
        <v>359076.73852503457</v>
      </c>
      <c r="S191" s="129">
        <v>1031441.4333630204</v>
      </c>
      <c r="T191" s="129">
        <v>0</v>
      </c>
      <c r="U191" s="129">
        <v>5683.1246327174777</v>
      </c>
      <c r="V191" s="129">
        <v>17240.069446821039</v>
      </c>
      <c r="W191" s="129">
        <v>0</v>
      </c>
      <c r="X191" s="129">
        <v>12318.73380279533</v>
      </c>
      <c r="Y191" s="129">
        <v>0</v>
      </c>
      <c r="Z191" s="129">
        <v>0</v>
      </c>
      <c r="AA191" s="129">
        <v>10459.452203276436</v>
      </c>
      <c r="AB191" s="129">
        <v>0</v>
      </c>
      <c r="AC191" s="129">
        <v>0</v>
      </c>
      <c r="AD191" s="129">
        <v>0</v>
      </c>
      <c r="AE191" s="129">
        <v>2275.4349062488191</v>
      </c>
      <c r="AF191" s="129">
        <v>0</v>
      </c>
      <c r="AG191" s="129">
        <v>542.29046652634452</v>
      </c>
      <c r="AH191" s="129">
        <v>0</v>
      </c>
      <c r="AI191" s="129">
        <v>598.90320753733647</v>
      </c>
      <c r="AJ191" s="129">
        <v>1701.3618482777072</v>
      </c>
      <c r="AK191" s="129">
        <v>0</v>
      </c>
      <c r="AL191" s="129">
        <v>0</v>
      </c>
      <c r="AM191" s="129">
        <v>0</v>
      </c>
      <c r="AN191" s="129">
        <v>9591.3901744412251</v>
      </c>
      <c r="AO191" s="129">
        <v>0</v>
      </c>
      <c r="AP191" s="129">
        <v>0</v>
      </c>
      <c r="AQ191" s="129">
        <v>0</v>
      </c>
      <c r="AR191" s="129">
        <v>3221.960207713299</v>
      </c>
      <c r="AS191" s="129">
        <v>25800.511811272616</v>
      </c>
      <c r="AT191" s="129">
        <v>60854.723762885806</v>
      </c>
      <c r="AU191" s="129">
        <v>0</v>
      </c>
      <c r="AV191" s="129">
        <v>9014118</v>
      </c>
      <c r="AY191" s="128">
        <v>2009</v>
      </c>
      <c r="AZ191" s="129" t="s">
        <v>7</v>
      </c>
      <c r="BA191" s="133" t="str">
        <f t="shared" si="152"/>
        <v>1</v>
      </c>
      <c r="BB191" s="133" t="str">
        <f t="shared" si="108"/>
        <v>1</v>
      </c>
      <c r="BC191" s="133" t="str">
        <f t="shared" si="109"/>
        <v>1</v>
      </c>
      <c r="BD191" s="133" t="str">
        <f t="shared" si="110"/>
        <v>2</v>
      </c>
      <c r="BE191" s="133" t="str">
        <f t="shared" si="111"/>
        <v>1</v>
      </c>
      <c r="BF191" s="133" t="str">
        <f t="shared" si="112"/>
        <v>8</v>
      </c>
      <c r="BG191" s="133" t="str">
        <f t="shared" si="113"/>
        <v>7</v>
      </c>
      <c r="BH191" s="133" t="str">
        <f t="shared" si="114"/>
        <v>1</v>
      </c>
      <c r="BI191" s="133" t="str">
        <f t="shared" si="115"/>
        <v>5</v>
      </c>
      <c r="BJ191" s="133" t="str">
        <f t="shared" si="116"/>
        <v>2</v>
      </c>
      <c r="BK191" s="133" t="str">
        <f t="shared" si="117"/>
        <v>1</v>
      </c>
      <c r="BL191" s="133" t="str">
        <f t="shared" si="118"/>
        <v>4</v>
      </c>
      <c r="BM191" s="133" t="str">
        <f t="shared" si="119"/>
        <v>4</v>
      </c>
      <c r="BN191" s="133" t="str">
        <f t="shared" si="120"/>
        <v>5</v>
      </c>
      <c r="BO191" s="133" t="str">
        <f t="shared" si="121"/>
        <v>1</v>
      </c>
      <c r="BP191" s="133" t="str">
        <f t="shared" si="122"/>
        <v>3</v>
      </c>
      <c r="BQ191" s="133" t="str">
        <f t="shared" si="123"/>
        <v>1</v>
      </c>
      <c r="BR191" s="133" t="str">
        <f t="shared" si="124"/>
        <v>0</v>
      </c>
      <c r="BS191" s="133" t="str">
        <f t="shared" si="125"/>
        <v>5</v>
      </c>
      <c r="BT191" s="133" t="str">
        <f t="shared" si="126"/>
        <v>1</v>
      </c>
      <c r="BU191" s="133" t="str">
        <f t="shared" si="127"/>
        <v>0</v>
      </c>
      <c r="BV191" s="133" t="str">
        <f t="shared" si="128"/>
        <v>1</v>
      </c>
      <c r="BW191" s="133" t="str">
        <f t="shared" si="129"/>
        <v>0</v>
      </c>
      <c r="BX191" s="133" t="str">
        <f t="shared" si="130"/>
        <v>0</v>
      </c>
      <c r="BY191" s="133" t="str">
        <f t="shared" si="131"/>
        <v>1</v>
      </c>
      <c r="BZ191" s="133" t="str">
        <f t="shared" si="132"/>
        <v>0</v>
      </c>
      <c r="CA191" s="133" t="str">
        <f t="shared" si="133"/>
        <v>0</v>
      </c>
      <c r="CB191" s="133" t="str">
        <f t="shared" si="134"/>
        <v>0</v>
      </c>
      <c r="CC191" s="133" t="str">
        <f t="shared" si="135"/>
        <v>2</v>
      </c>
      <c r="CD191" s="133" t="str">
        <f t="shared" si="136"/>
        <v>0</v>
      </c>
      <c r="CE191" s="133" t="str">
        <f t="shared" si="137"/>
        <v>5</v>
      </c>
      <c r="CF191" s="133" t="str">
        <f t="shared" si="138"/>
        <v>0</v>
      </c>
      <c r="CG191" s="133" t="str">
        <f t="shared" si="139"/>
        <v>5</v>
      </c>
      <c r="CH191" s="133" t="str">
        <f t="shared" si="140"/>
        <v>1</v>
      </c>
      <c r="CI191" s="133" t="str">
        <f t="shared" si="141"/>
        <v>0</v>
      </c>
      <c r="CJ191" s="133" t="str">
        <f t="shared" si="142"/>
        <v>0</v>
      </c>
      <c r="CK191" s="133" t="str">
        <f t="shared" si="143"/>
        <v>0</v>
      </c>
      <c r="CL191" s="133" t="str">
        <f t="shared" si="144"/>
        <v>9</v>
      </c>
      <c r="CM191" s="133" t="str">
        <f t="shared" si="145"/>
        <v>0</v>
      </c>
      <c r="CN191" s="133" t="str">
        <f t="shared" si="146"/>
        <v>0</v>
      </c>
      <c r="CO191" s="133" t="str">
        <f t="shared" si="147"/>
        <v>0</v>
      </c>
      <c r="CP191" s="133" t="str">
        <f t="shared" si="148"/>
        <v>3</v>
      </c>
      <c r="CQ191" s="133" t="str">
        <f t="shared" si="149"/>
        <v>2</v>
      </c>
      <c r="CR191" s="133" t="str">
        <f t="shared" si="150"/>
        <v>6</v>
      </c>
      <c r="CS191" s="133" t="str">
        <f t="shared" si="151"/>
        <v>0</v>
      </c>
      <c r="CT191" s="133"/>
    </row>
    <row r="192" spans="1:98" x14ac:dyDescent="0.2">
      <c r="A192" s="128">
        <v>2009</v>
      </c>
      <c r="B192" s="129" t="s">
        <v>8</v>
      </c>
      <c r="C192" s="129">
        <v>1331417</v>
      </c>
      <c r="D192" s="129">
        <v>105179</v>
      </c>
      <c r="E192" s="129">
        <v>187875</v>
      </c>
      <c r="F192" s="129">
        <v>268700</v>
      </c>
      <c r="G192" s="129">
        <v>147571</v>
      </c>
      <c r="H192" s="129">
        <v>86742</v>
      </c>
      <c r="I192" s="129">
        <v>749821</v>
      </c>
      <c r="J192" s="129">
        <v>153791</v>
      </c>
      <c r="K192" s="129">
        <v>527827</v>
      </c>
      <c r="L192" s="129">
        <v>217123</v>
      </c>
      <c r="M192" s="129">
        <v>1279116</v>
      </c>
      <c r="N192" s="129">
        <v>478555</v>
      </c>
      <c r="O192" s="129">
        <v>448840</v>
      </c>
      <c r="P192" s="129">
        <v>521855</v>
      </c>
      <c r="Q192" s="129">
        <v>1088891</v>
      </c>
      <c r="R192" s="129">
        <v>361468</v>
      </c>
      <c r="S192" s="129">
        <v>1041522</v>
      </c>
      <c r="T192" s="129">
        <v>0</v>
      </c>
      <c r="U192" s="129">
        <v>5086</v>
      </c>
      <c r="V192" s="129">
        <v>15877</v>
      </c>
      <c r="W192" s="129">
        <v>0</v>
      </c>
      <c r="X192" s="129">
        <v>12403</v>
      </c>
      <c r="Y192" s="129">
        <v>0</v>
      </c>
      <c r="Z192" s="129">
        <v>0</v>
      </c>
      <c r="AA192" s="129">
        <v>9563</v>
      </c>
      <c r="AB192" s="129">
        <v>0</v>
      </c>
      <c r="AC192" s="129">
        <v>0</v>
      </c>
      <c r="AD192" s="129">
        <v>0</v>
      </c>
      <c r="AE192" s="129">
        <v>1939</v>
      </c>
      <c r="AF192" s="129">
        <v>0</v>
      </c>
      <c r="AG192" s="129">
        <v>469</v>
      </c>
      <c r="AH192" s="129">
        <v>0</v>
      </c>
      <c r="AI192" s="129">
        <v>451</v>
      </c>
      <c r="AJ192" s="129">
        <v>1915</v>
      </c>
      <c r="AK192" s="129">
        <v>0</v>
      </c>
      <c r="AL192" s="129">
        <v>0</v>
      </c>
      <c r="AM192" s="129">
        <v>0</v>
      </c>
      <c r="AN192" s="129">
        <v>19020</v>
      </c>
      <c r="AO192" s="129">
        <v>0</v>
      </c>
      <c r="AP192" s="129">
        <v>0</v>
      </c>
      <c r="AQ192" s="129">
        <v>0</v>
      </c>
      <c r="AR192" s="129">
        <v>3220</v>
      </c>
      <c r="AS192" s="129">
        <v>28011</v>
      </c>
      <c r="AT192" s="129">
        <v>77240</v>
      </c>
      <c r="AU192" s="129">
        <v>0</v>
      </c>
      <c r="AV192" s="129">
        <v>9171487</v>
      </c>
      <c r="AY192" s="128">
        <v>2009</v>
      </c>
      <c r="AZ192" s="129" t="s">
        <v>8</v>
      </c>
      <c r="BA192" s="133" t="str">
        <f t="shared" si="152"/>
        <v>1</v>
      </c>
      <c r="BB192" s="133" t="str">
        <f t="shared" si="108"/>
        <v>1</v>
      </c>
      <c r="BC192" s="133" t="str">
        <f t="shared" si="109"/>
        <v>1</v>
      </c>
      <c r="BD192" s="133" t="str">
        <f t="shared" si="110"/>
        <v>2</v>
      </c>
      <c r="BE192" s="133" t="str">
        <f t="shared" si="111"/>
        <v>1</v>
      </c>
      <c r="BF192" s="133" t="str">
        <f t="shared" si="112"/>
        <v>8</v>
      </c>
      <c r="BG192" s="133" t="str">
        <f t="shared" si="113"/>
        <v>7</v>
      </c>
      <c r="BH192" s="133" t="str">
        <f t="shared" si="114"/>
        <v>1</v>
      </c>
      <c r="BI192" s="133" t="str">
        <f t="shared" si="115"/>
        <v>5</v>
      </c>
      <c r="BJ192" s="133" t="str">
        <f t="shared" si="116"/>
        <v>2</v>
      </c>
      <c r="BK192" s="133" t="str">
        <f t="shared" si="117"/>
        <v>1</v>
      </c>
      <c r="BL192" s="133" t="str">
        <f t="shared" si="118"/>
        <v>4</v>
      </c>
      <c r="BM192" s="133" t="str">
        <f t="shared" si="119"/>
        <v>4</v>
      </c>
      <c r="BN192" s="133" t="str">
        <f t="shared" si="120"/>
        <v>5</v>
      </c>
      <c r="BO192" s="133" t="str">
        <f t="shared" si="121"/>
        <v>1</v>
      </c>
      <c r="BP192" s="133" t="str">
        <f t="shared" si="122"/>
        <v>3</v>
      </c>
      <c r="BQ192" s="133" t="str">
        <f t="shared" si="123"/>
        <v>1</v>
      </c>
      <c r="BR192" s="133" t="str">
        <f t="shared" si="124"/>
        <v>0</v>
      </c>
      <c r="BS192" s="133" t="str">
        <f t="shared" si="125"/>
        <v>5</v>
      </c>
      <c r="BT192" s="133" t="str">
        <f t="shared" si="126"/>
        <v>1</v>
      </c>
      <c r="BU192" s="133" t="str">
        <f t="shared" si="127"/>
        <v>0</v>
      </c>
      <c r="BV192" s="133" t="str">
        <f t="shared" si="128"/>
        <v>1</v>
      </c>
      <c r="BW192" s="133" t="str">
        <f t="shared" si="129"/>
        <v>0</v>
      </c>
      <c r="BX192" s="133" t="str">
        <f t="shared" si="130"/>
        <v>0</v>
      </c>
      <c r="BY192" s="133" t="str">
        <f t="shared" si="131"/>
        <v>9</v>
      </c>
      <c r="BZ192" s="133" t="str">
        <f t="shared" si="132"/>
        <v>0</v>
      </c>
      <c r="CA192" s="133" t="str">
        <f t="shared" si="133"/>
        <v>0</v>
      </c>
      <c r="CB192" s="133" t="str">
        <f t="shared" si="134"/>
        <v>0</v>
      </c>
      <c r="CC192" s="133" t="str">
        <f t="shared" si="135"/>
        <v>1</v>
      </c>
      <c r="CD192" s="133" t="str">
        <f t="shared" si="136"/>
        <v>0</v>
      </c>
      <c r="CE192" s="133" t="str">
        <f t="shared" si="137"/>
        <v>4</v>
      </c>
      <c r="CF192" s="133" t="str">
        <f t="shared" si="138"/>
        <v>0</v>
      </c>
      <c r="CG192" s="133" t="str">
        <f t="shared" si="139"/>
        <v>4</v>
      </c>
      <c r="CH192" s="133" t="str">
        <f t="shared" si="140"/>
        <v>1</v>
      </c>
      <c r="CI192" s="133" t="str">
        <f t="shared" si="141"/>
        <v>0</v>
      </c>
      <c r="CJ192" s="133" t="str">
        <f t="shared" si="142"/>
        <v>0</v>
      </c>
      <c r="CK192" s="133" t="str">
        <f t="shared" si="143"/>
        <v>0</v>
      </c>
      <c r="CL192" s="133" t="str">
        <f t="shared" si="144"/>
        <v>1</v>
      </c>
      <c r="CM192" s="133" t="str">
        <f t="shared" si="145"/>
        <v>0</v>
      </c>
      <c r="CN192" s="133" t="str">
        <f t="shared" si="146"/>
        <v>0</v>
      </c>
      <c r="CO192" s="133" t="str">
        <f t="shared" si="147"/>
        <v>0</v>
      </c>
      <c r="CP192" s="133" t="str">
        <f t="shared" si="148"/>
        <v>3</v>
      </c>
      <c r="CQ192" s="133" t="str">
        <f t="shared" si="149"/>
        <v>2</v>
      </c>
      <c r="CR192" s="133" t="str">
        <f t="shared" si="150"/>
        <v>7</v>
      </c>
      <c r="CS192" s="133" t="str">
        <f t="shared" si="151"/>
        <v>0</v>
      </c>
      <c r="CT192" s="133"/>
    </row>
    <row r="193" spans="1:98" x14ac:dyDescent="0.2">
      <c r="A193" s="128">
        <v>2009</v>
      </c>
      <c r="B193" s="129" t="s">
        <v>9</v>
      </c>
      <c r="C193" s="129">
        <v>1367345.2923781858</v>
      </c>
      <c r="D193" s="129">
        <v>109681.23449806313</v>
      </c>
      <c r="E193" s="129">
        <v>196196.98252155556</v>
      </c>
      <c r="F193" s="129">
        <v>280451.24499413132</v>
      </c>
      <c r="G193" s="129">
        <v>152074.28677525659</v>
      </c>
      <c r="H193" s="129">
        <v>89002.780643826962</v>
      </c>
      <c r="I193" s="129">
        <v>784945.84522133914</v>
      </c>
      <c r="J193" s="129">
        <v>159142.24635784127</v>
      </c>
      <c r="K193" s="129">
        <v>559435.99147233716</v>
      </c>
      <c r="L193" s="129">
        <v>226545.8575016791</v>
      </c>
      <c r="M193" s="129">
        <v>1342319.887477183</v>
      </c>
      <c r="N193" s="129">
        <v>488004.03563969157</v>
      </c>
      <c r="O193" s="129">
        <v>461531.62518657552</v>
      </c>
      <c r="P193" s="129">
        <v>529033.80756125052</v>
      </c>
      <c r="Q193" s="129">
        <v>1132523.0925867462</v>
      </c>
      <c r="R193" s="129">
        <v>382136.52206272137</v>
      </c>
      <c r="S193" s="129">
        <v>1105389.8525554661</v>
      </c>
      <c r="T193" s="129">
        <v>0</v>
      </c>
      <c r="U193" s="129">
        <v>6766.2109167564049</v>
      </c>
      <c r="V193" s="129">
        <v>17454.148660394512</v>
      </c>
      <c r="W193" s="129">
        <v>0</v>
      </c>
      <c r="X193" s="129">
        <v>13344.331831813173</v>
      </c>
      <c r="Y193" s="129">
        <v>0</v>
      </c>
      <c r="Z193" s="129">
        <v>0</v>
      </c>
      <c r="AA193" s="129">
        <v>9708.2604085822531</v>
      </c>
      <c r="AB193" s="129">
        <v>0</v>
      </c>
      <c r="AC193" s="129">
        <v>0</v>
      </c>
      <c r="AD193" s="129">
        <v>0</v>
      </c>
      <c r="AE193" s="129">
        <v>3014.4691716246389</v>
      </c>
      <c r="AF193" s="129">
        <v>0</v>
      </c>
      <c r="AG193" s="129">
        <v>1037.0095815632308</v>
      </c>
      <c r="AH193" s="129">
        <v>0</v>
      </c>
      <c r="AI193" s="129">
        <v>780.52321560918244</v>
      </c>
      <c r="AJ193" s="129">
        <v>1988.5237078084454</v>
      </c>
      <c r="AK193" s="129">
        <v>0</v>
      </c>
      <c r="AL193" s="129">
        <v>0</v>
      </c>
      <c r="AM193" s="129">
        <v>0</v>
      </c>
      <c r="AN193" s="129">
        <v>23601.774812202922</v>
      </c>
      <c r="AO193" s="129">
        <v>0</v>
      </c>
      <c r="AP193" s="129">
        <v>0</v>
      </c>
      <c r="AQ193" s="129">
        <v>0</v>
      </c>
      <c r="AR193" s="129">
        <v>3698.4328141687674</v>
      </c>
      <c r="AS193" s="129">
        <v>34111.680843002337</v>
      </c>
      <c r="AT193" s="129">
        <v>70240.048602623749</v>
      </c>
      <c r="AU193" s="129">
        <v>0</v>
      </c>
      <c r="AV193" s="129">
        <v>9551506.0000000019</v>
      </c>
      <c r="AY193" s="128">
        <v>2009</v>
      </c>
      <c r="AZ193" s="129" t="s">
        <v>9</v>
      </c>
      <c r="BA193" s="133" t="str">
        <f t="shared" si="152"/>
        <v>1</v>
      </c>
      <c r="BB193" s="133" t="str">
        <f t="shared" si="108"/>
        <v>1</v>
      </c>
      <c r="BC193" s="133" t="str">
        <f t="shared" si="109"/>
        <v>1</v>
      </c>
      <c r="BD193" s="133" t="str">
        <f t="shared" si="110"/>
        <v>2</v>
      </c>
      <c r="BE193" s="133" t="str">
        <f t="shared" si="111"/>
        <v>1</v>
      </c>
      <c r="BF193" s="133" t="str">
        <f t="shared" si="112"/>
        <v>8</v>
      </c>
      <c r="BG193" s="133" t="str">
        <f t="shared" si="113"/>
        <v>7</v>
      </c>
      <c r="BH193" s="133" t="str">
        <f t="shared" si="114"/>
        <v>1</v>
      </c>
      <c r="BI193" s="133" t="str">
        <f t="shared" si="115"/>
        <v>5</v>
      </c>
      <c r="BJ193" s="133" t="str">
        <f t="shared" si="116"/>
        <v>2</v>
      </c>
      <c r="BK193" s="133" t="str">
        <f t="shared" si="117"/>
        <v>1</v>
      </c>
      <c r="BL193" s="133" t="str">
        <f t="shared" si="118"/>
        <v>4</v>
      </c>
      <c r="BM193" s="133" t="str">
        <f t="shared" si="119"/>
        <v>4</v>
      </c>
      <c r="BN193" s="133" t="str">
        <f t="shared" si="120"/>
        <v>5</v>
      </c>
      <c r="BO193" s="133" t="str">
        <f t="shared" si="121"/>
        <v>1</v>
      </c>
      <c r="BP193" s="133" t="str">
        <f t="shared" si="122"/>
        <v>3</v>
      </c>
      <c r="BQ193" s="133" t="str">
        <f t="shared" si="123"/>
        <v>1</v>
      </c>
      <c r="BR193" s="133" t="str">
        <f t="shared" si="124"/>
        <v>0</v>
      </c>
      <c r="BS193" s="133" t="str">
        <f t="shared" si="125"/>
        <v>6</v>
      </c>
      <c r="BT193" s="133" t="str">
        <f t="shared" si="126"/>
        <v>1</v>
      </c>
      <c r="BU193" s="133" t="str">
        <f t="shared" si="127"/>
        <v>0</v>
      </c>
      <c r="BV193" s="133" t="str">
        <f t="shared" si="128"/>
        <v>1</v>
      </c>
      <c r="BW193" s="133" t="str">
        <f t="shared" si="129"/>
        <v>0</v>
      </c>
      <c r="BX193" s="133" t="str">
        <f t="shared" si="130"/>
        <v>0</v>
      </c>
      <c r="BY193" s="133" t="str">
        <f t="shared" si="131"/>
        <v>9</v>
      </c>
      <c r="BZ193" s="133" t="str">
        <f t="shared" si="132"/>
        <v>0</v>
      </c>
      <c r="CA193" s="133" t="str">
        <f t="shared" si="133"/>
        <v>0</v>
      </c>
      <c r="CB193" s="133" t="str">
        <f t="shared" si="134"/>
        <v>0</v>
      </c>
      <c r="CC193" s="133" t="str">
        <f t="shared" si="135"/>
        <v>3</v>
      </c>
      <c r="CD193" s="133" t="str">
        <f t="shared" si="136"/>
        <v>0</v>
      </c>
      <c r="CE193" s="133" t="str">
        <f t="shared" si="137"/>
        <v>1</v>
      </c>
      <c r="CF193" s="133" t="str">
        <f t="shared" si="138"/>
        <v>0</v>
      </c>
      <c r="CG193" s="133" t="str">
        <f t="shared" si="139"/>
        <v>7</v>
      </c>
      <c r="CH193" s="133" t="str">
        <f t="shared" si="140"/>
        <v>1</v>
      </c>
      <c r="CI193" s="133" t="str">
        <f t="shared" si="141"/>
        <v>0</v>
      </c>
      <c r="CJ193" s="133" t="str">
        <f t="shared" si="142"/>
        <v>0</v>
      </c>
      <c r="CK193" s="133" t="str">
        <f t="shared" si="143"/>
        <v>0</v>
      </c>
      <c r="CL193" s="133" t="str">
        <f t="shared" si="144"/>
        <v>2</v>
      </c>
      <c r="CM193" s="133" t="str">
        <f t="shared" si="145"/>
        <v>0</v>
      </c>
      <c r="CN193" s="133" t="str">
        <f t="shared" si="146"/>
        <v>0</v>
      </c>
      <c r="CO193" s="133" t="str">
        <f t="shared" si="147"/>
        <v>0</v>
      </c>
      <c r="CP193" s="133" t="str">
        <f t="shared" si="148"/>
        <v>3</v>
      </c>
      <c r="CQ193" s="133" t="str">
        <f t="shared" si="149"/>
        <v>3</v>
      </c>
      <c r="CR193" s="133" t="str">
        <f t="shared" si="150"/>
        <v>7</v>
      </c>
      <c r="CS193" s="133" t="str">
        <f t="shared" si="151"/>
        <v>0</v>
      </c>
      <c r="CT193" s="133"/>
    </row>
    <row r="194" spans="1:98" x14ac:dyDescent="0.2">
      <c r="A194" s="128">
        <v>2009</v>
      </c>
      <c r="B194" s="129" t="s">
        <v>10</v>
      </c>
      <c r="C194" s="129">
        <v>1309087</v>
      </c>
      <c r="D194" s="129">
        <v>101840</v>
      </c>
      <c r="E194" s="129">
        <v>185583</v>
      </c>
      <c r="F194" s="129">
        <v>272534</v>
      </c>
      <c r="G194" s="129">
        <v>151620</v>
      </c>
      <c r="H194" s="129">
        <v>84908</v>
      </c>
      <c r="I194" s="129">
        <v>748218</v>
      </c>
      <c r="J194" s="129">
        <v>152886</v>
      </c>
      <c r="K194" s="129">
        <v>547313</v>
      </c>
      <c r="L194" s="129">
        <v>216380</v>
      </c>
      <c r="M194" s="129">
        <v>1301318</v>
      </c>
      <c r="N194" s="129">
        <v>500108</v>
      </c>
      <c r="O194" s="129">
        <v>446081</v>
      </c>
      <c r="P194" s="129">
        <v>518702</v>
      </c>
      <c r="Q194" s="129">
        <v>1181535</v>
      </c>
      <c r="R194" s="129">
        <v>376219</v>
      </c>
      <c r="S194" s="129">
        <v>1071858</v>
      </c>
      <c r="T194" s="129">
        <v>0</v>
      </c>
      <c r="U194" s="129">
        <v>6874</v>
      </c>
      <c r="V194" s="129">
        <v>17779</v>
      </c>
      <c r="W194" s="129">
        <v>0</v>
      </c>
      <c r="X194" s="129">
        <v>12249</v>
      </c>
      <c r="Y194" s="129">
        <v>0</v>
      </c>
      <c r="Z194" s="129">
        <v>0</v>
      </c>
      <c r="AA194" s="129">
        <v>8867</v>
      </c>
      <c r="AB194" s="129">
        <v>0</v>
      </c>
      <c r="AC194" s="129">
        <v>0</v>
      </c>
      <c r="AD194" s="129">
        <v>0</v>
      </c>
      <c r="AE194" s="129">
        <v>2276</v>
      </c>
      <c r="AF194" s="129">
        <v>0</v>
      </c>
      <c r="AG194" s="129">
        <v>955</v>
      </c>
      <c r="AH194" s="129">
        <v>0</v>
      </c>
      <c r="AI194" s="129">
        <v>652</v>
      </c>
      <c r="AJ194" s="129">
        <v>1948</v>
      </c>
      <c r="AK194" s="129">
        <v>0</v>
      </c>
      <c r="AL194" s="129">
        <v>0</v>
      </c>
      <c r="AM194" s="129">
        <v>0</v>
      </c>
      <c r="AN194" s="129">
        <v>16419</v>
      </c>
      <c r="AO194" s="129">
        <v>0</v>
      </c>
      <c r="AP194" s="129">
        <v>0</v>
      </c>
      <c r="AQ194" s="129">
        <v>0</v>
      </c>
      <c r="AR194" s="129">
        <v>3186</v>
      </c>
      <c r="AS194" s="129">
        <v>28654</v>
      </c>
      <c r="AT194" s="129">
        <v>68678</v>
      </c>
      <c r="AU194" s="129">
        <v>0</v>
      </c>
      <c r="AV194" s="129">
        <v>9334727</v>
      </c>
      <c r="AY194" s="128">
        <v>2009</v>
      </c>
      <c r="AZ194" s="129" t="s">
        <v>10</v>
      </c>
      <c r="BA194" s="133" t="str">
        <f t="shared" si="152"/>
        <v>1</v>
      </c>
      <c r="BB194" s="133" t="str">
        <f t="shared" si="108"/>
        <v>1</v>
      </c>
      <c r="BC194" s="133" t="str">
        <f t="shared" si="109"/>
        <v>1</v>
      </c>
      <c r="BD194" s="133" t="str">
        <f t="shared" si="110"/>
        <v>2</v>
      </c>
      <c r="BE194" s="133" t="str">
        <f t="shared" si="111"/>
        <v>1</v>
      </c>
      <c r="BF194" s="133" t="str">
        <f t="shared" si="112"/>
        <v>8</v>
      </c>
      <c r="BG194" s="133" t="str">
        <f t="shared" si="113"/>
        <v>7</v>
      </c>
      <c r="BH194" s="133" t="str">
        <f t="shared" si="114"/>
        <v>1</v>
      </c>
      <c r="BI194" s="133" t="str">
        <f t="shared" si="115"/>
        <v>5</v>
      </c>
      <c r="BJ194" s="133" t="str">
        <f t="shared" si="116"/>
        <v>2</v>
      </c>
      <c r="BK194" s="133" t="str">
        <f t="shared" si="117"/>
        <v>1</v>
      </c>
      <c r="BL194" s="133" t="str">
        <f t="shared" si="118"/>
        <v>5</v>
      </c>
      <c r="BM194" s="133" t="str">
        <f t="shared" si="119"/>
        <v>4</v>
      </c>
      <c r="BN194" s="133" t="str">
        <f t="shared" si="120"/>
        <v>5</v>
      </c>
      <c r="BO194" s="133" t="str">
        <f t="shared" si="121"/>
        <v>1</v>
      </c>
      <c r="BP194" s="133" t="str">
        <f t="shared" si="122"/>
        <v>3</v>
      </c>
      <c r="BQ194" s="133" t="str">
        <f t="shared" si="123"/>
        <v>1</v>
      </c>
      <c r="BR194" s="133" t="str">
        <f t="shared" si="124"/>
        <v>0</v>
      </c>
      <c r="BS194" s="133" t="str">
        <f t="shared" si="125"/>
        <v>6</v>
      </c>
      <c r="BT194" s="133" t="str">
        <f t="shared" si="126"/>
        <v>1</v>
      </c>
      <c r="BU194" s="133" t="str">
        <f t="shared" si="127"/>
        <v>0</v>
      </c>
      <c r="BV194" s="133" t="str">
        <f t="shared" si="128"/>
        <v>1</v>
      </c>
      <c r="BW194" s="133" t="str">
        <f t="shared" si="129"/>
        <v>0</v>
      </c>
      <c r="BX194" s="133" t="str">
        <f t="shared" si="130"/>
        <v>0</v>
      </c>
      <c r="BY194" s="133" t="str">
        <f t="shared" si="131"/>
        <v>8</v>
      </c>
      <c r="BZ194" s="133" t="str">
        <f t="shared" si="132"/>
        <v>0</v>
      </c>
      <c r="CA194" s="133" t="str">
        <f t="shared" si="133"/>
        <v>0</v>
      </c>
      <c r="CB194" s="133" t="str">
        <f t="shared" si="134"/>
        <v>0</v>
      </c>
      <c r="CC194" s="133" t="str">
        <f t="shared" si="135"/>
        <v>2</v>
      </c>
      <c r="CD194" s="133" t="str">
        <f t="shared" si="136"/>
        <v>0</v>
      </c>
      <c r="CE194" s="133" t="str">
        <f t="shared" si="137"/>
        <v>9</v>
      </c>
      <c r="CF194" s="133" t="str">
        <f t="shared" si="138"/>
        <v>0</v>
      </c>
      <c r="CG194" s="133" t="str">
        <f t="shared" si="139"/>
        <v>6</v>
      </c>
      <c r="CH194" s="133" t="str">
        <f t="shared" si="140"/>
        <v>1</v>
      </c>
      <c r="CI194" s="133" t="str">
        <f t="shared" si="141"/>
        <v>0</v>
      </c>
      <c r="CJ194" s="133" t="str">
        <f t="shared" si="142"/>
        <v>0</v>
      </c>
      <c r="CK194" s="133" t="str">
        <f t="shared" si="143"/>
        <v>0</v>
      </c>
      <c r="CL194" s="133" t="str">
        <f t="shared" si="144"/>
        <v>1</v>
      </c>
      <c r="CM194" s="133" t="str">
        <f t="shared" si="145"/>
        <v>0</v>
      </c>
      <c r="CN194" s="133" t="str">
        <f t="shared" si="146"/>
        <v>0</v>
      </c>
      <c r="CO194" s="133" t="str">
        <f t="shared" si="147"/>
        <v>0</v>
      </c>
      <c r="CP194" s="133" t="str">
        <f t="shared" si="148"/>
        <v>3</v>
      </c>
      <c r="CQ194" s="133" t="str">
        <f t="shared" si="149"/>
        <v>2</v>
      </c>
      <c r="CR194" s="133" t="str">
        <f t="shared" si="150"/>
        <v>6</v>
      </c>
      <c r="CS194" s="133" t="str">
        <f t="shared" si="151"/>
        <v>0</v>
      </c>
      <c r="CT194" s="133"/>
    </row>
    <row r="195" spans="1:98" x14ac:dyDescent="0.2">
      <c r="A195" s="128">
        <v>2009</v>
      </c>
      <c r="B195" s="129" t="s">
        <v>11</v>
      </c>
      <c r="C195" s="129">
        <v>1356409</v>
      </c>
      <c r="D195" s="129">
        <v>111907</v>
      </c>
      <c r="E195" s="129">
        <v>179884</v>
      </c>
      <c r="F195" s="129">
        <v>287443</v>
      </c>
      <c r="G195" s="129">
        <v>158331</v>
      </c>
      <c r="H195" s="129">
        <v>79110</v>
      </c>
      <c r="I195" s="129">
        <v>752970</v>
      </c>
      <c r="J195" s="129">
        <v>137506</v>
      </c>
      <c r="K195" s="129">
        <v>494279</v>
      </c>
      <c r="L195" s="129">
        <v>194138</v>
      </c>
      <c r="M195" s="129">
        <v>1240729</v>
      </c>
      <c r="N195" s="129">
        <v>430121</v>
      </c>
      <c r="O195" s="129">
        <v>413396</v>
      </c>
      <c r="P195" s="129">
        <v>496771</v>
      </c>
      <c r="Q195" s="129">
        <v>1196061</v>
      </c>
      <c r="R195" s="129">
        <v>338377</v>
      </c>
      <c r="S195" s="129">
        <v>1024231</v>
      </c>
      <c r="T195" s="129">
        <v>0</v>
      </c>
      <c r="U195" s="129">
        <v>7244</v>
      </c>
      <c r="V195" s="129">
        <v>18478</v>
      </c>
      <c r="W195" s="129">
        <v>0</v>
      </c>
      <c r="X195" s="129">
        <v>12498</v>
      </c>
      <c r="Y195" s="129">
        <v>0</v>
      </c>
      <c r="Z195" s="129">
        <v>0</v>
      </c>
      <c r="AA195" s="129">
        <v>8717</v>
      </c>
      <c r="AB195" s="129">
        <v>0</v>
      </c>
      <c r="AC195" s="129">
        <v>0</v>
      </c>
      <c r="AD195" s="129">
        <v>0</v>
      </c>
      <c r="AE195" s="129">
        <v>2297</v>
      </c>
      <c r="AF195" s="129">
        <v>0</v>
      </c>
      <c r="AG195" s="129">
        <v>454</v>
      </c>
      <c r="AH195" s="129">
        <v>0</v>
      </c>
      <c r="AI195" s="129">
        <v>1424</v>
      </c>
      <c r="AJ195" s="129">
        <v>1378</v>
      </c>
      <c r="AK195" s="129">
        <v>0</v>
      </c>
      <c r="AL195" s="129">
        <v>0</v>
      </c>
      <c r="AM195" s="129">
        <v>0</v>
      </c>
      <c r="AN195" s="129">
        <v>13103</v>
      </c>
      <c r="AO195" s="129">
        <v>0</v>
      </c>
      <c r="AP195" s="129">
        <v>0</v>
      </c>
      <c r="AQ195" s="129">
        <v>0</v>
      </c>
      <c r="AR195" s="129">
        <v>3606</v>
      </c>
      <c r="AS195" s="129">
        <v>30308</v>
      </c>
      <c r="AT195" s="129">
        <v>67967</v>
      </c>
      <c r="AU195" s="129">
        <v>0</v>
      </c>
      <c r="AV195" s="129">
        <v>9059137</v>
      </c>
      <c r="AY195" s="128">
        <v>2009</v>
      </c>
      <c r="AZ195" s="129" t="s">
        <v>11</v>
      </c>
      <c r="BA195" s="133" t="str">
        <f t="shared" si="152"/>
        <v>1</v>
      </c>
      <c r="BB195" s="133" t="str">
        <f t="shared" si="108"/>
        <v>1</v>
      </c>
      <c r="BC195" s="133" t="str">
        <f t="shared" si="109"/>
        <v>1</v>
      </c>
      <c r="BD195" s="133" t="str">
        <f t="shared" si="110"/>
        <v>2</v>
      </c>
      <c r="BE195" s="133" t="str">
        <f t="shared" si="111"/>
        <v>1</v>
      </c>
      <c r="BF195" s="133" t="str">
        <f t="shared" si="112"/>
        <v>7</v>
      </c>
      <c r="BG195" s="133" t="str">
        <f t="shared" si="113"/>
        <v>7</v>
      </c>
      <c r="BH195" s="133" t="str">
        <f t="shared" si="114"/>
        <v>1</v>
      </c>
      <c r="BI195" s="133" t="str">
        <f t="shared" si="115"/>
        <v>4</v>
      </c>
      <c r="BJ195" s="133" t="str">
        <f t="shared" si="116"/>
        <v>1</v>
      </c>
      <c r="BK195" s="133" t="str">
        <f t="shared" si="117"/>
        <v>1</v>
      </c>
      <c r="BL195" s="133" t="str">
        <f t="shared" si="118"/>
        <v>4</v>
      </c>
      <c r="BM195" s="133" t="str">
        <f t="shared" si="119"/>
        <v>4</v>
      </c>
      <c r="BN195" s="133" t="str">
        <f t="shared" si="120"/>
        <v>4</v>
      </c>
      <c r="BO195" s="133" t="str">
        <f t="shared" si="121"/>
        <v>1</v>
      </c>
      <c r="BP195" s="133" t="str">
        <f t="shared" si="122"/>
        <v>3</v>
      </c>
      <c r="BQ195" s="133" t="str">
        <f t="shared" si="123"/>
        <v>1</v>
      </c>
      <c r="BR195" s="133" t="str">
        <f t="shared" si="124"/>
        <v>0</v>
      </c>
      <c r="BS195" s="133" t="str">
        <f t="shared" si="125"/>
        <v>7</v>
      </c>
      <c r="BT195" s="133" t="str">
        <f t="shared" si="126"/>
        <v>1</v>
      </c>
      <c r="BU195" s="133" t="str">
        <f t="shared" si="127"/>
        <v>0</v>
      </c>
      <c r="BV195" s="133" t="str">
        <f t="shared" si="128"/>
        <v>1</v>
      </c>
      <c r="BW195" s="133" t="str">
        <f t="shared" si="129"/>
        <v>0</v>
      </c>
      <c r="BX195" s="133" t="str">
        <f t="shared" si="130"/>
        <v>0</v>
      </c>
      <c r="BY195" s="133" t="str">
        <f t="shared" si="131"/>
        <v>8</v>
      </c>
      <c r="BZ195" s="133" t="str">
        <f t="shared" si="132"/>
        <v>0</v>
      </c>
      <c r="CA195" s="133" t="str">
        <f t="shared" si="133"/>
        <v>0</v>
      </c>
      <c r="CB195" s="133" t="str">
        <f t="shared" si="134"/>
        <v>0</v>
      </c>
      <c r="CC195" s="133" t="str">
        <f t="shared" si="135"/>
        <v>2</v>
      </c>
      <c r="CD195" s="133" t="str">
        <f t="shared" si="136"/>
        <v>0</v>
      </c>
      <c r="CE195" s="133" t="str">
        <f t="shared" si="137"/>
        <v>4</v>
      </c>
      <c r="CF195" s="133" t="str">
        <f t="shared" si="138"/>
        <v>0</v>
      </c>
      <c r="CG195" s="133" t="str">
        <f t="shared" si="139"/>
        <v>1</v>
      </c>
      <c r="CH195" s="133" t="str">
        <f t="shared" si="140"/>
        <v>1</v>
      </c>
      <c r="CI195" s="133" t="str">
        <f t="shared" si="141"/>
        <v>0</v>
      </c>
      <c r="CJ195" s="133" t="str">
        <f t="shared" si="142"/>
        <v>0</v>
      </c>
      <c r="CK195" s="133" t="str">
        <f t="shared" si="143"/>
        <v>0</v>
      </c>
      <c r="CL195" s="133" t="str">
        <f t="shared" si="144"/>
        <v>1</v>
      </c>
      <c r="CM195" s="133" t="str">
        <f t="shared" si="145"/>
        <v>0</v>
      </c>
      <c r="CN195" s="133" t="str">
        <f t="shared" si="146"/>
        <v>0</v>
      </c>
      <c r="CO195" s="133" t="str">
        <f t="shared" si="147"/>
        <v>0</v>
      </c>
      <c r="CP195" s="133" t="str">
        <f t="shared" si="148"/>
        <v>3</v>
      </c>
      <c r="CQ195" s="133" t="str">
        <f t="shared" si="149"/>
        <v>3</v>
      </c>
      <c r="CR195" s="133" t="str">
        <f t="shared" si="150"/>
        <v>6</v>
      </c>
      <c r="CS195" s="133" t="str">
        <f t="shared" si="151"/>
        <v>0</v>
      </c>
      <c r="CT195" s="133"/>
    </row>
    <row r="196" spans="1:98" x14ac:dyDescent="0.2">
      <c r="A196" s="128">
        <v>2010</v>
      </c>
      <c r="B196" s="129" t="s">
        <v>12</v>
      </c>
      <c r="C196" s="129">
        <v>1122545.6034279873</v>
      </c>
      <c r="D196" s="129">
        <v>88278.871667675921</v>
      </c>
      <c r="E196" s="129">
        <v>145651.27935837198</v>
      </c>
      <c r="F196" s="129">
        <v>231411.40659197723</v>
      </c>
      <c r="G196" s="129">
        <v>128468.04644664045</v>
      </c>
      <c r="H196" s="129">
        <v>66026.942422792592</v>
      </c>
      <c r="I196" s="129">
        <v>645559.63459137897</v>
      </c>
      <c r="J196" s="129">
        <v>123583.57482629236</v>
      </c>
      <c r="K196" s="129">
        <v>425685.92982149759</v>
      </c>
      <c r="L196" s="129">
        <v>163478.79541870669</v>
      </c>
      <c r="M196" s="129">
        <v>1075410.2509531444</v>
      </c>
      <c r="N196" s="129">
        <v>388284.28635266161</v>
      </c>
      <c r="O196" s="129">
        <v>365840.07885561703</v>
      </c>
      <c r="P196" s="129">
        <v>419535.0391371763</v>
      </c>
      <c r="Q196" s="129">
        <v>1018867.357816275</v>
      </c>
      <c r="R196" s="129">
        <v>318668.4854536652</v>
      </c>
      <c r="S196" s="129">
        <v>933481.72016279539</v>
      </c>
      <c r="T196" s="129">
        <v>0</v>
      </c>
      <c r="U196" s="129">
        <v>5517.6811523346669</v>
      </c>
      <c r="V196" s="129">
        <v>15600.712427974888</v>
      </c>
      <c r="W196" s="129">
        <v>0</v>
      </c>
      <c r="X196" s="129">
        <v>9755.8562392401509</v>
      </c>
      <c r="Y196" s="129">
        <v>0</v>
      </c>
      <c r="Z196" s="129">
        <v>0</v>
      </c>
      <c r="AA196" s="129">
        <v>7534.0860689787733</v>
      </c>
      <c r="AB196" s="129">
        <v>0</v>
      </c>
      <c r="AC196" s="129">
        <v>0</v>
      </c>
      <c r="AD196" s="129">
        <v>0</v>
      </c>
      <c r="AE196" s="129">
        <v>3505.3030053693328</v>
      </c>
      <c r="AF196" s="129">
        <v>0</v>
      </c>
      <c r="AG196" s="129">
        <v>347.30888479391723</v>
      </c>
      <c r="AH196" s="129">
        <v>0</v>
      </c>
      <c r="AI196" s="129">
        <v>1112.3951237602278</v>
      </c>
      <c r="AJ196" s="129">
        <v>1206.0175187916313</v>
      </c>
      <c r="AK196" s="129">
        <v>0</v>
      </c>
      <c r="AL196" s="129">
        <v>0</v>
      </c>
      <c r="AM196" s="129">
        <v>0</v>
      </c>
      <c r="AN196" s="129">
        <v>3436.8479208302419</v>
      </c>
      <c r="AO196" s="129">
        <v>0</v>
      </c>
      <c r="AP196" s="129">
        <v>0</v>
      </c>
      <c r="AQ196" s="129">
        <v>0</v>
      </c>
      <c r="AR196" s="129">
        <v>3458.9951540634775</v>
      </c>
      <c r="AS196" s="129">
        <v>26489.097639369113</v>
      </c>
      <c r="AT196" s="129">
        <v>54813.395559837678</v>
      </c>
      <c r="AU196" s="129">
        <v>0</v>
      </c>
      <c r="AV196" s="129">
        <v>7793555</v>
      </c>
      <c r="AY196" s="128">
        <v>2010</v>
      </c>
      <c r="AZ196" s="129" t="s">
        <v>12</v>
      </c>
      <c r="BA196" s="133" t="str">
        <f t="shared" si="152"/>
        <v>1</v>
      </c>
      <c r="BB196" s="133" t="str">
        <f t="shared" si="108"/>
        <v>8</v>
      </c>
      <c r="BC196" s="133" t="str">
        <f t="shared" si="109"/>
        <v>1</v>
      </c>
      <c r="BD196" s="133" t="str">
        <f t="shared" si="110"/>
        <v>2</v>
      </c>
      <c r="BE196" s="133" t="str">
        <f t="shared" si="111"/>
        <v>1</v>
      </c>
      <c r="BF196" s="133" t="str">
        <f t="shared" si="112"/>
        <v>6</v>
      </c>
      <c r="BG196" s="133" t="str">
        <f t="shared" si="113"/>
        <v>6</v>
      </c>
      <c r="BH196" s="133" t="str">
        <f t="shared" si="114"/>
        <v>1</v>
      </c>
      <c r="BI196" s="133" t="str">
        <f t="shared" si="115"/>
        <v>4</v>
      </c>
      <c r="BJ196" s="133" t="str">
        <f t="shared" si="116"/>
        <v>1</v>
      </c>
      <c r="BK196" s="133" t="str">
        <f t="shared" si="117"/>
        <v>1</v>
      </c>
      <c r="BL196" s="133" t="str">
        <f t="shared" si="118"/>
        <v>3</v>
      </c>
      <c r="BM196" s="133" t="str">
        <f t="shared" si="119"/>
        <v>3</v>
      </c>
      <c r="BN196" s="133" t="str">
        <f t="shared" si="120"/>
        <v>4</v>
      </c>
      <c r="BO196" s="133" t="str">
        <f t="shared" si="121"/>
        <v>1</v>
      </c>
      <c r="BP196" s="133" t="str">
        <f t="shared" si="122"/>
        <v>3</v>
      </c>
      <c r="BQ196" s="133" t="str">
        <f t="shared" si="123"/>
        <v>9</v>
      </c>
      <c r="BR196" s="133" t="str">
        <f t="shared" si="124"/>
        <v>0</v>
      </c>
      <c r="BS196" s="133" t="str">
        <f t="shared" si="125"/>
        <v>5</v>
      </c>
      <c r="BT196" s="133" t="str">
        <f t="shared" si="126"/>
        <v>1</v>
      </c>
      <c r="BU196" s="133" t="str">
        <f t="shared" si="127"/>
        <v>0</v>
      </c>
      <c r="BV196" s="133" t="str">
        <f t="shared" si="128"/>
        <v>9</v>
      </c>
      <c r="BW196" s="133" t="str">
        <f t="shared" si="129"/>
        <v>0</v>
      </c>
      <c r="BX196" s="133" t="str">
        <f t="shared" si="130"/>
        <v>0</v>
      </c>
      <c r="BY196" s="133" t="str">
        <f t="shared" si="131"/>
        <v>7</v>
      </c>
      <c r="BZ196" s="133" t="str">
        <f t="shared" si="132"/>
        <v>0</v>
      </c>
      <c r="CA196" s="133" t="str">
        <f t="shared" si="133"/>
        <v>0</v>
      </c>
      <c r="CB196" s="133" t="str">
        <f t="shared" si="134"/>
        <v>0</v>
      </c>
      <c r="CC196" s="133" t="str">
        <f t="shared" si="135"/>
        <v>3</v>
      </c>
      <c r="CD196" s="133" t="str">
        <f t="shared" si="136"/>
        <v>0</v>
      </c>
      <c r="CE196" s="133" t="str">
        <f t="shared" si="137"/>
        <v>3</v>
      </c>
      <c r="CF196" s="133" t="str">
        <f t="shared" si="138"/>
        <v>0</v>
      </c>
      <c r="CG196" s="133" t="str">
        <f t="shared" si="139"/>
        <v>1</v>
      </c>
      <c r="CH196" s="133" t="str">
        <f t="shared" si="140"/>
        <v>1</v>
      </c>
      <c r="CI196" s="133" t="str">
        <f t="shared" si="141"/>
        <v>0</v>
      </c>
      <c r="CJ196" s="133" t="str">
        <f t="shared" si="142"/>
        <v>0</v>
      </c>
      <c r="CK196" s="133" t="str">
        <f t="shared" si="143"/>
        <v>0</v>
      </c>
      <c r="CL196" s="133" t="str">
        <f t="shared" si="144"/>
        <v>3</v>
      </c>
      <c r="CM196" s="133" t="str">
        <f t="shared" si="145"/>
        <v>0</v>
      </c>
      <c r="CN196" s="133" t="str">
        <f t="shared" si="146"/>
        <v>0</v>
      </c>
      <c r="CO196" s="133" t="str">
        <f t="shared" si="147"/>
        <v>0</v>
      </c>
      <c r="CP196" s="133" t="str">
        <f t="shared" si="148"/>
        <v>3</v>
      </c>
      <c r="CQ196" s="133" t="str">
        <f t="shared" si="149"/>
        <v>2</v>
      </c>
      <c r="CR196" s="133" t="str">
        <f t="shared" si="150"/>
        <v>5</v>
      </c>
      <c r="CS196" s="133" t="str">
        <f t="shared" si="151"/>
        <v>0</v>
      </c>
      <c r="CT196" s="133"/>
    </row>
    <row r="197" spans="1:98" x14ac:dyDescent="0.2">
      <c r="A197" s="128">
        <v>2010</v>
      </c>
      <c r="B197" s="129" t="s">
        <v>13</v>
      </c>
      <c r="C197" s="129">
        <v>1101189.9437717751</v>
      </c>
      <c r="D197" s="129">
        <v>87220.333581623621</v>
      </c>
      <c r="E197" s="129">
        <v>145328.56603153847</v>
      </c>
      <c r="F197" s="129">
        <v>220799.14908956821</v>
      </c>
      <c r="G197" s="129">
        <v>120897.65843578357</v>
      </c>
      <c r="H197" s="129">
        <v>65676.690600117494</v>
      </c>
      <c r="I197" s="129">
        <v>618505.3397705747</v>
      </c>
      <c r="J197" s="129">
        <v>119449.4062740345</v>
      </c>
      <c r="K197" s="129">
        <v>421065.61095819273</v>
      </c>
      <c r="L197" s="129">
        <v>166235.02789849445</v>
      </c>
      <c r="M197" s="129">
        <v>1084041.1630127297</v>
      </c>
      <c r="N197" s="129">
        <v>391933.11668179755</v>
      </c>
      <c r="O197" s="129">
        <v>349600.89537302573</v>
      </c>
      <c r="P197" s="129">
        <v>410428.48289887665</v>
      </c>
      <c r="Q197" s="129">
        <v>983713.07089629641</v>
      </c>
      <c r="R197" s="129">
        <v>303455.17594253889</v>
      </c>
      <c r="S197" s="129">
        <v>932383.34630871587</v>
      </c>
      <c r="T197" s="129">
        <v>0</v>
      </c>
      <c r="U197" s="129">
        <v>6003.3191811526085</v>
      </c>
      <c r="V197" s="129">
        <v>15504.172316591204</v>
      </c>
      <c r="W197" s="129">
        <v>0</v>
      </c>
      <c r="X197" s="129">
        <v>11373.713295057682</v>
      </c>
      <c r="Y197" s="129">
        <v>0</v>
      </c>
      <c r="Z197" s="129">
        <v>0</v>
      </c>
      <c r="AA197" s="129">
        <v>7710.7217641369043</v>
      </c>
      <c r="AB197" s="129">
        <v>0</v>
      </c>
      <c r="AC197" s="129">
        <v>0</v>
      </c>
      <c r="AD197" s="129">
        <v>0</v>
      </c>
      <c r="AE197" s="129">
        <v>2874.576210932114</v>
      </c>
      <c r="AF197" s="129">
        <v>0</v>
      </c>
      <c r="AG197" s="129">
        <v>558.17013804507064</v>
      </c>
      <c r="AH197" s="129">
        <v>0</v>
      </c>
      <c r="AI197" s="129">
        <v>594.05250406225377</v>
      </c>
      <c r="AJ197" s="129">
        <v>1120.3272056476062</v>
      </c>
      <c r="AK197" s="129">
        <v>0</v>
      </c>
      <c r="AL197" s="129">
        <v>0</v>
      </c>
      <c r="AM197" s="129">
        <v>0</v>
      </c>
      <c r="AN197" s="129">
        <v>3316.1286594213398</v>
      </c>
      <c r="AO197" s="129">
        <v>0</v>
      </c>
      <c r="AP197" s="129">
        <v>0</v>
      </c>
      <c r="AQ197" s="129">
        <v>0</v>
      </c>
      <c r="AR197" s="129">
        <v>3280.2462934041564</v>
      </c>
      <c r="AS197" s="129">
        <v>16185.937270917684</v>
      </c>
      <c r="AT197" s="129">
        <v>55925.65763494798</v>
      </c>
      <c r="AU197" s="129">
        <v>0</v>
      </c>
      <c r="AV197" s="129">
        <v>7646370.0000000028</v>
      </c>
      <c r="AY197" s="128">
        <v>2010</v>
      </c>
      <c r="AZ197" s="129" t="s">
        <v>13</v>
      </c>
      <c r="BA197" s="133" t="str">
        <f t="shared" si="152"/>
        <v>1</v>
      </c>
      <c r="BB197" s="133" t="str">
        <f t="shared" si="108"/>
        <v>8</v>
      </c>
      <c r="BC197" s="133" t="str">
        <f t="shared" si="109"/>
        <v>1</v>
      </c>
      <c r="BD197" s="133" t="str">
        <f t="shared" si="110"/>
        <v>2</v>
      </c>
      <c r="BE197" s="133" t="str">
        <f t="shared" si="111"/>
        <v>1</v>
      </c>
      <c r="BF197" s="133" t="str">
        <f t="shared" si="112"/>
        <v>6</v>
      </c>
      <c r="BG197" s="133" t="str">
        <f t="shared" si="113"/>
        <v>6</v>
      </c>
      <c r="BH197" s="133" t="str">
        <f t="shared" si="114"/>
        <v>1</v>
      </c>
      <c r="BI197" s="133" t="str">
        <f t="shared" si="115"/>
        <v>4</v>
      </c>
      <c r="BJ197" s="133" t="str">
        <f t="shared" si="116"/>
        <v>1</v>
      </c>
      <c r="BK197" s="133" t="str">
        <f t="shared" si="117"/>
        <v>1</v>
      </c>
      <c r="BL197" s="133" t="str">
        <f t="shared" si="118"/>
        <v>3</v>
      </c>
      <c r="BM197" s="133" t="str">
        <f t="shared" si="119"/>
        <v>3</v>
      </c>
      <c r="BN197" s="133" t="str">
        <f t="shared" si="120"/>
        <v>4</v>
      </c>
      <c r="BO197" s="133" t="str">
        <f t="shared" si="121"/>
        <v>9</v>
      </c>
      <c r="BP197" s="133" t="str">
        <f t="shared" si="122"/>
        <v>3</v>
      </c>
      <c r="BQ197" s="133" t="str">
        <f t="shared" si="123"/>
        <v>9</v>
      </c>
      <c r="BR197" s="133" t="str">
        <f t="shared" si="124"/>
        <v>0</v>
      </c>
      <c r="BS197" s="133" t="str">
        <f t="shared" si="125"/>
        <v>6</v>
      </c>
      <c r="BT197" s="133" t="str">
        <f t="shared" si="126"/>
        <v>1</v>
      </c>
      <c r="BU197" s="133" t="str">
        <f t="shared" si="127"/>
        <v>0</v>
      </c>
      <c r="BV197" s="133" t="str">
        <f t="shared" si="128"/>
        <v>1</v>
      </c>
      <c r="BW197" s="133" t="str">
        <f t="shared" si="129"/>
        <v>0</v>
      </c>
      <c r="BX197" s="133" t="str">
        <f t="shared" si="130"/>
        <v>0</v>
      </c>
      <c r="BY197" s="133" t="str">
        <f t="shared" si="131"/>
        <v>7</v>
      </c>
      <c r="BZ197" s="133" t="str">
        <f t="shared" si="132"/>
        <v>0</v>
      </c>
      <c r="CA197" s="133" t="str">
        <f t="shared" si="133"/>
        <v>0</v>
      </c>
      <c r="CB197" s="133" t="str">
        <f t="shared" si="134"/>
        <v>0</v>
      </c>
      <c r="CC197" s="133" t="str">
        <f t="shared" si="135"/>
        <v>2</v>
      </c>
      <c r="CD197" s="133" t="str">
        <f t="shared" si="136"/>
        <v>0</v>
      </c>
      <c r="CE197" s="133" t="str">
        <f t="shared" si="137"/>
        <v>5</v>
      </c>
      <c r="CF197" s="133" t="str">
        <f t="shared" si="138"/>
        <v>0</v>
      </c>
      <c r="CG197" s="133" t="str">
        <f t="shared" si="139"/>
        <v>5</v>
      </c>
      <c r="CH197" s="133" t="str">
        <f t="shared" si="140"/>
        <v>1</v>
      </c>
      <c r="CI197" s="133" t="str">
        <f t="shared" si="141"/>
        <v>0</v>
      </c>
      <c r="CJ197" s="133" t="str">
        <f t="shared" si="142"/>
        <v>0</v>
      </c>
      <c r="CK197" s="133" t="str">
        <f t="shared" si="143"/>
        <v>0</v>
      </c>
      <c r="CL197" s="133" t="str">
        <f t="shared" si="144"/>
        <v>3</v>
      </c>
      <c r="CM197" s="133" t="str">
        <f t="shared" si="145"/>
        <v>0</v>
      </c>
      <c r="CN197" s="133" t="str">
        <f t="shared" si="146"/>
        <v>0</v>
      </c>
      <c r="CO197" s="133" t="str">
        <f t="shared" si="147"/>
        <v>0</v>
      </c>
      <c r="CP197" s="133" t="str">
        <f t="shared" si="148"/>
        <v>3</v>
      </c>
      <c r="CQ197" s="133" t="str">
        <f t="shared" si="149"/>
        <v>1</v>
      </c>
      <c r="CR197" s="133" t="str">
        <f t="shared" si="150"/>
        <v>5</v>
      </c>
      <c r="CS197" s="133" t="str">
        <f t="shared" si="151"/>
        <v>0</v>
      </c>
      <c r="CT197" s="133"/>
    </row>
    <row r="198" spans="1:98" x14ac:dyDescent="0.2">
      <c r="A198" s="128">
        <v>2010</v>
      </c>
      <c r="B198" s="129" t="s">
        <v>14</v>
      </c>
      <c r="C198" s="129">
        <v>1310502.5034139361</v>
      </c>
      <c r="D198" s="129">
        <v>109518.35177005909</v>
      </c>
      <c r="E198" s="129">
        <v>182717.76650609743</v>
      </c>
      <c r="F198" s="129">
        <v>263910.17500574997</v>
      </c>
      <c r="G198" s="129">
        <v>147120.66809671797</v>
      </c>
      <c r="H198" s="129">
        <v>84539.748439023591</v>
      </c>
      <c r="I198" s="129">
        <v>724443.2175268943</v>
      </c>
      <c r="J198" s="129">
        <v>149131.85985089096</v>
      </c>
      <c r="K198" s="129">
        <v>526930.24831435608</v>
      </c>
      <c r="L198" s="129">
        <v>207739.18233487027</v>
      </c>
      <c r="M198" s="129">
        <v>1305471.5371100567</v>
      </c>
      <c r="N198" s="129">
        <v>482279.80009275133</v>
      </c>
      <c r="O198" s="129">
        <v>452310.05603712716</v>
      </c>
      <c r="P198" s="129">
        <v>522606.18604288413</v>
      </c>
      <c r="Q198" s="129">
        <v>1179654.5670153385</v>
      </c>
      <c r="R198" s="129">
        <v>377038.71553849778</v>
      </c>
      <c r="S198" s="129">
        <v>1079114.8920963346</v>
      </c>
      <c r="T198" s="129">
        <v>0</v>
      </c>
      <c r="U198" s="129">
        <v>7345.8281001426931</v>
      </c>
      <c r="V198" s="129">
        <v>17363.952570681562</v>
      </c>
      <c r="W198" s="129">
        <v>0</v>
      </c>
      <c r="X198" s="129">
        <v>12232.426679093674</v>
      </c>
      <c r="Y198" s="129">
        <v>0</v>
      </c>
      <c r="Z198" s="129">
        <v>0</v>
      </c>
      <c r="AA198" s="129">
        <v>8292.6812477756157</v>
      </c>
      <c r="AB198" s="129">
        <v>0</v>
      </c>
      <c r="AC198" s="129">
        <v>0</v>
      </c>
      <c r="AD198" s="129">
        <v>0</v>
      </c>
      <c r="AE198" s="129">
        <v>3201.9765749605449</v>
      </c>
      <c r="AF198" s="129">
        <v>0</v>
      </c>
      <c r="AG198" s="129">
        <v>782.57263305938704</v>
      </c>
      <c r="AH198" s="129">
        <v>0</v>
      </c>
      <c r="AI198" s="129">
        <v>801.48978322240021</v>
      </c>
      <c r="AJ198" s="129">
        <v>1851.889437010763</v>
      </c>
      <c r="AK198" s="129">
        <v>0</v>
      </c>
      <c r="AL198" s="129">
        <v>0</v>
      </c>
      <c r="AM198" s="129">
        <v>0</v>
      </c>
      <c r="AN198" s="129">
        <v>9291.3076484862577</v>
      </c>
      <c r="AO198" s="129">
        <v>0</v>
      </c>
      <c r="AP198" s="129">
        <v>0</v>
      </c>
      <c r="AQ198" s="129">
        <v>0</v>
      </c>
      <c r="AR198" s="129">
        <v>3526.555046178561</v>
      </c>
      <c r="AS198" s="129">
        <v>23775.870836460766</v>
      </c>
      <c r="AT198" s="129">
        <v>74669.97425134205</v>
      </c>
      <c r="AU198" s="129">
        <v>0</v>
      </c>
      <c r="AV198" s="129">
        <v>9268166.0000000019</v>
      </c>
      <c r="AY198" s="128">
        <v>2010</v>
      </c>
      <c r="AZ198" s="129" t="s">
        <v>14</v>
      </c>
      <c r="BA198" s="133" t="str">
        <f t="shared" si="152"/>
        <v>1</v>
      </c>
      <c r="BB198" s="133" t="str">
        <f t="shared" si="108"/>
        <v>1</v>
      </c>
      <c r="BC198" s="133" t="str">
        <f t="shared" si="109"/>
        <v>1</v>
      </c>
      <c r="BD198" s="133" t="str">
        <f t="shared" si="110"/>
        <v>2</v>
      </c>
      <c r="BE198" s="133" t="str">
        <f t="shared" si="111"/>
        <v>1</v>
      </c>
      <c r="BF198" s="133" t="str">
        <f t="shared" si="112"/>
        <v>8</v>
      </c>
      <c r="BG198" s="133" t="str">
        <f t="shared" si="113"/>
        <v>7</v>
      </c>
      <c r="BH198" s="133" t="str">
        <f t="shared" si="114"/>
        <v>1</v>
      </c>
      <c r="BI198" s="133" t="str">
        <f t="shared" si="115"/>
        <v>5</v>
      </c>
      <c r="BJ198" s="133" t="str">
        <f t="shared" si="116"/>
        <v>2</v>
      </c>
      <c r="BK198" s="133" t="str">
        <f t="shared" si="117"/>
        <v>1</v>
      </c>
      <c r="BL198" s="133" t="str">
        <f t="shared" si="118"/>
        <v>4</v>
      </c>
      <c r="BM198" s="133" t="str">
        <f t="shared" si="119"/>
        <v>4</v>
      </c>
      <c r="BN198" s="133" t="str">
        <f t="shared" si="120"/>
        <v>5</v>
      </c>
      <c r="BO198" s="133" t="str">
        <f t="shared" si="121"/>
        <v>1</v>
      </c>
      <c r="BP198" s="133" t="str">
        <f t="shared" si="122"/>
        <v>3</v>
      </c>
      <c r="BQ198" s="133" t="str">
        <f t="shared" si="123"/>
        <v>1</v>
      </c>
      <c r="BR198" s="133" t="str">
        <f t="shared" si="124"/>
        <v>0</v>
      </c>
      <c r="BS198" s="133" t="str">
        <f t="shared" si="125"/>
        <v>7</v>
      </c>
      <c r="BT198" s="133" t="str">
        <f t="shared" si="126"/>
        <v>1</v>
      </c>
      <c r="BU198" s="133" t="str">
        <f t="shared" si="127"/>
        <v>0</v>
      </c>
      <c r="BV198" s="133" t="str">
        <f t="shared" si="128"/>
        <v>1</v>
      </c>
      <c r="BW198" s="133" t="str">
        <f t="shared" si="129"/>
        <v>0</v>
      </c>
      <c r="BX198" s="133" t="str">
        <f t="shared" si="130"/>
        <v>0</v>
      </c>
      <c r="BY198" s="133" t="str">
        <f t="shared" si="131"/>
        <v>8</v>
      </c>
      <c r="BZ198" s="133" t="str">
        <f t="shared" si="132"/>
        <v>0</v>
      </c>
      <c r="CA198" s="133" t="str">
        <f t="shared" si="133"/>
        <v>0</v>
      </c>
      <c r="CB198" s="133" t="str">
        <f t="shared" si="134"/>
        <v>0</v>
      </c>
      <c r="CC198" s="133" t="str">
        <f t="shared" si="135"/>
        <v>3</v>
      </c>
      <c r="CD198" s="133" t="str">
        <f t="shared" si="136"/>
        <v>0</v>
      </c>
      <c r="CE198" s="133" t="str">
        <f t="shared" si="137"/>
        <v>7</v>
      </c>
      <c r="CF198" s="133" t="str">
        <f t="shared" si="138"/>
        <v>0</v>
      </c>
      <c r="CG198" s="133" t="str">
        <f t="shared" si="139"/>
        <v>8</v>
      </c>
      <c r="CH198" s="133" t="str">
        <f t="shared" si="140"/>
        <v>1</v>
      </c>
      <c r="CI198" s="133" t="str">
        <f t="shared" si="141"/>
        <v>0</v>
      </c>
      <c r="CJ198" s="133" t="str">
        <f t="shared" si="142"/>
        <v>0</v>
      </c>
      <c r="CK198" s="133" t="str">
        <f t="shared" si="143"/>
        <v>0</v>
      </c>
      <c r="CL198" s="133" t="str">
        <f t="shared" si="144"/>
        <v>9</v>
      </c>
      <c r="CM198" s="133" t="str">
        <f t="shared" si="145"/>
        <v>0</v>
      </c>
      <c r="CN198" s="133" t="str">
        <f t="shared" si="146"/>
        <v>0</v>
      </c>
      <c r="CO198" s="133" t="str">
        <f t="shared" si="147"/>
        <v>0</v>
      </c>
      <c r="CP198" s="133" t="str">
        <f t="shared" si="148"/>
        <v>3</v>
      </c>
      <c r="CQ198" s="133" t="str">
        <f t="shared" si="149"/>
        <v>2</v>
      </c>
      <c r="CR198" s="133" t="str">
        <f t="shared" si="150"/>
        <v>7</v>
      </c>
      <c r="CS198" s="133" t="str">
        <f t="shared" si="151"/>
        <v>0</v>
      </c>
      <c r="CT198" s="133"/>
    </row>
    <row r="199" spans="1:98" x14ac:dyDescent="0.2">
      <c r="A199" s="128">
        <v>2010</v>
      </c>
      <c r="B199" s="129" t="s">
        <v>15</v>
      </c>
      <c r="C199" s="129">
        <v>1244487</v>
      </c>
      <c r="D199" s="129">
        <v>103532</v>
      </c>
      <c r="E199" s="129">
        <v>173268</v>
      </c>
      <c r="F199" s="129">
        <v>248897</v>
      </c>
      <c r="G199" s="129">
        <v>140963</v>
      </c>
      <c r="H199" s="129">
        <v>76973</v>
      </c>
      <c r="I199" s="129">
        <v>700176</v>
      </c>
      <c r="J199" s="129">
        <v>140941</v>
      </c>
      <c r="K199" s="129">
        <v>481417</v>
      </c>
      <c r="L199" s="129">
        <v>187356</v>
      </c>
      <c r="M199" s="129">
        <v>1240137</v>
      </c>
      <c r="N199" s="129">
        <v>459866</v>
      </c>
      <c r="O199" s="129">
        <v>434071</v>
      </c>
      <c r="P199" s="129">
        <v>507441</v>
      </c>
      <c r="Q199" s="129">
        <v>1098707</v>
      </c>
      <c r="R199" s="129">
        <v>351668</v>
      </c>
      <c r="S199" s="129">
        <v>1016953</v>
      </c>
      <c r="T199" s="129">
        <v>0</v>
      </c>
      <c r="U199" s="129">
        <v>4896</v>
      </c>
      <c r="V199" s="129">
        <v>14752</v>
      </c>
      <c r="W199" s="129">
        <v>0</v>
      </c>
      <c r="X199" s="129">
        <v>11958</v>
      </c>
      <c r="Y199" s="129">
        <v>0</v>
      </c>
      <c r="Z199" s="129">
        <v>0</v>
      </c>
      <c r="AA199" s="129">
        <v>8633</v>
      </c>
      <c r="AB199" s="129">
        <v>0</v>
      </c>
      <c r="AC199" s="129">
        <v>0</v>
      </c>
      <c r="AD199" s="129">
        <v>0</v>
      </c>
      <c r="AE199" s="129">
        <v>2715</v>
      </c>
      <c r="AF199" s="129">
        <v>0</v>
      </c>
      <c r="AG199" s="129">
        <v>319</v>
      </c>
      <c r="AH199" s="129">
        <v>0</v>
      </c>
      <c r="AI199" s="129">
        <v>723</v>
      </c>
      <c r="AJ199" s="129">
        <v>1396</v>
      </c>
      <c r="AK199" s="129">
        <v>0</v>
      </c>
      <c r="AL199" s="129">
        <v>0</v>
      </c>
      <c r="AM199" s="129">
        <v>0</v>
      </c>
      <c r="AN199" s="129">
        <v>15822</v>
      </c>
      <c r="AO199" s="129">
        <v>0</v>
      </c>
      <c r="AP199" s="129">
        <v>0</v>
      </c>
      <c r="AQ199" s="129">
        <v>0</v>
      </c>
      <c r="AR199" s="129">
        <v>3267</v>
      </c>
      <c r="AS199" s="129">
        <v>21834</v>
      </c>
      <c r="AT199" s="129">
        <v>66086</v>
      </c>
      <c r="AU199" s="129">
        <v>0</v>
      </c>
      <c r="AV199" s="129">
        <v>8759254</v>
      </c>
      <c r="AY199" s="128">
        <v>2010</v>
      </c>
      <c r="AZ199" s="129" t="s">
        <v>15</v>
      </c>
      <c r="BA199" s="133" t="str">
        <f t="shared" si="152"/>
        <v>1</v>
      </c>
      <c r="BB199" s="133" t="str">
        <f t="shared" si="108"/>
        <v>1</v>
      </c>
      <c r="BC199" s="133" t="str">
        <f t="shared" si="109"/>
        <v>1</v>
      </c>
      <c r="BD199" s="133" t="str">
        <f t="shared" si="110"/>
        <v>2</v>
      </c>
      <c r="BE199" s="133" t="str">
        <f t="shared" si="111"/>
        <v>1</v>
      </c>
      <c r="BF199" s="133" t="str">
        <f t="shared" si="112"/>
        <v>7</v>
      </c>
      <c r="BG199" s="133" t="str">
        <f t="shared" si="113"/>
        <v>7</v>
      </c>
      <c r="BH199" s="133" t="str">
        <f t="shared" si="114"/>
        <v>1</v>
      </c>
      <c r="BI199" s="133" t="str">
        <f t="shared" si="115"/>
        <v>4</v>
      </c>
      <c r="BJ199" s="133" t="str">
        <f t="shared" si="116"/>
        <v>1</v>
      </c>
      <c r="BK199" s="133" t="str">
        <f t="shared" si="117"/>
        <v>1</v>
      </c>
      <c r="BL199" s="133" t="str">
        <f t="shared" si="118"/>
        <v>4</v>
      </c>
      <c r="BM199" s="133" t="str">
        <f t="shared" si="119"/>
        <v>4</v>
      </c>
      <c r="BN199" s="133" t="str">
        <f t="shared" si="120"/>
        <v>5</v>
      </c>
      <c r="BO199" s="133" t="str">
        <f t="shared" si="121"/>
        <v>1</v>
      </c>
      <c r="BP199" s="133" t="str">
        <f t="shared" si="122"/>
        <v>3</v>
      </c>
      <c r="BQ199" s="133" t="str">
        <f t="shared" si="123"/>
        <v>1</v>
      </c>
      <c r="BR199" s="133" t="str">
        <f t="shared" si="124"/>
        <v>0</v>
      </c>
      <c r="BS199" s="133" t="str">
        <f t="shared" si="125"/>
        <v>4</v>
      </c>
      <c r="BT199" s="133" t="str">
        <f t="shared" si="126"/>
        <v>1</v>
      </c>
      <c r="BU199" s="133" t="str">
        <f t="shared" si="127"/>
        <v>0</v>
      </c>
      <c r="BV199" s="133" t="str">
        <f t="shared" si="128"/>
        <v>1</v>
      </c>
      <c r="BW199" s="133" t="str">
        <f t="shared" si="129"/>
        <v>0</v>
      </c>
      <c r="BX199" s="133" t="str">
        <f t="shared" si="130"/>
        <v>0</v>
      </c>
      <c r="BY199" s="133" t="str">
        <f t="shared" si="131"/>
        <v>8</v>
      </c>
      <c r="BZ199" s="133" t="str">
        <f t="shared" si="132"/>
        <v>0</v>
      </c>
      <c r="CA199" s="133" t="str">
        <f t="shared" si="133"/>
        <v>0</v>
      </c>
      <c r="CB199" s="133" t="str">
        <f t="shared" si="134"/>
        <v>0</v>
      </c>
      <c r="CC199" s="133" t="str">
        <f t="shared" si="135"/>
        <v>2</v>
      </c>
      <c r="CD199" s="133" t="str">
        <f t="shared" si="136"/>
        <v>0</v>
      </c>
      <c r="CE199" s="133" t="str">
        <f t="shared" si="137"/>
        <v>3</v>
      </c>
      <c r="CF199" s="133" t="str">
        <f t="shared" si="138"/>
        <v>0</v>
      </c>
      <c r="CG199" s="133" t="str">
        <f t="shared" si="139"/>
        <v>7</v>
      </c>
      <c r="CH199" s="133" t="str">
        <f t="shared" si="140"/>
        <v>1</v>
      </c>
      <c r="CI199" s="133" t="str">
        <f t="shared" si="141"/>
        <v>0</v>
      </c>
      <c r="CJ199" s="133" t="str">
        <f t="shared" si="142"/>
        <v>0</v>
      </c>
      <c r="CK199" s="133" t="str">
        <f t="shared" si="143"/>
        <v>0</v>
      </c>
      <c r="CL199" s="133" t="str">
        <f t="shared" si="144"/>
        <v>1</v>
      </c>
      <c r="CM199" s="133" t="str">
        <f t="shared" si="145"/>
        <v>0</v>
      </c>
      <c r="CN199" s="133" t="str">
        <f t="shared" si="146"/>
        <v>0</v>
      </c>
      <c r="CO199" s="133" t="str">
        <f t="shared" si="147"/>
        <v>0</v>
      </c>
      <c r="CP199" s="133" t="str">
        <f t="shared" si="148"/>
        <v>3</v>
      </c>
      <c r="CQ199" s="133" t="str">
        <f t="shared" si="149"/>
        <v>2</v>
      </c>
      <c r="CR199" s="133" t="str">
        <f t="shared" si="150"/>
        <v>6</v>
      </c>
      <c r="CS199" s="133" t="str">
        <f t="shared" si="151"/>
        <v>0</v>
      </c>
      <c r="CT199" s="133"/>
    </row>
    <row r="200" spans="1:98" x14ac:dyDescent="0.2">
      <c r="A200" s="128">
        <v>2010</v>
      </c>
      <c r="B200" s="129" t="s">
        <v>4</v>
      </c>
      <c r="C200" s="129">
        <v>1130359.7050314052</v>
      </c>
      <c r="D200" s="129">
        <v>59276.422911644979</v>
      </c>
      <c r="E200" s="129">
        <v>124660.95265997744</v>
      </c>
      <c r="F200" s="129">
        <v>217104.28692168472</v>
      </c>
      <c r="G200" s="129">
        <v>100857.43189378981</v>
      </c>
      <c r="H200" s="129">
        <v>56397.889804700309</v>
      </c>
      <c r="I200" s="129">
        <v>575993.38696812221</v>
      </c>
      <c r="J200" s="129">
        <v>107412.49749527943</v>
      </c>
      <c r="K200" s="129">
        <v>355856.3068348266</v>
      </c>
      <c r="L200" s="129">
        <v>139182.16828192267</v>
      </c>
      <c r="M200" s="129">
        <v>963395.88520719099</v>
      </c>
      <c r="N200" s="129">
        <v>358968.20779242017</v>
      </c>
      <c r="O200" s="129">
        <v>325644.06979721732</v>
      </c>
      <c r="P200" s="129">
        <v>401441.15661051968</v>
      </c>
      <c r="Q200" s="129">
        <v>894857.92293462402</v>
      </c>
      <c r="R200" s="129">
        <v>274657.1498177321</v>
      </c>
      <c r="S200" s="129">
        <v>806313.61170303798</v>
      </c>
      <c r="T200" s="129">
        <v>0</v>
      </c>
      <c r="U200" s="129">
        <v>5429.7579148860223</v>
      </c>
      <c r="V200" s="129">
        <v>10756.675759994565</v>
      </c>
      <c r="W200" s="129">
        <v>0</v>
      </c>
      <c r="X200" s="129">
        <v>10060.527595347003</v>
      </c>
      <c r="Y200" s="129">
        <v>0</v>
      </c>
      <c r="Z200" s="129">
        <v>0</v>
      </c>
      <c r="AA200" s="129">
        <v>7018.8347623130549</v>
      </c>
      <c r="AB200" s="129">
        <v>0</v>
      </c>
      <c r="AC200" s="129">
        <v>0</v>
      </c>
      <c r="AD200" s="129">
        <v>0</v>
      </c>
      <c r="AE200" s="129">
        <v>1725.5377092471513</v>
      </c>
      <c r="AF200" s="129">
        <v>0</v>
      </c>
      <c r="AG200" s="129">
        <v>959.18142003996388</v>
      </c>
      <c r="AH200" s="129">
        <v>0</v>
      </c>
      <c r="AI200" s="129">
        <v>531.99959173350578</v>
      </c>
      <c r="AJ200" s="129">
        <v>985.88028430911743</v>
      </c>
      <c r="AK200" s="129">
        <v>0</v>
      </c>
      <c r="AL200" s="129">
        <v>0</v>
      </c>
      <c r="AM200" s="129">
        <v>0</v>
      </c>
      <c r="AN200" s="129">
        <v>9684.7658019292849</v>
      </c>
      <c r="AO200" s="129">
        <v>0</v>
      </c>
      <c r="AP200" s="129">
        <v>0</v>
      </c>
      <c r="AQ200" s="129">
        <v>0</v>
      </c>
      <c r="AR200" s="129">
        <v>2566.0575103130991</v>
      </c>
      <c r="AS200" s="129">
        <v>19386.341999879889</v>
      </c>
      <c r="AT200" s="129">
        <v>52807.386983911536</v>
      </c>
      <c r="AU200" s="129">
        <v>0</v>
      </c>
      <c r="AV200" s="129">
        <v>7014292</v>
      </c>
      <c r="AY200" s="128">
        <v>2010</v>
      </c>
      <c r="AZ200" s="129" t="s">
        <v>4</v>
      </c>
      <c r="BA200" s="133" t="str">
        <f t="shared" si="152"/>
        <v>1</v>
      </c>
      <c r="BB200" s="133" t="str">
        <f t="shared" si="108"/>
        <v>5</v>
      </c>
      <c r="BC200" s="133" t="str">
        <f t="shared" si="109"/>
        <v>1</v>
      </c>
      <c r="BD200" s="133" t="str">
        <f t="shared" si="110"/>
        <v>2</v>
      </c>
      <c r="BE200" s="133" t="str">
        <f t="shared" si="111"/>
        <v>1</v>
      </c>
      <c r="BF200" s="133" t="str">
        <f t="shared" si="112"/>
        <v>5</v>
      </c>
      <c r="BG200" s="133" t="str">
        <f t="shared" si="113"/>
        <v>5</v>
      </c>
      <c r="BH200" s="133" t="str">
        <f t="shared" si="114"/>
        <v>1</v>
      </c>
      <c r="BI200" s="133" t="str">
        <f t="shared" si="115"/>
        <v>3</v>
      </c>
      <c r="BJ200" s="133" t="str">
        <f t="shared" si="116"/>
        <v>1</v>
      </c>
      <c r="BK200" s="133" t="str">
        <f t="shared" si="117"/>
        <v>9</v>
      </c>
      <c r="BL200" s="133" t="str">
        <f t="shared" si="118"/>
        <v>3</v>
      </c>
      <c r="BM200" s="133" t="str">
        <f t="shared" si="119"/>
        <v>3</v>
      </c>
      <c r="BN200" s="133" t="str">
        <f t="shared" si="120"/>
        <v>4</v>
      </c>
      <c r="BO200" s="133" t="str">
        <f t="shared" si="121"/>
        <v>8</v>
      </c>
      <c r="BP200" s="133" t="str">
        <f t="shared" si="122"/>
        <v>2</v>
      </c>
      <c r="BQ200" s="133" t="str">
        <f t="shared" si="123"/>
        <v>8</v>
      </c>
      <c r="BR200" s="133" t="str">
        <f t="shared" si="124"/>
        <v>0</v>
      </c>
      <c r="BS200" s="133" t="str">
        <f t="shared" si="125"/>
        <v>5</v>
      </c>
      <c r="BT200" s="133" t="str">
        <f t="shared" si="126"/>
        <v>1</v>
      </c>
      <c r="BU200" s="133" t="str">
        <f t="shared" si="127"/>
        <v>0</v>
      </c>
      <c r="BV200" s="133" t="str">
        <f t="shared" si="128"/>
        <v>1</v>
      </c>
      <c r="BW200" s="133" t="str">
        <f t="shared" si="129"/>
        <v>0</v>
      </c>
      <c r="BX200" s="133" t="str">
        <f t="shared" si="130"/>
        <v>0</v>
      </c>
      <c r="BY200" s="133" t="str">
        <f t="shared" si="131"/>
        <v>7</v>
      </c>
      <c r="BZ200" s="133" t="str">
        <f t="shared" si="132"/>
        <v>0</v>
      </c>
      <c r="CA200" s="133" t="str">
        <f t="shared" si="133"/>
        <v>0</v>
      </c>
      <c r="CB200" s="133" t="str">
        <f t="shared" si="134"/>
        <v>0</v>
      </c>
      <c r="CC200" s="133" t="str">
        <f t="shared" si="135"/>
        <v>1</v>
      </c>
      <c r="CD200" s="133" t="str">
        <f t="shared" si="136"/>
        <v>0</v>
      </c>
      <c r="CE200" s="133" t="str">
        <f t="shared" si="137"/>
        <v>9</v>
      </c>
      <c r="CF200" s="133" t="str">
        <f t="shared" si="138"/>
        <v>0</v>
      </c>
      <c r="CG200" s="133" t="str">
        <f t="shared" si="139"/>
        <v>5</v>
      </c>
      <c r="CH200" s="133" t="str">
        <f t="shared" si="140"/>
        <v>9</v>
      </c>
      <c r="CI200" s="133" t="str">
        <f t="shared" si="141"/>
        <v>0</v>
      </c>
      <c r="CJ200" s="133" t="str">
        <f t="shared" si="142"/>
        <v>0</v>
      </c>
      <c r="CK200" s="133" t="str">
        <f t="shared" si="143"/>
        <v>0</v>
      </c>
      <c r="CL200" s="133" t="str">
        <f t="shared" si="144"/>
        <v>9</v>
      </c>
      <c r="CM200" s="133" t="str">
        <f t="shared" si="145"/>
        <v>0</v>
      </c>
      <c r="CN200" s="133" t="str">
        <f t="shared" si="146"/>
        <v>0</v>
      </c>
      <c r="CO200" s="133" t="str">
        <f t="shared" si="147"/>
        <v>0</v>
      </c>
      <c r="CP200" s="133" t="str">
        <f t="shared" si="148"/>
        <v>2</v>
      </c>
      <c r="CQ200" s="133" t="str">
        <f t="shared" si="149"/>
        <v>1</v>
      </c>
      <c r="CR200" s="133" t="str">
        <f t="shared" si="150"/>
        <v>5</v>
      </c>
      <c r="CS200" s="133" t="str">
        <f t="shared" si="151"/>
        <v>0</v>
      </c>
      <c r="CT200" s="133"/>
    </row>
    <row r="201" spans="1:98" x14ac:dyDescent="0.2">
      <c r="A201" s="128">
        <v>2010</v>
      </c>
      <c r="B201" s="129" t="s">
        <v>5</v>
      </c>
      <c r="C201" s="129">
        <v>1236117.8807702109</v>
      </c>
      <c r="D201" s="129">
        <v>106561.50671181132</v>
      </c>
      <c r="E201" s="129">
        <v>166876.41423502387</v>
      </c>
      <c r="F201" s="129">
        <v>247521.77345710178</v>
      </c>
      <c r="G201" s="129">
        <v>138094.37051722771</v>
      </c>
      <c r="H201" s="129">
        <v>71216.120340431575</v>
      </c>
      <c r="I201" s="129">
        <v>706837.68108123844</v>
      </c>
      <c r="J201" s="129">
        <v>131600.07354790959</v>
      </c>
      <c r="K201" s="129">
        <v>460894.95240342541</v>
      </c>
      <c r="L201" s="129">
        <v>179343.66322435121</v>
      </c>
      <c r="M201" s="129">
        <v>1191749.5243260511</v>
      </c>
      <c r="N201" s="129">
        <v>423463.18557271926</v>
      </c>
      <c r="O201" s="129">
        <v>405627.38446622837</v>
      </c>
      <c r="P201" s="129">
        <v>480226.74333566835</v>
      </c>
      <c r="Q201" s="129">
        <v>1038430.0800972403</v>
      </c>
      <c r="R201" s="129">
        <v>322453.35214068869</v>
      </c>
      <c r="S201" s="129">
        <v>947551.95033460041</v>
      </c>
      <c r="T201" s="129">
        <v>0</v>
      </c>
      <c r="U201" s="129">
        <v>5396.5706557061012</v>
      </c>
      <c r="V201" s="129">
        <v>12720.416498300752</v>
      </c>
      <c r="W201" s="129">
        <v>0</v>
      </c>
      <c r="X201" s="129">
        <v>11031.298889023561</v>
      </c>
      <c r="Y201" s="129">
        <v>0</v>
      </c>
      <c r="Z201" s="129">
        <v>0</v>
      </c>
      <c r="AA201" s="129">
        <v>7394.8928510417372</v>
      </c>
      <c r="AB201" s="129">
        <v>0</v>
      </c>
      <c r="AC201" s="129">
        <v>0</v>
      </c>
      <c r="AD201" s="129">
        <v>0</v>
      </c>
      <c r="AE201" s="129">
        <v>1411.9342101244779</v>
      </c>
      <c r="AF201" s="129">
        <v>0</v>
      </c>
      <c r="AG201" s="129">
        <v>717.47471910648517</v>
      </c>
      <c r="AH201" s="129">
        <v>100.0662090804024</v>
      </c>
      <c r="AI201" s="129">
        <v>684.45287010995241</v>
      </c>
      <c r="AJ201" s="129">
        <v>1184.7839155119643</v>
      </c>
      <c r="AK201" s="129">
        <v>0</v>
      </c>
      <c r="AL201" s="129">
        <v>0</v>
      </c>
      <c r="AM201" s="129">
        <v>0</v>
      </c>
      <c r="AN201" s="129">
        <v>10659.052591244463</v>
      </c>
      <c r="AO201" s="129">
        <v>0</v>
      </c>
      <c r="AP201" s="129">
        <v>0</v>
      </c>
      <c r="AQ201" s="129">
        <v>0</v>
      </c>
      <c r="AR201" s="129">
        <v>2675.7704308099601</v>
      </c>
      <c r="AS201" s="129">
        <v>18259.081170901027</v>
      </c>
      <c r="AT201" s="129">
        <v>61283.548427110843</v>
      </c>
      <c r="AU201" s="129">
        <v>0</v>
      </c>
      <c r="AV201" s="129">
        <v>8388085.9999999972</v>
      </c>
      <c r="AY201" s="128">
        <v>2010</v>
      </c>
      <c r="AZ201" s="129" t="s">
        <v>5</v>
      </c>
      <c r="BA201" s="133" t="str">
        <f t="shared" si="152"/>
        <v>1</v>
      </c>
      <c r="BB201" s="133" t="str">
        <f t="shared" si="108"/>
        <v>1</v>
      </c>
      <c r="BC201" s="133" t="str">
        <f t="shared" si="109"/>
        <v>1</v>
      </c>
      <c r="BD201" s="133" t="str">
        <f t="shared" si="110"/>
        <v>2</v>
      </c>
      <c r="BE201" s="133" t="str">
        <f t="shared" si="111"/>
        <v>1</v>
      </c>
      <c r="BF201" s="133" t="str">
        <f t="shared" si="112"/>
        <v>7</v>
      </c>
      <c r="BG201" s="133" t="str">
        <f t="shared" si="113"/>
        <v>7</v>
      </c>
      <c r="BH201" s="133" t="str">
        <f t="shared" si="114"/>
        <v>1</v>
      </c>
      <c r="BI201" s="133" t="str">
        <f t="shared" si="115"/>
        <v>4</v>
      </c>
      <c r="BJ201" s="133" t="str">
        <f t="shared" si="116"/>
        <v>1</v>
      </c>
      <c r="BK201" s="133" t="str">
        <f t="shared" si="117"/>
        <v>1</v>
      </c>
      <c r="BL201" s="133" t="str">
        <f t="shared" si="118"/>
        <v>4</v>
      </c>
      <c r="BM201" s="133" t="str">
        <f t="shared" si="119"/>
        <v>4</v>
      </c>
      <c r="BN201" s="133" t="str">
        <f t="shared" si="120"/>
        <v>4</v>
      </c>
      <c r="BO201" s="133" t="str">
        <f t="shared" si="121"/>
        <v>1</v>
      </c>
      <c r="BP201" s="133" t="str">
        <f t="shared" si="122"/>
        <v>3</v>
      </c>
      <c r="BQ201" s="133" t="str">
        <f t="shared" si="123"/>
        <v>9</v>
      </c>
      <c r="BR201" s="133" t="str">
        <f t="shared" si="124"/>
        <v>0</v>
      </c>
      <c r="BS201" s="133" t="str">
        <f t="shared" si="125"/>
        <v>5</v>
      </c>
      <c r="BT201" s="133" t="str">
        <f t="shared" si="126"/>
        <v>1</v>
      </c>
      <c r="BU201" s="133" t="str">
        <f t="shared" si="127"/>
        <v>0</v>
      </c>
      <c r="BV201" s="133" t="str">
        <f t="shared" si="128"/>
        <v>1</v>
      </c>
      <c r="BW201" s="133" t="str">
        <f t="shared" si="129"/>
        <v>0</v>
      </c>
      <c r="BX201" s="133" t="str">
        <f t="shared" si="130"/>
        <v>0</v>
      </c>
      <c r="BY201" s="133" t="str">
        <f t="shared" si="131"/>
        <v>7</v>
      </c>
      <c r="BZ201" s="133" t="str">
        <f t="shared" si="132"/>
        <v>0</v>
      </c>
      <c r="CA201" s="133" t="str">
        <f t="shared" si="133"/>
        <v>0</v>
      </c>
      <c r="CB201" s="133" t="str">
        <f t="shared" si="134"/>
        <v>0</v>
      </c>
      <c r="CC201" s="133" t="str">
        <f t="shared" si="135"/>
        <v>1</v>
      </c>
      <c r="CD201" s="133" t="str">
        <f t="shared" si="136"/>
        <v>0</v>
      </c>
      <c r="CE201" s="133" t="str">
        <f t="shared" si="137"/>
        <v>7</v>
      </c>
      <c r="CF201" s="133" t="str">
        <f t="shared" si="138"/>
        <v>1</v>
      </c>
      <c r="CG201" s="133" t="str">
        <f t="shared" si="139"/>
        <v>6</v>
      </c>
      <c r="CH201" s="133" t="str">
        <f t="shared" si="140"/>
        <v>1</v>
      </c>
      <c r="CI201" s="133" t="str">
        <f t="shared" si="141"/>
        <v>0</v>
      </c>
      <c r="CJ201" s="133" t="str">
        <f t="shared" si="142"/>
        <v>0</v>
      </c>
      <c r="CK201" s="133" t="str">
        <f t="shared" si="143"/>
        <v>0</v>
      </c>
      <c r="CL201" s="133" t="str">
        <f t="shared" si="144"/>
        <v>1</v>
      </c>
      <c r="CM201" s="133" t="str">
        <f t="shared" si="145"/>
        <v>0</v>
      </c>
      <c r="CN201" s="133" t="str">
        <f t="shared" si="146"/>
        <v>0</v>
      </c>
      <c r="CO201" s="133" t="str">
        <f t="shared" si="147"/>
        <v>0</v>
      </c>
      <c r="CP201" s="133" t="str">
        <f t="shared" si="148"/>
        <v>2</v>
      </c>
      <c r="CQ201" s="133" t="str">
        <f t="shared" si="149"/>
        <v>1</v>
      </c>
      <c r="CR201" s="133" t="str">
        <f t="shared" si="150"/>
        <v>6</v>
      </c>
      <c r="CS201" s="133" t="str">
        <f t="shared" si="151"/>
        <v>0</v>
      </c>
      <c r="CT201" s="133"/>
    </row>
    <row r="202" spans="1:98" x14ac:dyDescent="0.2">
      <c r="A202" s="128">
        <v>2010</v>
      </c>
      <c r="B202" s="129" t="s">
        <v>6</v>
      </c>
      <c r="C202" s="129">
        <v>1236117.8807702109</v>
      </c>
      <c r="D202" s="129">
        <v>106561.50671181132</v>
      </c>
      <c r="E202" s="129">
        <v>166876.41423502387</v>
      </c>
      <c r="F202" s="129">
        <v>247521.77345710178</v>
      </c>
      <c r="G202" s="129">
        <v>138094.37051722771</v>
      </c>
      <c r="H202" s="129">
        <v>71216.120340431575</v>
      </c>
      <c r="I202" s="129">
        <v>706837.68108123844</v>
      </c>
      <c r="J202" s="129">
        <v>131600.07354790959</v>
      </c>
      <c r="K202" s="129">
        <v>460894.95240342541</v>
      </c>
      <c r="L202" s="129">
        <v>179343.66322435121</v>
      </c>
      <c r="M202" s="129">
        <v>1191749.5243260511</v>
      </c>
      <c r="N202" s="129">
        <v>423463.18557271926</v>
      </c>
      <c r="O202" s="129">
        <v>405627.38446622837</v>
      </c>
      <c r="P202" s="129">
        <v>480226.74333566835</v>
      </c>
      <c r="Q202" s="129">
        <v>1038430.0800972403</v>
      </c>
      <c r="R202" s="129">
        <v>322453.35214068869</v>
      </c>
      <c r="S202" s="129">
        <v>947551.95033460041</v>
      </c>
      <c r="T202" s="129">
        <v>0</v>
      </c>
      <c r="U202" s="129">
        <v>5396.5706557061012</v>
      </c>
      <c r="V202" s="129">
        <v>12720.416498300752</v>
      </c>
      <c r="W202" s="129">
        <v>0</v>
      </c>
      <c r="X202" s="129">
        <v>11031.298889023561</v>
      </c>
      <c r="Y202" s="129">
        <v>0</v>
      </c>
      <c r="Z202" s="129">
        <v>0</v>
      </c>
      <c r="AA202" s="129">
        <v>7394.8928510417372</v>
      </c>
      <c r="AB202" s="129">
        <v>0</v>
      </c>
      <c r="AC202" s="129">
        <v>0</v>
      </c>
      <c r="AD202" s="129">
        <v>0</v>
      </c>
      <c r="AE202" s="129">
        <v>1411.9342101244779</v>
      </c>
      <c r="AF202" s="129">
        <v>0</v>
      </c>
      <c r="AG202" s="129">
        <v>717.47471910648517</v>
      </c>
      <c r="AH202" s="129">
        <v>100.0662090804024</v>
      </c>
      <c r="AI202" s="129">
        <v>684.45287010995241</v>
      </c>
      <c r="AJ202" s="129">
        <v>1184.7839155119643</v>
      </c>
      <c r="AK202" s="129">
        <v>0</v>
      </c>
      <c r="AL202" s="129">
        <v>0</v>
      </c>
      <c r="AM202" s="129">
        <v>0</v>
      </c>
      <c r="AN202" s="129">
        <v>10659.052591244463</v>
      </c>
      <c r="AO202" s="129">
        <v>0</v>
      </c>
      <c r="AP202" s="129">
        <v>0</v>
      </c>
      <c r="AQ202" s="129">
        <v>0</v>
      </c>
      <c r="AR202" s="129">
        <v>2675.7704308099601</v>
      </c>
      <c r="AS202" s="129">
        <v>18259.081170901027</v>
      </c>
      <c r="AT202" s="129">
        <v>61283.548427110843</v>
      </c>
      <c r="AU202" s="129">
        <v>0</v>
      </c>
      <c r="AV202" s="129">
        <v>8388085.9999999972</v>
      </c>
      <c r="AY202" s="128">
        <v>2010</v>
      </c>
      <c r="AZ202" s="129" t="s">
        <v>6</v>
      </c>
      <c r="BA202" s="133" t="str">
        <f t="shared" si="152"/>
        <v>1</v>
      </c>
      <c r="BB202" s="133" t="str">
        <f t="shared" si="108"/>
        <v>1</v>
      </c>
      <c r="BC202" s="133" t="str">
        <f t="shared" si="109"/>
        <v>1</v>
      </c>
      <c r="BD202" s="133" t="str">
        <f t="shared" si="110"/>
        <v>2</v>
      </c>
      <c r="BE202" s="133" t="str">
        <f t="shared" si="111"/>
        <v>1</v>
      </c>
      <c r="BF202" s="133" t="str">
        <f t="shared" si="112"/>
        <v>7</v>
      </c>
      <c r="BG202" s="133" t="str">
        <f t="shared" si="113"/>
        <v>7</v>
      </c>
      <c r="BH202" s="133" t="str">
        <f t="shared" si="114"/>
        <v>1</v>
      </c>
      <c r="BI202" s="133" t="str">
        <f t="shared" si="115"/>
        <v>4</v>
      </c>
      <c r="BJ202" s="133" t="str">
        <f t="shared" si="116"/>
        <v>1</v>
      </c>
      <c r="BK202" s="133" t="str">
        <f t="shared" si="117"/>
        <v>1</v>
      </c>
      <c r="BL202" s="133" t="str">
        <f t="shared" si="118"/>
        <v>4</v>
      </c>
      <c r="BM202" s="133" t="str">
        <f t="shared" si="119"/>
        <v>4</v>
      </c>
      <c r="BN202" s="133" t="str">
        <f t="shared" si="120"/>
        <v>4</v>
      </c>
      <c r="BO202" s="133" t="str">
        <f t="shared" si="121"/>
        <v>1</v>
      </c>
      <c r="BP202" s="133" t="str">
        <f t="shared" si="122"/>
        <v>3</v>
      </c>
      <c r="BQ202" s="133" t="str">
        <f t="shared" si="123"/>
        <v>9</v>
      </c>
      <c r="BR202" s="133" t="str">
        <f t="shared" si="124"/>
        <v>0</v>
      </c>
      <c r="BS202" s="133" t="str">
        <f t="shared" si="125"/>
        <v>5</v>
      </c>
      <c r="BT202" s="133" t="str">
        <f t="shared" si="126"/>
        <v>1</v>
      </c>
      <c r="BU202" s="133" t="str">
        <f t="shared" si="127"/>
        <v>0</v>
      </c>
      <c r="BV202" s="133" t="str">
        <f t="shared" si="128"/>
        <v>1</v>
      </c>
      <c r="BW202" s="133" t="str">
        <f t="shared" si="129"/>
        <v>0</v>
      </c>
      <c r="BX202" s="133" t="str">
        <f t="shared" si="130"/>
        <v>0</v>
      </c>
      <c r="BY202" s="133" t="str">
        <f t="shared" si="131"/>
        <v>7</v>
      </c>
      <c r="BZ202" s="133" t="str">
        <f t="shared" si="132"/>
        <v>0</v>
      </c>
      <c r="CA202" s="133" t="str">
        <f t="shared" si="133"/>
        <v>0</v>
      </c>
      <c r="CB202" s="133" t="str">
        <f t="shared" si="134"/>
        <v>0</v>
      </c>
      <c r="CC202" s="133" t="str">
        <f t="shared" si="135"/>
        <v>1</v>
      </c>
      <c r="CD202" s="133" t="str">
        <f t="shared" si="136"/>
        <v>0</v>
      </c>
      <c r="CE202" s="133" t="str">
        <f t="shared" si="137"/>
        <v>7</v>
      </c>
      <c r="CF202" s="133" t="str">
        <f t="shared" si="138"/>
        <v>1</v>
      </c>
      <c r="CG202" s="133" t="str">
        <f t="shared" si="139"/>
        <v>6</v>
      </c>
      <c r="CH202" s="133" t="str">
        <f t="shared" si="140"/>
        <v>1</v>
      </c>
      <c r="CI202" s="133" t="str">
        <f t="shared" si="141"/>
        <v>0</v>
      </c>
      <c r="CJ202" s="133" t="str">
        <f t="shared" si="142"/>
        <v>0</v>
      </c>
      <c r="CK202" s="133" t="str">
        <f t="shared" si="143"/>
        <v>0</v>
      </c>
      <c r="CL202" s="133" t="str">
        <f t="shared" si="144"/>
        <v>1</v>
      </c>
      <c r="CM202" s="133" t="str">
        <f t="shared" si="145"/>
        <v>0</v>
      </c>
      <c r="CN202" s="133" t="str">
        <f t="shared" si="146"/>
        <v>0</v>
      </c>
      <c r="CO202" s="133" t="str">
        <f t="shared" si="147"/>
        <v>0</v>
      </c>
      <c r="CP202" s="133" t="str">
        <f t="shared" si="148"/>
        <v>2</v>
      </c>
      <c r="CQ202" s="133" t="str">
        <f t="shared" si="149"/>
        <v>1</v>
      </c>
      <c r="CR202" s="133" t="str">
        <f t="shared" si="150"/>
        <v>6</v>
      </c>
      <c r="CS202" s="133" t="str">
        <f t="shared" si="151"/>
        <v>0</v>
      </c>
      <c r="CT202" s="133"/>
    </row>
    <row r="203" spans="1:98" x14ac:dyDescent="0.2">
      <c r="A203" s="128">
        <v>2010</v>
      </c>
      <c r="B203" s="129" t="s">
        <v>7</v>
      </c>
      <c r="C203" s="129">
        <v>1341278.5708755676</v>
      </c>
      <c r="D203" s="129">
        <v>98237.891692282821</v>
      </c>
      <c r="E203" s="129">
        <v>172262.79347836884</v>
      </c>
      <c r="F203" s="129">
        <v>268018.55252390844</v>
      </c>
      <c r="G203" s="129">
        <v>150323.84728062031</v>
      </c>
      <c r="H203" s="129">
        <v>79836.457445548614</v>
      </c>
      <c r="I203" s="129">
        <v>758271.11294256861</v>
      </c>
      <c r="J203" s="129">
        <v>139650.57733553913</v>
      </c>
      <c r="K203" s="129">
        <v>501866.7109699077</v>
      </c>
      <c r="L203" s="129">
        <v>191247.67326501143</v>
      </c>
      <c r="M203" s="129">
        <v>1275284.5082104728</v>
      </c>
      <c r="N203" s="129">
        <v>453400.90552339063</v>
      </c>
      <c r="O203" s="129">
        <v>420448.18020880554</v>
      </c>
      <c r="P203" s="129">
        <v>504263.21850328549</v>
      </c>
      <c r="Q203" s="129">
        <v>1126226.1204541244</v>
      </c>
      <c r="R203" s="129">
        <v>338608.49336684804</v>
      </c>
      <c r="S203" s="129">
        <v>980144.69884850341</v>
      </c>
      <c r="T203" s="129">
        <v>0</v>
      </c>
      <c r="U203" s="129">
        <v>6012.6751117859485</v>
      </c>
      <c r="V203" s="129">
        <v>13985.767063298101</v>
      </c>
      <c r="W203" s="129">
        <v>0</v>
      </c>
      <c r="X203" s="129">
        <v>11076.504490581003</v>
      </c>
      <c r="Y203" s="129">
        <v>0</v>
      </c>
      <c r="Z203" s="129">
        <v>0</v>
      </c>
      <c r="AA203" s="129">
        <v>7477.2628066753559</v>
      </c>
      <c r="AB203" s="129">
        <v>0</v>
      </c>
      <c r="AC203" s="129">
        <v>0</v>
      </c>
      <c r="AD203" s="129">
        <v>0</v>
      </c>
      <c r="AE203" s="129">
        <v>1851.8919867398351</v>
      </c>
      <c r="AF203" s="129">
        <v>0</v>
      </c>
      <c r="AG203" s="129">
        <v>609.33220208859098</v>
      </c>
      <c r="AH203" s="129">
        <v>0</v>
      </c>
      <c r="AI203" s="129">
        <v>932.91547934151913</v>
      </c>
      <c r="AJ203" s="129">
        <v>1379.9582223771031</v>
      </c>
      <c r="AK203" s="129">
        <v>0</v>
      </c>
      <c r="AL203" s="129">
        <v>0</v>
      </c>
      <c r="AM203" s="129">
        <v>0</v>
      </c>
      <c r="AN203" s="129">
        <v>8406.1957226045306</v>
      </c>
      <c r="AO203" s="129">
        <v>0</v>
      </c>
      <c r="AP203" s="129">
        <v>0</v>
      </c>
      <c r="AQ203" s="129">
        <v>0</v>
      </c>
      <c r="AR203" s="129">
        <v>2443.3026534728792</v>
      </c>
      <c r="AS203" s="129">
        <v>18847.48134891671</v>
      </c>
      <c r="AT203" s="129">
        <v>47416.399987364464</v>
      </c>
      <c r="AU203" s="129">
        <v>0</v>
      </c>
      <c r="AV203" s="129">
        <v>8919809.9999999963</v>
      </c>
      <c r="AY203" s="128">
        <v>2010</v>
      </c>
      <c r="AZ203" s="129" t="s">
        <v>7</v>
      </c>
      <c r="BA203" s="133" t="str">
        <f t="shared" si="152"/>
        <v>1</v>
      </c>
      <c r="BB203" s="133" t="str">
        <f t="shared" si="108"/>
        <v>9</v>
      </c>
      <c r="BC203" s="133" t="str">
        <f t="shared" si="109"/>
        <v>1</v>
      </c>
      <c r="BD203" s="133" t="str">
        <f t="shared" si="110"/>
        <v>2</v>
      </c>
      <c r="BE203" s="133" t="str">
        <f t="shared" si="111"/>
        <v>1</v>
      </c>
      <c r="BF203" s="133" t="str">
        <f t="shared" si="112"/>
        <v>7</v>
      </c>
      <c r="BG203" s="133" t="str">
        <f t="shared" si="113"/>
        <v>7</v>
      </c>
      <c r="BH203" s="133" t="str">
        <f t="shared" si="114"/>
        <v>1</v>
      </c>
      <c r="BI203" s="133" t="str">
        <f t="shared" si="115"/>
        <v>5</v>
      </c>
      <c r="BJ203" s="133" t="str">
        <f t="shared" si="116"/>
        <v>1</v>
      </c>
      <c r="BK203" s="133" t="str">
        <f t="shared" si="117"/>
        <v>1</v>
      </c>
      <c r="BL203" s="133" t="str">
        <f t="shared" si="118"/>
        <v>4</v>
      </c>
      <c r="BM203" s="133" t="str">
        <f t="shared" si="119"/>
        <v>4</v>
      </c>
      <c r="BN203" s="133" t="str">
        <f t="shared" si="120"/>
        <v>5</v>
      </c>
      <c r="BO203" s="133" t="str">
        <f t="shared" si="121"/>
        <v>1</v>
      </c>
      <c r="BP203" s="133" t="str">
        <f t="shared" si="122"/>
        <v>3</v>
      </c>
      <c r="BQ203" s="133" t="str">
        <f t="shared" si="123"/>
        <v>9</v>
      </c>
      <c r="BR203" s="133" t="str">
        <f t="shared" si="124"/>
        <v>0</v>
      </c>
      <c r="BS203" s="133" t="str">
        <f t="shared" si="125"/>
        <v>6</v>
      </c>
      <c r="BT203" s="133" t="str">
        <f t="shared" si="126"/>
        <v>1</v>
      </c>
      <c r="BU203" s="133" t="str">
        <f t="shared" si="127"/>
        <v>0</v>
      </c>
      <c r="BV203" s="133" t="str">
        <f t="shared" si="128"/>
        <v>1</v>
      </c>
      <c r="BW203" s="133" t="str">
        <f t="shared" si="129"/>
        <v>0</v>
      </c>
      <c r="BX203" s="133" t="str">
        <f t="shared" si="130"/>
        <v>0</v>
      </c>
      <c r="BY203" s="133" t="str">
        <f t="shared" si="131"/>
        <v>7</v>
      </c>
      <c r="BZ203" s="133" t="str">
        <f t="shared" si="132"/>
        <v>0</v>
      </c>
      <c r="CA203" s="133" t="str">
        <f t="shared" si="133"/>
        <v>0</v>
      </c>
      <c r="CB203" s="133" t="str">
        <f t="shared" si="134"/>
        <v>0</v>
      </c>
      <c r="CC203" s="133" t="str">
        <f t="shared" si="135"/>
        <v>1</v>
      </c>
      <c r="CD203" s="133" t="str">
        <f t="shared" si="136"/>
        <v>0</v>
      </c>
      <c r="CE203" s="133" t="str">
        <f t="shared" si="137"/>
        <v>6</v>
      </c>
      <c r="CF203" s="133" t="str">
        <f t="shared" si="138"/>
        <v>0</v>
      </c>
      <c r="CG203" s="133" t="str">
        <f t="shared" si="139"/>
        <v>9</v>
      </c>
      <c r="CH203" s="133" t="str">
        <f t="shared" si="140"/>
        <v>1</v>
      </c>
      <c r="CI203" s="133" t="str">
        <f t="shared" si="141"/>
        <v>0</v>
      </c>
      <c r="CJ203" s="133" t="str">
        <f t="shared" si="142"/>
        <v>0</v>
      </c>
      <c r="CK203" s="133" t="str">
        <f t="shared" si="143"/>
        <v>0</v>
      </c>
      <c r="CL203" s="133" t="str">
        <f t="shared" si="144"/>
        <v>8</v>
      </c>
      <c r="CM203" s="133" t="str">
        <f t="shared" si="145"/>
        <v>0</v>
      </c>
      <c r="CN203" s="133" t="str">
        <f t="shared" si="146"/>
        <v>0</v>
      </c>
      <c r="CO203" s="133" t="str">
        <f t="shared" si="147"/>
        <v>0</v>
      </c>
      <c r="CP203" s="133" t="str">
        <f t="shared" si="148"/>
        <v>2</v>
      </c>
      <c r="CQ203" s="133" t="str">
        <f t="shared" si="149"/>
        <v>1</v>
      </c>
      <c r="CR203" s="133" t="str">
        <f t="shared" si="150"/>
        <v>4</v>
      </c>
      <c r="CS203" s="133" t="str">
        <f t="shared" si="151"/>
        <v>0</v>
      </c>
      <c r="CT203" s="133"/>
    </row>
    <row r="204" spans="1:98" x14ac:dyDescent="0.2">
      <c r="A204" s="128">
        <v>2010</v>
      </c>
      <c r="B204" s="129" t="s">
        <v>8</v>
      </c>
      <c r="C204" s="129">
        <v>1345459.5174429836</v>
      </c>
      <c r="D204" s="129">
        <v>100022.19200938997</v>
      </c>
      <c r="E204" s="129">
        <v>173785.31133794208</v>
      </c>
      <c r="F204" s="129">
        <v>270417.2945749397</v>
      </c>
      <c r="G204" s="129">
        <v>153848.2759033732</v>
      </c>
      <c r="H204" s="129">
        <v>80791.282899011669</v>
      </c>
      <c r="I204" s="129">
        <v>749151.88498957409</v>
      </c>
      <c r="J204" s="129">
        <v>141022.65472805337</v>
      </c>
      <c r="K204" s="129">
        <v>512954.63558851311</v>
      </c>
      <c r="L204" s="129">
        <v>199625.12151379176</v>
      </c>
      <c r="M204" s="129">
        <v>1309880.3796991073</v>
      </c>
      <c r="N204" s="129">
        <v>464017.27286513353</v>
      </c>
      <c r="O204" s="129">
        <v>438786.29603982891</v>
      </c>
      <c r="P204" s="129">
        <v>511269.56140578561</v>
      </c>
      <c r="Q204" s="129">
        <v>1153384.1300800194</v>
      </c>
      <c r="R204" s="129">
        <v>348771.23803107761</v>
      </c>
      <c r="S204" s="129">
        <v>996257.9836831023</v>
      </c>
      <c r="T204" s="129">
        <v>0</v>
      </c>
      <c r="U204" s="129">
        <v>4146.4861139260347</v>
      </c>
      <c r="V204" s="129">
        <v>13314.092084241456</v>
      </c>
      <c r="W204" s="129">
        <v>0</v>
      </c>
      <c r="X204" s="129">
        <v>11033.223815478079</v>
      </c>
      <c r="Y204" s="129">
        <v>0</v>
      </c>
      <c r="Z204" s="129">
        <v>0</v>
      </c>
      <c r="AA204" s="129">
        <v>7333.0817559054758</v>
      </c>
      <c r="AB204" s="129">
        <v>0</v>
      </c>
      <c r="AC204" s="129">
        <v>0</v>
      </c>
      <c r="AD204" s="129">
        <v>0</v>
      </c>
      <c r="AE204" s="129">
        <v>1888.6873131404748</v>
      </c>
      <c r="AF204" s="129">
        <v>0</v>
      </c>
      <c r="AG204" s="129">
        <v>653.96926615379164</v>
      </c>
      <c r="AH204" s="129">
        <v>0</v>
      </c>
      <c r="AI204" s="129">
        <v>619.86657436049575</v>
      </c>
      <c r="AJ204" s="129">
        <v>1161.4975616657832</v>
      </c>
      <c r="AK204" s="129">
        <v>0</v>
      </c>
      <c r="AL204" s="129">
        <v>0</v>
      </c>
      <c r="AM204" s="129">
        <v>0</v>
      </c>
      <c r="AN204" s="129">
        <v>11372.244692717315</v>
      </c>
      <c r="AO204" s="129">
        <v>0</v>
      </c>
      <c r="AP204" s="129">
        <v>0</v>
      </c>
      <c r="AQ204" s="129">
        <v>0</v>
      </c>
      <c r="AR204" s="129">
        <v>2458.4028701578886</v>
      </c>
      <c r="AS204" s="129">
        <v>19700.322632709544</v>
      </c>
      <c r="AT204" s="129">
        <v>58146.092527916342</v>
      </c>
      <c r="AU204" s="129">
        <v>0</v>
      </c>
      <c r="AV204" s="129">
        <v>9081273</v>
      </c>
      <c r="AY204" s="128">
        <v>2010</v>
      </c>
      <c r="AZ204" s="129" t="s">
        <v>8</v>
      </c>
      <c r="BA204" s="133" t="str">
        <f t="shared" si="152"/>
        <v>1</v>
      </c>
      <c r="BB204" s="133" t="str">
        <f t="shared" si="108"/>
        <v>1</v>
      </c>
      <c r="BC204" s="133" t="str">
        <f t="shared" si="109"/>
        <v>1</v>
      </c>
      <c r="BD204" s="133" t="str">
        <f t="shared" si="110"/>
        <v>2</v>
      </c>
      <c r="BE204" s="133" t="str">
        <f t="shared" si="111"/>
        <v>1</v>
      </c>
      <c r="BF204" s="133" t="str">
        <f t="shared" si="112"/>
        <v>8</v>
      </c>
      <c r="BG204" s="133" t="str">
        <f t="shared" si="113"/>
        <v>7</v>
      </c>
      <c r="BH204" s="133" t="str">
        <f t="shared" si="114"/>
        <v>1</v>
      </c>
      <c r="BI204" s="133" t="str">
        <f t="shared" si="115"/>
        <v>5</v>
      </c>
      <c r="BJ204" s="133" t="str">
        <f t="shared" si="116"/>
        <v>1</v>
      </c>
      <c r="BK204" s="133" t="str">
        <f t="shared" si="117"/>
        <v>1</v>
      </c>
      <c r="BL204" s="133" t="str">
        <f t="shared" si="118"/>
        <v>4</v>
      </c>
      <c r="BM204" s="133" t="str">
        <f t="shared" si="119"/>
        <v>4</v>
      </c>
      <c r="BN204" s="133" t="str">
        <f t="shared" si="120"/>
        <v>5</v>
      </c>
      <c r="BO204" s="133" t="str">
        <f t="shared" si="121"/>
        <v>1</v>
      </c>
      <c r="BP204" s="133" t="str">
        <f t="shared" si="122"/>
        <v>3</v>
      </c>
      <c r="BQ204" s="133" t="str">
        <f t="shared" si="123"/>
        <v>9</v>
      </c>
      <c r="BR204" s="133" t="str">
        <f t="shared" si="124"/>
        <v>0</v>
      </c>
      <c r="BS204" s="133" t="str">
        <f t="shared" si="125"/>
        <v>4</v>
      </c>
      <c r="BT204" s="133" t="str">
        <f t="shared" si="126"/>
        <v>1</v>
      </c>
      <c r="BU204" s="133" t="str">
        <f t="shared" si="127"/>
        <v>0</v>
      </c>
      <c r="BV204" s="133" t="str">
        <f t="shared" si="128"/>
        <v>1</v>
      </c>
      <c r="BW204" s="133" t="str">
        <f t="shared" si="129"/>
        <v>0</v>
      </c>
      <c r="BX204" s="133" t="str">
        <f t="shared" si="130"/>
        <v>0</v>
      </c>
      <c r="BY204" s="133" t="str">
        <f t="shared" si="131"/>
        <v>7</v>
      </c>
      <c r="BZ204" s="133" t="str">
        <f t="shared" si="132"/>
        <v>0</v>
      </c>
      <c r="CA204" s="133" t="str">
        <f t="shared" si="133"/>
        <v>0</v>
      </c>
      <c r="CB204" s="133" t="str">
        <f t="shared" si="134"/>
        <v>0</v>
      </c>
      <c r="CC204" s="133" t="str">
        <f t="shared" si="135"/>
        <v>1</v>
      </c>
      <c r="CD204" s="133" t="str">
        <f t="shared" si="136"/>
        <v>0</v>
      </c>
      <c r="CE204" s="133" t="str">
        <f t="shared" si="137"/>
        <v>6</v>
      </c>
      <c r="CF204" s="133" t="str">
        <f t="shared" si="138"/>
        <v>0</v>
      </c>
      <c r="CG204" s="133" t="str">
        <f t="shared" si="139"/>
        <v>6</v>
      </c>
      <c r="CH204" s="133" t="str">
        <f t="shared" si="140"/>
        <v>1</v>
      </c>
      <c r="CI204" s="133" t="str">
        <f t="shared" si="141"/>
        <v>0</v>
      </c>
      <c r="CJ204" s="133" t="str">
        <f t="shared" si="142"/>
        <v>0</v>
      </c>
      <c r="CK204" s="133" t="str">
        <f t="shared" si="143"/>
        <v>0</v>
      </c>
      <c r="CL204" s="133" t="str">
        <f t="shared" si="144"/>
        <v>1</v>
      </c>
      <c r="CM204" s="133" t="str">
        <f t="shared" si="145"/>
        <v>0</v>
      </c>
      <c r="CN204" s="133" t="str">
        <f t="shared" si="146"/>
        <v>0</v>
      </c>
      <c r="CO204" s="133" t="str">
        <f t="shared" si="147"/>
        <v>0</v>
      </c>
      <c r="CP204" s="133" t="str">
        <f t="shared" si="148"/>
        <v>2</v>
      </c>
      <c r="CQ204" s="133" t="str">
        <f t="shared" si="149"/>
        <v>1</v>
      </c>
      <c r="CR204" s="133" t="str">
        <f t="shared" si="150"/>
        <v>5</v>
      </c>
      <c r="CS204" s="133" t="str">
        <f t="shared" si="151"/>
        <v>0</v>
      </c>
      <c r="CT204" s="133"/>
    </row>
    <row r="205" spans="1:98" x14ac:dyDescent="0.2">
      <c r="A205" s="128">
        <v>2010</v>
      </c>
      <c r="B205" s="129" t="s">
        <v>9</v>
      </c>
      <c r="C205" s="129">
        <v>1261206.30356842</v>
      </c>
      <c r="D205" s="129">
        <v>97610.441864875058</v>
      </c>
      <c r="E205" s="129">
        <v>161989.35800329893</v>
      </c>
      <c r="F205" s="129">
        <v>249747.95094214534</v>
      </c>
      <c r="G205" s="129">
        <v>138030.66322244518</v>
      </c>
      <c r="H205" s="129">
        <v>73149.094280851743</v>
      </c>
      <c r="I205" s="129">
        <v>694429.89998027601</v>
      </c>
      <c r="J205" s="129">
        <v>130668.60560193058</v>
      </c>
      <c r="K205" s="129">
        <v>461804.34565893613</v>
      </c>
      <c r="L205" s="129">
        <v>179806.69298345907</v>
      </c>
      <c r="M205" s="129">
        <v>1195203.0731778506</v>
      </c>
      <c r="N205" s="129">
        <v>426991.43330975046</v>
      </c>
      <c r="O205" s="129">
        <v>400995.69220416812</v>
      </c>
      <c r="P205" s="129">
        <v>469865.60424670484</v>
      </c>
      <c r="Q205" s="129">
        <v>1064567.7868089238</v>
      </c>
      <c r="R205" s="129">
        <v>326412.73571505031</v>
      </c>
      <c r="S205" s="129">
        <v>947984.66290613357</v>
      </c>
      <c r="T205" s="129">
        <v>0</v>
      </c>
      <c r="U205" s="129">
        <v>5421.8874703739966</v>
      </c>
      <c r="V205" s="129">
        <v>13888.426176804629</v>
      </c>
      <c r="W205" s="129">
        <v>0</v>
      </c>
      <c r="X205" s="129">
        <v>10874.799099573049</v>
      </c>
      <c r="Y205" s="129">
        <v>0</v>
      </c>
      <c r="Z205" s="129">
        <v>0</v>
      </c>
      <c r="AA205" s="129">
        <v>7471.6341402298813</v>
      </c>
      <c r="AB205" s="129">
        <v>0</v>
      </c>
      <c r="AC205" s="129">
        <v>0</v>
      </c>
      <c r="AD205" s="129">
        <v>0</v>
      </c>
      <c r="AE205" s="129">
        <v>2216.3832225911974</v>
      </c>
      <c r="AF205" s="129">
        <v>0</v>
      </c>
      <c r="AG205" s="129">
        <v>641.48325093573521</v>
      </c>
      <c r="AH205" s="129">
        <v>18.560196223788783</v>
      </c>
      <c r="AI205" s="129">
        <v>738.97268540358323</v>
      </c>
      <c r="AJ205" s="129">
        <v>1263.4108296179477</v>
      </c>
      <c r="AK205" s="129">
        <v>0</v>
      </c>
      <c r="AL205" s="129">
        <v>0</v>
      </c>
      <c r="AM205" s="129">
        <v>0</v>
      </c>
      <c r="AN205" s="129">
        <v>9087.180765519588</v>
      </c>
      <c r="AO205" s="129">
        <v>0</v>
      </c>
      <c r="AP205" s="129">
        <v>0</v>
      </c>
      <c r="AQ205" s="129">
        <v>0</v>
      </c>
      <c r="AR205" s="129">
        <v>2952.9743945480491</v>
      </c>
      <c r="AS205" s="129">
        <v>21904.090902761451</v>
      </c>
      <c r="AT205" s="129">
        <v>58560.852390197688</v>
      </c>
      <c r="AU205" s="129">
        <v>0</v>
      </c>
      <c r="AV205" s="129">
        <v>8415505</v>
      </c>
      <c r="AY205" s="128">
        <v>2010</v>
      </c>
      <c r="AZ205" s="129" t="s">
        <v>9</v>
      </c>
      <c r="BA205" s="133" t="str">
        <f t="shared" si="152"/>
        <v>1</v>
      </c>
      <c r="BB205" s="133" t="str">
        <f t="shared" si="108"/>
        <v>9</v>
      </c>
      <c r="BC205" s="133" t="str">
        <f t="shared" si="109"/>
        <v>1</v>
      </c>
      <c r="BD205" s="133" t="str">
        <f t="shared" si="110"/>
        <v>2</v>
      </c>
      <c r="BE205" s="133" t="str">
        <f t="shared" si="111"/>
        <v>1</v>
      </c>
      <c r="BF205" s="133" t="str">
        <f t="shared" si="112"/>
        <v>7</v>
      </c>
      <c r="BG205" s="133" t="str">
        <f t="shared" si="113"/>
        <v>6</v>
      </c>
      <c r="BH205" s="133" t="str">
        <f t="shared" si="114"/>
        <v>1</v>
      </c>
      <c r="BI205" s="133" t="str">
        <f t="shared" si="115"/>
        <v>4</v>
      </c>
      <c r="BJ205" s="133" t="str">
        <f t="shared" si="116"/>
        <v>1</v>
      </c>
      <c r="BK205" s="133" t="str">
        <f t="shared" si="117"/>
        <v>1</v>
      </c>
      <c r="BL205" s="133" t="str">
        <f t="shared" si="118"/>
        <v>4</v>
      </c>
      <c r="BM205" s="133" t="str">
        <f t="shared" si="119"/>
        <v>4</v>
      </c>
      <c r="BN205" s="133" t="str">
        <f t="shared" si="120"/>
        <v>4</v>
      </c>
      <c r="BO205" s="133" t="str">
        <f t="shared" si="121"/>
        <v>1</v>
      </c>
      <c r="BP205" s="133" t="str">
        <f t="shared" si="122"/>
        <v>3</v>
      </c>
      <c r="BQ205" s="133" t="str">
        <f t="shared" si="123"/>
        <v>9</v>
      </c>
      <c r="BR205" s="133" t="str">
        <f t="shared" si="124"/>
        <v>0</v>
      </c>
      <c r="BS205" s="133" t="str">
        <f t="shared" si="125"/>
        <v>5</v>
      </c>
      <c r="BT205" s="133" t="str">
        <f t="shared" si="126"/>
        <v>1</v>
      </c>
      <c r="BU205" s="133" t="str">
        <f t="shared" si="127"/>
        <v>0</v>
      </c>
      <c r="BV205" s="133" t="str">
        <f t="shared" si="128"/>
        <v>1</v>
      </c>
      <c r="BW205" s="133" t="str">
        <f t="shared" si="129"/>
        <v>0</v>
      </c>
      <c r="BX205" s="133" t="str">
        <f t="shared" si="130"/>
        <v>0</v>
      </c>
      <c r="BY205" s="133" t="str">
        <f t="shared" si="131"/>
        <v>7</v>
      </c>
      <c r="BZ205" s="133" t="str">
        <f t="shared" si="132"/>
        <v>0</v>
      </c>
      <c r="CA205" s="133" t="str">
        <f t="shared" si="133"/>
        <v>0</v>
      </c>
      <c r="CB205" s="133" t="str">
        <f t="shared" si="134"/>
        <v>0</v>
      </c>
      <c r="CC205" s="133" t="str">
        <f t="shared" si="135"/>
        <v>2</v>
      </c>
      <c r="CD205" s="133" t="str">
        <f t="shared" si="136"/>
        <v>0</v>
      </c>
      <c r="CE205" s="133" t="str">
        <f t="shared" si="137"/>
        <v>6</v>
      </c>
      <c r="CF205" s="133" t="str">
        <f t="shared" si="138"/>
        <v>1</v>
      </c>
      <c r="CG205" s="133" t="str">
        <f t="shared" si="139"/>
        <v>7</v>
      </c>
      <c r="CH205" s="133" t="str">
        <f t="shared" si="140"/>
        <v>1</v>
      </c>
      <c r="CI205" s="133" t="str">
        <f t="shared" si="141"/>
        <v>0</v>
      </c>
      <c r="CJ205" s="133" t="str">
        <f t="shared" si="142"/>
        <v>0</v>
      </c>
      <c r="CK205" s="133" t="str">
        <f t="shared" si="143"/>
        <v>0</v>
      </c>
      <c r="CL205" s="133" t="str">
        <f t="shared" si="144"/>
        <v>9</v>
      </c>
      <c r="CM205" s="133" t="str">
        <f t="shared" si="145"/>
        <v>0</v>
      </c>
      <c r="CN205" s="133" t="str">
        <f t="shared" si="146"/>
        <v>0</v>
      </c>
      <c r="CO205" s="133" t="str">
        <f t="shared" si="147"/>
        <v>0</v>
      </c>
      <c r="CP205" s="133" t="str">
        <f t="shared" si="148"/>
        <v>2</v>
      </c>
      <c r="CQ205" s="133" t="str">
        <f t="shared" si="149"/>
        <v>2</v>
      </c>
      <c r="CR205" s="133" t="str">
        <f t="shared" si="150"/>
        <v>5</v>
      </c>
      <c r="CS205" s="133" t="str">
        <f t="shared" si="151"/>
        <v>0</v>
      </c>
      <c r="CT205" s="133"/>
    </row>
    <row r="206" spans="1:98" x14ac:dyDescent="0.2">
      <c r="A206" s="128">
        <v>2010</v>
      </c>
      <c r="B206" s="129" t="s">
        <v>10</v>
      </c>
      <c r="C206" s="129">
        <v>1275960.5635843566</v>
      </c>
      <c r="D206" s="129">
        <v>101049.9667216075</v>
      </c>
      <c r="E206" s="129">
        <v>161089.19371830448</v>
      </c>
      <c r="F206" s="129">
        <v>243935.60758742265</v>
      </c>
      <c r="G206" s="129">
        <v>143357.60334570392</v>
      </c>
      <c r="H206" s="129">
        <v>75158.025081269239</v>
      </c>
      <c r="I206" s="129">
        <v>701435.23724501941</v>
      </c>
      <c r="J206" s="129">
        <v>125288.03984131862</v>
      </c>
      <c r="K206" s="129">
        <v>461136.34054606163</v>
      </c>
      <c r="L206" s="129">
        <v>181594.56358075974</v>
      </c>
      <c r="M206" s="129">
        <v>1225516.5737847202</v>
      </c>
      <c r="N206" s="129">
        <v>423063.36727435701</v>
      </c>
      <c r="O206" s="129">
        <v>399664.2274610583</v>
      </c>
      <c r="P206" s="129">
        <v>464940.03815940244</v>
      </c>
      <c r="Q206" s="129">
        <v>1053339.2615505545</v>
      </c>
      <c r="R206" s="129">
        <v>309961.35866694595</v>
      </c>
      <c r="S206" s="129">
        <v>869184.90146870317</v>
      </c>
      <c r="T206" s="129">
        <v>0</v>
      </c>
      <c r="U206" s="129">
        <v>4250.6620805235953</v>
      </c>
      <c r="V206" s="129">
        <v>12864.977259001782</v>
      </c>
      <c r="W206" s="129">
        <v>0</v>
      </c>
      <c r="X206" s="129">
        <v>9816.219629381354</v>
      </c>
      <c r="Y206" s="129">
        <v>0</v>
      </c>
      <c r="Z206" s="129">
        <v>0</v>
      </c>
      <c r="AA206" s="129">
        <v>6390.4919681548572</v>
      </c>
      <c r="AB206" s="129">
        <v>0</v>
      </c>
      <c r="AC206" s="129">
        <v>0</v>
      </c>
      <c r="AD206" s="129">
        <v>0</v>
      </c>
      <c r="AE206" s="129">
        <v>1570.8751184433236</v>
      </c>
      <c r="AF206" s="129">
        <v>0</v>
      </c>
      <c r="AG206" s="129">
        <v>474.96224141348102</v>
      </c>
      <c r="AH206" s="129">
        <v>0</v>
      </c>
      <c r="AI206" s="129">
        <v>659.94753543767888</v>
      </c>
      <c r="AJ206" s="129">
        <v>1108.9118436369483</v>
      </c>
      <c r="AK206" s="129">
        <v>0</v>
      </c>
      <c r="AL206" s="129">
        <v>0</v>
      </c>
      <c r="AM206" s="129">
        <v>0</v>
      </c>
      <c r="AN206" s="129">
        <v>9887.2139854663164</v>
      </c>
      <c r="AO206" s="129">
        <v>0</v>
      </c>
      <c r="AP206" s="129">
        <v>0</v>
      </c>
      <c r="AQ206" s="129">
        <v>0</v>
      </c>
      <c r="AR206" s="129">
        <v>2496.8015090725517</v>
      </c>
      <c r="AS206" s="129">
        <v>24335.065409010291</v>
      </c>
      <c r="AT206" s="129">
        <v>50293.001802892322</v>
      </c>
      <c r="AU206" s="129">
        <v>0</v>
      </c>
      <c r="AV206" s="129">
        <v>8339824.0000000009</v>
      </c>
      <c r="AY206" s="128">
        <v>2010</v>
      </c>
      <c r="AZ206" s="129" t="s">
        <v>10</v>
      </c>
      <c r="BA206" s="133" t="str">
        <f t="shared" si="152"/>
        <v>1</v>
      </c>
      <c r="BB206" s="133" t="str">
        <f t="shared" si="108"/>
        <v>1</v>
      </c>
      <c r="BC206" s="133" t="str">
        <f t="shared" si="109"/>
        <v>1</v>
      </c>
      <c r="BD206" s="133" t="str">
        <f t="shared" si="110"/>
        <v>2</v>
      </c>
      <c r="BE206" s="133" t="str">
        <f t="shared" si="111"/>
        <v>1</v>
      </c>
      <c r="BF206" s="133" t="str">
        <f t="shared" si="112"/>
        <v>7</v>
      </c>
      <c r="BG206" s="133" t="str">
        <f t="shared" si="113"/>
        <v>7</v>
      </c>
      <c r="BH206" s="133" t="str">
        <f t="shared" si="114"/>
        <v>1</v>
      </c>
      <c r="BI206" s="133" t="str">
        <f t="shared" si="115"/>
        <v>4</v>
      </c>
      <c r="BJ206" s="133" t="str">
        <f t="shared" si="116"/>
        <v>1</v>
      </c>
      <c r="BK206" s="133" t="str">
        <f t="shared" si="117"/>
        <v>1</v>
      </c>
      <c r="BL206" s="133" t="str">
        <f t="shared" si="118"/>
        <v>4</v>
      </c>
      <c r="BM206" s="133" t="str">
        <f t="shared" si="119"/>
        <v>3</v>
      </c>
      <c r="BN206" s="133" t="str">
        <f t="shared" si="120"/>
        <v>4</v>
      </c>
      <c r="BO206" s="133" t="str">
        <f t="shared" si="121"/>
        <v>1</v>
      </c>
      <c r="BP206" s="133" t="str">
        <f t="shared" si="122"/>
        <v>3</v>
      </c>
      <c r="BQ206" s="133" t="str">
        <f t="shared" si="123"/>
        <v>8</v>
      </c>
      <c r="BR206" s="133" t="str">
        <f t="shared" si="124"/>
        <v>0</v>
      </c>
      <c r="BS206" s="133" t="str">
        <f t="shared" si="125"/>
        <v>4</v>
      </c>
      <c r="BT206" s="133" t="str">
        <f t="shared" si="126"/>
        <v>1</v>
      </c>
      <c r="BU206" s="133" t="str">
        <f t="shared" si="127"/>
        <v>0</v>
      </c>
      <c r="BV206" s="133" t="str">
        <f t="shared" si="128"/>
        <v>9</v>
      </c>
      <c r="BW206" s="133" t="str">
        <f t="shared" si="129"/>
        <v>0</v>
      </c>
      <c r="BX206" s="133" t="str">
        <f t="shared" si="130"/>
        <v>0</v>
      </c>
      <c r="BY206" s="133" t="str">
        <f t="shared" si="131"/>
        <v>6</v>
      </c>
      <c r="BZ206" s="133" t="str">
        <f t="shared" si="132"/>
        <v>0</v>
      </c>
      <c r="CA206" s="133" t="str">
        <f t="shared" si="133"/>
        <v>0</v>
      </c>
      <c r="CB206" s="133" t="str">
        <f t="shared" si="134"/>
        <v>0</v>
      </c>
      <c r="CC206" s="133" t="str">
        <f t="shared" si="135"/>
        <v>1</v>
      </c>
      <c r="CD206" s="133" t="str">
        <f t="shared" si="136"/>
        <v>0</v>
      </c>
      <c r="CE206" s="133" t="str">
        <f t="shared" si="137"/>
        <v>4</v>
      </c>
      <c r="CF206" s="133" t="str">
        <f t="shared" si="138"/>
        <v>0</v>
      </c>
      <c r="CG206" s="133" t="str">
        <f t="shared" si="139"/>
        <v>6</v>
      </c>
      <c r="CH206" s="133" t="str">
        <f t="shared" si="140"/>
        <v>1</v>
      </c>
      <c r="CI206" s="133" t="str">
        <f t="shared" si="141"/>
        <v>0</v>
      </c>
      <c r="CJ206" s="133" t="str">
        <f t="shared" si="142"/>
        <v>0</v>
      </c>
      <c r="CK206" s="133" t="str">
        <f t="shared" si="143"/>
        <v>0</v>
      </c>
      <c r="CL206" s="133" t="str">
        <f t="shared" si="144"/>
        <v>9</v>
      </c>
      <c r="CM206" s="133" t="str">
        <f t="shared" si="145"/>
        <v>0</v>
      </c>
      <c r="CN206" s="133" t="str">
        <f t="shared" si="146"/>
        <v>0</v>
      </c>
      <c r="CO206" s="133" t="str">
        <f t="shared" si="147"/>
        <v>0</v>
      </c>
      <c r="CP206" s="133" t="str">
        <f t="shared" si="148"/>
        <v>2</v>
      </c>
      <c r="CQ206" s="133" t="str">
        <f t="shared" si="149"/>
        <v>2</v>
      </c>
      <c r="CR206" s="133" t="str">
        <f t="shared" si="150"/>
        <v>5</v>
      </c>
      <c r="CS206" s="133" t="str">
        <f t="shared" si="151"/>
        <v>0</v>
      </c>
      <c r="CT206" s="133"/>
    </row>
    <row r="207" spans="1:98" x14ac:dyDescent="0.2">
      <c r="A207" s="128">
        <v>2010</v>
      </c>
      <c r="B207" s="129" t="s">
        <v>11</v>
      </c>
      <c r="C207" s="129">
        <v>1255420.4213876512</v>
      </c>
      <c r="D207" s="129">
        <v>92262.897941862931</v>
      </c>
      <c r="E207" s="129">
        <v>134195.54911945682</v>
      </c>
      <c r="F207" s="129">
        <v>233465.83216634841</v>
      </c>
      <c r="G207" s="129">
        <v>126343.17356248674</v>
      </c>
      <c r="H207" s="129">
        <v>60925.82346700615</v>
      </c>
      <c r="I207" s="129">
        <v>600744.95586675149</v>
      </c>
      <c r="J207" s="129">
        <v>99304.485041374923</v>
      </c>
      <c r="K207" s="129">
        <v>370879.3865902822</v>
      </c>
      <c r="L207" s="129">
        <v>143688.61447061319</v>
      </c>
      <c r="M207" s="129">
        <v>1025098.1548907278</v>
      </c>
      <c r="N207" s="129">
        <v>335459.19753872266</v>
      </c>
      <c r="O207" s="129">
        <v>326269.92637385952</v>
      </c>
      <c r="P207" s="129">
        <v>364127.51050286443</v>
      </c>
      <c r="Q207" s="129">
        <v>893499.94546997675</v>
      </c>
      <c r="R207" s="129">
        <v>251934.90918735412</v>
      </c>
      <c r="S207" s="129">
        <v>713069.33545512415</v>
      </c>
      <c r="T207" s="129">
        <v>0</v>
      </c>
      <c r="U207" s="129">
        <v>4068.0254614894975</v>
      </c>
      <c r="V207" s="129">
        <v>10174.087417780605</v>
      </c>
      <c r="W207" s="129">
        <v>0</v>
      </c>
      <c r="X207" s="129">
        <v>7892.6131975387234</v>
      </c>
      <c r="Y207" s="129">
        <v>0</v>
      </c>
      <c r="Z207" s="129">
        <v>0</v>
      </c>
      <c r="AA207" s="129">
        <v>5385.8081901124542</v>
      </c>
      <c r="AB207" s="129">
        <v>0</v>
      </c>
      <c r="AC207" s="129">
        <v>0</v>
      </c>
      <c r="AD207" s="129">
        <v>0</v>
      </c>
      <c r="AE207" s="129">
        <v>1741.2838956078931</v>
      </c>
      <c r="AF207" s="129">
        <v>0</v>
      </c>
      <c r="AG207" s="129">
        <v>777.59240398896668</v>
      </c>
      <c r="AH207" s="129">
        <v>0</v>
      </c>
      <c r="AI207" s="129">
        <v>623.68342881391891</v>
      </c>
      <c r="AJ207" s="129">
        <v>1043.1608317419903</v>
      </c>
      <c r="AK207" s="129">
        <v>0</v>
      </c>
      <c r="AL207" s="129">
        <v>0</v>
      </c>
      <c r="AM207" s="129">
        <v>0</v>
      </c>
      <c r="AN207" s="129">
        <v>5451.1943560364944</v>
      </c>
      <c r="AO207" s="129">
        <v>0</v>
      </c>
      <c r="AP207" s="129">
        <v>0</v>
      </c>
      <c r="AQ207" s="129">
        <v>0</v>
      </c>
      <c r="AR207" s="129">
        <v>2992.6745172925953</v>
      </c>
      <c r="AS207" s="129">
        <v>29116.962656482068</v>
      </c>
      <c r="AT207" s="129">
        <v>48729.794610651385</v>
      </c>
      <c r="AU207" s="129">
        <v>0</v>
      </c>
      <c r="AV207" s="129">
        <v>7144687</v>
      </c>
      <c r="AY207" s="128">
        <v>2010</v>
      </c>
      <c r="AZ207" s="129" t="s">
        <v>11</v>
      </c>
      <c r="BA207" s="133" t="str">
        <f t="shared" si="152"/>
        <v>1</v>
      </c>
      <c r="BB207" s="133" t="str">
        <f t="shared" si="108"/>
        <v>9</v>
      </c>
      <c r="BC207" s="133" t="str">
        <f t="shared" si="109"/>
        <v>1</v>
      </c>
      <c r="BD207" s="133" t="str">
        <f t="shared" si="110"/>
        <v>2</v>
      </c>
      <c r="BE207" s="133" t="str">
        <f t="shared" si="111"/>
        <v>1</v>
      </c>
      <c r="BF207" s="133" t="str">
        <f t="shared" si="112"/>
        <v>6</v>
      </c>
      <c r="BG207" s="133" t="str">
        <f t="shared" si="113"/>
        <v>6</v>
      </c>
      <c r="BH207" s="133" t="str">
        <f t="shared" si="114"/>
        <v>9</v>
      </c>
      <c r="BI207" s="133" t="str">
        <f t="shared" si="115"/>
        <v>3</v>
      </c>
      <c r="BJ207" s="133" t="str">
        <f t="shared" si="116"/>
        <v>1</v>
      </c>
      <c r="BK207" s="133" t="str">
        <f t="shared" si="117"/>
        <v>1</v>
      </c>
      <c r="BL207" s="133" t="str">
        <f t="shared" si="118"/>
        <v>3</v>
      </c>
      <c r="BM207" s="133" t="str">
        <f t="shared" si="119"/>
        <v>3</v>
      </c>
      <c r="BN207" s="133" t="str">
        <f t="shared" si="120"/>
        <v>3</v>
      </c>
      <c r="BO207" s="133" t="str">
        <f t="shared" si="121"/>
        <v>8</v>
      </c>
      <c r="BP207" s="133" t="str">
        <f t="shared" si="122"/>
        <v>2</v>
      </c>
      <c r="BQ207" s="133" t="str">
        <f t="shared" si="123"/>
        <v>7</v>
      </c>
      <c r="BR207" s="133" t="str">
        <f t="shared" si="124"/>
        <v>0</v>
      </c>
      <c r="BS207" s="133" t="str">
        <f t="shared" si="125"/>
        <v>4</v>
      </c>
      <c r="BT207" s="133" t="str">
        <f t="shared" si="126"/>
        <v>1</v>
      </c>
      <c r="BU207" s="133" t="str">
        <f t="shared" si="127"/>
        <v>0</v>
      </c>
      <c r="BV207" s="133" t="str">
        <f t="shared" si="128"/>
        <v>7</v>
      </c>
      <c r="BW207" s="133" t="str">
        <f t="shared" si="129"/>
        <v>0</v>
      </c>
      <c r="BX207" s="133" t="str">
        <f t="shared" si="130"/>
        <v>0</v>
      </c>
      <c r="BY207" s="133" t="str">
        <f t="shared" si="131"/>
        <v>5</v>
      </c>
      <c r="BZ207" s="133" t="str">
        <f t="shared" si="132"/>
        <v>0</v>
      </c>
      <c r="CA207" s="133" t="str">
        <f t="shared" si="133"/>
        <v>0</v>
      </c>
      <c r="CB207" s="133" t="str">
        <f t="shared" si="134"/>
        <v>0</v>
      </c>
      <c r="CC207" s="133" t="str">
        <f t="shared" si="135"/>
        <v>1</v>
      </c>
      <c r="CD207" s="133" t="str">
        <f t="shared" si="136"/>
        <v>0</v>
      </c>
      <c r="CE207" s="133" t="str">
        <f t="shared" si="137"/>
        <v>7</v>
      </c>
      <c r="CF207" s="133" t="str">
        <f t="shared" si="138"/>
        <v>0</v>
      </c>
      <c r="CG207" s="133" t="str">
        <f t="shared" si="139"/>
        <v>6</v>
      </c>
      <c r="CH207" s="133" t="str">
        <f t="shared" si="140"/>
        <v>1</v>
      </c>
      <c r="CI207" s="133" t="str">
        <f t="shared" si="141"/>
        <v>0</v>
      </c>
      <c r="CJ207" s="133" t="str">
        <f t="shared" si="142"/>
        <v>0</v>
      </c>
      <c r="CK207" s="133" t="str">
        <f t="shared" si="143"/>
        <v>0</v>
      </c>
      <c r="CL207" s="133" t="str">
        <f t="shared" si="144"/>
        <v>5</v>
      </c>
      <c r="CM207" s="133" t="str">
        <f t="shared" si="145"/>
        <v>0</v>
      </c>
      <c r="CN207" s="133" t="str">
        <f t="shared" si="146"/>
        <v>0</v>
      </c>
      <c r="CO207" s="133" t="str">
        <f t="shared" si="147"/>
        <v>0</v>
      </c>
      <c r="CP207" s="133" t="str">
        <f t="shared" si="148"/>
        <v>2</v>
      </c>
      <c r="CQ207" s="133" t="str">
        <f t="shared" si="149"/>
        <v>2</v>
      </c>
      <c r="CR207" s="133" t="str">
        <f t="shared" si="150"/>
        <v>4</v>
      </c>
      <c r="CS207" s="133" t="str">
        <f t="shared" si="151"/>
        <v>0</v>
      </c>
      <c r="CT207" s="133"/>
    </row>
    <row r="208" spans="1:98" x14ac:dyDescent="0.2">
      <c r="A208" s="128">
        <v>2011</v>
      </c>
      <c r="B208" s="129" t="s">
        <v>12</v>
      </c>
      <c r="C208" s="129">
        <v>1064091.4558868804</v>
      </c>
      <c r="D208" s="129">
        <v>76958.036168149032</v>
      </c>
      <c r="E208" s="129">
        <v>125853.09951804049</v>
      </c>
      <c r="F208" s="129">
        <v>203223.84122983657</v>
      </c>
      <c r="G208" s="129">
        <v>118684.47451537327</v>
      </c>
      <c r="H208" s="129">
        <v>56064.692502299906</v>
      </c>
      <c r="I208" s="129">
        <v>587638.47006736032</v>
      </c>
      <c r="J208" s="129">
        <v>95881.238041697681</v>
      </c>
      <c r="K208" s="129">
        <v>343301.72598219331</v>
      </c>
      <c r="L208" s="129">
        <v>129761.25031092195</v>
      </c>
      <c r="M208" s="129">
        <v>938711.31089696102</v>
      </c>
      <c r="N208" s="129">
        <v>307936.57624568441</v>
      </c>
      <c r="O208" s="129">
        <v>280577.51239603164</v>
      </c>
      <c r="P208" s="129">
        <v>343932.33201968804</v>
      </c>
      <c r="Q208" s="129">
        <v>865880.33016528247</v>
      </c>
      <c r="R208" s="129">
        <v>250379.71722791126</v>
      </c>
      <c r="S208" s="129">
        <v>687497.14523408469</v>
      </c>
      <c r="T208" s="129">
        <v>0</v>
      </c>
      <c r="U208" s="129">
        <v>3593.8519238753311</v>
      </c>
      <c r="V208" s="129">
        <v>9532.3934935312991</v>
      </c>
      <c r="W208" s="129">
        <v>0</v>
      </c>
      <c r="X208" s="129">
        <v>8674.8496145177396</v>
      </c>
      <c r="Y208" s="129">
        <v>0</v>
      </c>
      <c r="Z208" s="129">
        <v>0</v>
      </c>
      <c r="AA208" s="129">
        <v>5086.0184393485761</v>
      </c>
      <c r="AB208" s="129">
        <v>0</v>
      </c>
      <c r="AC208" s="129">
        <v>0</v>
      </c>
      <c r="AD208" s="129">
        <v>0</v>
      </c>
      <c r="AE208" s="129">
        <v>3317.71074503607</v>
      </c>
      <c r="AF208" s="129">
        <v>0</v>
      </c>
      <c r="AG208" s="129">
        <v>425.75949028307917</v>
      </c>
      <c r="AH208" s="129">
        <v>0</v>
      </c>
      <c r="AI208" s="129">
        <v>622.57283956487993</v>
      </c>
      <c r="AJ208" s="129">
        <v>899.71816814537488</v>
      </c>
      <c r="AK208" s="129">
        <v>0</v>
      </c>
      <c r="AL208" s="129">
        <v>0</v>
      </c>
      <c r="AM208" s="129">
        <v>0</v>
      </c>
      <c r="AN208" s="129">
        <v>3834.8478617714136</v>
      </c>
      <c r="AO208" s="129">
        <v>0</v>
      </c>
      <c r="AP208" s="129">
        <v>0</v>
      </c>
      <c r="AQ208" s="129">
        <v>0</v>
      </c>
      <c r="AR208" s="129">
        <v>2701.1628039185921</v>
      </c>
      <c r="AS208" s="129">
        <v>29792.118672661974</v>
      </c>
      <c r="AT208" s="129">
        <v>43504.787538949073</v>
      </c>
      <c r="AU208" s="129">
        <v>0</v>
      </c>
      <c r="AV208" s="129">
        <v>6588359.0000000009</v>
      </c>
      <c r="AY208" s="128">
        <v>2011</v>
      </c>
      <c r="AZ208" s="129" t="s">
        <v>12</v>
      </c>
      <c r="BA208" s="133" t="str">
        <f t="shared" si="152"/>
        <v>1</v>
      </c>
      <c r="BB208" s="133" t="str">
        <f t="shared" si="108"/>
        <v>7</v>
      </c>
      <c r="BC208" s="133" t="str">
        <f t="shared" si="109"/>
        <v>1</v>
      </c>
      <c r="BD208" s="133" t="str">
        <f t="shared" si="110"/>
        <v>2</v>
      </c>
      <c r="BE208" s="133" t="str">
        <f t="shared" si="111"/>
        <v>1</v>
      </c>
      <c r="BF208" s="133" t="str">
        <f t="shared" si="112"/>
        <v>5</v>
      </c>
      <c r="BG208" s="133" t="str">
        <f t="shared" si="113"/>
        <v>5</v>
      </c>
      <c r="BH208" s="133" t="str">
        <f t="shared" si="114"/>
        <v>9</v>
      </c>
      <c r="BI208" s="133" t="str">
        <f t="shared" si="115"/>
        <v>3</v>
      </c>
      <c r="BJ208" s="133" t="str">
        <f t="shared" si="116"/>
        <v>1</v>
      </c>
      <c r="BK208" s="133" t="str">
        <f t="shared" si="117"/>
        <v>9</v>
      </c>
      <c r="BL208" s="133" t="str">
        <f t="shared" si="118"/>
        <v>3</v>
      </c>
      <c r="BM208" s="133" t="str">
        <f t="shared" si="119"/>
        <v>2</v>
      </c>
      <c r="BN208" s="133" t="str">
        <f t="shared" si="120"/>
        <v>3</v>
      </c>
      <c r="BO208" s="133" t="str">
        <f t="shared" si="121"/>
        <v>8</v>
      </c>
      <c r="BP208" s="133" t="str">
        <f t="shared" si="122"/>
        <v>2</v>
      </c>
      <c r="BQ208" s="133" t="str">
        <f t="shared" si="123"/>
        <v>6</v>
      </c>
      <c r="BR208" s="133" t="str">
        <f t="shared" si="124"/>
        <v>0</v>
      </c>
      <c r="BS208" s="133" t="str">
        <f t="shared" si="125"/>
        <v>3</v>
      </c>
      <c r="BT208" s="133" t="str">
        <f t="shared" si="126"/>
        <v>9</v>
      </c>
      <c r="BU208" s="133" t="str">
        <f t="shared" si="127"/>
        <v>0</v>
      </c>
      <c r="BV208" s="133" t="str">
        <f t="shared" si="128"/>
        <v>8</v>
      </c>
      <c r="BW208" s="133" t="str">
        <f t="shared" si="129"/>
        <v>0</v>
      </c>
      <c r="BX208" s="133" t="str">
        <f t="shared" si="130"/>
        <v>0</v>
      </c>
      <c r="BY208" s="133" t="str">
        <f t="shared" si="131"/>
        <v>5</v>
      </c>
      <c r="BZ208" s="133" t="str">
        <f t="shared" si="132"/>
        <v>0</v>
      </c>
      <c r="CA208" s="133" t="str">
        <f t="shared" si="133"/>
        <v>0</v>
      </c>
      <c r="CB208" s="133" t="str">
        <f t="shared" si="134"/>
        <v>0</v>
      </c>
      <c r="CC208" s="133" t="str">
        <f t="shared" si="135"/>
        <v>3</v>
      </c>
      <c r="CD208" s="133" t="str">
        <f t="shared" si="136"/>
        <v>0</v>
      </c>
      <c r="CE208" s="133" t="str">
        <f t="shared" si="137"/>
        <v>4</v>
      </c>
      <c r="CF208" s="133" t="str">
        <f t="shared" si="138"/>
        <v>0</v>
      </c>
      <c r="CG208" s="133" t="str">
        <f t="shared" si="139"/>
        <v>6</v>
      </c>
      <c r="CH208" s="133" t="str">
        <f t="shared" si="140"/>
        <v>8</v>
      </c>
      <c r="CI208" s="133" t="str">
        <f t="shared" si="141"/>
        <v>0</v>
      </c>
      <c r="CJ208" s="133" t="str">
        <f t="shared" si="142"/>
        <v>0</v>
      </c>
      <c r="CK208" s="133" t="str">
        <f t="shared" si="143"/>
        <v>0</v>
      </c>
      <c r="CL208" s="133" t="str">
        <f t="shared" si="144"/>
        <v>3</v>
      </c>
      <c r="CM208" s="133" t="str">
        <f t="shared" si="145"/>
        <v>0</v>
      </c>
      <c r="CN208" s="133" t="str">
        <f t="shared" si="146"/>
        <v>0</v>
      </c>
      <c r="CO208" s="133" t="str">
        <f t="shared" si="147"/>
        <v>0</v>
      </c>
      <c r="CP208" s="133" t="str">
        <f t="shared" si="148"/>
        <v>2</v>
      </c>
      <c r="CQ208" s="133" t="str">
        <f t="shared" si="149"/>
        <v>2</v>
      </c>
      <c r="CR208" s="133" t="str">
        <f t="shared" si="150"/>
        <v>4</v>
      </c>
      <c r="CS208" s="133" t="str">
        <f t="shared" si="151"/>
        <v>0</v>
      </c>
      <c r="CT208" s="133"/>
    </row>
    <row r="209" spans="1:98" x14ac:dyDescent="0.2">
      <c r="A209" s="128">
        <v>2011</v>
      </c>
      <c r="B209" s="129" t="s">
        <v>13</v>
      </c>
      <c r="C209" s="129">
        <v>1139791.9740458841</v>
      </c>
      <c r="D209" s="129">
        <v>90992.014033503991</v>
      </c>
      <c r="E209" s="129">
        <v>128016.79761525863</v>
      </c>
      <c r="F209" s="129">
        <v>188763.19975394296</v>
      </c>
      <c r="G209" s="129">
        <v>101649.69726783849</v>
      </c>
      <c r="H209" s="129">
        <v>48820.801482532268</v>
      </c>
      <c r="I209" s="129">
        <v>511788.08914176648</v>
      </c>
      <c r="J209" s="129">
        <v>79460.145595605019</v>
      </c>
      <c r="K209" s="129">
        <v>291554.22205950244</v>
      </c>
      <c r="L209" s="129">
        <v>107689.25045871323</v>
      </c>
      <c r="M209" s="129">
        <v>761304.66856737551</v>
      </c>
      <c r="N209" s="129">
        <v>253929.37064132158</v>
      </c>
      <c r="O209" s="129">
        <v>250984.85172304398</v>
      </c>
      <c r="P209" s="129">
        <v>311916.65688095638</v>
      </c>
      <c r="Q209" s="129">
        <v>737623.91841791</v>
      </c>
      <c r="R209" s="129">
        <v>179101.31015513974</v>
      </c>
      <c r="S209" s="129">
        <v>513880.35224585066</v>
      </c>
      <c r="T209" s="129">
        <v>0</v>
      </c>
      <c r="U209" s="129">
        <v>3886.4858708071652</v>
      </c>
      <c r="V209" s="129">
        <v>10377.585124640522</v>
      </c>
      <c r="W209" s="129">
        <v>0</v>
      </c>
      <c r="X209" s="129">
        <v>8231.4953375546465</v>
      </c>
      <c r="Y209" s="129">
        <v>0</v>
      </c>
      <c r="Z209" s="129">
        <v>0</v>
      </c>
      <c r="AA209" s="129">
        <v>5258.0694969242877</v>
      </c>
      <c r="AB209" s="129">
        <v>0</v>
      </c>
      <c r="AC209" s="129">
        <v>0</v>
      </c>
      <c r="AD209" s="129">
        <v>0</v>
      </c>
      <c r="AE209" s="129">
        <v>2532.8444723572729</v>
      </c>
      <c r="AF209" s="129">
        <v>0</v>
      </c>
      <c r="AG209" s="129">
        <v>573.15449492539619</v>
      </c>
      <c r="AH209" s="129">
        <v>0</v>
      </c>
      <c r="AI209" s="129">
        <v>565.18017151773859</v>
      </c>
      <c r="AJ209" s="129">
        <v>875.18199399043112</v>
      </c>
      <c r="AK209" s="129">
        <v>0</v>
      </c>
      <c r="AL209" s="129">
        <v>0</v>
      </c>
      <c r="AM209" s="129">
        <v>0</v>
      </c>
      <c r="AN209" s="129">
        <v>2594.6454787666198</v>
      </c>
      <c r="AO209" s="129">
        <v>0</v>
      </c>
      <c r="AP209" s="129">
        <v>0</v>
      </c>
      <c r="AQ209" s="129">
        <v>0</v>
      </c>
      <c r="AR209" s="129">
        <v>2960.4675650929162</v>
      </c>
      <c r="AS209" s="129">
        <v>21987.203215764159</v>
      </c>
      <c r="AT209" s="129">
        <v>39949.366691513096</v>
      </c>
      <c r="AU209" s="129">
        <v>0</v>
      </c>
      <c r="AV209" s="129">
        <v>5797058.9999999981</v>
      </c>
      <c r="AY209" s="128">
        <v>2011</v>
      </c>
      <c r="AZ209" s="129" t="s">
        <v>13</v>
      </c>
      <c r="BA209" s="133" t="str">
        <f t="shared" si="152"/>
        <v>1</v>
      </c>
      <c r="BB209" s="133" t="str">
        <f t="shared" si="108"/>
        <v>9</v>
      </c>
      <c r="BC209" s="133" t="str">
        <f t="shared" si="109"/>
        <v>1</v>
      </c>
      <c r="BD209" s="133" t="str">
        <f t="shared" si="110"/>
        <v>1</v>
      </c>
      <c r="BE209" s="133" t="str">
        <f t="shared" si="111"/>
        <v>1</v>
      </c>
      <c r="BF209" s="133" t="str">
        <f t="shared" si="112"/>
        <v>4</v>
      </c>
      <c r="BG209" s="133" t="str">
        <f t="shared" si="113"/>
        <v>5</v>
      </c>
      <c r="BH209" s="133" t="str">
        <f t="shared" si="114"/>
        <v>7</v>
      </c>
      <c r="BI209" s="133" t="str">
        <f t="shared" si="115"/>
        <v>2</v>
      </c>
      <c r="BJ209" s="133" t="str">
        <f t="shared" si="116"/>
        <v>1</v>
      </c>
      <c r="BK209" s="133" t="str">
        <f t="shared" si="117"/>
        <v>7</v>
      </c>
      <c r="BL209" s="133" t="str">
        <f t="shared" si="118"/>
        <v>2</v>
      </c>
      <c r="BM209" s="133" t="str">
        <f t="shared" si="119"/>
        <v>2</v>
      </c>
      <c r="BN209" s="133" t="str">
        <f t="shared" si="120"/>
        <v>3</v>
      </c>
      <c r="BO209" s="133" t="str">
        <f t="shared" si="121"/>
        <v>7</v>
      </c>
      <c r="BP209" s="133" t="str">
        <f t="shared" si="122"/>
        <v>1</v>
      </c>
      <c r="BQ209" s="133" t="str">
        <f t="shared" si="123"/>
        <v>5</v>
      </c>
      <c r="BR209" s="133" t="str">
        <f t="shared" si="124"/>
        <v>0</v>
      </c>
      <c r="BS209" s="133" t="str">
        <f t="shared" si="125"/>
        <v>3</v>
      </c>
      <c r="BT209" s="133" t="str">
        <f t="shared" si="126"/>
        <v>1</v>
      </c>
      <c r="BU209" s="133" t="str">
        <f t="shared" si="127"/>
        <v>0</v>
      </c>
      <c r="BV209" s="133" t="str">
        <f t="shared" si="128"/>
        <v>8</v>
      </c>
      <c r="BW209" s="133" t="str">
        <f t="shared" si="129"/>
        <v>0</v>
      </c>
      <c r="BX209" s="133" t="str">
        <f t="shared" si="130"/>
        <v>0</v>
      </c>
      <c r="BY209" s="133" t="str">
        <f t="shared" si="131"/>
        <v>5</v>
      </c>
      <c r="BZ209" s="133" t="str">
        <f t="shared" si="132"/>
        <v>0</v>
      </c>
      <c r="CA209" s="133" t="str">
        <f t="shared" si="133"/>
        <v>0</v>
      </c>
      <c r="CB209" s="133" t="str">
        <f t="shared" si="134"/>
        <v>0</v>
      </c>
      <c r="CC209" s="133" t="str">
        <f t="shared" si="135"/>
        <v>2</v>
      </c>
      <c r="CD209" s="133" t="str">
        <f t="shared" si="136"/>
        <v>0</v>
      </c>
      <c r="CE209" s="133" t="str">
        <f t="shared" si="137"/>
        <v>5</v>
      </c>
      <c r="CF209" s="133" t="str">
        <f t="shared" si="138"/>
        <v>0</v>
      </c>
      <c r="CG209" s="133" t="str">
        <f t="shared" si="139"/>
        <v>5</v>
      </c>
      <c r="CH209" s="133" t="str">
        <f t="shared" si="140"/>
        <v>8</v>
      </c>
      <c r="CI209" s="133" t="str">
        <f t="shared" si="141"/>
        <v>0</v>
      </c>
      <c r="CJ209" s="133" t="str">
        <f t="shared" si="142"/>
        <v>0</v>
      </c>
      <c r="CK209" s="133" t="str">
        <f t="shared" si="143"/>
        <v>0</v>
      </c>
      <c r="CL209" s="133" t="str">
        <f t="shared" si="144"/>
        <v>2</v>
      </c>
      <c r="CM209" s="133" t="str">
        <f t="shared" si="145"/>
        <v>0</v>
      </c>
      <c r="CN209" s="133" t="str">
        <f t="shared" si="146"/>
        <v>0</v>
      </c>
      <c r="CO209" s="133" t="str">
        <f t="shared" si="147"/>
        <v>0</v>
      </c>
      <c r="CP209" s="133" t="str">
        <f t="shared" si="148"/>
        <v>2</v>
      </c>
      <c r="CQ209" s="133" t="str">
        <f t="shared" si="149"/>
        <v>2</v>
      </c>
      <c r="CR209" s="133" t="str">
        <f t="shared" si="150"/>
        <v>3</v>
      </c>
      <c r="CS209" s="133" t="str">
        <f t="shared" si="151"/>
        <v>0</v>
      </c>
      <c r="CT209" s="133"/>
    </row>
    <row r="210" spans="1:98" x14ac:dyDescent="0.2">
      <c r="A210" s="128">
        <v>2011</v>
      </c>
      <c r="B210" s="129" t="s">
        <v>14</v>
      </c>
      <c r="C210" s="129">
        <v>1141011.2335499807</v>
      </c>
      <c r="D210" s="129">
        <v>77748.370633872328</v>
      </c>
      <c r="E210" s="129">
        <v>151439.09318538371</v>
      </c>
      <c r="F210" s="129">
        <v>214835.02805289184</v>
      </c>
      <c r="G210" s="129">
        <v>118653.84995064636</v>
      </c>
      <c r="H210" s="129">
        <v>106243.789672454</v>
      </c>
      <c r="I210" s="129">
        <v>609767.58560113679</v>
      </c>
      <c r="J210" s="129">
        <v>117747.86911511557</v>
      </c>
      <c r="K210" s="129">
        <v>394917.73779630061</v>
      </c>
      <c r="L210" s="129">
        <v>187128.01981774918</v>
      </c>
      <c r="M210" s="129">
        <v>1117442.8880411615</v>
      </c>
      <c r="N210" s="129">
        <v>359918.42362107849</v>
      </c>
      <c r="O210" s="129">
        <v>357618.39811931661</v>
      </c>
      <c r="P210" s="129">
        <v>442000.08972347662</v>
      </c>
      <c r="Q210" s="129">
        <v>880484.93428575515</v>
      </c>
      <c r="R210" s="129">
        <v>284185.53925163677</v>
      </c>
      <c r="S210" s="129">
        <v>789457.07792628906</v>
      </c>
      <c r="T210" s="129">
        <v>0</v>
      </c>
      <c r="U210" s="129">
        <v>3408.5429471987641</v>
      </c>
      <c r="V210" s="129">
        <v>8517.4054341450865</v>
      </c>
      <c r="W210" s="129">
        <v>0</v>
      </c>
      <c r="X210" s="129">
        <v>7679.5954575582582</v>
      </c>
      <c r="Y210" s="129">
        <v>0</v>
      </c>
      <c r="Z210" s="129">
        <v>0</v>
      </c>
      <c r="AA210" s="129">
        <v>4965.6048848176779</v>
      </c>
      <c r="AB210" s="129">
        <v>0</v>
      </c>
      <c r="AC210" s="129">
        <v>0</v>
      </c>
      <c r="AD210" s="129">
        <v>0</v>
      </c>
      <c r="AE210" s="129">
        <v>2346.4607245208881</v>
      </c>
      <c r="AF210" s="129">
        <v>0</v>
      </c>
      <c r="AG210" s="129">
        <v>438.6646575525366</v>
      </c>
      <c r="AH210" s="129">
        <v>0</v>
      </c>
      <c r="AI210" s="129">
        <v>394.20540171950921</v>
      </c>
      <c r="AJ210" s="129">
        <v>630.33344936603226</v>
      </c>
      <c r="AK210" s="129">
        <v>0</v>
      </c>
      <c r="AL210" s="129">
        <v>0</v>
      </c>
      <c r="AM210" s="129">
        <v>0</v>
      </c>
      <c r="AN210" s="129">
        <v>5460.5845997587148</v>
      </c>
      <c r="AO210" s="129">
        <v>0</v>
      </c>
      <c r="AP210" s="129">
        <v>0</v>
      </c>
      <c r="AQ210" s="129">
        <v>0</v>
      </c>
      <c r="AR210" s="129">
        <v>2401.7877984464335</v>
      </c>
      <c r="AS210" s="129">
        <v>28741.42692085775</v>
      </c>
      <c r="AT210" s="129">
        <v>43291.459379813175</v>
      </c>
      <c r="AU210" s="129">
        <v>0</v>
      </c>
      <c r="AV210" s="129">
        <v>7458876</v>
      </c>
      <c r="AY210" s="128">
        <v>2011</v>
      </c>
      <c r="AZ210" s="129" t="s">
        <v>14</v>
      </c>
      <c r="BA210" s="133" t="str">
        <f t="shared" si="152"/>
        <v>1</v>
      </c>
      <c r="BB210" s="133" t="str">
        <f t="shared" si="108"/>
        <v>7</v>
      </c>
      <c r="BC210" s="133" t="str">
        <f t="shared" si="109"/>
        <v>1</v>
      </c>
      <c r="BD210" s="133" t="str">
        <f t="shared" si="110"/>
        <v>2</v>
      </c>
      <c r="BE210" s="133" t="str">
        <f t="shared" si="111"/>
        <v>1</v>
      </c>
      <c r="BF210" s="133" t="str">
        <f t="shared" si="112"/>
        <v>1</v>
      </c>
      <c r="BG210" s="133" t="str">
        <f t="shared" si="113"/>
        <v>6</v>
      </c>
      <c r="BH210" s="133" t="str">
        <f t="shared" si="114"/>
        <v>1</v>
      </c>
      <c r="BI210" s="133" t="str">
        <f t="shared" si="115"/>
        <v>3</v>
      </c>
      <c r="BJ210" s="133" t="str">
        <f t="shared" si="116"/>
        <v>1</v>
      </c>
      <c r="BK210" s="133" t="str">
        <f t="shared" si="117"/>
        <v>1</v>
      </c>
      <c r="BL210" s="133" t="str">
        <f t="shared" si="118"/>
        <v>3</v>
      </c>
      <c r="BM210" s="133" t="str">
        <f t="shared" si="119"/>
        <v>3</v>
      </c>
      <c r="BN210" s="133" t="str">
        <f t="shared" si="120"/>
        <v>4</v>
      </c>
      <c r="BO210" s="133" t="str">
        <f t="shared" si="121"/>
        <v>8</v>
      </c>
      <c r="BP210" s="133" t="str">
        <f t="shared" si="122"/>
        <v>2</v>
      </c>
      <c r="BQ210" s="133" t="str">
        <f t="shared" si="123"/>
        <v>7</v>
      </c>
      <c r="BR210" s="133" t="str">
        <f t="shared" si="124"/>
        <v>0</v>
      </c>
      <c r="BS210" s="133" t="str">
        <f t="shared" si="125"/>
        <v>3</v>
      </c>
      <c r="BT210" s="133" t="str">
        <f t="shared" si="126"/>
        <v>8</v>
      </c>
      <c r="BU210" s="133" t="str">
        <f t="shared" si="127"/>
        <v>0</v>
      </c>
      <c r="BV210" s="133" t="str">
        <f t="shared" si="128"/>
        <v>7</v>
      </c>
      <c r="BW210" s="133" t="str">
        <f t="shared" si="129"/>
        <v>0</v>
      </c>
      <c r="BX210" s="133" t="str">
        <f t="shared" si="130"/>
        <v>0</v>
      </c>
      <c r="BY210" s="133" t="str">
        <f t="shared" si="131"/>
        <v>4</v>
      </c>
      <c r="BZ210" s="133" t="str">
        <f t="shared" si="132"/>
        <v>0</v>
      </c>
      <c r="CA210" s="133" t="str">
        <f t="shared" si="133"/>
        <v>0</v>
      </c>
      <c r="CB210" s="133" t="str">
        <f t="shared" si="134"/>
        <v>0</v>
      </c>
      <c r="CC210" s="133" t="str">
        <f t="shared" si="135"/>
        <v>2</v>
      </c>
      <c r="CD210" s="133" t="str">
        <f t="shared" si="136"/>
        <v>0</v>
      </c>
      <c r="CE210" s="133" t="str">
        <f t="shared" si="137"/>
        <v>4</v>
      </c>
      <c r="CF210" s="133" t="str">
        <f t="shared" si="138"/>
        <v>0</v>
      </c>
      <c r="CG210" s="133" t="str">
        <f t="shared" si="139"/>
        <v>3</v>
      </c>
      <c r="CH210" s="133" t="str">
        <f t="shared" si="140"/>
        <v>6</v>
      </c>
      <c r="CI210" s="133" t="str">
        <f t="shared" si="141"/>
        <v>0</v>
      </c>
      <c r="CJ210" s="133" t="str">
        <f t="shared" si="142"/>
        <v>0</v>
      </c>
      <c r="CK210" s="133" t="str">
        <f t="shared" si="143"/>
        <v>0</v>
      </c>
      <c r="CL210" s="133" t="str">
        <f t="shared" si="144"/>
        <v>5</v>
      </c>
      <c r="CM210" s="133" t="str">
        <f t="shared" si="145"/>
        <v>0</v>
      </c>
      <c r="CN210" s="133" t="str">
        <f t="shared" si="146"/>
        <v>0</v>
      </c>
      <c r="CO210" s="133" t="str">
        <f t="shared" si="147"/>
        <v>0</v>
      </c>
      <c r="CP210" s="133" t="str">
        <f t="shared" si="148"/>
        <v>2</v>
      </c>
      <c r="CQ210" s="133" t="str">
        <f t="shared" si="149"/>
        <v>2</v>
      </c>
      <c r="CR210" s="133" t="str">
        <f t="shared" si="150"/>
        <v>4</v>
      </c>
      <c r="CS210" s="133" t="str">
        <f t="shared" si="151"/>
        <v>0</v>
      </c>
      <c r="CT210" s="133"/>
    </row>
    <row r="211" spans="1:98" x14ac:dyDescent="0.2">
      <c r="A211" s="128">
        <v>2011</v>
      </c>
      <c r="B211" s="129" t="s">
        <v>15</v>
      </c>
      <c r="C211" s="129">
        <v>1149200.1190579101</v>
      </c>
      <c r="D211" s="129">
        <v>68626.569409437652</v>
      </c>
      <c r="E211" s="129">
        <v>153605.20728457574</v>
      </c>
      <c r="F211" s="129">
        <v>234640.9069222596</v>
      </c>
      <c r="G211" s="129">
        <v>123546.06628826425</v>
      </c>
      <c r="H211" s="129">
        <v>60375.865908999636</v>
      </c>
      <c r="I211" s="129">
        <v>617155.02728567831</v>
      </c>
      <c r="J211" s="129">
        <v>105757.74197755315</v>
      </c>
      <c r="K211" s="129">
        <v>392227.13878211955</v>
      </c>
      <c r="L211" s="129">
        <v>143735.83442636227</v>
      </c>
      <c r="M211" s="129">
        <v>1132702.7211452266</v>
      </c>
      <c r="N211" s="129">
        <v>370778.5169515349</v>
      </c>
      <c r="O211" s="129">
        <v>300324.8055983049</v>
      </c>
      <c r="P211" s="129">
        <v>411096.91463279334</v>
      </c>
      <c r="Q211" s="129">
        <v>918801.82971550396</v>
      </c>
      <c r="R211" s="129">
        <v>285253.64081015059</v>
      </c>
      <c r="S211" s="129">
        <v>787701.63900027156</v>
      </c>
      <c r="T211" s="129">
        <v>0</v>
      </c>
      <c r="U211" s="129">
        <v>2385.4074746164301</v>
      </c>
      <c r="V211" s="129">
        <v>8076.3081640584851</v>
      </c>
      <c r="W211" s="129">
        <v>0</v>
      </c>
      <c r="X211" s="129">
        <v>7236.4041877019436</v>
      </c>
      <c r="Y211" s="129">
        <v>0</v>
      </c>
      <c r="Z211" s="129">
        <v>0</v>
      </c>
      <c r="AA211" s="129">
        <v>5357.1440974053858</v>
      </c>
      <c r="AB211" s="129">
        <v>0</v>
      </c>
      <c r="AC211" s="129">
        <v>0</v>
      </c>
      <c r="AD211" s="129">
        <v>0</v>
      </c>
      <c r="AE211" s="129">
        <v>1822.130583551542</v>
      </c>
      <c r="AF211" s="129">
        <v>0</v>
      </c>
      <c r="AG211" s="129">
        <v>472.07013468249522</v>
      </c>
      <c r="AH211" s="129">
        <v>0</v>
      </c>
      <c r="AI211" s="129">
        <v>400.90881926326557</v>
      </c>
      <c r="AJ211" s="129">
        <v>880.99713033102614</v>
      </c>
      <c r="AK211" s="129">
        <v>0</v>
      </c>
      <c r="AL211" s="129">
        <v>0</v>
      </c>
      <c r="AM211" s="129">
        <v>0</v>
      </c>
      <c r="AN211" s="129">
        <v>7436.8585973335767</v>
      </c>
      <c r="AO211" s="129">
        <v>0</v>
      </c>
      <c r="AP211" s="129">
        <v>0</v>
      </c>
      <c r="AQ211" s="129">
        <v>0</v>
      </c>
      <c r="AR211" s="129">
        <v>2514.7005688288332</v>
      </c>
      <c r="AS211" s="129">
        <v>27403.120068692358</v>
      </c>
      <c r="AT211" s="129">
        <v>42968.404976588645</v>
      </c>
      <c r="AU211" s="129">
        <v>0</v>
      </c>
      <c r="AV211" s="129">
        <v>7362484.9999999991</v>
      </c>
      <c r="AY211" s="128">
        <v>2011</v>
      </c>
      <c r="AZ211" s="129" t="s">
        <v>15</v>
      </c>
      <c r="BA211" s="133" t="str">
        <f t="shared" si="152"/>
        <v>1</v>
      </c>
      <c r="BB211" s="133" t="str">
        <f t="shared" si="108"/>
        <v>6</v>
      </c>
      <c r="BC211" s="133" t="str">
        <f t="shared" si="109"/>
        <v>1</v>
      </c>
      <c r="BD211" s="133" t="str">
        <f t="shared" si="110"/>
        <v>2</v>
      </c>
      <c r="BE211" s="133" t="str">
        <f t="shared" si="111"/>
        <v>1</v>
      </c>
      <c r="BF211" s="133" t="str">
        <f t="shared" si="112"/>
        <v>6</v>
      </c>
      <c r="BG211" s="133" t="str">
        <f t="shared" si="113"/>
        <v>6</v>
      </c>
      <c r="BH211" s="133" t="str">
        <f t="shared" si="114"/>
        <v>1</v>
      </c>
      <c r="BI211" s="133" t="str">
        <f t="shared" si="115"/>
        <v>3</v>
      </c>
      <c r="BJ211" s="133" t="str">
        <f t="shared" si="116"/>
        <v>1</v>
      </c>
      <c r="BK211" s="133" t="str">
        <f t="shared" si="117"/>
        <v>1</v>
      </c>
      <c r="BL211" s="133" t="str">
        <f t="shared" si="118"/>
        <v>3</v>
      </c>
      <c r="BM211" s="133" t="str">
        <f t="shared" si="119"/>
        <v>3</v>
      </c>
      <c r="BN211" s="133" t="str">
        <f t="shared" si="120"/>
        <v>4</v>
      </c>
      <c r="BO211" s="133" t="str">
        <f t="shared" si="121"/>
        <v>9</v>
      </c>
      <c r="BP211" s="133" t="str">
        <f t="shared" si="122"/>
        <v>2</v>
      </c>
      <c r="BQ211" s="133" t="str">
        <f t="shared" si="123"/>
        <v>7</v>
      </c>
      <c r="BR211" s="133" t="str">
        <f t="shared" si="124"/>
        <v>0</v>
      </c>
      <c r="BS211" s="133" t="str">
        <f t="shared" si="125"/>
        <v>2</v>
      </c>
      <c r="BT211" s="133" t="str">
        <f t="shared" si="126"/>
        <v>8</v>
      </c>
      <c r="BU211" s="133" t="str">
        <f t="shared" si="127"/>
        <v>0</v>
      </c>
      <c r="BV211" s="133" t="str">
        <f t="shared" si="128"/>
        <v>7</v>
      </c>
      <c r="BW211" s="133" t="str">
        <f t="shared" si="129"/>
        <v>0</v>
      </c>
      <c r="BX211" s="133" t="str">
        <f t="shared" si="130"/>
        <v>0</v>
      </c>
      <c r="BY211" s="133" t="str">
        <f t="shared" si="131"/>
        <v>5</v>
      </c>
      <c r="BZ211" s="133" t="str">
        <f t="shared" si="132"/>
        <v>0</v>
      </c>
      <c r="CA211" s="133" t="str">
        <f t="shared" si="133"/>
        <v>0</v>
      </c>
      <c r="CB211" s="133" t="str">
        <f t="shared" si="134"/>
        <v>0</v>
      </c>
      <c r="CC211" s="133" t="str">
        <f t="shared" si="135"/>
        <v>1</v>
      </c>
      <c r="CD211" s="133" t="str">
        <f t="shared" si="136"/>
        <v>0</v>
      </c>
      <c r="CE211" s="133" t="str">
        <f t="shared" si="137"/>
        <v>4</v>
      </c>
      <c r="CF211" s="133" t="str">
        <f t="shared" si="138"/>
        <v>0</v>
      </c>
      <c r="CG211" s="133" t="str">
        <f t="shared" si="139"/>
        <v>4</v>
      </c>
      <c r="CH211" s="133" t="str">
        <f t="shared" si="140"/>
        <v>8</v>
      </c>
      <c r="CI211" s="133" t="str">
        <f t="shared" si="141"/>
        <v>0</v>
      </c>
      <c r="CJ211" s="133" t="str">
        <f t="shared" si="142"/>
        <v>0</v>
      </c>
      <c r="CK211" s="133" t="str">
        <f t="shared" si="143"/>
        <v>0</v>
      </c>
      <c r="CL211" s="133" t="str">
        <f t="shared" si="144"/>
        <v>7</v>
      </c>
      <c r="CM211" s="133" t="str">
        <f t="shared" si="145"/>
        <v>0</v>
      </c>
      <c r="CN211" s="133" t="str">
        <f t="shared" si="146"/>
        <v>0</v>
      </c>
      <c r="CO211" s="133" t="str">
        <f t="shared" si="147"/>
        <v>0</v>
      </c>
      <c r="CP211" s="133" t="str">
        <f t="shared" si="148"/>
        <v>2</v>
      </c>
      <c r="CQ211" s="133" t="str">
        <f t="shared" si="149"/>
        <v>2</v>
      </c>
      <c r="CR211" s="133" t="str">
        <f t="shared" si="150"/>
        <v>4</v>
      </c>
      <c r="CS211" s="133" t="str">
        <f t="shared" si="151"/>
        <v>0</v>
      </c>
      <c r="CT211" s="133"/>
    </row>
    <row r="212" spans="1:98" x14ac:dyDescent="0.2">
      <c r="A212" s="128">
        <v>2011</v>
      </c>
      <c r="B212" s="129" t="s">
        <v>4</v>
      </c>
      <c r="C212" s="129">
        <v>1169626.8998422071</v>
      </c>
      <c r="D212" s="129">
        <v>65179.312759273511</v>
      </c>
      <c r="E212" s="129">
        <v>148322.25541651406</v>
      </c>
      <c r="F212" s="129">
        <v>231388.16106444556</v>
      </c>
      <c r="G212" s="129">
        <v>122806.99764498229</v>
      </c>
      <c r="H212" s="129">
        <v>60655.139303489232</v>
      </c>
      <c r="I212" s="129">
        <v>635766.42821453779</v>
      </c>
      <c r="J212" s="129">
        <v>109451.5815765912</v>
      </c>
      <c r="K212" s="129">
        <v>436040.47797609959</v>
      </c>
      <c r="L212" s="129">
        <v>154912.42139467664</v>
      </c>
      <c r="M212" s="129">
        <v>1120580.3374090106</v>
      </c>
      <c r="N212" s="129">
        <v>377620.41242321231</v>
      </c>
      <c r="O212" s="129">
        <v>370049.77541748044</v>
      </c>
      <c r="P212" s="129">
        <v>415317.52247197309</v>
      </c>
      <c r="Q212" s="129">
        <v>937676.4686578695</v>
      </c>
      <c r="R212" s="129">
        <v>274926.07709172665</v>
      </c>
      <c r="S212" s="129">
        <v>753534.00487394177</v>
      </c>
      <c r="T212" s="129">
        <v>0</v>
      </c>
      <c r="U212" s="129">
        <v>2326.1174888762653</v>
      </c>
      <c r="V212" s="129">
        <v>8367.0195954719165</v>
      </c>
      <c r="W212" s="129">
        <v>0</v>
      </c>
      <c r="X212" s="129">
        <v>8222.9503832576447</v>
      </c>
      <c r="Y212" s="129">
        <v>0</v>
      </c>
      <c r="Z212" s="129">
        <v>0</v>
      </c>
      <c r="AA212" s="129">
        <v>5497.6411188710008</v>
      </c>
      <c r="AB212" s="129">
        <v>0</v>
      </c>
      <c r="AC212" s="129">
        <v>0</v>
      </c>
      <c r="AD212" s="129">
        <v>0</v>
      </c>
      <c r="AE212" s="129">
        <v>1251.6012811114872</v>
      </c>
      <c r="AF212" s="129">
        <v>0</v>
      </c>
      <c r="AG212" s="129">
        <v>371.17831757982555</v>
      </c>
      <c r="AH212" s="129">
        <v>0</v>
      </c>
      <c r="AI212" s="129">
        <v>485.23311058279086</v>
      </c>
      <c r="AJ212" s="129">
        <v>798.38355102075684</v>
      </c>
      <c r="AK212" s="129">
        <v>0</v>
      </c>
      <c r="AL212" s="129">
        <v>0</v>
      </c>
      <c r="AM212" s="129">
        <v>0</v>
      </c>
      <c r="AN212" s="129">
        <v>6116.938635264295</v>
      </c>
      <c r="AO212" s="129">
        <v>0</v>
      </c>
      <c r="AP212" s="129">
        <v>0</v>
      </c>
      <c r="AQ212" s="129">
        <v>0</v>
      </c>
      <c r="AR212" s="129">
        <v>2013.9675290786763</v>
      </c>
      <c r="AS212" s="129">
        <v>31016.900812964286</v>
      </c>
      <c r="AT212" s="129">
        <v>45366.794637890001</v>
      </c>
      <c r="AU212" s="129">
        <v>0</v>
      </c>
      <c r="AV212" s="129">
        <v>7495688.9999999991</v>
      </c>
      <c r="AY212" s="128">
        <v>2011</v>
      </c>
      <c r="AZ212" s="129" t="s">
        <v>4</v>
      </c>
      <c r="BA212" s="133" t="str">
        <f t="shared" si="152"/>
        <v>1</v>
      </c>
      <c r="BB212" s="133" t="str">
        <f t="shared" si="108"/>
        <v>6</v>
      </c>
      <c r="BC212" s="133" t="str">
        <f t="shared" si="109"/>
        <v>1</v>
      </c>
      <c r="BD212" s="133" t="str">
        <f t="shared" si="110"/>
        <v>2</v>
      </c>
      <c r="BE212" s="133" t="str">
        <f t="shared" si="111"/>
        <v>1</v>
      </c>
      <c r="BF212" s="133" t="str">
        <f t="shared" si="112"/>
        <v>6</v>
      </c>
      <c r="BG212" s="133" t="str">
        <f t="shared" si="113"/>
        <v>6</v>
      </c>
      <c r="BH212" s="133" t="str">
        <f t="shared" si="114"/>
        <v>1</v>
      </c>
      <c r="BI212" s="133" t="str">
        <f t="shared" si="115"/>
        <v>4</v>
      </c>
      <c r="BJ212" s="133" t="str">
        <f t="shared" si="116"/>
        <v>1</v>
      </c>
      <c r="BK212" s="133" t="str">
        <f t="shared" si="117"/>
        <v>1</v>
      </c>
      <c r="BL212" s="133" t="str">
        <f t="shared" si="118"/>
        <v>3</v>
      </c>
      <c r="BM212" s="133" t="str">
        <f t="shared" si="119"/>
        <v>3</v>
      </c>
      <c r="BN212" s="133" t="str">
        <f t="shared" si="120"/>
        <v>4</v>
      </c>
      <c r="BO212" s="133" t="str">
        <f t="shared" si="121"/>
        <v>9</v>
      </c>
      <c r="BP212" s="133" t="str">
        <f t="shared" si="122"/>
        <v>2</v>
      </c>
      <c r="BQ212" s="133" t="str">
        <f t="shared" si="123"/>
        <v>7</v>
      </c>
      <c r="BR212" s="133" t="str">
        <f t="shared" si="124"/>
        <v>0</v>
      </c>
      <c r="BS212" s="133" t="str">
        <f t="shared" si="125"/>
        <v>2</v>
      </c>
      <c r="BT212" s="133" t="str">
        <f t="shared" si="126"/>
        <v>8</v>
      </c>
      <c r="BU212" s="133" t="str">
        <f t="shared" si="127"/>
        <v>0</v>
      </c>
      <c r="BV212" s="133" t="str">
        <f t="shared" si="128"/>
        <v>8</v>
      </c>
      <c r="BW212" s="133" t="str">
        <f t="shared" si="129"/>
        <v>0</v>
      </c>
      <c r="BX212" s="133" t="str">
        <f t="shared" si="130"/>
        <v>0</v>
      </c>
      <c r="BY212" s="133" t="str">
        <f t="shared" si="131"/>
        <v>5</v>
      </c>
      <c r="BZ212" s="133" t="str">
        <f t="shared" si="132"/>
        <v>0</v>
      </c>
      <c r="CA212" s="133" t="str">
        <f t="shared" si="133"/>
        <v>0</v>
      </c>
      <c r="CB212" s="133" t="str">
        <f t="shared" si="134"/>
        <v>0</v>
      </c>
      <c r="CC212" s="133" t="str">
        <f t="shared" si="135"/>
        <v>1</v>
      </c>
      <c r="CD212" s="133" t="str">
        <f t="shared" si="136"/>
        <v>0</v>
      </c>
      <c r="CE212" s="133" t="str">
        <f t="shared" si="137"/>
        <v>3</v>
      </c>
      <c r="CF212" s="133" t="str">
        <f t="shared" si="138"/>
        <v>0</v>
      </c>
      <c r="CG212" s="133" t="str">
        <f t="shared" si="139"/>
        <v>4</v>
      </c>
      <c r="CH212" s="133" t="str">
        <f t="shared" si="140"/>
        <v>7</v>
      </c>
      <c r="CI212" s="133" t="str">
        <f t="shared" si="141"/>
        <v>0</v>
      </c>
      <c r="CJ212" s="133" t="str">
        <f t="shared" si="142"/>
        <v>0</v>
      </c>
      <c r="CK212" s="133" t="str">
        <f t="shared" si="143"/>
        <v>0</v>
      </c>
      <c r="CL212" s="133" t="str">
        <f t="shared" si="144"/>
        <v>6</v>
      </c>
      <c r="CM212" s="133" t="str">
        <f t="shared" si="145"/>
        <v>0</v>
      </c>
      <c r="CN212" s="133" t="str">
        <f t="shared" si="146"/>
        <v>0</v>
      </c>
      <c r="CO212" s="133" t="str">
        <f t="shared" si="147"/>
        <v>0</v>
      </c>
      <c r="CP212" s="133" t="str">
        <f t="shared" si="148"/>
        <v>2</v>
      </c>
      <c r="CQ212" s="133" t="str">
        <f t="shared" si="149"/>
        <v>3</v>
      </c>
      <c r="CR212" s="133" t="str">
        <f t="shared" si="150"/>
        <v>4</v>
      </c>
      <c r="CS212" s="133" t="str">
        <f t="shared" si="151"/>
        <v>0</v>
      </c>
      <c r="CT212" s="133"/>
    </row>
    <row r="213" spans="1:98" x14ac:dyDescent="0.2">
      <c r="A213" s="128">
        <v>2011</v>
      </c>
      <c r="B213" s="129" t="s">
        <v>5</v>
      </c>
      <c r="C213" s="129">
        <v>1224445.266550916</v>
      </c>
      <c r="D213" s="129">
        <v>89132.957107075184</v>
      </c>
      <c r="E213" s="129">
        <v>160777.99206486373</v>
      </c>
      <c r="F213" s="129">
        <v>238755.84270413348</v>
      </c>
      <c r="G213" s="129">
        <v>129222.80731722781</v>
      </c>
      <c r="H213" s="129">
        <v>68425.1793115646</v>
      </c>
      <c r="I213" s="129">
        <v>679984.95989658835</v>
      </c>
      <c r="J213" s="129">
        <v>123298.59261598421</v>
      </c>
      <c r="K213" s="129">
        <v>461830.99840140023</v>
      </c>
      <c r="L213" s="129">
        <v>166641.26627761227</v>
      </c>
      <c r="M213" s="129">
        <v>1181370.3314289057</v>
      </c>
      <c r="N213" s="129">
        <v>396175.11473095656</v>
      </c>
      <c r="O213" s="129">
        <v>390895.27076871839</v>
      </c>
      <c r="P213" s="129">
        <v>433090.06539295538</v>
      </c>
      <c r="Q213" s="129">
        <v>962931.64797927334</v>
      </c>
      <c r="R213" s="129">
        <v>293206.66868669371</v>
      </c>
      <c r="S213" s="129">
        <v>816239.89997638843</v>
      </c>
      <c r="T213" s="129">
        <v>0</v>
      </c>
      <c r="U213" s="129">
        <v>3103.968815643158</v>
      </c>
      <c r="V213" s="129">
        <v>8927.2820523293394</v>
      </c>
      <c r="W213" s="129">
        <v>0</v>
      </c>
      <c r="X213" s="129">
        <v>8344.8508262205651</v>
      </c>
      <c r="Y213" s="129">
        <v>0</v>
      </c>
      <c r="Z213" s="129">
        <v>0</v>
      </c>
      <c r="AA213" s="129">
        <v>5040.0781058640914</v>
      </c>
      <c r="AB213" s="129">
        <v>0</v>
      </c>
      <c r="AC213" s="129">
        <v>0</v>
      </c>
      <c r="AD213" s="129">
        <v>0</v>
      </c>
      <c r="AE213" s="129">
        <v>1173.8536718315772</v>
      </c>
      <c r="AF213" s="129">
        <v>0</v>
      </c>
      <c r="AG213" s="129">
        <v>338.66927212842955</v>
      </c>
      <c r="AH213" s="129">
        <v>0</v>
      </c>
      <c r="AI213" s="129">
        <v>469.54146873263096</v>
      </c>
      <c r="AJ213" s="129">
        <v>748.26927676753314</v>
      </c>
      <c r="AK213" s="129">
        <v>0</v>
      </c>
      <c r="AL213" s="129">
        <v>0</v>
      </c>
      <c r="AM213" s="129">
        <v>0</v>
      </c>
      <c r="AN213" s="129">
        <v>4816.2966399149227</v>
      </c>
      <c r="AO213" s="129">
        <v>0</v>
      </c>
      <c r="AP213" s="129">
        <v>0</v>
      </c>
      <c r="AQ213" s="129">
        <v>0</v>
      </c>
      <c r="AR213" s="129">
        <v>2109.9395360921626</v>
      </c>
      <c r="AS213" s="129">
        <v>29607.087164596276</v>
      </c>
      <c r="AT213" s="129">
        <v>43723.301958621974</v>
      </c>
      <c r="AU213" s="129">
        <v>0</v>
      </c>
      <c r="AV213" s="129">
        <v>7924828.0000000028</v>
      </c>
      <c r="AY213" s="128">
        <v>2011</v>
      </c>
      <c r="AZ213" s="129" t="s">
        <v>5</v>
      </c>
      <c r="BA213" s="133" t="str">
        <f t="shared" si="152"/>
        <v>1</v>
      </c>
      <c r="BB213" s="133" t="str">
        <f t="shared" si="108"/>
        <v>8</v>
      </c>
      <c r="BC213" s="133" t="str">
        <f t="shared" si="109"/>
        <v>1</v>
      </c>
      <c r="BD213" s="133" t="str">
        <f t="shared" si="110"/>
        <v>2</v>
      </c>
      <c r="BE213" s="133" t="str">
        <f t="shared" si="111"/>
        <v>1</v>
      </c>
      <c r="BF213" s="133" t="str">
        <f t="shared" si="112"/>
        <v>6</v>
      </c>
      <c r="BG213" s="133" t="str">
        <f t="shared" si="113"/>
        <v>6</v>
      </c>
      <c r="BH213" s="133" t="str">
        <f t="shared" si="114"/>
        <v>1</v>
      </c>
      <c r="BI213" s="133" t="str">
        <f t="shared" si="115"/>
        <v>4</v>
      </c>
      <c r="BJ213" s="133" t="str">
        <f t="shared" si="116"/>
        <v>1</v>
      </c>
      <c r="BK213" s="133" t="str">
        <f t="shared" si="117"/>
        <v>1</v>
      </c>
      <c r="BL213" s="133" t="str">
        <f t="shared" si="118"/>
        <v>3</v>
      </c>
      <c r="BM213" s="133" t="str">
        <f t="shared" si="119"/>
        <v>3</v>
      </c>
      <c r="BN213" s="133" t="str">
        <f t="shared" si="120"/>
        <v>4</v>
      </c>
      <c r="BO213" s="133" t="str">
        <f t="shared" si="121"/>
        <v>9</v>
      </c>
      <c r="BP213" s="133" t="str">
        <f t="shared" si="122"/>
        <v>2</v>
      </c>
      <c r="BQ213" s="133" t="str">
        <f t="shared" si="123"/>
        <v>8</v>
      </c>
      <c r="BR213" s="133" t="str">
        <f t="shared" si="124"/>
        <v>0</v>
      </c>
      <c r="BS213" s="133" t="str">
        <f t="shared" si="125"/>
        <v>3</v>
      </c>
      <c r="BT213" s="133" t="str">
        <f t="shared" si="126"/>
        <v>8</v>
      </c>
      <c r="BU213" s="133" t="str">
        <f t="shared" si="127"/>
        <v>0</v>
      </c>
      <c r="BV213" s="133" t="str">
        <f t="shared" si="128"/>
        <v>8</v>
      </c>
      <c r="BW213" s="133" t="str">
        <f t="shared" si="129"/>
        <v>0</v>
      </c>
      <c r="BX213" s="133" t="str">
        <f t="shared" si="130"/>
        <v>0</v>
      </c>
      <c r="BY213" s="133" t="str">
        <f t="shared" si="131"/>
        <v>5</v>
      </c>
      <c r="BZ213" s="133" t="str">
        <f t="shared" si="132"/>
        <v>0</v>
      </c>
      <c r="CA213" s="133" t="str">
        <f t="shared" si="133"/>
        <v>0</v>
      </c>
      <c r="CB213" s="133" t="str">
        <f t="shared" si="134"/>
        <v>0</v>
      </c>
      <c r="CC213" s="133" t="str">
        <f t="shared" si="135"/>
        <v>1</v>
      </c>
      <c r="CD213" s="133" t="str">
        <f t="shared" si="136"/>
        <v>0</v>
      </c>
      <c r="CE213" s="133" t="str">
        <f t="shared" si="137"/>
        <v>3</v>
      </c>
      <c r="CF213" s="133" t="str">
        <f t="shared" si="138"/>
        <v>0</v>
      </c>
      <c r="CG213" s="133" t="str">
        <f t="shared" si="139"/>
        <v>4</v>
      </c>
      <c r="CH213" s="133" t="str">
        <f t="shared" si="140"/>
        <v>7</v>
      </c>
      <c r="CI213" s="133" t="str">
        <f t="shared" si="141"/>
        <v>0</v>
      </c>
      <c r="CJ213" s="133" t="str">
        <f t="shared" si="142"/>
        <v>0</v>
      </c>
      <c r="CK213" s="133" t="str">
        <f t="shared" si="143"/>
        <v>0</v>
      </c>
      <c r="CL213" s="133" t="str">
        <f t="shared" si="144"/>
        <v>4</v>
      </c>
      <c r="CM213" s="133" t="str">
        <f t="shared" si="145"/>
        <v>0</v>
      </c>
      <c r="CN213" s="133" t="str">
        <f t="shared" si="146"/>
        <v>0</v>
      </c>
      <c r="CO213" s="133" t="str">
        <f t="shared" si="147"/>
        <v>0</v>
      </c>
      <c r="CP213" s="133" t="str">
        <f t="shared" si="148"/>
        <v>2</v>
      </c>
      <c r="CQ213" s="133" t="str">
        <f t="shared" si="149"/>
        <v>2</v>
      </c>
      <c r="CR213" s="133" t="str">
        <f t="shared" si="150"/>
        <v>4</v>
      </c>
      <c r="CS213" s="133" t="str">
        <f t="shared" si="151"/>
        <v>0</v>
      </c>
      <c r="CT213" s="133"/>
    </row>
    <row r="214" spans="1:98" x14ac:dyDescent="0.2">
      <c r="A214" s="128">
        <v>2011</v>
      </c>
      <c r="B214" s="129" t="s">
        <v>6</v>
      </c>
      <c r="C214" s="129">
        <v>1189487.8091492858</v>
      </c>
      <c r="D214" s="129">
        <v>82359.341888056282</v>
      </c>
      <c r="E214" s="129">
        <v>142206.91013329945</v>
      </c>
      <c r="F214" s="129">
        <v>239904.72485952533</v>
      </c>
      <c r="G214" s="129">
        <v>129574.81449280753</v>
      </c>
      <c r="H214" s="129">
        <v>62723.094017775729</v>
      </c>
      <c r="I214" s="129">
        <v>689466.60605379147</v>
      </c>
      <c r="J214" s="129">
        <v>117349.07578362375</v>
      </c>
      <c r="K214" s="129">
        <v>450434.64780535153</v>
      </c>
      <c r="L214" s="129">
        <v>157849.6502303796</v>
      </c>
      <c r="M214" s="129">
        <v>1174342.5059853585</v>
      </c>
      <c r="N214" s="129">
        <v>379464.30966447515</v>
      </c>
      <c r="O214" s="129">
        <v>389861.44218277244</v>
      </c>
      <c r="P214" s="129">
        <v>423160.69120893249</v>
      </c>
      <c r="Q214" s="129">
        <v>1011634.5884038224</v>
      </c>
      <c r="R214" s="129">
        <v>281555.30943946593</v>
      </c>
      <c r="S214" s="129">
        <v>831031.95265761192</v>
      </c>
      <c r="T214" s="129">
        <v>0</v>
      </c>
      <c r="U214" s="129">
        <v>2344.058948580308</v>
      </c>
      <c r="V214" s="129">
        <v>8130.1412635857569</v>
      </c>
      <c r="W214" s="129">
        <v>0</v>
      </c>
      <c r="X214" s="129">
        <v>8290.2819261702371</v>
      </c>
      <c r="Y214" s="129">
        <v>0</v>
      </c>
      <c r="Z214" s="129">
        <v>0</v>
      </c>
      <c r="AA214" s="129">
        <v>7815.865213263718</v>
      </c>
      <c r="AB214" s="129">
        <v>0</v>
      </c>
      <c r="AC214" s="129">
        <v>0</v>
      </c>
      <c r="AD214" s="129">
        <v>0</v>
      </c>
      <c r="AE214" s="129">
        <v>2172.9086154431466</v>
      </c>
      <c r="AF214" s="129">
        <v>0</v>
      </c>
      <c r="AG214" s="129">
        <v>196.17231166598648</v>
      </c>
      <c r="AH214" s="129">
        <v>0</v>
      </c>
      <c r="AI214" s="129">
        <v>416.36572271964479</v>
      </c>
      <c r="AJ214" s="129">
        <v>907.79738102576403</v>
      </c>
      <c r="AK214" s="129">
        <v>0</v>
      </c>
      <c r="AL214" s="129">
        <v>0</v>
      </c>
      <c r="AM214" s="129">
        <v>0</v>
      </c>
      <c r="AN214" s="129">
        <v>5746.0471493593295</v>
      </c>
      <c r="AO214" s="129">
        <v>0</v>
      </c>
      <c r="AP214" s="129">
        <v>0</v>
      </c>
      <c r="AQ214" s="129">
        <v>0</v>
      </c>
      <c r="AR214" s="129">
        <v>2663.3393946081128</v>
      </c>
      <c r="AS214" s="129">
        <v>25341.258974852615</v>
      </c>
      <c r="AT214" s="129">
        <v>39037.28914239016</v>
      </c>
      <c r="AU214" s="129">
        <v>0</v>
      </c>
      <c r="AV214" s="129">
        <v>7855469.0000000009</v>
      </c>
      <c r="AY214" s="128">
        <v>2011</v>
      </c>
      <c r="AZ214" s="129" t="s">
        <v>6</v>
      </c>
      <c r="BA214" s="133" t="str">
        <f t="shared" si="152"/>
        <v>1</v>
      </c>
      <c r="BB214" s="133" t="str">
        <f t="shared" ref="BB214:BB277" si="153">+LEFT(D214,1)</f>
        <v>8</v>
      </c>
      <c r="BC214" s="133" t="str">
        <f t="shared" ref="BC214:BC277" si="154">+LEFT(E214,1)</f>
        <v>1</v>
      </c>
      <c r="BD214" s="133" t="str">
        <f t="shared" ref="BD214:BD277" si="155">+LEFT(F214,1)</f>
        <v>2</v>
      </c>
      <c r="BE214" s="133" t="str">
        <f t="shared" ref="BE214:BE277" si="156">+LEFT(G214,1)</f>
        <v>1</v>
      </c>
      <c r="BF214" s="133" t="str">
        <f t="shared" ref="BF214:BF277" si="157">+LEFT(H214,1)</f>
        <v>6</v>
      </c>
      <c r="BG214" s="133" t="str">
        <f t="shared" ref="BG214:BG277" si="158">+LEFT(I214,1)</f>
        <v>6</v>
      </c>
      <c r="BH214" s="133" t="str">
        <f t="shared" ref="BH214:BH277" si="159">+LEFT(J214,1)</f>
        <v>1</v>
      </c>
      <c r="BI214" s="133" t="str">
        <f t="shared" ref="BI214:BI277" si="160">+LEFT(K214,1)</f>
        <v>4</v>
      </c>
      <c r="BJ214" s="133" t="str">
        <f t="shared" ref="BJ214:BJ277" si="161">+LEFT(L214,1)</f>
        <v>1</v>
      </c>
      <c r="BK214" s="133" t="str">
        <f t="shared" ref="BK214:BK277" si="162">+LEFT(M214,1)</f>
        <v>1</v>
      </c>
      <c r="BL214" s="133" t="str">
        <f t="shared" ref="BL214:BL277" si="163">+LEFT(N214,1)</f>
        <v>3</v>
      </c>
      <c r="BM214" s="133" t="str">
        <f t="shared" ref="BM214:BM277" si="164">+LEFT(O214,1)</f>
        <v>3</v>
      </c>
      <c r="BN214" s="133" t="str">
        <f t="shared" ref="BN214:BN277" si="165">+LEFT(P214,1)</f>
        <v>4</v>
      </c>
      <c r="BO214" s="133" t="str">
        <f t="shared" ref="BO214:BO277" si="166">+LEFT(Q214,1)</f>
        <v>1</v>
      </c>
      <c r="BP214" s="133" t="str">
        <f t="shared" ref="BP214:BP277" si="167">+LEFT(R214,1)</f>
        <v>2</v>
      </c>
      <c r="BQ214" s="133" t="str">
        <f t="shared" ref="BQ214:BQ277" si="168">+LEFT(S214,1)</f>
        <v>8</v>
      </c>
      <c r="BR214" s="133" t="str">
        <f t="shared" ref="BR214:BR277" si="169">+LEFT(T214,1)</f>
        <v>0</v>
      </c>
      <c r="BS214" s="133" t="str">
        <f t="shared" ref="BS214:BS277" si="170">+LEFT(U214,1)</f>
        <v>2</v>
      </c>
      <c r="BT214" s="133" t="str">
        <f t="shared" ref="BT214:BT277" si="171">+LEFT(V214,1)</f>
        <v>8</v>
      </c>
      <c r="BU214" s="133" t="str">
        <f t="shared" ref="BU214:BU277" si="172">+LEFT(W214,1)</f>
        <v>0</v>
      </c>
      <c r="BV214" s="133" t="str">
        <f t="shared" ref="BV214:BV277" si="173">+LEFT(X214,1)</f>
        <v>8</v>
      </c>
      <c r="BW214" s="133" t="str">
        <f t="shared" ref="BW214:BW277" si="174">+LEFT(Y214,1)</f>
        <v>0</v>
      </c>
      <c r="BX214" s="133" t="str">
        <f t="shared" ref="BX214:BX277" si="175">+LEFT(Z214,1)</f>
        <v>0</v>
      </c>
      <c r="BY214" s="133" t="str">
        <f t="shared" ref="BY214:BY277" si="176">+LEFT(AA214,1)</f>
        <v>7</v>
      </c>
      <c r="BZ214" s="133" t="str">
        <f t="shared" ref="BZ214:BZ277" si="177">+LEFT(AB214,1)</f>
        <v>0</v>
      </c>
      <c r="CA214" s="133" t="str">
        <f t="shared" ref="CA214:CA277" si="178">+LEFT(AC214,1)</f>
        <v>0</v>
      </c>
      <c r="CB214" s="133" t="str">
        <f t="shared" ref="CB214:CB277" si="179">+LEFT(AD214,1)</f>
        <v>0</v>
      </c>
      <c r="CC214" s="133" t="str">
        <f t="shared" ref="CC214:CC277" si="180">+LEFT(AE214,1)</f>
        <v>2</v>
      </c>
      <c r="CD214" s="133" t="str">
        <f t="shared" ref="CD214:CD277" si="181">+LEFT(AF214,1)</f>
        <v>0</v>
      </c>
      <c r="CE214" s="133" t="str">
        <f t="shared" ref="CE214:CE277" si="182">+LEFT(AG214,1)</f>
        <v>1</v>
      </c>
      <c r="CF214" s="133" t="str">
        <f t="shared" ref="CF214:CF277" si="183">+LEFT(AH214,1)</f>
        <v>0</v>
      </c>
      <c r="CG214" s="133" t="str">
        <f t="shared" ref="CG214:CG277" si="184">+LEFT(AI214,1)</f>
        <v>4</v>
      </c>
      <c r="CH214" s="133" t="str">
        <f t="shared" ref="CH214:CH277" si="185">+LEFT(AJ214,1)</f>
        <v>9</v>
      </c>
      <c r="CI214" s="133" t="str">
        <f t="shared" ref="CI214:CI277" si="186">+LEFT(AK214,1)</f>
        <v>0</v>
      </c>
      <c r="CJ214" s="133" t="str">
        <f t="shared" ref="CJ214:CJ277" si="187">+LEFT(AL214,1)</f>
        <v>0</v>
      </c>
      <c r="CK214" s="133" t="str">
        <f t="shared" ref="CK214:CK277" si="188">+LEFT(AM214,1)</f>
        <v>0</v>
      </c>
      <c r="CL214" s="133" t="str">
        <f t="shared" ref="CL214:CL277" si="189">+LEFT(AN214,1)</f>
        <v>5</v>
      </c>
      <c r="CM214" s="133" t="str">
        <f t="shared" ref="CM214:CM277" si="190">+LEFT(AO214,1)</f>
        <v>0</v>
      </c>
      <c r="CN214" s="133" t="str">
        <f t="shared" ref="CN214:CN277" si="191">+LEFT(AP214,1)</f>
        <v>0</v>
      </c>
      <c r="CO214" s="133" t="str">
        <f t="shared" ref="CO214:CO277" si="192">+LEFT(AQ214,1)</f>
        <v>0</v>
      </c>
      <c r="CP214" s="133" t="str">
        <f t="shared" ref="CP214:CP277" si="193">+LEFT(AR214,1)</f>
        <v>2</v>
      </c>
      <c r="CQ214" s="133" t="str">
        <f t="shared" ref="CQ214:CQ277" si="194">+LEFT(AS214,1)</f>
        <v>2</v>
      </c>
      <c r="CR214" s="133" t="str">
        <f t="shared" ref="CR214:CR277" si="195">+LEFT(AT214,1)</f>
        <v>3</v>
      </c>
      <c r="CS214" s="133" t="str">
        <f t="shared" ref="CS214:CS277" si="196">+LEFT(AU214,1)</f>
        <v>0</v>
      </c>
      <c r="CT214" s="133"/>
    </row>
    <row r="215" spans="1:98" x14ac:dyDescent="0.2">
      <c r="A215" s="128">
        <v>2011</v>
      </c>
      <c r="B215" s="129" t="s">
        <v>7</v>
      </c>
      <c r="C215" s="129">
        <v>1208203.2633476267</v>
      </c>
      <c r="D215" s="129">
        <v>89053.9352013928</v>
      </c>
      <c r="E215" s="129">
        <v>146493.74843409602</v>
      </c>
      <c r="F215" s="129">
        <v>241313.08875970691</v>
      </c>
      <c r="G215" s="129">
        <v>131929.56823838063</v>
      </c>
      <c r="H215" s="129">
        <v>64902.103525448765</v>
      </c>
      <c r="I215" s="129">
        <v>693264.18754823564</v>
      </c>
      <c r="J215" s="129">
        <v>124873.72949632659</v>
      </c>
      <c r="K215" s="129">
        <v>467625.51240719232</v>
      </c>
      <c r="L215" s="129">
        <v>165892.2994137755</v>
      </c>
      <c r="M215" s="129">
        <v>1213914.6084133785</v>
      </c>
      <c r="N215" s="129">
        <v>401279.80509825289</v>
      </c>
      <c r="O215" s="129">
        <v>394880.69595534576</v>
      </c>
      <c r="P215" s="129">
        <v>439864.67127252166</v>
      </c>
      <c r="Q215" s="129">
        <v>1008400.2905925349</v>
      </c>
      <c r="R215" s="129">
        <v>302710.2984945866</v>
      </c>
      <c r="S215" s="129">
        <v>881448.25218183489</v>
      </c>
      <c r="T215" s="129">
        <v>0</v>
      </c>
      <c r="U215" s="129">
        <v>2699.9995867366242</v>
      </c>
      <c r="V215" s="129">
        <v>8696.6616277274952</v>
      </c>
      <c r="W215" s="129">
        <v>0</v>
      </c>
      <c r="X215" s="129">
        <v>7575.4159706473984</v>
      </c>
      <c r="Y215" s="129">
        <v>0</v>
      </c>
      <c r="Z215" s="129">
        <v>0</v>
      </c>
      <c r="AA215" s="129">
        <v>7751.6117167599859</v>
      </c>
      <c r="AB215" s="129">
        <v>0</v>
      </c>
      <c r="AC215" s="129">
        <v>0</v>
      </c>
      <c r="AD215" s="129">
        <v>0</v>
      </c>
      <c r="AE215" s="129">
        <v>1873.0809146400534</v>
      </c>
      <c r="AF215" s="129">
        <v>0</v>
      </c>
      <c r="AG215" s="129">
        <v>394.4382043656766</v>
      </c>
      <c r="AH215" s="129">
        <v>0</v>
      </c>
      <c r="AI215" s="129">
        <v>490.54497497254204</v>
      </c>
      <c r="AJ215" s="129">
        <v>734.81635026499157</v>
      </c>
      <c r="AK215" s="129">
        <v>0</v>
      </c>
      <c r="AL215" s="129">
        <v>0</v>
      </c>
      <c r="AM215" s="129">
        <v>0</v>
      </c>
      <c r="AN215" s="129">
        <v>5002.5576325261072</v>
      </c>
      <c r="AO215" s="129">
        <v>0</v>
      </c>
      <c r="AP215" s="129">
        <v>0</v>
      </c>
      <c r="AQ215" s="129">
        <v>0</v>
      </c>
      <c r="AR215" s="129">
        <v>1817.0186317860484</v>
      </c>
      <c r="AS215" s="129">
        <v>28955.167981899656</v>
      </c>
      <c r="AT215" s="129">
        <v>39270.628027036546</v>
      </c>
      <c r="AU215" s="129">
        <v>0</v>
      </c>
      <c r="AV215" s="129">
        <v>8081312.0000000028</v>
      </c>
      <c r="AY215" s="128">
        <v>2011</v>
      </c>
      <c r="AZ215" s="129" t="s">
        <v>7</v>
      </c>
      <c r="BA215" s="133" t="str">
        <f t="shared" ref="BA215:BA278" si="197">+LEFT(C215,1)</f>
        <v>1</v>
      </c>
      <c r="BB215" s="133" t="str">
        <f t="shared" si="153"/>
        <v>8</v>
      </c>
      <c r="BC215" s="133" t="str">
        <f t="shared" si="154"/>
        <v>1</v>
      </c>
      <c r="BD215" s="133" t="str">
        <f t="shared" si="155"/>
        <v>2</v>
      </c>
      <c r="BE215" s="133" t="str">
        <f t="shared" si="156"/>
        <v>1</v>
      </c>
      <c r="BF215" s="133" t="str">
        <f t="shared" si="157"/>
        <v>6</v>
      </c>
      <c r="BG215" s="133" t="str">
        <f t="shared" si="158"/>
        <v>6</v>
      </c>
      <c r="BH215" s="133" t="str">
        <f t="shared" si="159"/>
        <v>1</v>
      </c>
      <c r="BI215" s="133" t="str">
        <f t="shared" si="160"/>
        <v>4</v>
      </c>
      <c r="BJ215" s="133" t="str">
        <f t="shared" si="161"/>
        <v>1</v>
      </c>
      <c r="BK215" s="133" t="str">
        <f t="shared" si="162"/>
        <v>1</v>
      </c>
      <c r="BL215" s="133" t="str">
        <f t="shared" si="163"/>
        <v>4</v>
      </c>
      <c r="BM215" s="133" t="str">
        <f t="shared" si="164"/>
        <v>3</v>
      </c>
      <c r="BN215" s="133" t="str">
        <f t="shared" si="165"/>
        <v>4</v>
      </c>
      <c r="BO215" s="133" t="str">
        <f t="shared" si="166"/>
        <v>1</v>
      </c>
      <c r="BP215" s="133" t="str">
        <f t="shared" si="167"/>
        <v>3</v>
      </c>
      <c r="BQ215" s="133" t="str">
        <f t="shared" si="168"/>
        <v>8</v>
      </c>
      <c r="BR215" s="133" t="str">
        <f t="shared" si="169"/>
        <v>0</v>
      </c>
      <c r="BS215" s="133" t="str">
        <f t="shared" si="170"/>
        <v>2</v>
      </c>
      <c r="BT215" s="133" t="str">
        <f t="shared" si="171"/>
        <v>8</v>
      </c>
      <c r="BU215" s="133" t="str">
        <f t="shared" si="172"/>
        <v>0</v>
      </c>
      <c r="BV215" s="133" t="str">
        <f t="shared" si="173"/>
        <v>7</v>
      </c>
      <c r="BW215" s="133" t="str">
        <f t="shared" si="174"/>
        <v>0</v>
      </c>
      <c r="BX215" s="133" t="str">
        <f t="shared" si="175"/>
        <v>0</v>
      </c>
      <c r="BY215" s="133" t="str">
        <f t="shared" si="176"/>
        <v>7</v>
      </c>
      <c r="BZ215" s="133" t="str">
        <f t="shared" si="177"/>
        <v>0</v>
      </c>
      <c r="CA215" s="133" t="str">
        <f t="shared" si="178"/>
        <v>0</v>
      </c>
      <c r="CB215" s="133" t="str">
        <f t="shared" si="179"/>
        <v>0</v>
      </c>
      <c r="CC215" s="133" t="str">
        <f t="shared" si="180"/>
        <v>1</v>
      </c>
      <c r="CD215" s="133" t="str">
        <f t="shared" si="181"/>
        <v>0</v>
      </c>
      <c r="CE215" s="133" t="str">
        <f t="shared" si="182"/>
        <v>3</v>
      </c>
      <c r="CF215" s="133" t="str">
        <f t="shared" si="183"/>
        <v>0</v>
      </c>
      <c r="CG215" s="133" t="str">
        <f t="shared" si="184"/>
        <v>4</v>
      </c>
      <c r="CH215" s="133" t="str">
        <f t="shared" si="185"/>
        <v>7</v>
      </c>
      <c r="CI215" s="133" t="str">
        <f t="shared" si="186"/>
        <v>0</v>
      </c>
      <c r="CJ215" s="133" t="str">
        <f t="shared" si="187"/>
        <v>0</v>
      </c>
      <c r="CK215" s="133" t="str">
        <f t="shared" si="188"/>
        <v>0</v>
      </c>
      <c r="CL215" s="133" t="str">
        <f t="shared" si="189"/>
        <v>5</v>
      </c>
      <c r="CM215" s="133" t="str">
        <f t="shared" si="190"/>
        <v>0</v>
      </c>
      <c r="CN215" s="133" t="str">
        <f t="shared" si="191"/>
        <v>0</v>
      </c>
      <c r="CO215" s="133" t="str">
        <f t="shared" si="192"/>
        <v>0</v>
      </c>
      <c r="CP215" s="133" t="str">
        <f t="shared" si="193"/>
        <v>1</v>
      </c>
      <c r="CQ215" s="133" t="str">
        <f t="shared" si="194"/>
        <v>2</v>
      </c>
      <c r="CR215" s="133" t="str">
        <f t="shared" si="195"/>
        <v>3</v>
      </c>
      <c r="CS215" s="133" t="str">
        <f t="shared" si="196"/>
        <v>0</v>
      </c>
      <c r="CT215" s="133"/>
    </row>
    <row r="216" spans="1:98" x14ac:dyDescent="0.2">
      <c r="A216" s="128">
        <v>2011</v>
      </c>
      <c r="B216" s="129" t="s">
        <v>8</v>
      </c>
      <c r="C216" s="129">
        <v>1106115.3848515083</v>
      </c>
      <c r="D216" s="129">
        <v>82510.075839880403</v>
      </c>
      <c r="E216" s="129">
        <v>138601.88455305199</v>
      </c>
      <c r="F216" s="129">
        <v>201862.11650661816</v>
      </c>
      <c r="G216" s="129">
        <v>125711.158149578</v>
      </c>
      <c r="H216" s="129">
        <v>60142.348929729182</v>
      </c>
      <c r="I216" s="129">
        <v>634577.94821271498</v>
      </c>
      <c r="J216" s="129">
        <v>116765.67195703185</v>
      </c>
      <c r="K216" s="129">
        <v>447526.0267836217</v>
      </c>
      <c r="L216" s="129">
        <v>156729.53123651206</v>
      </c>
      <c r="M216" s="129">
        <v>1106204.6391419945</v>
      </c>
      <c r="N216" s="129">
        <v>384072.24339113606</v>
      </c>
      <c r="O216" s="129">
        <v>379789.04030499654</v>
      </c>
      <c r="P216" s="129">
        <v>419076.97383405344</v>
      </c>
      <c r="Q216" s="129">
        <v>942260.55323405017</v>
      </c>
      <c r="R216" s="129">
        <v>281892.12649961893</v>
      </c>
      <c r="S216" s="129">
        <v>853773.44850318599</v>
      </c>
      <c r="T216" s="129">
        <v>0</v>
      </c>
      <c r="U216" s="129">
        <v>2053.8515383783051</v>
      </c>
      <c r="V216" s="129">
        <v>7302.8061047220799</v>
      </c>
      <c r="W216" s="129">
        <v>0</v>
      </c>
      <c r="X216" s="129">
        <v>7299.7975331326588</v>
      </c>
      <c r="Y216" s="129">
        <v>0</v>
      </c>
      <c r="Z216" s="129">
        <v>0</v>
      </c>
      <c r="AA216" s="129">
        <v>6662.9832133718073</v>
      </c>
      <c r="AB216" s="129">
        <v>0</v>
      </c>
      <c r="AC216" s="129">
        <v>0</v>
      </c>
      <c r="AD216" s="129">
        <v>0</v>
      </c>
      <c r="AE216" s="129">
        <v>1704.8572340054293</v>
      </c>
      <c r="AF216" s="129">
        <v>0</v>
      </c>
      <c r="AG216" s="129">
        <v>267.76287145849977</v>
      </c>
      <c r="AH216" s="129">
        <v>0</v>
      </c>
      <c r="AI216" s="129">
        <v>360.02573353408769</v>
      </c>
      <c r="AJ216" s="129">
        <v>500.42574104041717</v>
      </c>
      <c r="AK216" s="129">
        <v>0</v>
      </c>
      <c r="AL216" s="129">
        <v>0</v>
      </c>
      <c r="AM216" s="129">
        <v>0</v>
      </c>
      <c r="AN216" s="129">
        <v>3939.2230677490156</v>
      </c>
      <c r="AO216" s="129">
        <v>0</v>
      </c>
      <c r="AP216" s="129">
        <v>0</v>
      </c>
      <c r="AQ216" s="129">
        <v>0</v>
      </c>
      <c r="AR216" s="129">
        <v>2215.3115470105845</v>
      </c>
      <c r="AS216" s="129">
        <v>23715.566982211996</v>
      </c>
      <c r="AT216" s="129">
        <v>41493.216504102733</v>
      </c>
      <c r="AU216" s="129">
        <v>0</v>
      </c>
      <c r="AV216" s="129">
        <v>7535127.0000000009</v>
      </c>
      <c r="AY216" s="128">
        <v>2011</v>
      </c>
      <c r="AZ216" s="129" t="s">
        <v>8</v>
      </c>
      <c r="BA216" s="133" t="str">
        <f t="shared" si="197"/>
        <v>1</v>
      </c>
      <c r="BB216" s="133" t="str">
        <f t="shared" si="153"/>
        <v>8</v>
      </c>
      <c r="BC216" s="133" t="str">
        <f t="shared" si="154"/>
        <v>1</v>
      </c>
      <c r="BD216" s="133" t="str">
        <f t="shared" si="155"/>
        <v>2</v>
      </c>
      <c r="BE216" s="133" t="str">
        <f t="shared" si="156"/>
        <v>1</v>
      </c>
      <c r="BF216" s="133" t="str">
        <f t="shared" si="157"/>
        <v>6</v>
      </c>
      <c r="BG216" s="133" t="str">
        <f t="shared" si="158"/>
        <v>6</v>
      </c>
      <c r="BH216" s="133" t="str">
        <f t="shared" si="159"/>
        <v>1</v>
      </c>
      <c r="BI216" s="133" t="str">
        <f t="shared" si="160"/>
        <v>4</v>
      </c>
      <c r="BJ216" s="133" t="str">
        <f t="shared" si="161"/>
        <v>1</v>
      </c>
      <c r="BK216" s="133" t="str">
        <f t="shared" si="162"/>
        <v>1</v>
      </c>
      <c r="BL216" s="133" t="str">
        <f t="shared" si="163"/>
        <v>3</v>
      </c>
      <c r="BM216" s="133" t="str">
        <f t="shared" si="164"/>
        <v>3</v>
      </c>
      <c r="BN216" s="133" t="str">
        <f t="shared" si="165"/>
        <v>4</v>
      </c>
      <c r="BO216" s="133" t="str">
        <f t="shared" si="166"/>
        <v>9</v>
      </c>
      <c r="BP216" s="133" t="str">
        <f t="shared" si="167"/>
        <v>2</v>
      </c>
      <c r="BQ216" s="133" t="str">
        <f t="shared" si="168"/>
        <v>8</v>
      </c>
      <c r="BR216" s="133" t="str">
        <f t="shared" si="169"/>
        <v>0</v>
      </c>
      <c r="BS216" s="133" t="str">
        <f t="shared" si="170"/>
        <v>2</v>
      </c>
      <c r="BT216" s="133" t="str">
        <f t="shared" si="171"/>
        <v>7</v>
      </c>
      <c r="BU216" s="133" t="str">
        <f t="shared" si="172"/>
        <v>0</v>
      </c>
      <c r="BV216" s="133" t="str">
        <f t="shared" si="173"/>
        <v>7</v>
      </c>
      <c r="BW216" s="133" t="str">
        <f t="shared" si="174"/>
        <v>0</v>
      </c>
      <c r="BX216" s="133" t="str">
        <f t="shared" si="175"/>
        <v>0</v>
      </c>
      <c r="BY216" s="133" t="str">
        <f t="shared" si="176"/>
        <v>6</v>
      </c>
      <c r="BZ216" s="133" t="str">
        <f t="shared" si="177"/>
        <v>0</v>
      </c>
      <c r="CA216" s="133" t="str">
        <f t="shared" si="178"/>
        <v>0</v>
      </c>
      <c r="CB216" s="133" t="str">
        <f t="shared" si="179"/>
        <v>0</v>
      </c>
      <c r="CC216" s="133" t="str">
        <f t="shared" si="180"/>
        <v>1</v>
      </c>
      <c r="CD216" s="133" t="str">
        <f t="shared" si="181"/>
        <v>0</v>
      </c>
      <c r="CE216" s="133" t="str">
        <f t="shared" si="182"/>
        <v>2</v>
      </c>
      <c r="CF216" s="133" t="str">
        <f t="shared" si="183"/>
        <v>0</v>
      </c>
      <c r="CG216" s="133" t="str">
        <f t="shared" si="184"/>
        <v>3</v>
      </c>
      <c r="CH216" s="133" t="str">
        <f t="shared" si="185"/>
        <v>5</v>
      </c>
      <c r="CI216" s="133" t="str">
        <f t="shared" si="186"/>
        <v>0</v>
      </c>
      <c r="CJ216" s="133" t="str">
        <f t="shared" si="187"/>
        <v>0</v>
      </c>
      <c r="CK216" s="133" t="str">
        <f t="shared" si="188"/>
        <v>0</v>
      </c>
      <c r="CL216" s="133" t="str">
        <f t="shared" si="189"/>
        <v>3</v>
      </c>
      <c r="CM216" s="133" t="str">
        <f t="shared" si="190"/>
        <v>0</v>
      </c>
      <c r="CN216" s="133" t="str">
        <f t="shared" si="191"/>
        <v>0</v>
      </c>
      <c r="CO216" s="133" t="str">
        <f t="shared" si="192"/>
        <v>0</v>
      </c>
      <c r="CP216" s="133" t="str">
        <f t="shared" si="193"/>
        <v>2</v>
      </c>
      <c r="CQ216" s="133" t="str">
        <f t="shared" si="194"/>
        <v>2</v>
      </c>
      <c r="CR216" s="133" t="str">
        <f t="shared" si="195"/>
        <v>4</v>
      </c>
      <c r="CS216" s="133" t="str">
        <f t="shared" si="196"/>
        <v>0</v>
      </c>
      <c r="CT216" s="133"/>
    </row>
    <row r="217" spans="1:98" x14ac:dyDescent="0.2">
      <c r="A217" s="128">
        <v>2011</v>
      </c>
      <c r="B217" s="129" t="s">
        <v>9</v>
      </c>
      <c r="C217" s="129">
        <v>1009135.3517000395</v>
      </c>
      <c r="D217" s="129">
        <v>81825.644261968657</v>
      </c>
      <c r="E217" s="129">
        <v>139066.16580854033</v>
      </c>
      <c r="F217" s="129">
        <v>227395.5571689943</v>
      </c>
      <c r="G217" s="129">
        <v>128071.90616894937</v>
      </c>
      <c r="H217" s="129">
        <v>61461.78691283019</v>
      </c>
      <c r="I217" s="129">
        <v>643504.82738727925</v>
      </c>
      <c r="J217" s="129">
        <v>112530.02095116397</v>
      </c>
      <c r="K217" s="129">
        <v>452623.8785556017</v>
      </c>
      <c r="L217" s="129">
        <v>162427.43772917768</v>
      </c>
      <c r="M217" s="129">
        <v>1139628.4426912884</v>
      </c>
      <c r="N217" s="129">
        <v>411758.48064291425</v>
      </c>
      <c r="O217" s="129">
        <v>387296.76288265554</v>
      </c>
      <c r="P217" s="129">
        <v>408463.26237802388</v>
      </c>
      <c r="Q217" s="129">
        <v>941023.97546901507</v>
      </c>
      <c r="R217" s="129">
        <v>298291.19395809685</v>
      </c>
      <c r="S217" s="129">
        <v>871191.04912002885</v>
      </c>
      <c r="T217" s="129">
        <v>0</v>
      </c>
      <c r="U217" s="129">
        <v>2930.1027777870895</v>
      </c>
      <c r="V217" s="129">
        <v>8191.6413195913337</v>
      </c>
      <c r="W217" s="129">
        <v>0</v>
      </c>
      <c r="X217" s="129">
        <v>8641.4064866655099</v>
      </c>
      <c r="Y217" s="129">
        <v>0</v>
      </c>
      <c r="Z217" s="129">
        <v>0</v>
      </c>
      <c r="AA217" s="129">
        <v>7978.487306170693</v>
      </c>
      <c r="AB217" s="129">
        <v>0</v>
      </c>
      <c r="AC217" s="129">
        <v>0</v>
      </c>
      <c r="AD217" s="129">
        <v>0</v>
      </c>
      <c r="AE217" s="129">
        <v>2732.2468993009443</v>
      </c>
      <c r="AF217" s="129">
        <v>0</v>
      </c>
      <c r="AG217" s="129">
        <v>395.71175697229052</v>
      </c>
      <c r="AH217" s="129">
        <v>0</v>
      </c>
      <c r="AI217" s="129">
        <v>395.71175697229052</v>
      </c>
      <c r="AJ217" s="129">
        <v>956.6433712371354</v>
      </c>
      <c r="AK217" s="129">
        <v>0</v>
      </c>
      <c r="AL217" s="129">
        <v>0</v>
      </c>
      <c r="AM217" s="129">
        <v>0</v>
      </c>
      <c r="AN217" s="129">
        <v>11488.899335806322</v>
      </c>
      <c r="AO217" s="129">
        <v>0</v>
      </c>
      <c r="AP217" s="129">
        <v>0</v>
      </c>
      <c r="AQ217" s="129">
        <v>0</v>
      </c>
      <c r="AR217" s="129">
        <v>2665.9549812514624</v>
      </c>
      <c r="AS217" s="129">
        <v>33700.771385031876</v>
      </c>
      <c r="AT217" s="129">
        <v>50372.678836645362</v>
      </c>
      <c r="AU217" s="129">
        <v>0</v>
      </c>
      <c r="AV217" s="129">
        <v>7606146.0000000028</v>
      </c>
      <c r="AY217" s="128">
        <v>2011</v>
      </c>
      <c r="AZ217" s="129" t="s">
        <v>9</v>
      </c>
      <c r="BA217" s="133" t="str">
        <f t="shared" si="197"/>
        <v>1</v>
      </c>
      <c r="BB217" s="133" t="str">
        <f t="shared" si="153"/>
        <v>8</v>
      </c>
      <c r="BC217" s="133" t="str">
        <f t="shared" si="154"/>
        <v>1</v>
      </c>
      <c r="BD217" s="133" t="str">
        <f t="shared" si="155"/>
        <v>2</v>
      </c>
      <c r="BE217" s="133" t="str">
        <f t="shared" si="156"/>
        <v>1</v>
      </c>
      <c r="BF217" s="133" t="str">
        <f t="shared" si="157"/>
        <v>6</v>
      </c>
      <c r="BG217" s="133" t="str">
        <f t="shared" si="158"/>
        <v>6</v>
      </c>
      <c r="BH217" s="133" t="str">
        <f t="shared" si="159"/>
        <v>1</v>
      </c>
      <c r="BI217" s="133" t="str">
        <f t="shared" si="160"/>
        <v>4</v>
      </c>
      <c r="BJ217" s="133" t="str">
        <f t="shared" si="161"/>
        <v>1</v>
      </c>
      <c r="BK217" s="133" t="str">
        <f t="shared" si="162"/>
        <v>1</v>
      </c>
      <c r="BL217" s="133" t="str">
        <f t="shared" si="163"/>
        <v>4</v>
      </c>
      <c r="BM217" s="133" t="str">
        <f t="shared" si="164"/>
        <v>3</v>
      </c>
      <c r="BN217" s="133" t="str">
        <f t="shared" si="165"/>
        <v>4</v>
      </c>
      <c r="BO217" s="133" t="str">
        <f t="shared" si="166"/>
        <v>9</v>
      </c>
      <c r="BP217" s="133" t="str">
        <f t="shared" si="167"/>
        <v>2</v>
      </c>
      <c r="BQ217" s="133" t="str">
        <f t="shared" si="168"/>
        <v>8</v>
      </c>
      <c r="BR217" s="133" t="str">
        <f t="shared" si="169"/>
        <v>0</v>
      </c>
      <c r="BS217" s="133" t="str">
        <f t="shared" si="170"/>
        <v>2</v>
      </c>
      <c r="BT217" s="133" t="str">
        <f t="shared" si="171"/>
        <v>8</v>
      </c>
      <c r="BU217" s="133" t="str">
        <f t="shared" si="172"/>
        <v>0</v>
      </c>
      <c r="BV217" s="133" t="str">
        <f t="shared" si="173"/>
        <v>8</v>
      </c>
      <c r="BW217" s="133" t="str">
        <f t="shared" si="174"/>
        <v>0</v>
      </c>
      <c r="BX217" s="133" t="str">
        <f t="shared" si="175"/>
        <v>0</v>
      </c>
      <c r="BY217" s="133" t="str">
        <f t="shared" si="176"/>
        <v>7</v>
      </c>
      <c r="BZ217" s="133" t="str">
        <f t="shared" si="177"/>
        <v>0</v>
      </c>
      <c r="CA217" s="133" t="str">
        <f t="shared" si="178"/>
        <v>0</v>
      </c>
      <c r="CB217" s="133" t="str">
        <f t="shared" si="179"/>
        <v>0</v>
      </c>
      <c r="CC217" s="133" t="str">
        <f t="shared" si="180"/>
        <v>2</v>
      </c>
      <c r="CD217" s="133" t="str">
        <f t="shared" si="181"/>
        <v>0</v>
      </c>
      <c r="CE217" s="133" t="str">
        <f t="shared" si="182"/>
        <v>3</v>
      </c>
      <c r="CF217" s="133" t="str">
        <f t="shared" si="183"/>
        <v>0</v>
      </c>
      <c r="CG217" s="133" t="str">
        <f t="shared" si="184"/>
        <v>3</v>
      </c>
      <c r="CH217" s="133" t="str">
        <f t="shared" si="185"/>
        <v>9</v>
      </c>
      <c r="CI217" s="133" t="str">
        <f t="shared" si="186"/>
        <v>0</v>
      </c>
      <c r="CJ217" s="133" t="str">
        <f t="shared" si="187"/>
        <v>0</v>
      </c>
      <c r="CK217" s="133" t="str">
        <f t="shared" si="188"/>
        <v>0</v>
      </c>
      <c r="CL217" s="133" t="str">
        <f t="shared" si="189"/>
        <v>1</v>
      </c>
      <c r="CM217" s="133" t="str">
        <f t="shared" si="190"/>
        <v>0</v>
      </c>
      <c r="CN217" s="133" t="str">
        <f t="shared" si="191"/>
        <v>0</v>
      </c>
      <c r="CO217" s="133" t="str">
        <f t="shared" si="192"/>
        <v>0</v>
      </c>
      <c r="CP217" s="133" t="str">
        <f t="shared" si="193"/>
        <v>2</v>
      </c>
      <c r="CQ217" s="133" t="str">
        <f t="shared" si="194"/>
        <v>3</v>
      </c>
      <c r="CR217" s="133" t="str">
        <f t="shared" si="195"/>
        <v>5</v>
      </c>
      <c r="CS217" s="133" t="str">
        <f t="shared" si="196"/>
        <v>0</v>
      </c>
      <c r="CT217" s="133"/>
    </row>
    <row r="218" spans="1:98" x14ac:dyDescent="0.2">
      <c r="A218" s="128">
        <v>2011</v>
      </c>
      <c r="B218" s="129" t="s">
        <v>10</v>
      </c>
      <c r="C218" s="129">
        <v>1057098.641938298</v>
      </c>
      <c r="D218" s="129">
        <v>76321.078689726011</v>
      </c>
      <c r="E218" s="129">
        <v>133265.37574612661</v>
      </c>
      <c r="F218" s="129">
        <v>213454.61047206767</v>
      </c>
      <c r="G218" s="129">
        <v>120091.84434357724</v>
      </c>
      <c r="H218" s="129">
        <v>59017.380681807452</v>
      </c>
      <c r="I218" s="129">
        <v>616590.87244699302</v>
      </c>
      <c r="J218" s="129">
        <v>112317.53073821639</v>
      </c>
      <c r="K218" s="129">
        <v>432695.45435301337</v>
      </c>
      <c r="L218" s="129">
        <v>163812.60798041432</v>
      </c>
      <c r="M218" s="129">
        <v>1100563.3952480226</v>
      </c>
      <c r="N218" s="129">
        <v>366437.78160755627</v>
      </c>
      <c r="O218" s="129">
        <v>385398.5464593239</v>
      </c>
      <c r="P218" s="129">
        <v>389744.72177819425</v>
      </c>
      <c r="Q218" s="129">
        <v>923107.2369051259</v>
      </c>
      <c r="R218" s="129">
        <v>300326.11475178041</v>
      </c>
      <c r="S218" s="129">
        <v>851736.35789980122</v>
      </c>
      <c r="T218" s="129">
        <v>0</v>
      </c>
      <c r="U218" s="129">
        <v>2648.1068210696626</v>
      </c>
      <c r="V218" s="129">
        <v>6648.2681822020832</v>
      </c>
      <c r="W218" s="129">
        <v>0</v>
      </c>
      <c r="X218" s="129">
        <v>7511.3029958664019</v>
      </c>
      <c r="Y218" s="129">
        <v>0</v>
      </c>
      <c r="Z218" s="129">
        <v>0</v>
      </c>
      <c r="AA218" s="129">
        <v>7284.2938386221376</v>
      </c>
      <c r="AB218" s="129">
        <v>0</v>
      </c>
      <c r="AC218" s="129">
        <v>0</v>
      </c>
      <c r="AD218" s="129">
        <v>0</v>
      </c>
      <c r="AE218" s="129">
        <v>2976.120052682521</v>
      </c>
      <c r="AF218" s="129">
        <v>0</v>
      </c>
      <c r="AG218" s="129">
        <v>377.01520828673063</v>
      </c>
      <c r="AH218" s="129">
        <v>0</v>
      </c>
      <c r="AI218" s="129">
        <v>413.01666053692242</v>
      </c>
      <c r="AJ218" s="129">
        <v>940.03791986611884</v>
      </c>
      <c r="AK218" s="129">
        <v>0</v>
      </c>
      <c r="AL218" s="129">
        <v>0</v>
      </c>
      <c r="AM218" s="129">
        <v>0</v>
      </c>
      <c r="AN218" s="129">
        <v>5043.2034360476991</v>
      </c>
      <c r="AO218" s="129">
        <v>0</v>
      </c>
      <c r="AP218" s="129">
        <v>0</v>
      </c>
      <c r="AQ218" s="129">
        <v>0</v>
      </c>
      <c r="AR218" s="129">
        <v>2313.093307074822</v>
      </c>
      <c r="AS218" s="129">
        <v>25573.031581719562</v>
      </c>
      <c r="AT218" s="129">
        <v>48537.95795598079</v>
      </c>
      <c r="AU218" s="129">
        <v>0</v>
      </c>
      <c r="AV218" s="129">
        <v>7412244.9999999991</v>
      </c>
      <c r="AY218" s="128">
        <v>2011</v>
      </c>
      <c r="AZ218" s="129" t="s">
        <v>10</v>
      </c>
      <c r="BA218" s="133" t="str">
        <f t="shared" si="197"/>
        <v>1</v>
      </c>
      <c r="BB218" s="133" t="str">
        <f t="shared" si="153"/>
        <v>7</v>
      </c>
      <c r="BC218" s="133" t="str">
        <f t="shared" si="154"/>
        <v>1</v>
      </c>
      <c r="BD218" s="133" t="str">
        <f t="shared" si="155"/>
        <v>2</v>
      </c>
      <c r="BE218" s="133" t="str">
        <f t="shared" si="156"/>
        <v>1</v>
      </c>
      <c r="BF218" s="133" t="str">
        <f t="shared" si="157"/>
        <v>5</v>
      </c>
      <c r="BG218" s="133" t="str">
        <f t="shared" si="158"/>
        <v>6</v>
      </c>
      <c r="BH218" s="133" t="str">
        <f t="shared" si="159"/>
        <v>1</v>
      </c>
      <c r="BI218" s="133" t="str">
        <f t="shared" si="160"/>
        <v>4</v>
      </c>
      <c r="BJ218" s="133" t="str">
        <f t="shared" si="161"/>
        <v>1</v>
      </c>
      <c r="BK218" s="133" t="str">
        <f t="shared" si="162"/>
        <v>1</v>
      </c>
      <c r="BL218" s="133" t="str">
        <f t="shared" si="163"/>
        <v>3</v>
      </c>
      <c r="BM218" s="133" t="str">
        <f t="shared" si="164"/>
        <v>3</v>
      </c>
      <c r="BN218" s="133" t="str">
        <f t="shared" si="165"/>
        <v>3</v>
      </c>
      <c r="BO218" s="133" t="str">
        <f t="shared" si="166"/>
        <v>9</v>
      </c>
      <c r="BP218" s="133" t="str">
        <f t="shared" si="167"/>
        <v>3</v>
      </c>
      <c r="BQ218" s="133" t="str">
        <f t="shared" si="168"/>
        <v>8</v>
      </c>
      <c r="BR218" s="133" t="str">
        <f t="shared" si="169"/>
        <v>0</v>
      </c>
      <c r="BS218" s="133" t="str">
        <f t="shared" si="170"/>
        <v>2</v>
      </c>
      <c r="BT218" s="133" t="str">
        <f t="shared" si="171"/>
        <v>6</v>
      </c>
      <c r="BU218" s="133" t="str">
        <f t="shared" si="172"/>
        <v>0</v>
      </c>
      <c r="BV218" s="133" t="str">
        <f t="shared" si="173"/>
        <v>7</v>
      </c>
      <c r="BW218" s="133" t="str">
        <f t="shared" si="174"/>
        <v>0</v>
      </c>
      <c r="BX218" s="133" t="str">
        <f t="shared" si="175"/>
        <v>0</v>
      </c>
      <c r="BY218" s="133" t="str">
        <f t="shared" si="176"/>
        <v>7</v>
      </c>
      <c r="BZ218" s="133" t="str">
        <f t="shared" si="177"/>
        <v>0</v>
      </c>
      <c r="CA218" s="133" t="str">
        <f t="shared" si="178"/>
        <v>0</v>
      </c>
      <c r="CB218" s="133" t="str">
        <f t="shared" si="179"/>
        <v>0</v>
      </c>
      <c r="CC218" s="133" t="str">
        <f t="shared" si="180"/>
        <v>2</v>
      </c>
      <c r="CD218" s="133" t="str">
        <f t="shared" si="181"/>
        <v>0</v>
      </c>
      <c r="CE218" s="133" t="str">
        <f t="shared" si="182"/>
        <v>3</v>
      </c>
      <c r="CF218" s="133" t="str">
        <f t="shared" si="183"/>
        <v>0</v>
      </c>
      <c r="CG218" s="133" t="str">
        <f t="shared" si="184"/>
        <v>4</v>
      </c>
      <c r="CH218" s="133" t="str">
        <f t="shared" si="185"/>
        <v>9</v>
      </c>
      <c r="CI218" s="133" t="str">
        <f t="shared" si="186"/>
        <v>0</v>
      </c>
      <c r="CJ218" s="133" t="str">
        <f t="shared" si="187"/>
        <v>0</v>
      </c>
      <c r="CK218" s="133" t="str">
        <f t="shared" si="188"/>
        <v>0</v>
      </c>
      <c r="CL218" s="133" t="str">
        <f t="shared" si="189"/>
        <v>5</v>
      </c>
      <c r="CM218" s="133" t="str">
        <f t="shared" si="190"/>
        <v>0</v>
      </c>
      <c r="CN218" s="133" t="str">
        <f t="shared" si="191"/>
        <v>0</v>
      </c>
      <c r="CO218" s="133" t="str">
        <f t="shared" si="192"/>
        <v>0</v>
      </c>
      <c r="CP218" s="133" t="str">
        <f t="shared" si="193"/>
        <v>2</v>
      </c>
      <c r="CQ218" s="133" t="str">
        <f t="shared" si="194"/>
        <v>2</v>
      </c>
      <c r="CR218" s="133" t="str">
        <f t="shared" si="195"/>
        <v>4</v>
      </c>
      <c r="CS218" s="133" t="str">
        <f t="shared" si="196"/>
        <v>0</v>
      </c>
      <c r="CT218" s="133"/>
    </row>
    <row r="219" spans="1:98" x14ac:dyDescent="0.2">
      <c r="A219" s="128">
        <v>2011</v>
      </c>
      <c r="B219" s="129" t="s">
        <v>11</v>
      </c>
      <c r="C219" s="129">
        <v>1135007.934147218</v>
      </c>
      <c r="D219" s="129">
        <v>54848.4418551829</v>
      </c>
      <c r="E219" s="129">
        <v>143297.29688872374</v>
      </c>
      <c r="F219" s="129">
        <v>238552.46614790589</v>
      </c>
      <c r="G219" s="129">
        <v>139264.84854852324</v>
      </c>
      <c r="H219" s="129">
        <v>57498.526363884914</v>
      </c>
      <c r="I219" s="129">
        <v>647063.40853806958</v>
      </c>
      <c r="J219" s="129">
        <v>110886.51412304956</v>
      </c>
      <c r="K219" s="129">
        <v>385831.53577964177</v>
      </c>
      <c r="L219" s="129">
        <v>147590.59994232</v>
      </c>
      <c r="M219" s="129">
        <v>989167.71917663317</v>
      </c>
      <c r="N219" s="129">
        <v>332859.75251541747</v>
      </c>
      <c r="O219" s="129">
        <v>322516.94620402559</v>
      </c>
      <c r="P219" s="129">
        <v>352070.7883347699</v>
      </c>
      <c r="Q219" s="129">
        <v>885853.46846951428</v>
      </c>
      <c r="R219" s="129">
        <v>275798.19933384517</v>
      </c>
      <c r="S219" s="129">
        <v>784696.66900662705</v>
      </c>
      <c r="T219" s="129">
        <v>0</v>
      </c>
      <c r="U219" s="129">
        <v>2424.9519375865816</v>
      </c>
      <c r="V219" s="129">
        <v>5676.4976325896241</v>
      </c>
      <c r="W219" s="129">
        <v>0</v>
      </c>
      <c r="X219" s="129">
        <v>6516.3833499243383</v>
      </c>
      <c r="Y219" s="129">
        <v>0</v>
      </c>
      <c r="Z219" s="129">
        <v>0</v>
      </c>
      <c r="AA219" s="129">
        <v>5623.3297929166047</v>
      </c>
      <c r="AB219" s="129">
        <v>0</v>
      </c>
      <c r="AC219" s="129">
        <v>0</v>
      </c>
      <c r="AD219" s="129">
        <v>0</v>
      </c>
      <c r="AE219" s="129">
        <v>1847.5824286373954</v>
      </c>
      <c r="AF219" s="129">
        <v>0</v>
      </c>
      <c r="AG219" s="129">
        <v>253.37798594172915</v>
      </c>
      <c r="AH219" s="129">
        <v>0</v>
      </c>
      <c r="AI219" s="129">
        <v>584.84623640320433</v>
      </c>
      <c r="AJ219" s="129">
        <v>821.60927244711513</v>
      </c>
      <c r="AK219" s="129">
        <v>0</v>
      </c>
      <c r="AL219" s="129">
        <v>0</v>
      </c>
      <c r="AM219" s="129">
        <v>0</v>
      </c>
      <c r="AN219" s="129">
        <v>5512.0096286012222</v>
      </c>
      <c r="AO219" s="129">
        <v>0</v>
      </c>
      <c r="AP219" s="129">
        <v>0</v>
      </c>
      <c r="AQ219" s="129">
        <v>0</v>
      </c>
      <c r="AR219" s="129">
        <v>2513.0111720450186</v>
      </c>
      <c r="AS219" s="129">
        <v>20206.271318231731</v>
      </c>
      <c r="AT219" s="129">
        <v>37102.013869323164</v>
      </c>
      <c r="AU219" s="129">
        <v>0</v>
      </c>
      <c r="AV219" s="129">
        <v>7091887.0000000009</v>
      </c>
      <c r="AY219" s="128">
        <v>2011</v>
      </c>
      <c r="AZ219" s="129" t="s">
        <v>11</v>
      </c>
      <c r="BA219" s="133" t="str">
        <f t="shared" si="197"/>
        <v>1</v>
      </c>
      <c r="BB219" s="133" t="str">
        <f t="shared" si="153"/>
        <v>5</v>
      </c>
      <c r="BC219" s="133" t="str">
        <f t="shared" si="154"/>
        <v>1</v>
      </c>
      <c r="BD219" s="133" t="str">
        <f t="shared" si="155"/>
        <v>2</v>
      </c>
      <c r="BE219" s="133" t="str">
        <f t="shared" si="156"/>
        <v>1</v>
      </c>
      <c r="BF219" s="133" t="str">
        <f t="shared" si="157"/>
        <v>5</v>
      </c>
      <c r="BG219" s="133" t="str">
        <f t="shared" si="158"/>
        <v>6</v>
      </c>
      <c r="BH219" s="133" t="str">
        <f t="shared" si="159"/>
        <v>1</v>
      </c>
      <c r="BI219" s="133" t="str">
        <f t="shared" si="160"/>
        <v>3</v>
      </c>
      <c r="BJ219" s="133" t="str">
        <f t="shared" si="161"/>
        <v>1</v>
      </c>
      <c r="BK219" s="133" t="str">
        <f t="shared" si="162"/>
        <v>9</v>
      </c>
      <c r="BL219" s="133" t="str">
        <f t="shared" si="163"/>
        <v>3</v>
      </c>
      <c r="BM219" s="133" t="str">
        <f t="shared" si="164"/>
        <v>3</v>
      </c>
      <c r="BN219" s="133" t="str">
        <f t="shared" si="165"/>
        <v>3</v>
      </c>
      <c r="BO219" s="133" t="str">
        <f t="shared" si="166"/>
        <v>8</v>
      </c>
      <c r="BP219" s="133" t="str">
        <f t="shared" si="167"/>
        <v>2</v>
      </c>
      <c r="BQ219" s="133" t="str">
        <f t="shared" si="168"/>
        <v>7</v>
      </c>
      <c r="BR219" s="133" t="str">
        <f t="shared" si="169"/>
        <v>0</v>
      </c>
      <c r="BS219" s="133" t="str">
        <f t="shared" si="170"/>
        <v>2</v>
      </c>
      <c r="BT219" s="133" t="str">
        <f t="shared" si="171"/>
        <v>5</v>
      </c>
      <c r="BU219" s="133" t="str">
        <f t="shared" si="172"/>
        <v>0</v>
      </c>
      <c r="BV219" s="133" t="str">
        <f t="shared" si="173"/>
        <v>6</v>
      </c>
      <c r="BW219" s="133" t="str">
        <f t="shared" si="174"/>
        <v>0</v>
      </c>
      <c r="BX219" s="133" t="str">
        <f t="shared" si="175"/>
        <v>0</v>
      </c>
      <c r="BY219" s="133" t="str">
        <f t="shared" si="176"/>
        <v>5</v>
      </c>
      <c r="BZ219" s="133" t="str">
        <f t="shared" si="177"/>
        <v>0</v>
      </c>
      <c r="CA219" s="133" t="str">
        <f t="shared" si="178"/>
        <v>0</v>
      </c>
      <c r="CB219" s="133" t="str">
        <f t="shared" si="179"/>
        <v>0</v>
      </c>
      <c r="CC219" s="133" t="str">
        <f t="shared" si="180"/>
        <v>1</v>
      </c>
      <c r="CD219" s="133" t="str">
        <f t="shared" si="181"/>
        <v>0</v>
      </c>
      <c r="CE219" s="133" t="str">
        <f t="shared" si="182"/>
        <v>2</v>
      </c>
      <c r="CF219" s="133" t="str">
        <f t="shared" si="183"/>
        <v>0</v>
      </c>
      <c r="CG219" s="133" t="str">
        <f t="shared" si="184"/>
        <v>5</v>
      </c>
      <c r="CH219" s="133" t="str">
        <f t="shared" si="185"/>
        <v>8</v>
      </c>
      <c r="CI219" s="133" t="str">
        <f t="shared" si="186"/>
        <v>0</v>
      </c>
      <c r="CJ219" s="133" t="str">
        <f t="shared" si="187"/>
        <v>0</v>
      </c>
      <c r="CK219" s="133" t="str">
        <f t="shared" si="188"/>
        <v>0</v>
      </c>
      <c r="CL219" s="133" t="str">
        <f t="shared" si="189"/>
        <v>5</v>
      </c>
      <c r="CM219" s="133" t="str">
        <f t="shared" si="190"/>
        <v>0</v>
      </c>
      <c r="CN219" s="133" t="str">
        <f t="shared" si="191"/>
        <v>0</v>
      </c>
      <c r="CO219" s="133" t="str">
        <f t="shared" si="192"/>
        <v>0</v>
      </c>
      <c r="CP219" s="133" t="str">
        <f t="shared" si="193"/>
        <v>2</v>
      </c>
      <c r="CQ219" s="133" t="str">
        <f t="shared" si="194"/>
        <v>2</v>
      </c>
      <c r="CR219" s="133" t="str">
        <f t="shared" si="195"/>
        <v>3</v>
      </c>
      <c r="CS219" s="133" t="str">
        <f t="shared" si="196"/>
        <v>0</v>
      </c>
      <c r="CT219" s="133"/>
    </row>
    <row r="220" spans="1:98" x14ac:dyDescent="0.2">
      <c r="A220" s="128">
        <v>2012</v>
      </c>
      <c r="B220" s="129" t="s">
        <v>12</v>
      </c>
      <c r="C220" s="129">
        <v>967795.54631768691</v>
      </c>
      <c r="D220" s="129">
        <v>54657.170784878996</v>
      </c>
      <c r="E220" s="129">
        <v>125966.66852349561</v>
      </c>
      <c r="F220" s="129">
        <v>211202.30413166131</v>
      </c>
      <c r="G220" s="129">
        <v>112393.3408799547</v>
      </c>
      <c r="H220" s="129">
        <v>47542.559202691533</v>
      </c>
      <c r="I220" s="129">
        <v>576244.07392608689</v>
      </c>
      <c r="J220" s="129">
        <v>95696.024702766372</v>
      </c>
      <c r="K220" s="129">
        <v>323732.98053583398</v>
      </c>
      <c r="L220" s="129">
        <v>125620.9618590849</v>
      </c>
      <c r="M220" s="129">
        <v>799884.71441493626</v>
      </c>
      <c r="N220" s="129">
        <v>299640.06745104672</v>
      </c>
      <c r="O220" s="129">
        <v>271045.86416732281</v>
      </c>
      <c r="P220" s="129">
        <v>304610.98200003902</v>
      </c>
      <c r="Q220" s="129">
        <v>824542.7552890341</v>
      </c>
      <c r="R220" s="129">
        <v>243590.59859306162</v>
      </c>
      <c r="S220" s="129">
        <v>716640.44390793086</v>
      </c>
      <c r="T220" s="129">
        <v>0</v>
      </c>
      <c r="U220" s="129">
        <v>2271.5611419498009</v>
      </c>
      <c r="V220" s="129">
        <v>5372.6604215609077</v>
      </c>
      <c r="W220" s="129">
        <v>0</v>
      </c>
      <c r="X220" s="129">
        <v>5819.3955175802221</v>
      </c>
      <c r="Y220" s="129">
        <v>0</v>
      </c>
      <c r="Z220" s="129">
        <v>0</v>
      </c>
      <c r="AA220" s="129">
        <v>4704.925631397763</v>
      </c>
      <c r="AB220" s="129">
        <v>0</v>
      </c>
      <c r="AC220" s="129">
        <v>0</v>
      </c>
      <c r="AD220" s="129">
        <v>0</v>
      </c>
      <c r="AE220" s="129">
        <v>4148.479972928475</v>
      </c>
      <c r="AF220" s="129">
        <v>0</v>
      </c>
      <c r="AG220" s="129">
        <v>51.303500426246366</v>
      </c>
      <c r="AH220" s="129">
        <v>0</v>
      </c>
      <c r="AI220" s="129">
        <v>315.7138487769007</v>
      </c>
      <c r="AJ220" s="129">
        <v>727.72042143075612</v>
      </c>
      <c r="AK220" s="129">
        <v>0</v>
      </c>
      <c r="AL220" s="129">
        <v>0</v>
      </c>
      <c r="AM220" s="129">
        <v>0</v>
      </c>
      <c r="AN220" s="129">
        <v>2153.1684486584627</v>
      </c>
      <c r="AO220" s="129">
        <v>0</v>
      </c>
      <c r="AP220" s="129">
        <v>0</v>
      </c>
      <c r="AQ220" s="129">
        <v>0</v>
      </c>
      <c r="AR220" s="129">
        <v>1575.4121053967347</v>
      </c>
      <c r="AS220" s="129">
        <v>20250.675545172351</v>
      </c>
      <c r="AT220" s="129">
        <v>37438.92675720877</v>
      </c>
      <c r="AU220" s="129">
        <v>0</v>
      </c>
      <c r="AV220" s="129">
        <v>6185637.0000000009</v>
      </c>
      <c r="AY220" s="128">
        <v>2012</v>
      </c>
      <c r="AZ220" s="129" t="s">
        <v>12</v>
      </c>
      <c r="BA220" s="133" t="str">
        <f t="shared" si="197"/>
        <v>9</v>
      </c>
      <c r="BB220" s="133" t="str">
        <f t="shared" si="153"/>
        <v>5</v>
      </c>
      <c r="BC220" s="133" t="str">
        <f t="shared" si="154"/>
        <v>1</v>
      </c>
      <c r="BD220" s="133" t="str">
        <f t="shared" si="155"/>
        <v>2</v>
      </c>
      <c r="BE220" s="133" t="str">
        <f t="shared" si="156"/>
        <v>1</v>
      </c>
      <c r="BF220" s="133" t="str">
        <f t="shared" si="157"/>
        <v>4</v>
      </c>
      <c r="BG220" s="133" t="str">
        <f t="shared" si="158"/>
        <v>5</v>
      </c>
      <c r="BH220" s="133" t="str">
        <f t="shared" si="159"/>
        <v>9</v>
      </c>
      <c r="BI220" s="133" t="str">
        <f t="shared" si="160"/>
        <v>3</v>
      </c>
      <c r="BJ220" s="133" t="str">
        <f t="shared" si="161"/>
        <v>1</v>
      </c>
      <c r="BK220" s="133" t="str">
        <f t="shared" si="162"/>
        <v>7</v>
      </c>
      <c r="BL220" s="133" t="str">
        <f t="shared" si="163"/>
        <v>2</v>
      </c>
      <c r="BM220" s="133" t="str">
        <f t="shared" si="164"/>
        <v>2</v>
      </c>
      <c r="BN220" s="133" t="str">
        <f t="shared" si="165"/>
        <v>3</v>
      </c>
      <c r="BO220" s="133" t="str">
        <f t="shared" si="166"/>
        <v>8</v>
      </c>
      <c r="BP220" s="133" t="str">
        <f t="shared" si="167"/>
        <v>2</v>
      </c>
      <c r="BQ220" s="133" t="str">
        <f t="shared" si="168"/>
        <v>7</v>
      </c>
      <c r="BR220" s="133" t="str">
        <f t="shared" si="169"/>
        <v>0</v>
      </c>
      <c r="BS220" s="133" t="str">
        <f t="shared" si="170"/>
        <v>2</v>
      </c>
      <c r="BT220" s="133" t="str">
        <f t="shared" si="171"/>
        <v>5</v>
      </c>
      <c r="BU220" s="133" t="str">
        <f t="shared" si="172"/>
        <v>0</v>
      </c>
      <c r="BV220" s="133" t="str">
        <f t="shared" si="173"/>
        <v>5</v>
      </c>
      <c r="BW220" s="133" t="str">
        <f t="shared" si="174"/>
        <v>0</v>
      </c>
      <c r="BX220" s="133" t="str">
        <f t="shared" si="175"/>
        <v>0</v>
      </c>
      <c r="BY220" s="133" t="str">
        <f t="shared" si="176"/>
        <v>4</v>
      </c>
      <c r="BZ220" s="133" t="str">
        <f t="shared" si="177"/>
        <v>0</v>
      </c>
      <c r="CA220" s="133" t="str">
        <f t="shared" si="178"/>
        <v>0</v>
      </c>
      <c r="CB220" s="133" t="str">
        <f t="shared" si="179"/>
        <v>0</v>
      </c>
      <c r="CC220" s="133" t="str">
        <f t="shared" si="180"/>
        <v>4</v>
      </c>
      <c r="CD220" s="133" t="str">
        <f t="shared" si="181"/>
        <v>0</v>
      </c>
      <c r="CE220" s="133" t="str">
        <f t="shared" si="182"/>
        <v>5</v>
      </c>
      <c r="CF220" s="133" t="str">
        <f t="shared" si="183"/>
        <v>0</v>
      </c>
      <c r="CG220" s="133" t="str">
        <f t="shared" si="184"/>
        <v>3</v>
      </c>
      <c r="CH220" s="133" t="str">
        <f t="shared" si="185"/>
        <v>7</v>
      </c>
      <c r="CI220" s="133" t="str">
        <f t="shared" si="186"/>
        <v>0</v>
      </c>
      <c r="CJ220" s="133" t="str">
        <f t="shared" si="187"/>
        <v>0</v>
      </c>
      <c r="CK220" s="133" t="str">
        <f t="shared" si="188"/>
        <v>0</v>
      </c>
      <c r="CL220" s="133" t="str">
        <f t="shared" si="189"/>
        <v>2</v>
      </c>
      <c r="CM220" s="133" t="str">
        <f t="shared" si="190"/>
        <v>0</v>
      </c>
      <c r="CN220" s="133" t="str">
        <f t="shared" si="191"/>
        <v>0</v>
      </c>
      <c r="CO220" s="133" t="str">
        <f t="shared" si="192"/>
        <v>0</v>
      </c>
      <c r="CP220" s="133" t="str">
        <f t="shared" si="193"/>
        <v>1</v>
      </c>
      <c r="CQ220" s="133" t="str">
        <f t="shared" si="194"/>
        <v>2</v>
      </c>
      <c r="CR220" s="133" t="str">
        <f t="shared" si="195"/>
        <v>3</v>
      </c>
      <c r="CS220" s="133" t="str">
        <f t="shared" si="196"/>
        <v>0</v>
      </c>
      <c r="CT220" s="133"/>
    </row>
    <row r="221" spans="1:98" x14ac:dyDescent="0.2">
      <c r="A221" s="128">
        <v>2012</v>
      </c>
      <c r="B221" s="129" t="s">
        <v>13</v>
      </c>
      <c r="C221" s="129">
        <v>735360.31255794142</v>
      </c>
      <c r="D221" s="129">
        <v>36940.43240479935</v>
      </c>
      <c r="E221" s="129">
        <v>85836.164859453085</v>
      </c>
      <c r="F221" s="129">
        <v>141261.36128896859</v>
      </c>
      <c r="G221" s="129">
        <v>79225.433739237371</v>
      </c>
      <c r="H221" s="129">
        <v>38169.472566017175</v>
      </c>
      <c r="I221" s="129">
        <v>401779.75013969804</v>
      </c>
      <c r="J221" s="129">
        <v>73554.792930091935</v>
      </c>
      <c r="K221" s="129">
        <v>272040.26412536256</v>
      </c>
      <c r="L221" s="129">
        <v>96634.662210626557</v>
      </c>
      <c r="M221" s="129">
        <v>750414.80041024648</v>
      </c>
      <c r="N221" s="129">
        <v>227807.86119670101</v>
      </c>
      <c r="O221" s="129">
        <v>240810.60445334026</v>
      </c>
      <c r="P221" s="129">
        <v>249581.43636302699</v>
      </c>
      <c r="Q221" s="129">
        <v>722384.65834975359</v>
      </c>
      <c r="R221" s="129">
        <v>201256.5805220328</v>
      </c>
      <c r="S221" s="129">
        <v>599877.9482719237</v>
      </c>
      <c r="T221" s="129">
        <v>0</v>
      </c>
      <c r="U221" s="129">
        <v>1545.0790598166977</v>
      </c>
      <c r="V221" s="129">
        <v>5003.4475787700467</v>
      </c>
      <c r="W221" s="129">
        <v>0</v>
      </c>
      <c r="X221" s="129">
        <v>5410.7866036308124</v>
      </c>
      <c r="Y221" s="129">
        <v>0</v>
      </c>
      <c r="Z221" s="129">
        <v>0</v>
      </c>
      <c r="AA221" s="129">
        <v>5352.5953143649886</v>
      </c>
      <c r="AB221" s="129">
        <v>0</v>
      </c>
      <c r="AC221" s="129">
        <v>0</v>
      </c>
      <c r="AD221" s="129">
        <v>0</v>
      </c>
      <c r="AE221" s="129">
        <v>2664.7597291384086</v>
      </c>
      <c r="AF221" s="129">
        <v>0</v>
      </c>
      <c r="AG221" s="129">
        <v>262.86409978699663</v>
      </c>
      <c r="AH221" s="129">
        <v>0</v>
      </c>
      <c r="AI221" s="129">
        <v>302.99602341859918</v>
      </c>
      <c r="AJ221" s="129">
        <v>531.74798811873359</v>
      </c>
      <c r="AK221" s="129">
        <v>0</v>
      </c>
      <c r="AL221" s="129">
        <v>0</v>
      </c>
      <c r="AM221" s="129">
        <v>0</v>
      </c>
      <c r="AN221" s="129">
        <v>1131.7202464111915</v>
      </c>
      <c r="AO221" s="129">
        <v>0</v>
      </c>
      <c r="AP221" s="129">
        <v>0</v>
      </c>
      <c r="AQ221" s="129">
        <v>0</v>
      </c>
      <c r="AR221" s="129">
        <v>2328.6548687237373</v>
      </c>
      <c r="AS221" s="129">
        <v>14417.393564653212</v>
      </c>
      <c r="AT221" s="129">
        <v>37240.41853394558</v>
      </c>
      <c r="AU221" s="129">
        <v>0</v>
      </c>
      <c r="AV221" s="129">
        <v>5029128.9999999991</v>
      </c>
      <c r="AY221" s="128">
        <v>2012</v>
      </c>
      <c r="AZ221" s="129" t="s">
        <v>13</v>
      </c>
      <c r="BA221" s="133" t="str">
        <f t="shared" si="197"/>
        <v>7</v>
      </c>
      <c r="BB221" s="133" t="str">
        <f t="shared" si="153"/>
        <v>3</v>
      </c>
      <c r="BC221" s="133" t="str">
        <f t="shared" si="154"/>
        <v>8</v>
      </c>
      <c r="BD221" s="133" t="str">
        <f t="shared" si="155"/>
        <v>1</v>
      </c>
      <c r="BE221" s="133" t="str">
        <f t="shared" si="156"/>
        <v>7</v>
      </c>
      <c r="BF221" s="133" t="str">
        <f t="shared" si="157"/>
        <v>3</v>
      </c>
      <c r="BG221" s="133" t="str">
        <f t="shared" si="158"/>
        <v>4</v>
      </c>
      <c r="BH221" s="133" t="str">
        <f t="shared" si="159"/>
        <v>7</v>
      </c>
      <c r="BI221" s="133" t="str">
        <f t="shared" si="160"/>
        <v>2</v>
      </c>
      <c r="BJ221" s="133" t="str">
        <f t="shared" si="161"/>
        <v>9</v>
      </c>
      <c r="BK221" s="133" t="str">
        <f t="shared" si="162"/>
        <v>7</v>
      </c>
      <c r="BL221" s="133" t="str">
        <f t="shared" si="163"/>
        <v>2</v>
      </c>
      <c r="BM221" s="133" t="str">
        <f t="shared" si="164"/>
        <v>2</v>
      </c>
      <c r="BN221" s="133" t="str">
        <f t="shared" si="165"/>
        <v>2</v>
      </c>
      <c r="BO221" s="133" t="str">
        <f t="shared" si="166"/>
        <v>7</v>
      </c>
      <c r="BP221" s="133" t="str">
        <f t="shared" si="167"/>
        <v>2</v>
      </c>
      <c r="BQ221" s="133" t="str">
        <f t="shared" si="168"/>
        <v>5</v>
      </c>
      <c r="BR221" s="133" t="str">
        <f t="shared" si="169"/>
        <v>0</v>
      </c>
      <c r="BS221" s="133" t="str">
        <f t="shared" si="170"/>
        <v>1</v>
      </c>
      <c r="BT221" s="133" t="str">
        <f t="shared" si="171"/>
        <v>5</v>
      </c>
      <c r="BU221" s="133" t="str">
        <f t="shared" si="172"/>
        <v>0</v>
      </c>
      <c r="BV221" s="133" t="str">
        <f t="shared" si="173"/>
        <v>5</v>
      </c>
      <c r="BW221" s="133" t="str">
        <f t="shared" si="174"/>
        <v>0</v>
      </c>
      <c r="BX221" s="133" t="str">
        <f t="shared" si="175"/>
        <v>0</v>
      </c>
      <c r="BY221" s="133" t="str">
        <f t="shared" si="176"/>
        <v>5</v>
      </c>
      <c r="BZ221" s="133" t="str">
        <f t="shared" si="177"/>
        <v>0</v>
      </c>
      <c r="CA221" s="133" t="str">
        <f t="shared" si="178"/>
        <v>0</v>
      </c>
      <c r="CB221" s="133" t="str">
        <f t="shared" si="179"/>
        <v>0</v>
      </c>
      <c r="CC221" s="133" t="str">
        <f t="shared" si="180"/>
        <v>2</v>
      </c>
      <c r="CD221" s="133" t="str">
        <f t="shared" si="181"/>
        <v>0</v>
      </c>
      <c r="CE221" s="133" t="str">
        <f t="shared" si="182"/>
        <v>2</v>
      </c>
      <c r="CF221" s="133" t="str">
        <f t="shared" si="183"/>
        <v>0</v>
      </c>
      <c r="CG221" s="133" t="str">
        <f t="shared" si="184"/>
        <v>3</v>
      </c>
      <c r="CH221" s="133" t="str">
        <f t="shared" si="185"/>
        <v>5</v>
      </c>
      <c r="CI221" s="133" t="str">
        <f t="shared" si="186"/>
        <v>0</v>
      </c>
      <c r="CJ221" s="133" t="str">
        <f t="shared" si="187"/>
        <v>0</v>
      </c>
      <c r="CK221" s="133" t="str">
        <f t="shared" si="188"/>
        <v>0</v>
      </c>
      <c r="CL221" s="133" t="str">
        <f t="shared" si="189"/>
        <v>1</v>
      </c>
      <c r="CM221" s="133" t="str">
        <f t="shared" si="190"/>
        <v>0</v>
      </c>
      <c r="CN221" s="133" t="str">
        <f t="shared" si="191"/>
        <v>0</v>
      </c>
      <c r="CO221" s="133" t="str">
        <f t="shared" si="192"/>
        <v>0</v>
      </c>
      <c r="CP221" s="133" t="str">
        <f t="shared" si="193"/>
        <v>2</v>
      </c>
      <c r="CQ221" s="133" t="str">
        <f t="shared" si="194"/>
        <v>1</v>
      </c>
      <c r="CR221" s="133" t="str">
        <f t="shared" si="195"/>
        <v>3</v>
      </c>
      <c r="CS221" s="133" t="str">
        <f t="shared" si="196"/>
        <v>0</v>
      </c>
      <c r="CT221" s="133"/>
    </row>
    <row r="222" spans="1:98" x14ac:dyDescent="0.2">
      <c r="A222" s="128">
        <v>2012</v>
      </c>
      <c r="B222" s="129" t="s">
        <v>14</v>
      </c>
      <c r="C222" s="129">
        <v>694021.4511743529</v>
      </c>
      <c r="D222" s="129">
        <v>27147.255692285475</v>
      </c>
      <c r="E222" s="129">
        <v>80693.920051161971</v>
      </c>
      <c r="F222" s="129">
        <v>131401.42199964929</v>
      </c>
      <c r="G222" s="129">
        <v>75548.895978214903</v>
      </c>
      <c r="H222" s="129">
        <v>35544.188348272772</v>
      </c>
      <c r="I222" s="129">
        <v>346304.25534364139</v>
      </c>
      <c r="J222" s="129">
        <v>68264.539020289434</v>
      </c>
      <c r="K222" s="129">
        <v>264920.72225649067</v>
      </c>
      <c r="L222" s="129">
        <v>93163.145390780541</v>
      </c>
      <c r="M222" s="129">
        <v>677868.1597491412</v>
      </c>
      <c r="N222" s="129">
        <v>192540.98129699734</v>
      </c>
      <c r="O222" s="129">
        <v>251138.67802613799</v>
      </c>
      <c r="P222" s="129">
        <v>266404.15652057313</v>
      </c>
      <c r="Q222" s="129">
        <v>579400.61305042962</v>
      </c>
      <c r="R222" s="129">
        <v>165412.11528567155</v>
      </c>
      <c r="S222" s="129">
        <v>434011.79538304434</v>
      </c>
      <c r="T222" s="129">
        <v>0</v>
      </c>
      <c r="U222" s="129">
        <v>440.33069409058561</v>
      </c>
      <c r="V222" s="129">
        <v>3947.6515126821873</v>
      </c>
      <c r="W222" s="129">
        <v>0</v>
      </c>
      <c r="X222" s="129">
        <v>5357.527052925826</v>
      </c>
      <c r="Y222" s="129">
        <v>0</v>
      </c>
      <c r="Z222" s="129">
        <v>0</v>
      </c>
      <c r="AA222" s="129">
        <v>4764.9706664466148</v>
      </c>
      <c r="AB222" s="129">
        <v>0</v>
      </c>
      <c r="AC222" s="129">
        <v>0</v>
      </c>
      <c r="AD222" s="129">
        <v>0</v>
      </c>
      <c r="AE222" s="129">
        <v>1486.4992109090533</v>
      </c>
      <c r="AF222" s="129">
        <v>0</v>
      </c>
      <c r="AG222" s="129">
        <v>279.93181016431657</v>
      </c>
      <c r="AH222" s="129">
        <v>0</v>
      </c>
      <c r="AI222" s="129">
        <v>242.13079930271178</v>
      </c>
      <c r="AJ222" s="129">
        <v>526.14920523585056</v>
      </c>
      <c r="AK222" s="129">
        <v>0</v>
      </c>
      <c r="AL222" s="129">
        <v>0</v>
      </c>
      <c r="AM222" s="129">
        <v>0</v>
      </c>
      <c r="AN222" s="129">
        <v>616.05431214993757</v>
      </c>
      <c r="AO222" s="129">
        <v>0</v>
      </c>
      <c r="AP222" s="129">
        <v>0</v>
      </c>
      <c r="AQ222" s="129">
        <v>0</v>
      </c>
      <c r="AR222" s="129">
        <v>1622.3785202223896</v>
      </c>
      <c r="AS222" s="129">
        <v>18175.134681836469</v>
      </c>
      <c r="AT222" s="129">
        <v>35815.946966899442</v>
      </c>
      <c r="AU222" s="129">
        <v>0</v>
      </c>
      <c r="AV222" s="129">
        <v>4457061</v>
      </c>
      <c r="AY222" s="128">
        <v>2012</v>
      </c>
      <c r="AZ222" s="129" t="s">
        <v>14</v>
      </c>
      <c r="BA222" s="133" t="str">
        <f t="shared" si="197"/>
        <v>6</v>
      </c>
      <c r="BB222" s="133" t="str">
        <f t="shared" si="153"/>
        <v>2</v>
      </c>
      <c r="BC222" s="133" t="str">
        <f t="shared" si="154"/>
        <v>8</v>
      </c>
      <c r="BD222" s="133" t="str">
        <f t="shared" si="155"/>
        <v>1</v>
      </c>
      <c r="BE222" s="133" t="str">
        <f t="shared" si="156"/>
        <v>7</v>
      </c>
      <c r="BF222" s="133" t="str">
        <f t="shared" si="157"/>
        <v>3</v>
      </c>
      <c r="BG222" s="133" t="str">
        <f t="shared" si="158"/>
        <v>3</v>
      </c>
      <c r="BH222" s="133" t="str">
        <f t="shared" si="159"/>
        <v>6</v>
      </c>
      <c r="BI222" s="133" t="str">
        <f t="shared" si="160"/>
        <v>2</v>
      </c>
      <c r="BJ222" s="133" t="str">
        <f t="shared" si="161"/>
        <v>9</v>
      </c>
      <c r="BK222" s="133" t="str">
        <f t="shared" si="162"/>
        <v>6</v>
      </c>
      <c r="BL222" s="133" t="str">
        <f t="shared" si="163"/>
        <v>1</v>
      </c>
      <c r="BM222" s="133" t="str">
        <f t="shared" si="164"/>
        <v>2</v>
      </c>
      <c r="BN222" s="133" t="str">
        <f t="shared" si="165"/>
        <v>2</v>
      </c>
      <c r="BO222" s="133" t="str">
        <f t="shared" si="166"/>
        <v>5</v>
      </c>
      <c r="BP222" s="133" t="str">
        <f t="shared" si="167"/>
        <v>1</v>
      </c>
      <c r="BQ222" s="133" t="str">
        <f t="shared" si="168"/>
        <v>4</v>
      </c>
      <c r="BR222" s="133" t="str">
        <f t="shared" si="169"/>
        <v>0</v>
      </c>
      <c r="BS222" s="133" t="str">
        <f t="shared" si="170"/>
        <v>4</v>
      </c>
      <c r="BT222" s="133" t="str">
        <f t="shared" si="171"/>
        <v>3</v>
      </c>
      <c r="BU222" s="133" t="str">
        <f t="shared" si="172"/>
        <v>0</v>
      </c>
      <c r="BV222" s="133" t="str">
        <f t="shared" si="173"/>
        <v>5</v>
      </c>
      <c r="BW222" s="133" t="str">
        <f t="shared" si="174"/>
        <v>0</v>
      </c>
      <c r="BX222" s="133" t="str">
        <f t="shared" si="175"/>
        <v>0</v>
      </c>
      <c r="BY222" s="133" t="str">
        <f t="shared" si="176"/>
        <v>4</v>
      </c>
      <c r="BZ222" s="133" t="str">
        <f t="shared" si="177"/>
        <v>0</v>
      </c>
      <c r="CA222" s="133" t="str">
        <f t="shared" si="178"/>
        <v>0</v>
      </c>
      <c r="CB222" s="133" t="str">
        <f t="shared" si="179"/>
        <v>0</v>
      </c>
      <c r="CC222" s="133" t="str">
        <f t="shared" si="180"/>
        <v>1</v>
      </c>
      <c r="CD222" s="133" t="str">
        <f t="shared" si="181"/>
        <v>0</v>
      </c>
      <c r="CE222" s="133" t="str">
        <f t="shared" si="182"/>
        <v>2</v>
      </c>
      <c r="CF222" s="133" t="str">
        <f t="shared" si="183"/>
        <v>0</v>
      </c>
      <c r="CG222" s="133" t="str">
        <f t="shared" si="184"/>
        <v>2</v>
      </c>
      <c r="CH222" s="133" t="str">
        <f t="shared" si="185"/>
        <v>5</v>
      </c>
      <c r="CI222" s="133" t="str">
        <f t="shared" si="186"/>
        <v>0</v>
      </c>
      <c r="CJ222" s="133" t="str">
        <f t="shared" si="187"/>
        <v>0</v>
      </c>
      <c r="CK222" s="133" t="str">
        <f t="shared" si="188"/>
        <v>0</v>
      </c>
      <c r="CL222" s="133" t="str">
        <f t="shared" si="189"/>
        <v>6</v>
      </c>
      <c r="CM222" s="133" t="str">
        <f t="shared" si="190"/>
        <v>0</v>
      </c>
      <c r="CN222" s="133" t="str">
        <f t="shared" si="191"/>
        <v>0</v>
      </c>
      <c r="CO222" s="133" t="str">
        <f t="shared" si="192"/>
        <v>0</v>
      </c>
      <c r="CP222" s="133" t="str">
        <f t="shared" si="193"/>
        <v>1</v>
      </c>
      <c r="CQ222" s="133" t="str">
        <f t="shared" si="194"/>
        <v>1</v>
      </c>
      <c r="CR222" s="133" t="str">
        <f t="shared" si="195"/>
        <v>3</v>
      </c>
      <c r="CS222" s="133" t="str">
        <f t="shared" si="196"/>
        <v>0</v>
      </c>
      <c r="CT222" s="133"/>
    </row>
    <row r="223" spans="1:98" x14ac:dyDescent="0.2">
      <c r="A223" s="128">
        <v>2012</v>
      </c>
      <c r="B223" s="129" t="s">
        <v>15</v>
      </c>
      <c r="C223" s="129">
        <v>576939.05392868468</v>
      </c>
      <c r="D223" s="129">
        <v>24162.724664492012</v>
      </c>
      <c r="E223" s="129">
        <v>77310.374773282121</v>
      </c>
      <c r="F223" s="129">
        <v>112519.03232813119</v>
      </c>
      <c r="G223" s="129">
        <v>72364.449809430545</v>
      </c>
      <c r="H223" s="129">
        <v>32421.821015857036</v>
      </c>
      <c r="I223" s="129">
        <v>295746.43583826424</v>
      </c>
      <c r="J223" s="129">
        <v>54454.867102516706</v>
      </c>
      <c r="K223" s="129">
        <v>239508.72352630502</v>
      </c>
      <c r="L223" s="129">
        <v>78310.309572207203</v>
      </c>
      <c r="M223" s="129">
        <v>537372.66835052823</v>
      </c>
      <c r="N223" s="129">
        <v>162714.54227498322</v>
      </c>
      <c r="O223" s="129">
        <v>96078.927839921656</v>
      </c>
      <c r="P223" s="129">
        <v>222176.18230071812</v>
      </c>
      <c r="Q223" s="129">
        <v>460788.41255902138</v>
      </c>
      <c r="R223" s="129">
        <v>103876.59383275633</v>
      </c>
      <c r="S223" s="129">
        <v>321744.74061031651</v>
      </c>
      <c r="T223" s="129">
        <v>0</v>
      </c>
      <c r="U223" s="129">
        <v>1490.775004482635</v>
      </c>
      <c r="V223" s="129">
        <v>2762.4973552453725</v>
      </c>
      <c r="W223" s="129">
        <v>0</v>
      </c>
      <c r="X223" s="129">
        <v>4884.0628718288226</v>
      </c>
      <c r="Y223" s="129">
        <v>0</v>
      </c>
      <c r="Z223" s="129">
        <v>0</v>
      </c>
      <c r="AA223" s="129">
        <v>3770.5452154193449</v>
      </c>
      <c r="AB223" s="129">
        <v>0</v>
      </c>
      <c r="AC223" s="129">
        <v>0</v>
      </c>
      <c r="AD223" s="129">
        <v>0</v>
      </c>
      <c r="AE223" s="129">
        <v>2394.367201077212</v>
      </c>
      <c r="AF223" s="129">
        <v>62.87622467885943</v>
      </c>
      <c r="AG223" s="129">
        <v>104.45566357939552</v>
      </c>
      <c r="AH223" s="129">
        <v>0</v>
      </c>
      <c r="AI223" s="129">
        <v>122.71005138938695</v>
      </c>
      <c r="AJ223" s="129">
        <v>396.52586853925868</v>
      </c>
      <c r="AK223" s="129">
        <v>0</v>
      </c>
      <c r="AL223" s="129">
        <v>0</v>
      </c>
      <c r="AM223" s="129">
        <v>0</v>
      </c>
      <c r="AN223" s="129">
        <v>843.7583698840491</v>
      </c>
      <c r="AO223" s="129">
        <v>0</v>
      </c>
      <c r="AP223" s="129">
        <v>0</v>
      </c>
      <c r="AQ223" s="129">
        <v>0</v>
      </c>
      <c r="AR223" s="129">
        <v>1444.1249023015457</v>
      </c>
      <c r="AS223" s="129">
        <v>14006.186113543992</v>
      </c>
      <c r="AT223" s="129">
        <v>28506.254830613867</v>
      </c>
      <c r="AU223" s="129">
        <v>0</v>
      </c>
      <c r="AV223" s="129">
        <v>3529279</v>
      </c>
      <c r="AY223" s="128">
        <v>2012</v>
      </c>
      <c r="AZ223" s="129" t="s">
        <v>15</v>
      </c>
      <c r="BA223" s="133" t="str">
        <f t="shared" si="197"/>
        <v>5</v>
      </c>
      <c r="BB223" s="133" t="str">
        <f t="shared" si="153"/>
        <v>2</v>
      </c>
      <c r="BC223" s="133" t="str">
        <f t="shared" si="154"/>
        <v>7</v>
      </c>
      <c r="BD223" s="133" t="str">
        <f t="shared" si="155"/>
        <v>1</v>
      </c>
      <c r="BE223" s="133" t="str">
        <f t="shared" si="156"/>
        <v>7</v>
      </c>
      <c r="BF223" s="133" t="str">
        <f t="shared" si="157"/>
        <v>3</v>
      </c>
      <c r="BG223" s="133" t="str">
        <f t="shared" si="158"/>
        <v>2</v>
      </c>
      <c r="BH223" s="133" t="str">
        <f t="shared" si="159"/>
        <v>5</v>
      </c>
      <c r="BI223" s="133" t="str">
        <f t="shared" si="160"/>
        <v>2</v>
      </c>
      <c r="BJ223" s="133" t="str">
        <f t="shared" si="161"/>
        <v>7</v>
      </c>
      <c r="BK223" s="133" t="str">
        <f t="shared" si="162"/>
        <v>5</v>
      </c>
      <c r="BL223" s="133" t="str">
        <f t="shared" si="163"/>
        <v>1</v>
      </c>
      <c r="BM223" s="133" t="str">
        <f t="shared" si="164"/>
        <v>9</v>
      </c>
      <c r="BN223" s="133" t="str">
        <f t="shared" si="165"/>
        <v>2</v>
      </c>
      <c r="BO223" s="133" t="str">
        <f t="shared" si="166"/>
        <v>4</v>
      </c>
      <c r="BP223" s="133" t="str">
        <f t="shared" si="167"/>
        <v>1</v>
      </c>
      <c r="BQ223" s="133" t="str">
        <f t="shared" si="168"/>
        <v>3</v>
      </c>
      <c r="BR223" s="133" t="str">
        <f t="shared" si="169"/>
        <v>0</v>
      </c>
      <c r="BS223" s="133" t="str">
        <f t="shared" si="170"/>
        <v>1</v>
      </c>
      <c r="BT223" s="133" t="str">
        <f t="shared" si="171"/>
        <v>2</v>
      </c>
      <c r="BU223" s="133" t="str">
        <f t="shared" si="172"/>
        <v>0</v>
      </c>
      <c r="BV223" s="133" t="str">
        <f t="shared" si="173"/>
        <v>4</v>
      </c>
      <c r="BW223" s="133" t="str">
        <f t="shared" si="174"/>
        <v>0</v>
      </c>
      <c r="BX223" s="133" t="str">
        <f t="shared" si="175"/>
        <v>0</v>
      </c>
      <c r="BY223" s="133" t="str">
        <f t="shared" si="176"/>
        <v>3</v>
      </c>
      <c r="BZ223" s="133" t="str">
        <f t="shared" si="177"/>
        <v>0</v>
      </c>
      <c r="CA223" s="133" t="str">
        <f t="shared" si="178"/>
        <v>0</v>
      </c>
      <c r="CB223" s="133" t="str">
        <f t="shared" si="179"/>
        <v>0</v>
      </c>
      <c r="CC223" s="133" t="str">
        <f t="shared" si="180"/>
        <v>2</v>
      </c>
      <c r="CD223" s="133" t="str">
        <f t="shared" si="181"/>
        <v>6</v>
      </c>
      <c r="CE223" s="133" t="str">
        <f t="shared" si="182"/>
        <v>1</v>
      </c>
      <c r="CF223" s="133" t="str">
        <f t="shared" si="183"/>
        <v>0</v>
      </c>
      <c r="CG223" s="133" t="str">
        <f t="shared" si="184"/>
        <v>1</v>
      </c>
      <c r="CH223" s="133" t="str">
        <f t="shared" si="185"/>
        <v>3</v>
      </c>
      <c r="CI223" s="133" t="str">
        <f t="shared" si="186"/>
        <v>0</v>
      </c>
      <c r="CJ223" s="133" t="str">
        <f t="shared" si="187"/>
        <v>0</v>
      </c>
      <c r="CK223" s="133" t="str">
        <f t="shared" si="188"/>
        <v>0</v>
      </c>
      <c r="CL223" s="133" t="str">
        <f t="shared" si="189"/>
        <v>8</v>
      </c>
      <c r="CM223" s="133" t="str">
        <f t="shared" si="190"/>
        <v>0</v>
      </c>
      <c r="CN223" s="133" t="str">
        <f t="shared" si="191"/>
        <v>0</v>
      </c>
      <c r="CO223" s="133" t="str">
        <f t="shared" si="192"/>
        <v>0</v>
      </c>
      <c r="CP223" s="133" t="str">
        <f t="shared" si="193"/>
        <v>1</v>
      </c>
      <c r="CQ223" s="133" t="str">
        <f t="shared" si="194"/>
        <v>1</v>
      </c>
      <c r="CR223" s="133" t="str">
        <f t="shared" si="195"/>
        <v>2</v>
      </c>
      <c r="CS223" s="133" t="str">
        <f t="shared" si="196"/>
        <v>0</v>
      </c>
      <c r="CT223" s="133"/>
    </row>
    <row r="224" spans="1:98" x14ac:dyDescent="0.2">
      <c r="A224" s="128">
        <v>2012</v>
      </c>
      <c r="B224" s="129" t="s">
        <v>4</v>
      </c>
      <c r="C224" s="129">
        <v>722308.83127137483</v>
      </c>
      <c r="D224" s="129">
        <v>22932.614698780555</v>
      </c>
      <c r="E224" s="129">
        <v>78164.161744535682</v>
      </c>
      <c r="F224" s="129">
        <v>142433.5607960638</v>
      </c>
      <c r="G224" s="129">
        <v>80655.312277642137</v>
      </c>
      <c r="H224" s="129">
        <v>32346.618219979544</v>
      </c>
      <c r="I224" s="129">
        <v>353228.82536142069</v>
      </c>
      <c r="J224" s="129">
        <v>60568.137956272833</v>
      </c>
      <c r="K224" s="129">
        <v>242178.79423855917</v>
      </c>
      <c r="L224" s="129">
        <v>80877.936617687446</v>
      </c>
      <c r="M224" s="129">
        <v>588507.45564812049</v>
      </c>
      <c r="N224" s="129">
        <v>149115.63653440814</v>
      </c>
      <c r="O224" s="129">
        <v>189820.18566417214</v>
      </c>
      <c r="P224" s="129">
        <v>220550.5426410131</v>
      </c>
      <c r="Q224" s="129">
        <v>515468.76074481959</v>
      </c>
      <c r="R224" s="129">
        <v>133913.13796461868</v>
      </c>
      <c r="S224" s="129">
        <v>417783.63241175696</v>
      </c>
      <c r="T224" s="129">
        <v>0</v>
      </c>
      <c r="U224" s="129">
        <v>823.24622816997112</v>
      </c>
      <c r="V224" s="129">
        <v>2630.9236365512284</v>
      </c>
      <c r="W224" s="129">
        <v>0</v>
      </c>
      <c r="X224" s="129">
        <v>3556.2950417509787</v>
      </c>
      <c r="Y224" s="129">
        <v>0</v>
      </c>
      <c r="Z224" s="129">
        <v>0</v>
      </c>
      <c r="AA224" s="129">
        <v>3220.3638525289493</v>
      </c>
      <c r="AB224" s="129">
        <v>0</v>
      </c>
      <c r="AC224" s="129">
        <v>0</v>
      </c>
      <c r="AD224" s="129">
        <v>0</v>
      </c>
      <c r="AE224" s="129">
        <v>1771.1488164154682</v>
      </c>
      <c r="AF224" s="129">
        <v>8.821523821892864</v>
      </c>
      <c r="AG224" s="129">
        <v>124.15358100972665</v>
      </c>
      <c r="AH224" s="129">
        <v>0</v>
      </c>
      <c r="AI224" s="129">
        <v>193.29050748641711</v>
      </c>
      <c r="AJ224" s="129">
        <v>423.59730580386702</v>
      </c>
      <c r="AK224" s="129">
        <v>0</v>
      </c>
      <c r="AL224" s="129">
        <v>0</v>
      </c>
      <c r="AM224" s="129">
        <v>0</v>
      </c>
      <c r="AN224" s="129">
        <v>1118.5509799067611</v>
      </c>
      <c r="AO224" s="129">
        <v>0</v>
      </c>
      <c r="AP224" s="129">
        <v>0</v>
      </c>
      <c r="AQ224" s="129">
        <v>0</v>
      </c>
      <c r="AR224" s="129">
        <v>1246.7021082669128</v>
      </c>
      <c r="AS224" s="129">
        <v>17492.94773303152</v>
      </c>
      <c r="AT224" s="129">
        <v>37874.813894030136</v>
      </c>
      <c r="AU224" s="129">
        <v>0</v>
      </c>
      <c r="AV224" s="129">
        <v>4101338.9999999995</v>
      </c>
      <c r="AY224" s="128">
        <v>2012</v>
      </c>
      <c r="AZ224" s="129" t="s">
        <v>4</v>
      </c>
      <c r="BA224" s="133" t="str">
        <f t="shared" si="197"/>
        <v>7</v>
      </c>
      <c r="BB224" s="133" t="str">
        <f t="shared" si="153"/>
        <v>2</v>
      </c>
      <c r="BC224" s="133" t="str">
        <f t="shared" si="154"/>
        <v>7</v>
      </c>
      <c r="BD224" s="133" t="str">
        <f t="shared" si="155"/>
        <v>1</v>
      </c>
      <c r="BE224" s="133" t="str">
        <f t="shared" si="156"/>
        <v>8</v>
      </c>
      <c r="BF224" s="133" t="str">
        <f t="shared" si="157"/>
        <v>3</v>
      </c>
      <c r="BG224" s="133" t="str">
        <f t="shared" si="158"/>
        <v>3</v>
      </c>
      <c r="BH224" s="133" t="str">
        <f t="shared" si="159"/>
        <v>6</v>
      </c>
      <c r="BI224" s="133" t="str">
        <f t="shared" si="160"/>
        <v>2</v>
      </c>
      <c r="BJ224" s="133" t="str">
        <f t="shared" si="161"/>
        <v>8</v>
      </c>
      <c r="BK224" s="133" t="str">
        <f t="shared" si="162"/>
        <v>5</v>
      </c>
      <c r="BL224" s="133" t="str">
        <f t="shared" si="163"/>
        <v>1</v>
      </c>
      <c r="BM224" s="133" t="str">
        <f t="shared" si="164"/>
        <v>1</v>
      </c>
      <c r="BN224" s="133" t="str">
        <f t="shared" si="165"/>
        <v>2</v>
      </c>
      <c r="BO224" s="133" t="str">
        <f t="shared" si="166"/>
        <v>5</v>
      </c>
      <c r="BP224" s="133" t="str">
        <f t="shared" si="167"/>
        <v>1</v>
      </c>
      <c r="BQ224" s="133" t="str">
        <f t="shared" si="168"/>
        <v>4</v>
      </c>
      <c r="BR224" s="133" t="str">
        <f t="shared" si="169"/>
        <v>0</v>
      </c>
      <c r="BS224" s="133" t="str">
        <f t="shared" si="170"/>
        <v>8</v>
      </c>
      <c r="BT224" s="133" t="str">
        <f t="shared" si="171"/>
        <v>2</v>
      </c>
      <c r="BU224" s="133" t="str">
        <f t="shared" si="172"/>
        <v>0</v>
      </c>
      <c r="BV224" s="133" t="str">
        <f t="shared" si="173"/>
        <v>3</v>
      </c>
      <c r="BW224" s="133" t="str">
        <f t="shared" si="174"/>
        <v>0</v>
      </c>
      <c r="BX224" s="133" t="str">
        <f t="shared" si="175"/>
        <v>0</v>
      </c>
      <c r="BY224" s="133" t="str">
        <f t="shared" si="176"/>
        <v>3</v>
      </c>
      <c r="BZ224" s="133" t="str">
        <f t="shared" si="177"/>
        <v>0</v>
      </c>
      <c r="CA224" s="133" t="str">
        <f t="shared" si="178"/>
        <v>0</v>
      </c>
      <c r="CB224" s="133" t="str">
        <f t="shared" si="179"/>
        <v>0</v>
      </c>
      <c r="CC224" s="133" t="str">
        <f t="shared" si="180"/>
        <v>1</v>
      </c>
      <c r="CD224" s="133" t="str">
        <f t="shared" si="181"/>
        <v>8</v>
      </c>
      <c r="CE224" s="133" t="str">
        <f t="shared" si="182"/>
        <v>1</v>
      </c>
      <c r="CF224" s="133" t="str">
        <f t="shared" si="183"/>
        <v>0</v>
      </c>
      <c r="CG224" s="133" t="str">
        <f t="shared" si="184"/>
        <v>1</v>
      </c>
      <c r="CH224" s="133" t="str">
        <f t="shared" si="185"/>
        <v>4</v>
      </c>
      <c r="CI224" s="133" t="str">
        <f t="shared" si="186"/>
        <v>0</v>
      </c>
      <c r="CJ224" s="133" t="str">
        <f t="shared" si="187"/>
        <v>0</v>
      </c>
      <c r="CK224" s="133" t="str">
        <f t="shared" si="188"/>
        <v>0</v>
      </c>
      <c r="CL224" s="133" t="str">
        <f t="shared" si="189"/>
        <v>1</v>
      </c>
      <c r="CM224" s="133" t="str">
        <f t="shared" si="190"/>
        <v>0</v>
      </c>
      <c r="CN224" s="133" t="str">
        <f t="shared" si="191"/>
        <v>0</v>
      </c>
      <c r="CO224" s="133" t="str">
        <f t="shared" si="192"/>
        <v>0</v>
      </c>
      <c r="CP224" s="133" t="str">
        <f t="shared" si="193"/>
        <v>1</v>
      </c>
      <c r="CQ224" s="133" t="str">
        <f t="shared" si="194"/>
        <v>1</v>
      </c>
      <c r="CR224" s="133" t="str">
        <f t="shared" si="195"/>
        <v>3</v>
      </c>
      <c r="CS224" s="133" t="str">
        <f t="shared" si="196"/>
        <v>0</v>
      </c>
      <c r="CT224" s="133"/>
    </row>
    <row r="225" spans="1:98" x14ac:dyDescent="0.2">
      <c r="A225" s="128">
        <v>2012</v>
      </c>
      <c r="B225" s="129" t="s">
        <v>5</v>
      </c>
      <c r="C225" s="129">
        <v>718141.56810506736</v>
      </c>
      <c r="D225" s="129">
        <v>28848.744247152732</v>
      </c>
      <c r="E225" s="129">
        <v>83985.395026082231</v>
      </c>
      <c r="F225" s="129">
        <v>150275.8047204465</v>
      </c>
      <c r="G225" s="129">
        <v>75042.62709876537</v>
      </c>
      <c r="H225" s="129">
        <v>32814.00989068568</v>
      </c>
      <c r="I225" s="129">
        <v>273463.18907210504</v>
      </c>
      <c r="J225" s="129">
        <v>50982.851020130678</v>
      </c>
      <c r="K225" s="129">
        <v>219704.75292188377</v>
      </c>
      <c r="L225" s="129">
        <v>73602.912036735084</v>
      </c>
      <c r="M225" s="129">
        <v>497716.95765216846</v>
      </c>
      <c r="N225" s="129">
        <v>101636.01938950233</v>
      </c>
      <c r="O225" s="129">
        <v>150773.85740997238</v>
      </c>
      <c r="P225" s="129">
        <v>194013.70305447807</v>
      </c>
      <c r="Q225" s="129">
        <v>518917.46768324164</v>
      </c>
      <c r="R225" s="129">
        <v>89604.114942535089</v>
      </c>
      <c r="S225" s="129">
        <v>332526.79374921933</v>
      </c>
      <c r="T225" s="129">
        <v>0</v>
      </c>
      <c r="U225" s="129">
        <v>628.11098294457781</v>
      </c>
      <c r="V225" s="129">
        <v>2265.4339946652753</v>
      </c>
      <c r="W225" s="129">
        <v>0</v>
      </c>
      <c r="X225" s="129">
        <v>3951.1507899836292</v>
      </c>
      <c r="Y225" s="129">
        <v>0</v>
      </c>
      <c r="Z225" s="129">
        <v>0</v>
      </c>
      <c r="AA225" s="129">
        <v>3747.493617343493</v>
      </c>
      <c r="AB225" s="129">
        <v>0</v>
      </c>
      <c r="AC225" s="129">
        <v>0</v>
      </c>
      <c r="AD225" s="129">
        <v>0</v>
      </c>
      <c r="AE225" s="129">
        <v>1934.7431400812923</v>
      </c>
      <c r="AF225" s="129">
        <v>0</v>
      </c>
      <c r="AG225" s="129">
        <v>225.8376567890617</v>
      </c>
      <c r="AH225" s="129">
        <v>0</v>
      </c>
      <c r="AI225" s="129">
        <v>212.73100706469651</v>
      </c>
      <c r="AJ225" s="129">
        <v>556.52851137304492</v>
      </c>
      <c r="AK225" s="129">
        <v>0</v>
      </c>
      <c r="AL225" s="129">
        <v>0</v>
      </c>
      <c r="AM225" s="129">
        <v>0</v>
      </c>
      <c r="AN225" s="129">
        <v>673.48015506738045</v>
      </c>
      <c r="AO225" s="129">
        <v>0</v>
      </c>
      <c r="AP225" s="129">
        <v>0</v>
      </c>
      <c r="AQ225" s="129">
        <v>0</v>
      </c>
      <c r="AR225" s="129">
        <v>1465.9283614789988</v>
      </c>
      <c r="AS225" s="129">
        <v>17216.088514866151</v>
      </c>
      <c r="AT225" s="129">
        <v>23313.70524817082</v>
      </c>
      <c r="AU225" s="129">
        <v>0</v>
      </c>
      <c r="AV225" s="129">
        <v>3648242.0000000009</v>
      </c>
      <c r="AY225" s="128">
        <v>2012</v>
      </c>
      <c r="AZ225" s="129" t="s">
        <v>5</v>
      </c>
      <c r="BA225" s="133" t="str">
        <f t="shared" si="197"/>
        <v>7</v>
      </c>
      <c r="BB225" s="133" t="str">
        <f t="shared" si="153"/>
        <v>2</v>
      </c>
      <c r="BC225" s="133" t="str">
        <f t="shared" si="154"/>
        <v>8</v>
      </c>
      <c r="BD225" s="133" t="str">
        <f t="shared" si="155"/>
        <v>1</v>
      </c>
      <c r="BE225" s="133" t="str">
        <f t="shared" si="156"/>
        <v>7</v>
      </c>
      <c r="BF225" s="133" t="str">
        <f t="shared" si="157"/>
        <v>3</v>
      </c>
      <c r="BG225" s="133" t="str">
        <f t="shared" si="158"/>
        <v>2</v>
      </c>
      <c r="BH225" s="133" t="str">
        <f t="shared" si="159"/>
        <v>5</v>
      </c>
      <c r="BI225" s="133" t="str">
        <f t="shared" si="160"/>
        <v>2</v>
      </c>
      <c r="BJ225" s="133" t="str">
        <f t="shared" si="161"/>
        <v>7</v>
      </c>
      <c r="BK225" s="133" t="str">
        <f t="shared" si="162"/>
        <v>4</v>
      </c>
      <c r="BL225" s="133" t="str">
        <f t="shared" si="163"/>
        <v>1</v>
      </c>
      <c r="BM225" s="133" t="str">
        <f t="shared" si="164"/>
        <v>1</v>
      </c>
      <c r="BN225" s="133" t="str">
        <f t="shared" si="165"/>
        <v>1</v>
      </c>
      <c r="BO225" s="133" t="str">
        <f t="shared" si="166"/>
        <v>5</v>
      </c>
      <c r="BP225" s="133" t="str">
        <f t="shared" si="167"/>
        <v>8</v>
      </c>
      <c r="BQ225" s="133" t="str">
        <f t="shared" si="168"/>
        <v>3</v>
      </c>
      <c r="BR225" s="133" t="str">
        <f t="shared" si="169"/>
        <v>0</v>
      </c>
      <c r="BS225" s="133" t="str">
        <f t="shared" si="170"/>
        <v>6</v>
      </c>
      <c r="BT225" s="133" t="str">
        <f t="shared" si="171"/>
        <v>2</v>
      </c>
      <c r="BU225" s="133" t="str">
        <f t="shared" si="172"/>
        <v>0</v>
      </c>
      <c r="BV225" s="133" t="str">
        <f t="shared" si="173"/>
        <v>3</v>
      </c>
      <c r="BW225" s="133" t="str">
        <f t="shared" si="174"/>
        <v>0</v>
      </c>
      <c r="BX225" s="133" t="str">
        <f t="shared" si="175"/>
        <v>0</v>
      </c>
      <c r="BY225" s="133" t="str">
        <f t="shared" si="176"/>
        <v>3</v>
      </c>
      <c r="BZ225" s="133" t="str">
        <f t="shared" si="177"/>
        <v>0</v>
      </c>
      <c r="CA225" s="133" t="str">
        <f t="shared" si="178"/>
        <v>0</v>
      </c>
      <c r="CB225" s="133" t="str">
        <f t="shared" si="179"/>
        <v>0</v>
      </c>
      <c r="CC225" s="133" t="str">
        <f t="shared" si="180"/>
        <v>1</v>
      </c>
      <c r="CD225" s="133" t="str">
        <f t="shared" si="181"/>
        <v>0</v>
      </c>
      <c r="CE225" s="133" t="str">
        <f t="shared" si="182"/>
        <v>2</v>
      </c>
      <c r="CF225" s="133" t="str">
        <f t="shared" si="183"/>
        <v>0</v>
      </c>
      <c r="CG225" s="133" t="str">
        <f t="shared" si="184"/>
        <v>2</v>
      </c>
      <c r="CH225" s="133" t="str">
        <f t="shared" si="185"/>
        <v>5</v>
      </c>
      <c r="CI225" s="133" t="str">
        <f t="shared" si="186"/>
        <v>0</v>
      </c>
      <c r="CJ225" s="133" t="str">
        <f t="shared" si="187"/>
        <v>0</v>
      </c>
      <c r="CK225" s="133" t="str">
        <f t="shared" si="188"/>
        <v>0</v>
      </c>
      <c r="CL225" s="133" t="str">
        <f t="shared" si="189"/>
        <v>6</v>
      </c>
      <c r="CM225" s="133" t="str">
        <f t="shared" si="190"/>
        <v>0</v>
      </c>
      <c r="CN225" s="133" t="str">
        <f t="shared" si="191"/>
        <v>0</v>
      </c>
      <c r="CO225" s="133" t="str">
        <f t="shared" si="192"/>
        <v>0</v>
      </c>
      <c r="CP225" s="133" t="str">
        <f t="shared" si="193"/>
        <v>1</v>
      </c>
      <c r="CQ225" s="133" t="str">
        <f t="shared" si="194"/>
        <v>1</v>
      </c>
      <c r="CR225" s="133" t="str">
        <f t="shared" si="195"/>
        <v>2</v>
      </c>
      <c r="CS225" s="133" t="str">
        <f t="shared" si="196"/>
        <v>0</v>
      </c>
      <c r="CT225" s="133"/>
    </row>
    <row r="226" spans="1:98" x14ac:dyDescent="0.2">
      <c r="A226" s="128">
        <v>2012</v>
      </c>
      <c r="B226" s="129" t="s">
        <v>6</v>
      </c>
      <c r="C226" s="129">
        <v>625046.28990626952</v>
      </c>
      <c r="D226" s="129">
        <v>20439.209014499207</v>
      </c>
      <c r="E226" s="129">
        <v>77507.701399187979</v>
      </c>
      <c r="F226" s="129">
        <v>140389.62598994377</v>
      </c>
      <c r="G226" s="129">
        <v>68594.042188839798</v>
      </c>
      <c r="H226" s="129">
        <v>29896.927669716319</v>
      </c>
      <c r="I226" s="129">
        <v>334823.50331628247</v>
      </c>
      <c r="J226" s="129">
        <v>55209.369328199915</v>
      </c>
      <c r="K226" s="129">
        <v>233453.17229884825</v>
      </c>
      <c r="L226" s="129">
        <v>77828.868706494221</v>
      </c>
      <c r="M226" s="129">
        <v>555266.86680402805</v>
      </c>
      <c r="N226" s="129">
        <v>116324.36715573144</v>
      </c>
      <c r="O226" s="129">
        <v>221214.3676544966</v>
      </c>
      <c r="P226" s="129">
        <v>242853.14162751503</v>
      </c>
      <c r="Q226" s="129">
        <v>512787.67796889762</v>
      </c>
      <c r="R226" s="129">
        <v>128262.26741437348</v>
      </c>
      <c r="S226" s="129">
        <v>400739.8004161304</v>
      </c>
      <c r="T226" s="129">
        <v>0</v>
      </c>
      <c r="U226" s="129">
        <v>408.29787017166547</v>
      </c>
      <c r="V226" s="129">
        <v>1816.5709211359708</v>
      </c>
      <c r="W226" s="129">
        <v>0</v>
      </c>
      <c r="X226" s="129">
        <v>4210.6351077752888</v>
      </c>
      <c r="Y226" s="129">
        <v>0</v>
      </c>
      <c r="Z226" s="129">
        <v>0</v>
      </c>
      <c r="AA226" s="129">
        <v>3883.3889239900591</v>
      </c>
      <c r="AB226" s="129">
        <v>0</v>
      </c>
      <c r="AC226" s="129">
        <v>0</v>
      </c>
      <c r="AD226" s="129">
        <v>0</v>
      </c>
      <c r="AE226" s="129">
        <v>1941.1878889551142</v>
      </c>
      <c r="AF226" s="129">
        <v>0</v>
      </c>
      <c r="AG226" s="129">
        <v>96.248877583891371</v>
      </c>
      <c r="AH226" s="129">
        <v>0</v>
      </c>
      <c r="AI226" s="129">
        <v>0</v>
      </c>
      <c r="AJ226" s="129">
        <v>311.03584650794369</v>
      </c>
      <c r="AK226" s="129">
        <v>0</v>
      </c>
      <c r="AL226" s="129">
        <v>0</v>
      </c>
      <c r="AM226" s="129">
        <v>0</v>
      </c>
      <c r="AN226" s="129">
        <v>1191.4597898805921</v>
      </c>
      <c r="AO226" s="129">
        <v>0</v>
      </c>
      <c r="AP226" s="129">
        <v>0</v>
      </c>
      <c r="AQ226" s="129">
        <v>0</v>
      </c>
      <c r="AR226" s="129">
        <v>1540.9951874220924</v>
      </c>
      <c r="AS226" s="129">
        <v>16323.809638227975</v>
      </c>
      <c r="AT226" s="129">
        <v>33846.171088895353</v>
      </c>
      <c r="AU226" s="129">
        <v>0</v>
      </c>
      <c r="AV226" s="129">
        <v>3906207.0000000005</v>
      </c>
      <c r="AY226" s="128">
        <v>2012</v>
      </c>
      <c r="AZ226" s="129" t="s">
        <v>6</v>
      </c>
      <c r="BA226" s="133" t="str">
        <f t="shared" si="197"/>
        <v>6</v>
      </c>
      <c r="BB226" s="133" t="str">
        <f t="shared" si="153"/>
        <v>2</v>
      </c>
      <c r="BC226" s="133" t="str">
        <f t="shared" si="154"/>
        <v>7</v>
      </c>
      <c r="BD226" s="133" t="str">
        <f t="shared" si="155"/>
        <v>1</v>
      </c>
      <c r="BE226" s="133" t="str">
        <f t="shared" si="156"/>
        <v>6</v>
      </c>
      <c r="BF226" s="133" t="str">
        <f t="shared" si="157"/>
        <v>2</v>
      </c>
      <c r="BG226" s="133" t="str">
        <f t="shared" si="158"/>
        <v>3</v>
      </c>
      <c r="BH226" s="133" t="str">
        <f t="shared" si="159"/>
        <v>5</v>
      </c>
      <c r="BI226" s="133" t="str">
        <f t="shared" si="160"/>
        <v>2</v>
      </c>
      <c r="BJ226" s="133" t="str">
        <f t="shared" si="161"/>
        <v>7</v>
      </c>
      <c r="BK226" s="133" t="str">
        <f t="shared" si="162"/>
        <v>5</v>
      </c>
      <c r="BL226" s="133" t="str">
        <f t="shared" si="163"/>
        <v>1</v>
      </c>
      <c r="BM226" s="133" t="str">
        <f t="shared" si="164"/>
        <v>2</v>
      </c>
      <c r="BN226" s="133" t="str">
        <f t="shared" si="165"/>
        <v>2</v>
      </c>
      <c r="BO226" s="133" t="str">
        <f t="shared" si="166"/>
        <v>5</v>
      </c>
      <c r="BP226" s="133" t="str">
        <f t="shared" si="167"/>
        <v>1</v>
      </c>
      <c r="BQ226" s="133" t="str">
        <f t="shared" si="168"/>
        <v>4</v>
      </c>
      <c r="BR226" s="133" t="str">
        <f t="shared" si="169"/>
        <v>0</v>
      </c>
      <c r="BS226" s="133" t="str">
        <f t="shared" si="170"/>
        <v>4</v>
      </c>
      <c r="BT226" s="133" t="str">
        <f t="shared" si="171"/>
        <v>1</v>
      </c>
      <c r="BU226" s="133" t="str">
        <f t="shared" si="172"/>
        <v>0</v>
      </c>
      <c r="BV226" s="133" t="str">
        <f t="shared" si="173"/>
        <v>4</v>
      </c>
      <c r="BW226" s="133" t="str">
        <f t="shared" si="174"/>
        <v>0</v>
      </c>
      <c r="BX226" s="133" t="str">
        <f t="shared" si="175"/>
        <v>0</v>
      </c>
      <c r="BY226" s="133" t="str">
        <f t="shared" si="176"/>
        <v>3</v>
      </c>
      <c r="BZ226" s="133" t="str">
        <f t="shared" si="177"/>
        <v>0</v>
      </c>
      <c r="CA226" s="133" t="str">
        <f t="shared" si="178"/>
        <v>0</v>
      </c>
      <c r="CB226" s="133" t="str">
        <f t="shared" si="179"/>
        <v>0</v>
      </c>
      <c r="CC226" s="133" t="str">
        <f t="shared" si="180"/>
        <v>1</v>
      </c>
      <c r="CD226" s="133" t="str">
        <f t="shared" si="181"/>
        <v>0</v>
      </c>
      <c r="CE226" s="133" t="str">
        <f t="shared" si="182"/>
        <v>9</v>
      </c>
      <c r="CF226" s="133" t="str">
        <f t="shared" si="183"/>
        <v>0</v>
      </c>
      <c r="CG226" s="133" t="str">
        <f t="shared" si="184"/>
        <v>0</v>
      </c>
      <c r="CH226" s="133" t="str">
        <f t="shared" si="185"/>
        <v>3</v>
      </c>
      <c r="CI226" s="133" t="str">
        <f t="shared" si="186"/>
        <v>0</v>
      </c>
      <c r="CJ226" s="133" t="str">
        <f t="shared" si="187"/>
        <v>0</v>
      </c>
      <c r="CK226" s="133" t="str">
        <f t="shared" si="188"/>
        <v>0</v>
      </c>
      <c r="CL226" s="133" t="str">
        <f t="shared" si="189"/>
        <v>1</v>
      </c>
      <c r="CM226" s="133" t="str">
        <f t="shared" si="190"/>
        <v>0</v>
      </c>
      <c r="CN226" s="133" t="str">
        <f t="shared" si="191"/>
        <v>0</v>
      </c>
      <c r="CO226" s="133" t="str">
        <f t="shared" si="192"/>
        <v>0</v>
      </c>
      <c r="CP226" s="133" t="str">
        <f t="shared" si="193"/>
        <v>1</v>
      </c>
      <c r="CQ226" s="133" t="str">
        <f t="shared" si="194"/>
        <v>1</v>
      </c>
      <c r="CR226" s="133" t="str">
        <f t="shared" si="195"/>
        <v>3</v>
      </c>
      <c r="CS226" s="133" t="str">
        <f t="shared" si="196"/>
        <v>0</v>
      </c>
      <c r="CT226" s="133"/>
    </row>
    <row r="227" spans="1:98" x14ac:dyDescent="0.2">
      <c r="A227" s="128">
        <v>2012</v>
      </c>
      <c r="B227" s="129" t="s">
        <v>7</v>
      </c>
      <c r="C227" s="129">
        <v>452564.84998656734</v>
      </c>
      <c r="D227" s="129">
        <v>2413.1439260776019</v>
      </c>
      <c r="E227" s="129">
        <v>54797.557571830752</v>
      </c>
      <c r="F227" s="129">
        <v>82808.996984316545</v>
      </c>
      <c r="G227" s="129">
        <v>44451.258133743911</v>
      </c>
      <c r="H227" s="129">
        <v>13355.009049759454</v>
      </c>
      <c r="I227" s="129">
        <v>255053.21065490315</v>
      </c>
      <c r="J227" s="129">
        <v>34091.723902643855</v>
      </c>
      <c r="K227" s="129">
        <v>165247.41976426286</v>
      </c>
      <c r="L227" s="129">
        <v>44510.814702303418</v>
      </c>
      <c r="M227" s="129">
        <v>334088.08583161572</v>
      </c>
      <c r="N227" s="129">
        <v>46533.532234490951</v>
      </c>
      <c r="O227" s="129">
        <v>99439.617304848623</v>
      </c>
      <c r="P227" s="129">
        <v>151938.73249004968</v>
      </c>
      <c r="Q227" s="129">
        <v>296496.86207639216</v>
      </c>
      <c r="R227" s="129">
        <v>80427.837141354248</v>
      </c>
      <c r="S227" s="129">
        <v>255574.88207950766</v>
      </c>
      <c r="T227" s="129">
        <v>0</v>
      </c>
      <c r="U227" s="129">
        <v>40.807278457436603</v>
      </c>
      <c r="V227" s="129">
        <v>125.73053362561548</v>
      </c>
      <c r="W227" s="129">
        <v>0</v>
      </c>
      <c r="X227" s="129">
        <v>245.94657016238818</v>
      </c>
      <c r="Y227" s="129">
        <v>0</v>
      </c>
      <c r="Z227" s="129">
        <v>0</v>
      </c>
      <c r="AA227" s="129">
        <v>522.7743240222959</v>
      </c>
      <c r="AB227" s="129">
        <v>0</v>
      </c>
      <c r="AC227" s="129">
        <v>0</v>
      </c>
      <c r="AD227" s="129">
        <v>0</v>
      </c>
      <c r="AE227" s="129">
        <v>388.220595054532</v>
      </c>
      <c r="AF227" s="129">
        <v>0</v>
      </c>
      <c r="AG227" s="129">
        <v>20.955088937602579</v>
      </c>
      <c r="AH227" s="129">
        <v>0</v>
      </c>
      <c r="AI227" s="129">
        <v>406.96988515659746</v>
      </c>
      <c r="AJ227" s="129">
        <v>28.675384861982476</v>
      </c>
      <c r="AK227" s="129">
        <v>0</v>
      </c>
      <c r="AL227" s="129">
        <v>0</v>
      </c>
      <c r="AM227" s="129">
        <v>0</v>
      </c>
      <c r="AN227" s="129">
        <v>33.086982533056705</v>
      </c>
      <c r="AO227" s="129">
        <v>0</v>
      </c>
      <c r="AP227" s="129">
        <v>0</v>
      </c>
      <c r="AQ227" s="129">
        <v>0</v>
      </c>
      <c r="AR227" s="129">
        <v>132.34793013222682</v>
      </c>
      <c r="AS227" s="129">
        <v>6177.3396389216869</v>
      </c>
      <c r="AT227" s="129">
        <v>20735.61195346664</v>
      </c>
      <c r="AU227" s="129">
        <v>0</v>
      </c>
      <c r="AV227" s="129">
        <v>2442651.9999999995</v>
      </c>
      <c r="AY227" s="128">
        <v>2012</v>
      </c>
      <c r="AZ227" s="129" t="s">
        <v>7</v>
      </c>
      <c r="BA227" s="133" t="str">
        <f t="shared" si="197"/>
        <v>4</v>
      </c>
      <c r="BB227" s="133" t="str">
        <f t="shared" si="153"/>
        <v>2</v>
      </c>
      <c r="BC227" s="133" t="str">
        <f t="shared" si="154"/>
        <v>5</v>
      </c>
      <c r="BD227" s="133" t="str">
        <f t="shared" si="155"/>
        <v>8</v>
      </c>
      <c r="BE227" s="133" t="str">
        <f t="shared" si="156"/>
        <v>4</v>
      </c>
      <c r="BF227" s="133" t="str">
        <f t="shared" si="157"/>
        <v>1</v>
      </c>
      <c r="BG227" s="133" t="str">
        <f t="shared" si="158"/>
        <v>2</v>
      </c>
      <c r="BH227" s="133" t="str">
        <f t="shared" si="159"/>
        <v>3</v>
      </c>
      <c r="BI227" s="133" t="str">
        <f t="shared" si="160"/>
        <v>1</v>
      </c>
      <c r="BJ227" s="133" t="str">
        <f t="shared" si="161"/>
        <v>4</v>
      </c>
      <c r="BK227" s="133" t="str">
        <f t="shared" si="162"/>
        <v>3</v>
      </c>
      <c r="BL227" s="133" t="str">
        <f t="shared" si="163"/>
        <v>4</v>
      </c>
      <c r="BM227" s="133" t="str">
        <f t="shared" si="164"/>
        <v>9</v>
      </c>
      <c r="BN227" s="133" t="str">
        <f t="shared" si="165"/>
        <v>1</v>
      </c>
      <c r="BO227" s="133" t="str">
        <f t="shared" si="166"/>
        <v>2</v>
      </c>
      <c r="BP227" s="133" t="str">
        <f t="shared" si="167"/>
        <v>8</v>
      </c>
      <c r="BQ227" s="133" t="str">
        <f t="shared" si="168"/>
        <v>2</v>
      </c>
      <c r="BR227" s="133" t="str">
        <f t="shared" si="169"/>
        <v>0</v>
      </c>
      <c r="BS227" s="133" t="str">
        <f t="shared" si="170"/>
        <v>4</v>
      </c>
      <c r="BT227" s="133" t="str">
        <f t="shared" si="171"/>
        <v>1</v>
      </c>
      <c r="BU227" s="133" t="str">
        <f t="shared" si="172"/>
        <v>0</v>
      </c>
      <c r="BV227" s="133" t="str">
        <f t="shared" si="173"/>
        <v>2</v>
      </c>
      <c r="BW227" s="133" t="str">
        <f t="shared" si="174"/>
        <v>0</v>
      </c>
      <c r="BX227" s="133" t="str">
        <f t="shared" si="175"/>
        <v>0</v>
      </c>
      <c r="BY227" s="133" t="str">
        <f t="shared" si="176"/>
        <v>5</v>
      </c>
      <c r="BZ227" s="133" t="str">
        <f t="shared" si="177"/>
        <v>0</v>
      </c>
      <c r="CA227" s="133" t="str">
        <f t="shared" si="178"/>
        <v>0</v>
      </c>
      <c r="CB227" s="133" t="str">
        <f t="shared" si="179"/>
        <v>0</v>
      </c>
      <c r="CC227" s="133" t="str">
        <f t="shared" si="180"/>
        <v>3</v>
      </c>
      <c r="CD227" s="133" t="str">
        <f t="shared" si="181"/>
        <v>0</v>
      </c>
      <c r="CE227" s="133" t="str">
        <f t="shared" si="182"/>
        <v>2</v>
      </c>
      <c r="CF227" s="133" t="str">
        <f t="shared" si="183"/>
        <v>0</v>
      </c>
      <c r="CG227" s="133" t="str">
        <f t="shared" si="184"/>
        <v>4</v>
      </c>
      <c r="CH227" s="133" t="str">
        <f t="shared" si="185"/>
        <v>2</v>
      </c>
      <c r="CI227" s="133" t="str">
        <f t="shared" si="186"/>
        <v>0</v>
      </c>
      <c r="CJ227" s="133" t="str">
        <f t="shared" si="187"/>
        <v>0</v>
      </c>
      <c r="CK227" s="133" t="str">
        <f t="shared" si="188"/>
        <v>0</v>
      </c>
      <c r="CL227" s="133" t="str">
        <f t="shared" si="189"/>
        <v>3</v>
      </c>
      <c r="CM227" s="133" t="str">
        <f t="shared" si="190"/>
        <v>0</v>
      </c>
      <c r="CN227" s="133" t="str">
        <f t="shared" si="191"/>
        <v>0</v>
      </c>
      <c r="CO227" s="133" t="str">
        <f t="shared" si="192"/>
        <v>0</v>
      </c>
      <c r="CP227" s="133" t="str">
        <f t="shared" si="193"/>
        <v>1</v>
      </c>
      <c r="CQ227" s="133" t="str">
        <f t="shared" si="194"/>
        <v>6</v>
      </c>
      <c r="CR227" s="133" t="str">
        <f t="shared" si="195"/>
        <v>2</v>
      </c>
      <c r="CS227" s="133" t="str">
        <f t="shared" si="196"/>
        <v>0</v>
      </c>
      <c r="CT227" s="133"/>
    </row>
    <row r="228" spans="1:98" x14ac:dyDescent="0.2">
      <c r="A228" s="128">
        <v>2012</v>
      </c>
      <c r="B228" s="129" t="s">
        <v>8</v>
      </c>
      <c r="C228" s="129">
        <v>269790.36951888422</v>
      </c>
      <c r="D228" s="129">
        <v>0</v>
      </c>
      <c r="E228" s="129">
        <v>12081.278273731252</v>
      </c>
      <c r="F228" s="129">
        <v>27419.446210847673</v>
      </c>
      <c r="G228" s="129">
        <v>20870.019335522869</v>
      </c>
      <c r="H228" s="129">
        <v>4722.7600690945128</v>
      </c>
      <c r="I228" s="129">
        <v>117922.09061816866</v>
      </c>
      <c r="J228" s="129">
        <v>16737.064160693135</v>
      </c>
      <c r="K228" s="129">
        <v>66501.041942725613</v>
      </c>
      <c r="L228" s="129">
        <v>17752.479180123337</v>
      </c>
      <c r="M228" s="129">
        <v>164360.04409719518</v>
      </c>
      <c r="N228" s="129">
        <v>17009.281804199953</v>
      </c>
      <c r="O228" s="129">
        <v>17723.31300403332</v>
      </c>
      <c r="P228" s="129">
        <v>49937.894609828509</v>
      </c>
      <c r="Q228" s="129">
        <v>98054.523557147084</v>
      </c>
      <c r="R228" s="129">
        <v>15864.239335480788</v>
      </c>
      <c r="S228" s="129">
        <v>73585.182046367394</v>
      </c>
      <c r="T228" s="129">
        <v>0</v>
      </c>
      <c r="U228" s="129">
        <v>5.4011437203734127</v>
      </c>
      <c r="V228" s="129">
        <v>272.21764350682008</v>
      </c>
      <c r="W228" s="129">
        <v>0</v>
      </c>
      <c r="X228" s="129">
        <v>0</v>
      </c>
      <c r="Y228" s="129">
        <v>0</v>
      </c>
      <c r="Z228" s="129">
        <v>0</v>
      </c>
      <c r="AA228" s="129">
        <v>0</v>
      </c>
      <c r="AB228" s="129">
        <v>0</v>
      </c>
      <c r="AC228" s="129">
        <v>0</v>
      </c>
      <c r="AD228" s="129">
        <v>0</v>
      </c>
      <c r="AE228" s="129">
        <v>0</v>
      </c>
      <c r="AF228" s="129">
        <v>0</v>
      </c>
      <c r="AG228" s="129">
        <v>0</v>
      </c>
      <c r="AH228" s="129">
        <v>0</v>
      </c>
      <c r="AI228" s="129">
        <v>1.0802287440746827</v>
      </c>
      <c r="AJ228" s="129">
        <v>0</v>
      </c>
      <c r="AK228" s="129">
        <v>0</v>
      </c>
      <c r="AL228" s="129">
        <v>0</v>
      </c>
      <c r="AM228" s="129">
        <v>0</v>
      </c>
      <c r="AN228" s="129">
        <v>1179.6097885295535</v>
      </c>
      <c r="AO228" s="129">
        <v>0</v>
      </c>
      <c r="AP228" s="129">
        <v>0</v>
      </c>
      <c r="AQ228" s="129">
        <v>0</v>
      </c>
      <c r="AR228" s="129">
        <v>0</v>
      </c>
      <c r="AS228" s="129">
        <v>11520.63955555649</v>
      </c>
      <c r="AT228" s="129">
        <v>23536.023875899187</v>
      </c>
      <c r="AU228" s="129">
        <v>0</v>
      </c>
      <c r="AV228" s="129">
        <v>1026846</v>
      </c>
      <c r="AY228" s="128">
        <v>2012</v>
      </c>
      <c r="AZ228" s="129" t="s">
        <v>8</v>
      </c>
      <c r="BA228" s="133" t="str">
        <f t="shared" si="197"/>
        <v>2</v>
      </c>
      <c r="BB228" s="133" t="str">
        <f t="shared" si="153"/>
        <v>0</v>
      </c>
      <c r="BC228" s="133" t="str">
        <f t="shared" si="154"/>
        <v>1</v>
      </c>
      <c r="BD228" s="133" t="str">
        <f t="shared" si="155"/>
        <v>2</v>
      </c>
      <c r="BE228" s="133" t="str">
        <f t="shared" si="156"/>
        <v>2</v>
      </c>
      <c r="BF228" s="133" t="str">
        <f t="shared" si="157"/>
        <v>4</v>
      </c>
      <c r="BG228" s="133" t="str">
        <f t="shared" si="158"/>
        <v>1</v>
      </c>
      <c r="BH228" s="133" t="str">
        <f t="shared" si="159"/>
        <v>1</v>
      </c>
      <c r="BI228" s="133" t="str">
        <f t="shared" si="160"/>
        <v>6</v>
      </c>
      <c r="BJ228" s="133" t="str">
        <f t="shared" si="161"/>
        <v>1</v>
      </c>
      <c r="BK228" s="133" t="str">
        <f t="shared" si="162"/>
        <v>1</v>
      </c>
      <c r="BL228" s="133" t="str">
        <f t="shared" si="163"/>
        <v>1</v>
      </c>
      <c r="BM228" s="133" t="str">
        <f t="shared" si="164"/>
        <v>1</v>
      </c>
      <c r="BN228" s="133" t="str">
        <f t="shared" si="165"/>
        <v>4</v>
      </c>
      <c r="BO228" s="133" t="str">
        <f t="shared" si="166"/>
        <v>9</v>
      </c>
      <c r="BP228" s="133" t="str">
        <f t="shared" si="167"/>
        <v>1</v>
      </c>
      <c r="BQ228" s="133" t="str">
        <f t="shared" si="168"/>
        <v>7</v>
      </c>
      <c r="BR228" s="133" t="str">
        <f t="shared" si="169"/>
        <v>0</v>
      </c>
      <c r="BS228" s="133" t="str">
        <f t="shared" si="170"/>
        <v>5</v>
      </c>
      <c r="BT228" s="133" t="str">
        <f t="shared" si="171"/>
        <v>2</v>
      </c>
      <c r="BU228" s="133" t="str">
        <f t="shared" si="172"/>
        <v>0</v>
      </c>
      <c r="BV228" s="133" t="str">
        <f t="shared" si="173"/>
        <v>0</v>
      </c>
      <c r="BW228" s="133" t="str">
        <f t="shared" si="174"/>
        <v>0</v>
      </c>
      <c r="BX228" s="133" t="str">
        <f t="shared" si="175"/>
        <v>0</v>
      </c>
      <c r="BY228" s="133" t="str">
        <f t="shared" si="176"/>
        <v>0</v>
      </c>
      <c r="BZ228" s="133" t="str">
        <f t="shared" si="177"/>
        <v>0</v>
      </c>
      <c r="CA228" s="133" t="str">
        <f t="shared" si="178"/>
        <v>0</v>
      </c>
      <c r="CB228" s="133" t="str">
        <f t="shared" si="179"/>
        <v>0</v>
      </c>
      <c r="CC228" s="133" t="str">
        <f t="shared" si="180"/>
        <v>0</v>
      </c>
      <c r="CD228" s="133" t="str">
        <f t="shared" si="181"/>
        <v>0</v>
      </c>
      <c r="CE228" s="133" t="str">
        <f t="shared" si="182"/>
        <v>0</v>
      </c>
      <c r="CF228" s="133" t="str">
        <f t="shared" si="183"/>
        <v>0</v>
      </c>
      <c r="CG228" s="133" t="str">
        <f t="shared" si="184"/>
        <v>1</v>
      </c>
      <c r="CH228" s="133" t="str">
        <f t="shared" si="185"/>
        <v>0</v>
      </c>
      <c r="CI228" s="133" t="str">
        <f t="shared" si="186"/>
        <v>0</v>
      </c>
      <c r="CJ228" s="133" t="str">
        <f t="shared" si="187"/>
        <v>0</v>
      </c>
      <c r="CK228" s="133" t="str">
        <f t="shared" si="188"/>
        <v>0</v>
      </c>
      <c r="CL228" s="133" t="str">
        <f t="shared" si="189"/>
        <v>1</v>
      </c>
      <c r="CM228" s="133" t="str">
        <f t="shared" si="190"/>
        <v>0</v>
      </c>
      <c r="CN228" s="133" t="str">
        <f t="shared" si="191"/>
        <v>0</v>
      </c>
      <c r="CO228" s="133" t="str">
        <f t="shared" si="192"/>
        <v>0</v>
      </c>
      <c r="CP228" s="133" t="str">
        <f t="shared" si="193"/>
        <v>0</v>
      </c>
      <c r="CQ228" s="133" t="str">
        <f t="shared" si="194"/>
        <v>1</v>
      </c>
      <c r="CR228" s="133" t="str">
        <f t="shared" si="195"/>
        <v>2</v>
      </c>
      <c r="CS228" s="133" t="str">
        <f t="shared" si="196"/>
        <v>0</v>
      </c>
      <c r="CT228" s="133"/>
    </row>
    <row r="229" spans="1:98" x14ac:dyDescent="0.2">
      <c r="A229" s="128">
        <v>2012</v>
      </c>
      <c r="B229" s="129" t="s">
        <v>9</v>
      </c>
      <c r="C229" s="129">
        <v>360913.95669111446</v>
      </c>
      <c r="D229" s="129">
        <v>0</v>
      </c>
      <c r="E229" s="129">
        <v>23760.659834513946</v>
      </c>
      <c r="F229" s="129">
        <v>91756.973111780113</v>
      </c>
      <c r="G229" s="129">
        <v>59335.736525210647</v>
      </c>
      <c r="H229" s="129">
        <v>17034.531556712525</v>
      </c>
      <c r="I229" s="129">
        <v>162642.47556613307</v>
      </c>
      <c r="J229" s="129">
        <v>23131.48970607818</v>
      </c>
      <c r="K229" s="129">
        <v>107523.1775841856</v>
      </c>
      <c r="L229" s="129">
        <v>33845.358178870112</v>
      </c>
      <c r="M229" s="129">
        <v>218406.92260041309</v>
      </c>
      <c r="N229" s="129">
        <v>25593.242668926061</v>
      </c>
      <c r="O229" s="129">
        <v>78050.052456572317</v>
      </c>
      <c r="P229" s="129">
        <v>53118.936446619125</v>
      </c>
      <c r="Q229" s="129">
        <v>100807.03613381968</v>
      </c>
      <c r="R229" s="129">
        <v>46746.341860033994</v>
      </c>
      <c r="S229" s="129">
        <v>82515.163002979156</v>
      </c>
      <c r="T229" s="129">
        <v>0</v>
      </c>
      <c r="U229" s="129">
        <v>155.79450799361868</v>
      </c>
      <c r="V229" s="129">
        <v>515.32029567120026</v>
      </c>
      <c r="W229" s="129">
        <v>0</v>
      </c>
      <c r="X229" s="129">
        <v>299.60482306465133</v>
      </c>
      <c r="Y229" s="129">
        <v>0</v>
      </c>
      <c r="Z229" s="129">
        <v>0</v>
      </c>
      <c r="AA229" s="129">
        <v>245.6759549130141</v>
      </c>
      <c r="AB229" s="129">
        <v>0</v>
      </c>
      <c r="AC229" s="129">
        <v>0</v>
      </c>
      <c r="AD229" s="129">
        <v>0</v>
      </c>
      <c r="AE229" s="129">
        <v>71.90515753551631</v>
      </c>
      <c r="AF229" s="129">
        <v>11.984192922586052</v>
      </c>
      <c r="AG229" s="129">
        <v>11.984192922586052</v>
      </c>
      <c r="AH229" s="129">
        <v>0</v>
      </c>
      <c r="AI229" s="129">
        <v>35.952578767758155</v>
      </c>
      <c r="AJ229" s="129">
        <v>515.32029567120026</v>
      </c>
      <c r="AK229" s="129">
        <v>0</v>
      </c>
      <c r="AL229" s="129">
        <v>0</v>
      </c>
      <c r="AM229" s="129">
        <v>0</v>
      </c>
      <c r="AN229" s="129">
        <v>994.68801257464236</v>
      </c>
      <c r="AO229" s="129">
        <v>0</v>
      </c>
      <c r="AP229" s="129">
        <v>0</v>
      </c>
      <c r="AQ229" s="129">
        <v>0</v>
      </c>
      <c r="AR229" s="129">
        <v>407.46255936792573</v>
      </c>
      <c r="AS229" s="129">
        <v>10630.977805077378</v>
      </c>
      <c r="AT229" s="129">
        <v>30875.27569955587</v>
      </c>
      <c r="AU229" s="129">
        <v>0</v>
      </c>
      <c r="AV229" s="129">
        <v>1529954.0000000002</v>
      </c>
      <c r="AY229" s="128">
        <v>2012</v>
      </c>
      <c r="AZ229" s="129" t="s">
        <v>9</v>
      </c>
      <c r="BA229" s="133" t="str">
        <f t="shared" si="197"/>
        <v>3</v>
      </c>
      <c r="BB229" s="133" t="str">
        <f t="shared" si="153"/>
        <v>0</v>
      </c>
      <c r="BC229" s="133" t="str">
        <f t="shared" si="154"/>
        <v>2</v>
      </c>
      <c r="BD229" s="133" t="str">
        <f t="shared" si="155"/>
        <v>9</v>
      </c>
      <c r="BE229" s="133" t="str">
        <f t="shared" si="156"/>
        <v>5</v>
      </c>
      <c r="BF229" s="133" t="str">
        <f t="shared" si="157"/>
        <v>1</v>
      </c>
      <c r="BG229" s="133" t="str">
        <f t="shared" si="158"/>
        <v>1</v>
      </c>
      <c r="BH229" s="133" t="str">
        <f t="shared" si="159"/>
        <v>2</v>
      </c>
      <c r="BI229" s="133" t="str">
        <f t="shared" si="160"/>
        <v>1</v>
      </c>
      <c r="BJ229" s="133" t="str">
        <f t="shared" si="161"/>
        <v>3</v>
      </c>
      <c r="BK229" s="133" t="str">
        <f t="shared" si="162"/>
        <v>2</v>
      </c>
      <c r="BL229" s="133" t="str">
        <f t="shared" si="163"/>
        <v>2</v>
      </c>
      <c r="BM229" s="133" t="str">
        <f t="shared" si="164"/>
        <v>7</v>
      </c>
      <c r="BN229" s="133" t="str">
        <f t="shared" si="165"/>
        <v>5</v>
      </c>
      <c r="BO229" s="133" t="str">
        <f t="shared" si="166"/>
        <v>1</v>
      </c>
      <c r="BP229" s="133" t="str">
        <f t="shared" si="167"/>
        <v>4</v>
      </c>
      <c r="BQ229" s="133" t="str">
        <f t="shared" si="168"/>
        <v>8</v>
      </c>
      <c r="BR229" s="133" t="str">
        <f t="shared" si="169"/>
        <v>0</v>
      </c>
      <c r="BS229" s="133" t="str">
        <f t="shared" si="170"/>
        <v>1</v>
      </c>
      <c r="BT229" s="133" t="str">
        <f t="shared" si="171"/>
        <v>5</v>
      </c>
      <c r="BU229" s="133" t="str">
        <f t="shared" si="172"/>
        <v>0</v>
      </c>
      <c r="BV229" s="133" t="str">
        <f t="shared" si="173"/>
        <v>2</v>
      </c>
      <c r="BW229" s="133" t="str">
        <f t="shared" si="174"/>
        <v>0</v>
      </c>
      <c r="BX229" s="133" t="str">
        <f t="shared" si="175"/>
        <v>0</v>
      </c>
      <c r="BY229" s="133" t="str">
        <f t="shared" si="176"/>
        <v>2</v>
      </c>
      <c r="BZ229" s="133" t="str">
        <f t="shared" si="177"/>
        <v>0</v>
      </c>
      <c r="CA229" s="133" t="str">
        <f t="shared" si="178"/>
        <v>0</v>
      </c>
      <c r="CB229" s="133" t="str">
        <f t="shared" si="179"/>
        <v>0</v>
      </c>
      <c r="CC229" s="133" t="str">
        <f t="shared" si="180"/>
        <v>7</v>
      </c>
      <c r="CD229" s="133" t="str">
        <f t="shared" si="181"/>
        <v>1</v>
      </c>
      <c r="CE229" s="133" t="str">
        <f t="shared" si="182"/>
        <v>1</v>
      </c>
      <c r="CF229" s="133" t="str">
        <f t="shared" si="183"/>
        <v>0</v>
      </c>
      <c r="CG229" s="133" t="str">
        <f t="shared" si="184"/>
        <v>3</v>
      </c>
      <c r="CH229" s="133" t="str">
        <f t="shared" si="185"/>
        <v>5</v>
      </c>
      <c r="CI229" s="133" t="str">
        <f t="shared" si="186"/>
        <v>0</v>
      </c>
      <c r="CJ229" s="133" t="str">
        <f t="shared" si="187"/>
        <v>0</v>
      </c>
      <c r="CK229" s="133" t="str">
        <f t="shared" si="188"/>
        <v>0</v>
      </c>
      <c r="CL229" s="133" t="str">
        <f t="shared" si="189"/>
        <v>9</v>
      </c>
      <c r="CM229" s="133" t="str">
        <f t="shared" si="190"/>
        <v>0</v>
      </c>
      <c r="CN229" s="133" t="str">
        <f t="shared" si="191"/>
        <v>0</v>
      </c>
      <c r="CO229" s="133" t="str">
        <f t="shared" si="192"/>
        <v>0</v>
      </c>
      <c r="CP229" s="133" t="str">
        <f t="shared" si="193"/>
        <v>4</v>
      </c>
      <c r="CQ229" s="133" t="str">
        <f t="shared" si="194"/>
        <v>1</v>
      </c>
      <c r="CR229" s="133" t="str">
        <f t="shared" si="195"/>
        <v>3</v>
      </c>
      <c r="CS229" s="133" t="str">
        <f t="shared" si="196"/>
        <v>0</v>
      </c>
      <c r="CT229" s="133"/>
    </row>
    <row r="230" spans="1:98" x14ac:dyDescent="0.2">
      <c r="A230" s="128">
        <v>2012</v>
      </c>
      <c r="B230" s="129" t="s">
        <v>10</v>
      </c>
      <c r="C230" s="129">
        <v>388863.38962437934</v>
      </c>
      <c r="D230" s="129">
        <v>0</v>
      </c>
      <c r="E230" s="129">
        <v>19495.57001076567</v>
      </c>
      <c r="F230" s="129">
        <v>58260.086401207394</v>
      </c>
      <c r="G230" s="129">
        <v>43159.431437031082</v>
      </c>
      <c r="H230" s="129">
        <v>10857.152212594425</v>
      </c>
      <c r="I230" s="129">
        <v>125391.15196873476</v>
      </c>
      <c r="J230" s="129">
        <v>21617.32138655661</v>
      </c>
      <c r="K230" s="129">
        <v>92174.461237194177</v>
      </c>
      <c r="L230" s="129">
        <v>25697.5363690128</v>
      </c>
      <c r="M230" s="129">
        <v>223280.68512532851</v>
      </c>
      <c r="N230" s="129">
        <v>38386.480464344648</v>
      </c>
      <c r="O230" s="129">
        <v>91955.754588850046</v>
      </c>
      <c r="P230" s="129">
        <v>66794.593800844101</v>
      </c>
      <c r="Q230" s="129">
        <v>113327.64951029651</v>
      </c>
      <c r="R230" s="129">
        <v>26590.176173566637</v>
      </c>
      <c r="S230" s="129">
        <v>163431.26443796427</v>
      </c>
      <c r="T230" s="129">
        <v>0</v>
      </c>
      <c r="U230" s="129">
        <v>0</v>
      </c>
      <c r="V230" s="129">
        <v>159.32927775295801</v>
      </c>
      <c r="W230" s="129">
        <v>0</v>
      </c>
      <c r="X230" s="129">
        <v>0</v>
      </c>
      <c r="Y230" s="129">
        <v>0</v>
      </c>
      <c r="Z230" s="129">
        <v>0</v>
      </c>
      <c r="AA230" s="129">
        <v>207.82079706907564</v>
      </c>
      <c r="AB230" s="129">
        <v>0</v>
      </c>
      <c r="AC230" s="129">
        <v>0</v>
      </c>
      <c r="AD230" s="129">
        <v>0</v>
      </c>
      <c r="AE230" s="129">
        <v>0</v>
      </c>
      <c r="AF230" s="129">
        <v>0</v>
      </c>
      <c r="AG230" s="129">
        <v>0</v>
      </c>
      <c r="AH230" s="129">
        <v>0</v>
      </c>
      <c r="AI230" s="129">
        <v>0</v>
      </c>
      <c r="AJ230" s="129">
        <v>0.98962284318607463</v>
      </c>
      <c r="AK230" s="129">
        <v>0</v>
      </c>
      <c r="AL230" s="129">
        <v>0</v>
      </c>
      <c r="AM230" s="129">
        <v>0</v>
      </c>
      <c r="AN230" s="129">
        <v>376.05668041070834</v>
      </c>
      <c r="AO230" s="129">
        <v>0</v>
      </c>
      <c r="AP230" s="129">
        <v>0</v>
      </c>
      <c r="AQ230" s="129">
        <v>0</v>
      </c>
      <c r="AR230" s="129">
        <v>62.3462391207227</v>
      </c>
      <c r="AS230" s="129">
        <v>10001.128453238469</v>
      </c>
      <c r="AT230" s="129">
        <v>26070.624180893949</v>
      </c>
      <c r="AU230" s="129">
        <v>0</v>
      </c>
      <c r="AV230" s="129">
        <v>1546160.9999999995</v>
      </c>
      <c r="AY230" s="128">
        <v>2012</v>
      </c>
      <c r="AZ230" s="129" t="s">
        <v>10</v>
      </c>
      <c r="BA230" s="133" t="str">
        <f t="shared" si="197"/>
        <v>3</v>
      </c>
      <c r="BB230" s="133" t="str">
        <f t="shared" si="153"/>
        <v>0</v>
      </c>
      <c r="BC230" s="133" t="str">
        <f t="shared" si="154"/>
        <v>1</v>
      </c>
      <c r="BD230" s="133" t="str">
        <f t="shared" si="155"/>
        <v>5</v>
      </c>
      <c r="BE230" s="133" t="str">
        <f t="shared" si="156"/>
        <v>4</v>
      </c>
      <c r="BF230" s="133" t="str">
        <f t="shared" si="157"/>
        <v>1</v>
      </c>
      <c r="BG230" s="133" t="str">
        <f t="shared" si="158"/>
        <v>1</v>
      </c>
      <c r="BH230" s="133" t="str">
        <f t="shared" si="159"/>
        <v>2</v>
      </c>
      <c r="BI230" s="133" t="str">
        <f t="shared" si="160"/>
        <v>9</v>
      </c>
      <c r="BJ230" s="133" t="str">
        <f t="shared" si="161"/>
        <v>2</v>
      </c>
      <c r="BK230" s="133" t="str">
        <f t="shared" si="162"/>
        <v>2</v>
      </c>
      <c r="BL230" s="133" t="str">
        <f t="shared" si="163"/>
        <v>3</v>
      </c>
      <c r="BM230" s="133" t="str">
        <f t="shared" si="164"/>
        <v>9</v>
      </c>
      <c r="BN230" s="133" t="str">
        <f t="shared" si="165"/>
        <v>6</v>
      </c>
      <c r="BO230" s="133" t="str">
        <f t="shared" si="166"/>
        <v>1</v>
      </c>
      <c r="BP230" s="133" t="str">
        <f t="shared" si="167"/>
        <v>2</v>
      </c>
      <c r="BQ230" s="133" t="str">
        <f t="shared" si="168"/>
        <v>1</v>
      </c>
      <c r="BR230" s="133" t="str">
        <f t="shared" si="169"/>
        <v>0</v>
      </c>
      <c r="BS230" s="133" t="str">
        <f t="shared" si="170"/>
        <v>0</v>
      </c>
      <c r="BT230" s="133" t="str">
        <f t="shared" si="171"/>
        <v>1</v>
      </c>
      <c r="BU230" s="133" t="str">
        <f t="shared" si="172"/>
        <v>0</v>
      </c>
      <c r="BV230" s="133" t="str">
        <f t="shared" si="173"/>
        <v>0</v>
      </c>
      <c r="BW230" s="133" t="str">
        <f t="shared" si="174"/>
        <v>0</v>
      </c>
      <c r="BX230" s="133" t="str">
        <f t="shared" si="175"/>
        <v>0</v>
      </c>
      <c r="BY230" s="133" t="str">
        <f t="shared" si="176"/>
        <v>2</v>
      </c>
      <c r="BZ230" s="133" t="str">
        <f t="shared" si="177"/>
        <v>0</v>
      </c>
      <c r="CA230" s="133" t="str">
        <f t="shared" si="178"/>
        <v>0</v>
      </c>
      <c r="CB230" s="133" t="str">
        <f t="shared" si="179"/>
        <v>0</v>
      </c>
      <c r="CC230" s="133" t="str">
        <f t="shared" si="180"/>
        <v>0</v>
      </c>
      <c r="CD230" s="133" t="str">
        <f t="shared" si="181"/>
        <v>0</v>
      </c>
      <c r="CE230" s="133" t="str">
        <f t="shared" si="182"/>
        <v>0</v>
      </c>
      <c r="CF230" s="133" t="str">
        <f t="shared" si="183"/>
        <v>0</v>
      </c>
      <c r="CG230" s="133" t="str">
        <f t="shared" si="184"/>
        <v>0</v>
      </c>
      <c r="CH230" s="133" t="str">
        <f t="shared" si="185"/>
        <v>0</v>
      </c>
      <c r="CI230" s="133" t="str">
        <f t="shared" si="186"/>
        <v>0</v>
      </c>
      <c r="CJ230" s="133" t="str">
        <f t="shared" si="187"/>
        <v>0</v>
      </c>
      <c r="CK230" s="133" t="str">
        <f t="shared" si="188"/>
        <v>0</v>
      </c>
      <c r="CL230" s="133" t="str">
        <f t="shared" si="189"/>
        <v>3</v>
      </c>
      <c r="CM230" s="133" t="str">
        <f t="shared" si="190"/>
        <v>0</v>
      </c>
      <c r="CN230" s="133" t="str">
        <f t="shared" si="191"/>
        <v>0</v>
      </c>
      <c r="CO230" s="133" t="str">
        <f t="shared" si="192"/>
        <v>0</v>
      </c>
      <c r="CP230" s="133" t="str">
        <f t="shared" si="193"/>
        <v>6</v>
      </c>
      <c r="CQ230" s="133" t="str">
        <f t="shared" si="194"/>
        <v>1</v>
      </c>
      <c r="CR230" s="133" t="str">
        <f t="shared" si="195"/>
        <v>2</v>
      </c>
      <c r="CS230" s="133" t="str">
        <f t="shared" si="196"/>
        <v>0</v>
      </c>
      <c r="CT230" s="133"/>
    </row>
    <row r="231" spans="1:98" x14ac:dyDescent="0.2">
      <c r="A231" s="128">
        <v>2012</v>
      </c>
      <c r="B231" s="129" t="s">
        <v>11</v>
      </c>
      <c r="C231" s="129">
        <v>340155.08746039879</v>
      </c>
      <c r="D231" s="129">
        <v>0</v>
      </c>
      <c r="E231" s="129">
        <v>21874.349575797602</v>
      </c>
      <c r="F231" s="129">
        <v>61411.748167320169</v>
      </c>
      <c r="G231" s="129">
        <v>33464.581117214912</v>
      </c>
      <c r="H231" s="129">
        <v>12138.514392112758</v>
      </c>
      <c r="I231" s="129">
        <v>108168.37383005903</v>
      </c>
      <c r="J231" s="129">
        <v>20247.811026146355</v>
      </c>
      <c r="K231" s="129">
        <v>70349.063800363219</v>
      </c>
      <c r="L231" s="129">
        <v>19371.982576334147</v>
      </c>
      <c r="M231" s="129">
        <v>235478.83798365598</v>
      </c>
      <c r="N231" s="129">
        <v>37225.252172912631</v>
      </c>
      <c r="O231" s="129">
        <v>92603.854537867854</v>
      </c>
      <c r="P231" s="129">
        <v>70186.308223162341</v>
      </c>
      <c r="Q231" s="129">
        <v>146816.72008112181</v>
      </c>
      <c r="R231" s="129">
        <v>34770.694624251933</v>
      </c>
      <c r="S231" s="129">
        <v>164709.66134964302</v>
      </c>
      <c r="T231" s="129">
        <v>0</v>
      </c>
      <c r="U231" s="129">
        <v>0</v>
      </c>
      <c r="V231" s="129">
        <v>85.446678030459381</v>
      </c>
      <c r="W231" s="129">
        <v>0</v>
      </c>
      <c r="X231" s="129">
        <v>0</v>
      </c>
      <c r="Y231" s="129">
        <v>0</v>
      </c>
      <c r="Z231" s="129">
        <v>0</v>
      </c>
      <c r="AA231" s="129">
        <v>128.17001704568906</v>
      </c>
      <c r="AB231" s="129">
        <v>0</v>
      </c>
      <c r="AC231" s="129">
        <v>0</v>
      </c>
      <c r="AD231" s="129">
        <v>0</v>
      </c>
      <c r="AE231" s="129">
        <v>0</v>
      </c>
      <c r="AF231" s="129">
        <v>0</v>
      </c>
      <c r="AG231" s="129">
        <v>0</v>
      </c>
      <c r="AH231" s="129">
        <v>0</v>
      </c>
      <c r="AI231" s="129">
        <v>0</v>
      </c>
      <c r="AJ231" s="129">
        <v>0</v>
      </c>
      <c r="AK231" s="129">
        <v>0</v>
      </c>
      <c r="AL231" s="129">
        <v>0</v>
      </c>
      <c r="AM231" s="129">
        <v>0</v>
      </c>
      <c r="AN231" s="129">
        <v>299.0633731066078</v>
      </c>
      <c r="AO231" s="129">
        <v>0</v>
      </c>
      <c r="AP231" s="129">
        <v>0</v>
      </c>
      <c r="AQ231" s="129">
        <v>0</v>
      </c>
      <c r="AR231" s="129">
        <v>0</v>
      </c>
      <c r="AS231" s="129">
        <v>9727.6974048247994</v>
      </c>
      <c r="AT231" s="129">
        <v>24030.860973709194</v>
      </c>
      <c r="AU231" s="129">
        <v>0</v>
      </c>
      <c r="AV231" s="129">
        <v>1503244.0793650795</v>
      </c>
      <c r="AY231" s="128">
        <v>2012</v>
      </c>
      <c r="AZ231" s="129" t="s">
        <v>11</v>
      </c>
      <c r="BA231" s="133" t="str">
        <f t="shared" si="197"/>
        <v>3</v>
      </c>
      <c r="BB231" s="133" t="str">
        <f t="shared" si="153"/>
        <v>0</v>
      </c>
      <c r="BC231" s="133" t="str">
        <f t="shared" si="154"/>
        <v>2</v>
      </c>
      <c r="BD231" s="133" t="str">
        <f t="shared" si="155"/>
        <v>6</v>
      </c>
      <c r="BE231" s="133" t="str">
        <f t="shared" si="156"/>
        <v>3</v>
      </c>
      <c r="BF231" s="133" t="str">
        <f t="shared" si="157"/>
        <v>1</v>
      </c>
      <c r="BG231" s="133" t="str">
        <f t="shared" si="158"/>
        <v>1</v>
      </c>
      <c r="BH231" s="133" t="str">
        <f t="shared" si="159"/>
        <v>2</v>
      </c>
      <c r="BI231" s="133" t="str">
        <f t="shared" si="160"/>
        <v>7</v>
      </c>
      <c r="BJ231" s="133" t="str">
        <f t="shared" si="161"/>
        <v>1</v>
      </c>
      <c r="BK231" s="133" t="str">
        <f t="shared" si="162"/>
        <v>2</v>
      </c>
      <c r="BL231" s="133" t="str">
        <f t="shared" si="163"/>
        <v>3</v>
      </c>
      <c r="BM231" s="133" t="str">
        <f t="shared" si="164"/>
        <v>9</v>
      </c>
      <c r="BN231" s="133" t="str">
        <f t="shared" si="165"/>
        <v>7</v>
      </c>
      <c r="BO231" s="133" t="str">
        <f t="shared" si="166"/>
        <v>1</v>
      </c>
      <c r="BP231" s="133" t="str">
        <f t="shared" si="167"/>
        <v>3</v>
      </c>
      <c r="BQ231" s="133" t="str">
        <f t="shared" si="168"/>
        <v>1</v>
      </c>
      <c r="BR231" s="133" t="str">
        <f t="shared" si="169"/>
        <v>0</v>
      </c>
      <c r="BS231" s="133" t="str">
        <f t="shared" si="170"/>
        <v>0</v>
      </c>
      <c r="BT231" s="133" t="str">
        <f t="shared" si="171"/>
        <v>8</v>
      </c>
      <c r="BU231" s="133" t="str">
        <f t="shared" si="172"/>
        <v>0</v>
      </c>
      <c r="BV231" s="133" t="str">
        <f t="shared" si="173"/>
        <v>0</v>
      </c>
      <c r="BW231" s="133" t="str">
        <f t="shared" si="174"/>
        <v>0</v>
      </c>
      <c r="BX231" s="133" t="str">
        <f t="shared" si="175"/>
        <v>0</v>
      </c>
      <c r="BY231" s="133" t="str">
        <f t="shared" si="176"/>
        <v>1</v>
      </c>
      <c r="BZ231" s="133" t="str">
        <f t="shared" si="177"/>
        <v>0</v>
      </c>
      <c r="CA231" s="133" t="str">
        <f t="shared" si="178"/>
        <v>0</v>
      </c>
      <c r="CB231" s="133" t="str">
        <f t="shared" si="179"/>
        <v>0</v>
      </c>
      <c r="CC231" s="133" t="str">
        <f t="shared" si="180"/>
        <v>0</v>
      </c>
      <c r="CD231" s="133" t="str">
        <f t="shared" si="181"/>
        <v>0</v>
      </c>
      <c r="CE231" s="133" t="str">
        <f t="shared" si="182"/>
        <v>0</v>
      </c>
      <c r="CF231" s="133" t="str">
        <f t="shared" si="183"/>
        <v>0</v>
      </c>
      <c r="CG231" s="133" t="str">
        <f t="shared" si="184"/>
        <v>0</v>
      </c>
      <c r="CH231" s="133" t="str">
        <f t="shared" si="185"/>
        <v>0</v>
      </c>
      <c r="CI231" s="133" t="str">
        <f t="shared" si="186"/>
        <v>0</v>
      </c>
      <c r="CJ231" s="133" t="str">
        <f t="shared" si="187"/>
        <v>0</v>
      </c>
      <c r="CK231" s="133" t="str">
        <f t="shared" si="188"/>
        <v>0</v>
      </c>
      <c r="CL231" s="133" t="str">
        <f t="shared" si="189"/>
        <v>2</v>
      </c>
      <c r="CM231" s="133" t="str">
        <f t="shared" si="190"/>
        <v>0</v>
      </c>
      <c r="CN231" s="133" t="str">
        <f t="shared" si="191"/>
        <v>0</v>
      </c>
      <c r="CO231" s="133" t="str">
        <f t="shared" si="192"/>
        <v>0</v>
      </c>
      <c r="CP231" s="133" t="str">
        <f t="shared" si="193"/>
        <v>0</v>
      </c>
      <c r="CQ231" s="133" t="str">
        <f t="shared" si="194"/>
        <v>9</v>
      </c>
      <c r="CR231" s="133" t="str">
        <f t="shared" si="195"/>
        <v>2</v>
      </c>
      <c r="CS231" s="133" t="str">
        <f t="shared" si="196"/>
        <v>0</v>
      </c>
      <c r="CT231" s="133"/>
    </row>
    <row r="232" spans="1:98" x14ac:dyDescent="0.2">
      <c r="A232" s="128">
        <v>2013</v>
      </c>
      <c r="B232" s="129" t="s">
        <v>12</v>
      </c>
      <c r="C232" s="129">
        <v>324244.04042294453</v>
      </c>
      <c r="D232" s="129">
        <v>0</v>
      </c>
      <c r="E232" s="129">
        <v>14237.531711014659</v>
      </c>
      <c r="F232" s="129">
        <v>17800.910652832859</v>
      </c>
      <c r="G232" s="129">
        <v>25852.612591941219</v>
      </c>
      <c r="H232" s="129">
        <v>9048.0414458667365</v>
      </c>
      <c r="I232" s="129">
        <v>84261.550970494209</v>
      </c>
      <c r="J232" s="129">
        <v>16035.205238181916</v>
      </c>
      <c r="K232" s="129">
        <v>44426.085963918282</v>
      </c>
      <c r="L232" s="129">
        <v>11584.178372160794</v>
      </c>
      <c r="M232" s="129">
        <v>216332.47981288302</v>
      </c>
      <c r="N232" s="129">
        <v>28927.945016010399</v>
      </c>
      <c r="O232" s="129">
        <v>60317.434695776792</v>
      </c>
      <c r="P232" s="129">
        <v>62350.606651814218</v>
      </c>
      <c r="Q232" s="129">
        <v>148917.05853473447</v>
      </c>
      <c r="R232" s="129">
        <v>33595.289443391899</v>
      </c>
      <c r="S232" s="129">
        <v>135633.24218045647</v>
      </c>
      <c r="T232" s="129">
        <v>0</v>
      </c>
      <c r="U232" s="129">
        <v>130.00365756633397</v>
      </c>
      <c r="V232" s="129">
        <v>1003.7987330121854</v>
      </c>
      <c r="W232" s="129">
        <v>0</v>
      </c>
      <c r="X232" s="129">
        <v>2471.1350975108894</v>
      </c>
      <c r="Y232" s="129">
        <v>0</v>
      </c>
      <c r="Z232" s="129">
        <v>0</v>
      </c>
      <c r="AA232" s="129">
        <v>2759.9137139082377</v>
      </c>
      <c r="AB232" s="129">
        <v>0</v>
      </c>
      <c r="AC232" s="129">
        <v>0</v>
      </c>
      <c r="AD232" s="129">
        <v>0</v>
      </c>
      <c r="AE232" s="129">
        <v>1236.1003506307165</v>
      </c>
      <c r="AF232" s="129">
        <v>0</v>
      </c>
      <c r="AG232" s="129">
        <v>78.854677540235357</v>
      </c>
      <c r="AH232" s="129">
        <v>0</v>
      </c>
      <c r="AI232" s="129">
        <v>71.395451286429321</v>
      </c>
      <c r="AJ232" s="129">
        <v>573.29481779252194</v>
      </c>
      <c r="AK232" s="129">
        <v>0</v>
      </c>
      <c r="AL232" s="129">
        <v>0</v>
      </c>
      <c r="AM232" s="129">
        <v>0</v>
      </c>
      <c r="AN232" s="129">
        <v>1733.7373021346343</v>
      </c>
      <c r="AO232" s="129">
        <v>0</v>
      </c>
      <c r="AP232" s="129">
        <v>0</v>
      </c>
      <c r="AQ232" s="129">
        <v>0</v>
      </c>
      <c r="AR232" s="129">
        <v>1940.4644297401162</v>
      </c>
      <c r="AS232" s="129">
        <v>891.91033920509471</v>
      </c>
      <c r="AT232" s="129">
        <v>490.17772525011173</v>
      </c>
      <c r="AU232" s="129">
        <v>0</v>
      </c>
      <c r="AV232" s="129">
        <v>1246945</v>
      </c>
      <c r="AY232" s="128">
        <v>2013</v>
      </c>
      <c r="AZ232" s="129" t="s">
        <v>12</v>
      </c>
      <c r="BA232" s="133" t="str">
        <f t="shared" si="197"/>
        <v>3</v>
      </c>
      <c r="BB232" s="133" t="str">
        <f t="shared" si="153"/>
        <v>0</v>
      </c>
      <c r="BC232" s="133" t="str">
        <f t="shared" si="154"/>
        <v>1</v>
      </c>
      <c r="BD232" s="133" t="str">
        <f t="shared" si="155"/>
        <v>1</v>
      </c>
      <c r="BE232" s="133" t="str">
        <f t="shared" si="156"/>
        <v>2</v>
      </c>
      <c r="BF232" s="133" t="str">
        <f t="shared" si="157"/>
        <v>9</v>
      </c>
      <c r="BG232" s="133" t="str">
        <f t="shared" si="158"/>
        <v>8</v>
      </c>
      <c r="BH232" s="133" t="str">
        <f t="shared" si="159"/>
        <v>1</v>
      </c>
      <c r="BI232" s="133" t="str">
        <f t="shared" si="160"/>
        <v>4</v>
      </c>
      <c r="BJ232" s="133" t="str">
        <f t="shared" si="161"/>
        <v>1</v>
      </c>
      <c r="BK232" s="133" t="str">
        <f t="shared" si="162"/>
        <v>2</v>
      </c>
      <c r="BL232" s="133" t="str">
        <f t="shared" si="163"/>
        <v>2</v>
      </c>
      <c r="BM232" s="133" t="str">
        <f t="shared" si="164"/>
        <v>6</v>
      </c>
      <c r="BN232" s="133" t="str">
        <f t="shared" si="165"/>
        <v>6</v>
      </c>
      <c r="BO232" s="133" t="str">
        <f t="shared" si="166"/>
        <v>1</v>
      </c>
      <c r="BP232" s="133" t="str">
        <f t="shared" si="167"/>
        <v>3</v>
      </c>
      <c r="BQ232" s="133" t="str">
        <f t="shared" si="168"/>
        <v>1</v>
      </c>
      <c r="BR232" s="133" t="str">
        <f t="shared" si="169"/>
        <v>0</v>
      </c>
      <c r="BS232" s="133" t="str">
        <f t="shared" si="170"/>
        <v>1</v>
      </c>
      <c r="BT232" s="133" t="str">
        <f t="shared" si="171"/>
        <v>1</v>
      </c>
      <c r="BU232" s="133" t="str">
        <f t="shared" si="172"/>
        <v>0</v>
      </c>
      <c r="BV232" s="133" t="str">
        <f t="shared" si="173"/>
        <v>2</v>
      </c>
      <c r="BW232" s="133" t="str">
        <f t="shared" si="174"/>
        <v>0</v>
      </c>
      <c r="BX232" s="133" t="str">
        <f t="shared" si="175"/>
        <v>0</v>
      </c>
      <c r="BY232" s="133" t="str">
        <f t="shared" si="176"/>
        <v>2</v>
      </c>
      <c r="BZ232" s="133" t="str">
        <f t="shared" si="177"/>
        <v>0</v>
      </c>
      <c r="CA232" s="133" t="str">
        <f t="shared" si="178"/>
        <v>0</v>
      </c>
      <c r="CB232" s="133" t="str">
        <f t="shared" si="179"/>
        <v>0</v>
      </c>
      <c r="CC232" s="133" t="str">
        <f t="shared" si="180"/>
        <v>1</v>
      </c>
      <c r="CD232" s="133" t="str">
        <f t="shared" si="181"/>
        <v>0</v>
      </c>
      <c r="CE232" s="133" t="str">
        <f t="shared" si="182"/>
        <v>7</v>
      </c>
      <c r="CF232" s="133" t="str">
        <f t="shared" si="183"/>
        <v>0</v>
      </c>
      <c r="CG232" s="133" t="str">
        <f t="shared" si="184"/>
        <v>7</v>
      </c>
      <c r="CH232" s="133" t="str">
        <f t="shared" si="185"/>
        <v>5</v>
      </c>
      <c r="CI232" s="133" t="str">
        <f t="shared" si="186"/>
        <v>0</v>
      </c>
      <c r="CJ232" s="133" t="str">
        <f t="shared" si="187"/>
        <v>0</v>
      </c>
      <c r="CK232" s="133" t="str">
        <f t="shared" si="188"/>
        <v>0</v>
      </c>
      <c r="CL232" s="133" t="str">
        <f t="shared" si="189"/>
        <v>1</v>
      </c>
      <c r="CM232" s="133" t="str">
        <f t="shared" si="190"/>
        <v>0</v>
      </c>
      <c r="CN232" s="133" t="str">
        <f t="shared" si="191"/>
        <v>0</v>
      </c>
      <c r="CO232" s="133" t="str">
        <f t="shared" si="192"/>
        <v>0</v>
      </c>
      <c r="CP232" s="133" t="str">
        <f t="shared" si="193"/>
        <v>1</v>
      </c>
      <c r="CQ232" s="133" t="str">
        <f t="shared" si="194"/>
        <v>8</v>
      </c>
      <c r="CR232" s="133" t="str">
        <f t="shared" si="195"/>
        <v>4</v>
      </c>
      <c r="CS232" s="133" t="str">
        <f t="shared" si="196"/>
        <v>0</v>
      </c>
      <c r="CT232" s="133"/>
    </row>
    <row r="233" spans="1:98" x14ac:dyDescent="0.2">
      <c r="A233" s="128">
        <v>2013</v>
      </c>
      <c r="B233" s="129" t="s">
        <v>13</v>
      </c>
      <c r="C233" s="129">
        <v>231962.4406562814</v>
      </c>
      <c r="D233" s="129">
        <v>0</v>
      </c>
      <c r="E233" s="129">
        <v>6671.082114612951</v>
      </c>
      <c r="F233" s="129">
        <v>10428.746407427609</v>
      </c>
      <c r="G233" s="129">
        <v>14903.76436834223</v>
      </c>
      <c r="H233" s="129">
        <v>7405.832376661132</v>
      </c>
      <c r="I233" s="129">
        <v>51021.140062950217</v>
      </c>
      <c r="J233" s="129">
        <v>14149.57085423428</v>
      </c>
      <c r="K233" s="129">
        <v>30283.376747620958</v>
      </c>
      <c r="L233" s="129">
        <v>3574.4883918305009</v>
      </c>
      <c r="M233" s="129">
        <v>207289.62685449573</v>
      </c>
      <c r="N233" s="129">
        <v>22042.507861445461</v>
      </c>
      <c r="O233" s="129">
        <v>60562.660179018807</v>
      </c>
      <c r="P233" s="129">
        <v>58213.096666953876</v>
      </c>
      <c r="Q233" s="129">
        <v>104522.82975710489</v>
      </c>
      <c r="R233" s="129">
        <v>20963.919036656069</v>
      </c>
      <c r="S233" s="129">
        <v>102085.25994624308</v>
      </c>
      <c r="T233" s="129">
        <v>0</v>
      </c>
      <c r="U233" s="129">
        <v>0</v>
      </c>
      <c r="V233" s="129">
        <v>0</v>
      </c>
      <c r="W233" s="129">
        <v>0</v>
      </c>
      <c r="X233" s="129">
        <v>0</v>
      </c>
      <c r="Y233" s="129">
        <v>0</v>
      </c>
      <c r="Z233" s="129">
        <v>0</v>
      </c>
      <c r="AA233" s="129">
        <v>0</v>
      </c>
      <c r="AB233" s="129">
        <v>0</v>
      </c>
      <c r="AC233" s="129">
        <v>0</v>
      </c>
      <c r="AD233" s="129">
        <v>0</v>
      </c>
      <c r="AE233" s="129">
        <v>0</v>
      </c>
      <c r="AF233" s="129">
        <v>0</v>
      </c>
      <c r="AG233" s="129">
        <v>0</v>
      </c>
      <c r="AH233" s="129">
        <v>0</v>
      </c>
      <c r="AI233" s="129">
        <v>0</v>
      </c>
      <c r="AJ233" s="129">
        <v>0</v>
      </c>
      <c r="AK233" s="129">
        <v>0</v>
      </c>
      <c r="AL233" s="129">
        <v>0</v>
      </c>
      <c r="AM233" s="129">
        <v>0</v>
      </c>
      <c r="AN233" s="129">
        <v>0</v>
      </c>
      <c r="AO233" s="129">
        <v>0</v>
      </c>
      <c r="AP233" s="129">
        <v>0</v>
      </c>
      <c r="AQ233" s="129">
        <v>0</v>
      </c>
      <c r="AR233" s="129">
        <v>0</v>
      </c>
      <c r="AS233" s="129">
        <v>0</v>
      </c>
      <c r="AT233" s="129">
        <v>0</v>
      </c>
      <c r="AU233" s="129">
        <v>0</v>
      </c>
      <c r="AV233" s="129">
        <v>946080.34228187916</v>
      </c>
      <c r="AY233" s="128">
        <v>2013</v>
      </c>
      <c r="AZ233" s="129" t="s">
        <v>13</v>
      </c>
      <c r="BA233" s="133" t="str">
        <f t="shared" si="197"/>
        <v>2</v>
      </c>
      <c r="BB233" s="133" t="str">
        <f t="shared" si="153"/>
        <v>0</v>
      </c>
      <c r="BC233" s="133" t="str">
        <f t="shared" si="154"/>
        <v>6</v>
      </c>
      <c r="BD233" s="133" t="str">
        <f t="shared" si="155"/>
        <v>1</v>
      </c>
      <c r="BE233" s="133" t="str">
        <f t="shared" si="156"/>
        <v>1</v>
      </c>
      <c r="BF233" s="133" t="str">
        <f t="shared" si="157"/>
        <v>7</v>
      </c>
      <c r="BG233" s="133" t="str">
        <f t="shared" si="158"/>
        <v>5</v>
      </c>
      <c r="BH233" s="133" t="str">
        <f t="shared" si="159"/>
        <v>1</v>
      </c>
      <c r="BI233" s="133" t="str">
        <f t="shared" si="160"/>
        <v>3</v>
      </c>
      <c r="BJ233" s="133" t="str">
        <f t="shared" si="161"/>
        <v>3</v>
      </c>
      <c r="BK233" s="133" t="str">
        <f t="shared" si="162"/>
        <v>2</v>
      </c>
      <c r="BL233" s="133" t="str">
        <f t="shared" si="163"/>
        <v>2</v>
      </c>
      <c r="BM233" s="133" t="str">
        <f t="shared" si="164"/>
        <v>6</v>
      </c>
      <c r="BN233" s="133" t="str">
        <f t="shared" si="165"/>
        <v>5</v>
      </c>
      <c r="BO233" s="133" t="str">
        <f t="shared" si="166"/>
        <v>1</v>
      </c>
      <c r="BP233" s="133" t="str">
        <f t="shared" si="167"/>
        <v>2</v>
      </c>
      <c r="BQ233" s="133" t="str">
        <f t="shared" si="168"/>
        <v>1</v>
      </c>
      <c r="BR233" s="133" t="str">
        <f t="shared" si="169"/>
        <v>0</v>
      </c>
      <c r="BS233" s="133" t="str">
        <f t="shared" si="170"/>
        <v>0</v>
      </c>
      <c r="BT233" s="133" t="str">
        <f t="shared" si="171"/>
        <v>0</v>
      </c>
      <c r="BU233" s="133" t="str">
        <f t="shared" si="172"/>
        <v>0</v>
      </c>
      <c r="BV233" s="133" t="str">
        <f t="shared" si="173"/>
        <v>0</v>
      </c>
      <c r="BW233" s="133" t="str">
        <f t="shared" si="174"/>
        <v>0</v>
      </c>
      <c r="BX233" s="133" t="str">
        <f t="shared" si="175"/>
        <v>0</v>
      </c>
      <c r="BY233" s="133" t="str">
        <f t="shared" si="176"/>
        <v>0</v>
      </c>
      <c r="BZ233" s="133" t="str">
        <f t="shared" si="177"/>
        <v>0</v>
      </c>
      <c r="CA233" s="133" t="str">
        <f t="shared" si="178"/>
        <v>0</v>
      </c>
      <c r="CB233" s="133" t="str">
        <f t="shared" si="179"/>
        <v>0</v>
      </c>
      <c r="CC233" s="133" t="str">
        <f t="shared" si="180"/>
        <v>0</v>
      </c>
      <c r="CD233" s="133" t="str">
        <f t="shared" si="181"/>
        <v>0</v>
      </c>
      <c r="CE233" s="133" t="str">
        <f t="shared" si="182"/>
        <v>0</v>
      </c>
      <c r="CF233" s="133" t="str">
        <f t="shared" si="183"/>
        <v>0</v>
      </c>
      <c r="CG233" s="133" t="str">
        <f t="shared" si="184"/>
        <v>0</v>
      </c>
      <c r="CH233" s="133" t="str">
        <f t="shared" si="185"/>
        <v>0</v>
      </c>
      <c r="CI233" s="133" t="str">
        <f t="shared" si="186"/>
        <v>0</v>
      </c>
      <c r="CJ233" s="133" t="str">
        <f t="shared" si="187"/>
        <v>0</v>
      </c>
      <c r="CK233" s="133" t="str">
        <f t="shared" si="188"/>
        <v>0</v>
      </c>
      <c r="CL233" s="133" t="str">
        <f t="shared" si="189"/>
        <v>0</v>
      </c>
      <c r="CM233" s="133" t="str">
        <f t="shared" si="190"/>
        <v>0</v>
      </c>
      <c r="CN233" s="133" t="str">
        <f t="shared" si="191"/>
        <v>0</v>
      </c>
      <c r="CO233" s="133" t="str">
        <f t="shared" si="192"/>
        <v>0</v>
      </c>
      <c r="CP233" s="133" t="str">
        <f t="shared" si="193"/>
        <v>0</v>
      </c>
      <c r="CQ233" s="133" t="str">
        <f t="shared" si="194"/>
        <v>0</v>
      </c>
      <c r="CR233" s="133" t="str">
        <f t="shared" si="195"/>
        <v>0</v>
      </c>
      <c r="CS233" s="133" t="str">
        <f t="shared" si="196"/>
        <v>0</v>
      </c>
      <c r="CT233" s="133"/>
    </row>
    <row r="234" spans="1:98" x14ac:dyDescent="0.2">
      <c r="A234" s="128">
        <v>2013</v>
      </c>
      <c r="B234" s="129" t="s">
        <v>14</v>
      </c>
      <c r="C234" s="129">
        <v>333245.86256311665</v>
      </c>
      <c r="D234" s="129">
        <v>0</v>
      </c>
      <c r="E234" s="129">
        <v>8480.401798638075</v>
      </c>
      <c r="F234" s="129">
        <v>26000.981375877331</v>
      </c>
      <c r="G234" s="129">
        <v>20958.911600151292</v>
      </c>
      <c r="H234" s="129">
        <v>8978.8884377293052</v>
      </c>
      <c r="I234" s="129">
        <v>47864.932242903276</v>
      </c>
      <c r="J234" s="129">
        <v>17570.632538951282</v>
      </c>
      <c r="K234" s="129">
        <v>47315.371153085485</v>
      </c>
      <c r="L234" s="129">
        <v>6623.3347702203428</v>
      </c>
      <c r="M234" s="129">
        <v>206884.2130910343</v>
      </c>
      <c r="N234" s="129">
        <v>27186.930121748061</v>
      </c>
      <c r="O234" s="129">
        <v>77298.116707605455</v>
      </c>
      <c r="P234" s="129">
        <v>100189.68552324981</v>
      </c>
      <c r="Q234" s="129">
        <v>91327.246833177051</v>
      </c>
      <c r="R234" s="129">
        <v>30054.249785537155</v>
      </c>
      <c r="S234" s="129">
        <v>108704.81794838193</v>
      </c>
      <c r="T234" s="129">
        <v>0</v>
      </c>
      <c r="U234" s="129">
        <v>0</v>
      </c>
      <c r="V234" s="129">
        <v>0</v>
      </c>
      <c r="W234" s="129">
        <v>0</v>
      </c>
      <c r="X234" s="129">
        <v>0</v>
      </c>
      <c r="Y234" s="129">
        <v>0</v>
      </c>
      <c r="Z234" s="129">
        <v>0</v>
      </c>
      <c r="AA234" s="129">
        <v>0</v>
      </c>
      <c r="AB234" s="129">
        <v>0</v>
      </c>
      <c r="AC234" s="129">
        <v>0</v>
      </c>
      <c r="AD234" s="129">
        <v>0</v>
      </c>
      <c r="AE234" s="129">
        <v>0</v>
      </c>
      <c r="AF234" s="129">
        <v>0</v>
      </c>
      <c r="AG234" s="129">
        <v>0</v>
      </c>
      <c r="AH234" s="129">
        <v>0</v>
      </c>
      <c r="AI234" s="129">
        <v>0</v>
      </c>
      <c r="AJ234" s="129">
        <v>0</v>
      </c>
      <c r="AK234" s="129">
        <v>0</v>
      </c>
      <c r="AL234" s="129">
        <v>0</v>
      </c>
      <c r="AM234" s="129">
        <v>0</v>
      </c>
      <c r="AN234" s="129">
        <v>85.805077220621342</v>
      </c>
      <c r="AO234" s="129">
        <v>0</v>
      </c>
      <c r="AP234" s="129">
        <v>0</v>
      </c>
      <c r="AQ234" s="129">
        <v>0</v>
      </c>
      <c r="AR234" s="129">
        <v>0</v>
      </c>
      <c r="AS234" s="129">
        <v>0</v>
      </c>
      <c r="AT234" s="129">
        <v>0</v>
      </c>
      <c r="AU234" s="129">
        <v>0</v>
      </c>
      <c r="AV234" s="129">
        <v>1158770.3815686272</v>
      </c>
      <c r="AY234" s="128">
        <v>2013</v>
      </c>
      <c r="AZ234" s="129" t="s">
        <v>14</v>
      </c>
      <c r="BA234" s="133" t="str">
        <f t="shared" si="197"/>
        <v>3</v>
      </c>
      <c r="BB234" s="133" t="str">
        <f t="shared" si="153"/>
        <v>0</v>
      </c>
      <c r="BC234" s="133" t="str">
        <f t="shared" si="154"/>
        <v>8</v>
      </c>
      <c r="BD234" s="133" t="str">
        <f t="shared" si="155"/>
        <v>2</v>
      </c>
      <c r="BE234" s="133" t="str">
        <f t="shared" si="156"/>
        <v>2</v>
      </c>
      <c r="BF234" s="133" t="str">
        <f t="shared" si="157"/>
        <v>8</v>
      </c>
      <c r="BG234" s="133" t="str">
        <f t="shared" si="158"/>
        <v>4</v>
      </c>
      <c r="BH234" s="133" t="str">
        <f t="shared" si="159"/>
        <v>1</v>
      </c>
      <c r="BI234" s="133" t="str">
        <f t="shared" si="160"/>
        <v>4</v>
      </c>
      <c r="BJ234" s="133" t="str">
        <f t="shared" si="161"/>
        <v>6</v>
      </c>
      <c r="BK234" s="133" t="str">
        <f t="shared" si="162"/>
        <v>2</v>
      </c>
      <c r="BL234" s="133" t="str">
        <f t="shared" si="163"/>
        <v>2</v>
      </c>
      <c r="BM234" s="133" t="str">
        <f t="shared" si="164"/>
        <v>7</v>
      </c>
      <c r="BN234" s="133" t="str">
        <f t="shared" si="165"/>
        <v>1</v>
      </c>
      <c r="BO234" s="133" t="str">
        <f t="shared" si="166"/>
        <v>9</v>
      </c>
      <c r="BP234" s="133" t="str">
        <f t="shared" si="167"/>
        <v>3</v>
      </c>
      <c r="BQ234" s="133" t="str">
        <f t="shared" si="168"/>
        <v>1</v>
      </c>
      <c r="BR234" s="133" t="str">
        <f t="shared" si="169"/>
        <v>0</v>
      </c>
      <c r="BS234" s="133" t="str">
        <f t="shared" si="170"/>
        <v>0</v>
      </c>
      <c r="BT234" s="133" t="str">
        <f t="shared" si="171"/>
        <v>0</v>
      </c>
      <c r="BU234" s="133" t="str">
        <f t="shared" si="172"/>
        <v>0</v>
      </c>
      <c r="BV234" s="133" t="str">
        <f t="shared" si="173"/>
        <v>0</v>
      </c>
      <c r="BW234" s="133" t="str">
        <f t="shared" si="174"/>
        <v>0</v>
      </c>
      <c r="BX234" s="133" t="str">
        <f t="shared" si="175"/>
        <v>0</v>
      </c>
      <c r="BY234" s="133" t="str">
        <f t="shared" si="176"/>
        <v>0</v>
      </c>
      <c r="BZ234" s="133" t="str">
        <f t="shared" si="177"/>
        <v>0</v>
      </c>
      <c r="CA234" s="133" t="str">
        <f t="shared" si="178"/>
        <v>0</v>
      </c>
      <c r="CB234" s="133" t="str">
        <f t="shared" si="179"/>
        <v>0</v>
      </c>
      <c r="CC234" s="133" t="str">
        <f t="shared" si="180"/>
        <v>0</v>
      </c>
      <c r="CD234" s="133" t="str">
        <f t="shared" si="181"/>
        <v>0</v>
      </c>
      <c r="CE234" s="133" t="str">
        <f t="shared" si="182"/>
        <v>0</v>
      </c>
      <c r="CF234" s="133" t="str">
        <f t="shared" si="183"/>
        <v>0</v>
      </c>
      <c r="CG234" s="133" t="str">
        <f t="shared" si="184"/>
        <v>0</v>
      </c>
      <c r="CH234" s="133" t="str">
        <f t="shared" si="185"/>
        <v>0</v>
      </c>
      <c r="CI234" s="133" t="str">
        <f t="shared" si="186"/>
        <v>0</v>
      </c>
      <c r="CJ234" s="133" t="str">
        <f t="shared" si="187"/>
        <v>0</v>
      </c>
      <c r="CK234" s="133" t="str">
        <f t="shared" si="188"/>
        <v>0</v>
      </c>
      <c r="CL234" s="133" t="str">
        <f t="shared" si="189"/>
        <v>8</v>
      </c>
      <c r="CM234" s="133" t="str">
        <f t="shared" si="190"/>
        <v>0</v>
      </c>
      <c r="CN234" s="133" t="str">
        <f t="shared" si="191"/>
        <v>0</v>
      </c>
      <c r="CO234" s="133" t="str">
        <f t="shared" si="192"/>
        <v>0</v>
      </c>
      <c r="CP234" s="133" t="str">
        <f t="shared" si="193"/>
        <v>0</v>
      </c>
      <c r="CQ234" s="133" t="str">
        <f t="shared" si="194"/>
        <v>0</v>
      </c>
      <c r="CR234" s="133" t="str">
        <f t="shared" si="195"/>
        <v>0</v>
      </c>
      <c r="CS234" s="133" t="str">
        <f t="shared" si="196"/>
        <v>0</v>
      </c>
      <c r="CT234" s="133"/>
    </row>
    <row r="235" spans="1:98" x14ac:dyDescent="0.2">
      <c r="A235" s="128">
        <v>2013</v>
      </c>
      <c r="B235" s="129" t="s">
        <v>15</v>
      </c>
      <c r="C235" s="129">
        <v>325909.87927958503</v>
      </c>
      <c r="D235" s="129">
        <v>0</v>
      </c>
      <c r="E235" s="129">
        <v>8130.6602465289525</v>
      </c>
      <c r="F235" s="129">
        <v>25413.956712017804</v>
      </c>
      <c r="G235" s="129">
        <v>16812.325610723987</v>
      </c>
      <c r="H235" s="129">
        <v>6371.958623289348</v>
      </c>
      <c r="I235" s="129">
        <v>37783.354651430542</v>
      </c>
      <c r="J235" s="129">
        <v>12926.559538840453</v>
      </c>
      <c r="K235" s="129">
        <v>42899.390995346919</v>
      </c>
      <c r="L235" s="129">
        <v>8167.5991370987458</v>
      </c>
      <c r="M235" s="129">
        <v>194075.90497340049</v>
      </c>
      <c r="N235" s="129">
        <v>22484.497473774474</v>
      </c>
      <c r="O235" s="129">
        <v>60329.416942821343</v>
      </c>
      <c r="P235" s="129">
        <v>109625.39248850413</v>
      </c>
      <c r="Q235" s="129">
        <v>87765.777913535334</v>
      </c>
      <c r="R235" s="129">
        <v>28250.042643543049</v>
      </c>
      <c r="S235" s="129">
        <v>97850.095039088905</v>
      </c>
      <c r="T235" s="129">
        <v>0</v>
      </c>
      <c r="U235" s="129">
        <v>133.39043816869813</v>
      </c>
      <c r="V235" s="129">
        <v>466.86653359044334</v>
      </c>
      <c r="W235" s="129">
        <v>0</v>
      </c>
      <c r="X235" s="129">
        <v>1210.7747464543368</v>
      </c>
      <c r="Y235" s="129">
        <v>0</v>
      </c>
      <c r="Z235" s="129">
        <v>0</v>
      </c>
      <c r="AA235" s="129">
        <v>1319.5392575765059</v>
      </c>
      <c r="AB235" s="129">
        <v>0</v>
      </c>
      <c r="AC235" s="129">
        <v>0</v>
      </c>
      <c r="AD235" s="129">
        <v>0</v>
      </c>
      <c r="AE235" s="129">
        <v>862.93352692211624</v>
      </c>
      <c r="AF235" s="129">
        <v>0</v>
      </c>
      <c r="AG235" s="129">
        <v>19.495525578502033</v>
      </c>
      <c r="AH235" s="129">
        <v>0</v>
      </c>
      <c r="AI235" s="129">
        <v>13.339043816869809</v>
      </c>
      <c r="AJ235" s="129">
        <v>188.79877402338809</v>
      </c>
      <c r="AK235" s="129">
        <v>0</v>
      </c>
      <c r="AL235" s="129">
        <v>0</v>
      </c>
      <c r="AM235" s="129">
        <v>0</v>
      </c>
      <c r="AN235" s="129">
        <v>485.33597887534</v>
      </c>
      <c r="AO235" s="129">
        <v>0</v>
      </c>
      <c r="AP235" s="129">
        <v>0</v>
      </c>
      <c r="AQ235" s="129">
        <v>0</v>
      </c>
      <c r="AR235" s="129">
        <v>936.8113080617029</v>
      </c>
      <c r="AS235" s="129">
        <v>0</v>
      </c>
      <c r="AT235" s="129">
        <v>0</v>
      </c>
      <c r="AU235" s="129">
        <v>0</v>
      </c>
      <c r="AV235" s="129">
        <v>1090434.0974025975</v>
      </c>
      <c r="AY235" s="128">
        <v>2013</v>
      </c>
      <c r="AZ235" s="129" t="s">
        <v>15</v>
      </c>
      <c r="BA235" s="133" t="str">
        <f t="shared" si="197"/>
        <v>3</v>
      </c>
      <c r="BB235" s="133" t="str">
        <f t="shared" si="153"/>
        <v>0</v>
      </c>
      <c r="BC235" s="133" t="str">
        <f t="shared" si="154"/>
        <v>8</v>
      </c>
      <c r="BD235" s="133" t="str">
        <f t="shared" si="155"/>
        <v>2</v>
      </c>
      <c r="BE235" s="133" t="str">
        <f t="shared" si="156"/>
        <v>1</v>
      </c>
      <c r="BF235" s="133" t="str">
        <f t="shared" si="157"/>
        <v>6</v>
      </c>
      <c r="BG235" s="133" t="str">
        <f t="shared" si="158"/>
        <v>3</v>
      </c>
      <c r="BH235" s="133" t="str">
        <f t="shared" si="159"/>
        <v>1</v>
      </c>
      <c r="BI235" s="133" t="str">
        <f t="shared" si="160"/>
        <v>4</v>
      </c>
      <c r="BJ235" s="133" t="str">
        <f t="shared" si="161"/>
        <v>8</v>
      </c>
      <c r="BK235" s="133" t="str">
        <f t="shared" si="162"/>
        <v>1</v>
      </c>
      <c r="BL235" s="133" t="str">
        <f t="shared" si="163"/>
        <v>2</v>
      </c>
      <c r="BM235" s="133" t="str">
        <f t="shared" si="164"/>
        <v>6</v>
      </c>
      <c r="BN235" s="133" t="str">
        <f t="shared" si="165"/>
        <v>1</v>
      </c>
      <c r="BO235" s="133" t="str">
        <f t="shared" si="166"/>
        <v>8</v>
      </c>
      <c r="BP235" s="133" t="str">
        <f t="shared" si="167"/>
        <v>2</v>
      </c>
      <c r="BQ235" s="133" t="str">
        <f t="shared" si="168"/>
        <v>9</v>
      </c>
      <c r="BR235" s="133" t="str">
        <f t="shared" si="169"/>
        <v>0</v>
      </c>
      <c r="BS235" s="133" t="str">
        <f t="shared" si="170"/>
        <v>1</v>
      </c>
      <c r="BT235" s="133" t="str">
        <f t="shared" si="171"/>
        <v>4</v>
      </c>
      <c r="BU235" s="133" t="str">
        <f t="shared" si="172"/>
        <v>0</v>
      </c>
      <c r="BV235" s="133" t="str">
        <f t="shared" si="173"/>
        <v>1</v>
      </c>
      <c r="BW235" s="133" t="str">
        <f t="shared" si="174"/>
        <v>0</v>
      </c>
      <c r="BX235" s="133" t="str">
        <f t="shared" si="175"/>
        <v>0</v>
      </c>
      <c r="BY235" s="133" t="str">
        <f t="shared" si="176"/>
        <v>1</v>
      </c>
      <c r="BZ235" s="133" t="str">
        <f t="shared" si="177"/>
        <v>0</v>
      </c>
      <c r="CA235" s="133" t="str">
        <f t="shared" si="178"/>
        <v>0</v>
      </c>
      <c r="CB235" s="133" t="str">
        <f t="shared" si="179"/>
        <v>0</v>
      </c>
      <c r="CC235" s="133" t="str">
        <f t="shared" si="180"/>
        <v>8</v>
      </c>
      <c r="CD235" s="133" t="str">
        <f t="shared" si="181"/>
        <v>0</v>
      </c>
      <c r="CE235" s="133" t="str">
        <f t="shared" si="182"/>
        <v>1</v>
      </c>
      <c r="CF235" s="133" t="str">
        <f t="shared" si="183"/>
        <v>0</v>
      </c>
      <c r="CG235" s="133" t="str">
        <f t="shared" si="184"/>
        <v>1</v>
      </c>
      <c r="CH235" s="133" t="str">
        <f t="shared" si="185"/>
        <v>1</v>
      </c>
      <c r="CI235" s="133" t="str">
        <f t="shared" si="186"/>
        <v>0</v>
      </c>
      <c r="CJ235" s="133" t="str">
        <f t="shared" si="187"/>
        <v>0</v>
      </c>
      <c r="CK235" s="133" t="str">
        <f t="shared" si="188"/>
        <v>0</v>
      </c>
      <c r="CL235" s="133" t="str">
        <f t="shared" si="189"/>
        <v>4</v>
      </c>
      <c r="CM235" s="133" t="str">
        <f t="shared" si="190"/>
        <v>0</v>
      </c>
      <c r="CN235" s="133" t="str">
        <f t="shared" si="191"/>
        <v>0</v>
      </c>
      <c r="CO235" s="133" t="str">
        <f t="shared" si="192"/>
        <v>0</v>
      </c>
      <c r="CP235" s="133" t="str">
        <f t="shared" si="193"/>
        <v>9</v>
      </c>
      <c r="CQ235" s="133" t="str">
        <f t="shared" si="194"/>
        <v>0</v>
      </c>
      <c r="CR235" s="133" t="str">
        <f t="shared" si="195"/>
        <v>0</v>
      </c>
      <c r="CS235" s="133" t="str">
        <f t="shared" si="196"/>
        <v>0</v>
      </c>
      <c r="CT235" s="133"/>
    </row>
    <row r="236" spans="1:98" x14ac:dyDescent="0.2">
      <c r="A236" s="128">
        <v>2013</v>
      </c>
      <c r="B236" s="129" t="s">
        <v>4</v>
      </c>
      <c r="C236" s="129">
        <v>285063.69758959976</v>
      </c>
      <c r="D236" s="129">
        <v>0</v>
      </c>
      <c r="E236" s="129">
        <v>8187.6215331247677</v>
      </c>
      <c r="F236" s="129">
        <v>22219.133033991991</v>
      </c>
      <c r="G236" s="129">
        <v>17595.417808108152</v>
      </c>
      <c r="H236" s="129">
        <v>7812.1065309364403</v>
      </c>
      <c r="I236" s="129">
        <v>36878.162973529368</v>
      </c>
      <c r="J236" s="129">
        <v>8928.6909273637957</v>
      </c>
      <c r="K236" s="129">
        <v>43104.54037055649</v>
      </c>
      <c r="L236" s="129">
        <v>7400.7333322526792</v>
      </c>
      <c r="M236" s="129">
        <v>161452.52578171858</v>
      </c>
      <c r="N236" s="129">
        <v>17578.484770874198</v>
      </c>
      <c r="O236" s="129">
        <v>50649.702549804671</v>
      </c>
      <c r="P236" s="129">
        <v>78168.876238024983</v>
      </c>
      <c r="Q236" s="129">
        <v>99255.487899369444</v>
      </c>
      <c r="R236" s="129">
        <v>26425.498695109498</v>
      </c>
      <c r="S236" s="129">
        <v>85482.952262080362</v>
      </c>
      <c r="T236" s="129">
        <v>0</v>
      </c>
      <c r="U236" s="129">
        <v>673.33724530320467</v>
      </c>
      <c r="V236" s="129">
        <v>1339.7020635100744</v>
      </c>
      <c r="W236" s="129">
        <v>0</v>
      </c>
      <c r="X236" s="129">
        <v>4517.1366974112925</v>
      </c>
      <c r="Y236" s="129">
        <v>0</v>
      </c>
      <c r="Z236" s="129">
        <v>0</v>
      </c>
      <c r="AA236" s="129">
        <v>5588.8983482193516</v>
      </c>
      <c r="AB236" s="129">
        <v>0</v>
      </c>
      <c r="AC236" s="129">
        <v>0</v>
      </c>
      <c r="AD236" s="129">
        <v>0</v>
      </c>
      <c r="AE236" s="129">
        <v>4067.9131802045681</v>
      </c>
      <c r="AF236" s="129">
        <v>0</v>
      </c>
      <c r="AG236" s="129">
        <v>109.56671151383509</v>
      </c>
      <c r="AH236" s="129">
        <v>0</v>
      </c>
      <c r="AI236" s="129">
        <v>32.870013454150524</v>
      </c>
      <c r="AJ236" s="129">
        <v>563.77053378936955</v>
      </c>
      <c r="AK236" s="129">
        <v>0</v>
      </c>
      <c r="AL236" s="129">
        <v>0</v>
      </c>
      <c r="AM236" s="129">
        <v>0</v>
      </c>
      <c r="AN236" s="129">
        <v>2015.0314308408035</v>
      </c>
      <c r="AO236" s="129">
        <v>0</v>
      </c>
      <c r="AP236" s="129">
        <v>0</v>
      </c>
      <c r="AQ236" s="129">
        <v>0</v>
      </c>
      <c r="AR236" s="129">
        <v>2982.2066752038381</v>
      </c>
      <c r="AS236" s="129">
        <v>1622.5833914185214</v>
      </c>
      <c r="AT236" s="129">
        <v>3451.3514126858049</v>
      </c>
      <c r="AU236" s="129">
        <v>0</v>
      </c>
      <c r="AV236" s="129">
        <v>983168.00000000012</v>
      </c>
      <c r="AY236" s="128">
        <v>2013</v>
      </c>
      <c r="AZ236" s="129" t="s">
        <v>4</v>
      </c>
      <c r="BA236" s="133" t="str">
        <f t="shared" si="197"/>
        <v>2</v>
      </c>
      <c r="BB236" s="133" t="str">
        <f t="shared" si="153"/>
        <v>0</v>
      </c>
      <c r="BC236" s="133" t="str">
        <f t="shared" si="154"/>
        <v>8</v>
      </c>
      <c r="BD236" s="133" t="str">
        <f t="shared" si="155"/>
        <v>2</v>
      </c>
      <c r="BE236" s="133" t="str">
        <f t="shared" si="156"/>
        <v>1</v>
      </c>
      <c r="BF236" s="133" t="str">
        <f t="shared" si="157"/>
        <v>7</v>
      </c>
      <c r="BG236" s="133" t="str">
        <f t="shared" si="158"/>
        <v>3</v>
      </c>
      <c r="BH236" s="133" t="str">
        <f t="shared" si="159"/>
        <v>8</v>
      </c>
      <c r="BI236" s="133" t="str">
        <f t="shared" si="160"/>
        <v>4</v>
      </c>
      <c r="BJ236" s="133" t="str">
        <f t="shared" si="161"/>
        <v>7</v>
      </c>
      <c r="BK236" s="133" t="str">
        <f t="shared" si="162"/>
        <v>1</v>
      </c>
      <c r="BL236" s="133" t="str">
        <f t="shared" si="163"/>
        <v>1</v>
      </c>
      <c r="BM236" s="133" t="str">
        <f t="shared" si="164"/>
        <v>5</v>
      </c>
      <c r="BN236" s="133" t="str">
        <f t="shared" si="165"/>
        <v>7</v>
      </c>
      <c r="BO236" s="133" t="str">
        <f t="shared" si="166"/>
        <v>9</v>
      </c>
      <c r="BP236" s="133" t="str">
        <f t="shared" si="167"/>
        <v>2</v>
      </c>
      <c r="BQ236" s="133" t="str">
        <f t="shared" si="168"/>
        <v>8</v>
      </c>
      <c r="BR236" s="133" t="str">
        <f t="shared" si="169"/>
        <v>0</v>
      </c>
      <c r="BS236" s="133" t="str">
        <f t="shared" si="170"/>
        <v>6</v>
      </c>
      <c r="BT236" s="133" t="str">
        <f t="shared" si="171"/>
        <v>1</v>
      </c>
      <c r="BU236" s="133" t="str">
        <f t="shared" si="172"/>
        <v>0</v>
      </c>
      <c r="BV236" s="133" t="str">
        <f t="shared" si="173"/>
        <v>4</v>
      </c>
      <c r="BW236" s="133" t="str">
        <f t="shared" si="174"/>
        <v>0</v>
      </c>
      <c r="BX236" s="133" t="str">
        <f t="shared" si="175"/>
        <v>0</v>
      </c>
      <c r="BY236" s="133" t="str">
        <f t="shared" si="176"/>
        <v>5</v>
      </c>
      <c r="BZ236" s="133" t="str">
        <f t="shared" si="177"/>
        <v>0</v>
      </c>
      <c r="CA236" s="133" t="str">
        <f t="shared" si="178"/>
        <v>0</v>
      </c>
      <c r="CB236" s="133" t="str">
        <f t="shared" si="179"/>
        <v>0</v>
      </c>
      <c r="CC236" s="133" t="str">
        <f t="shared" si="180"/>
        <v>4</v>
      </c>
      <c r="CD236" s="133" t="str">
        <f t="shared" si="181"/>
        <v>0</v>
      </c>
      <c r="CE236" s="133" t="str">
        <f t="shared" si="182"/>
        <v>1</v>
      </c>
      <c r="CF236" s="133" t="str">
        <f t="shared" si="183"/>
        <v>0</v>
      </c>
      <c r="CG236" s="133" t="str">
        <f t="shared" si="184"/>
        <v>3</v>
      </c>
      <c r="CH236" s="133" t="str">
        <f t="shared" si="185"/>
        <v>5</v>
      </c>
      <c r="CI236" s="133" t="str">
        <f t="shared" si="186"/>
        <v>0</v>
      </c>
      <c r="CJ236" s="133" t="str">
        <f t="shared" si="187"/>
        <v>0</v>
      </c>
      <c r="CK236" s="133" t="str">
        <f t="shared" si="188"/>
        <v>0</v>
      </c>
      <c r="CL236" s="133" t="str">
        <f t="shared" si="189"/>
        <v>2</v>
      </c>
      <c r="CM236" s="133" t="str">
        <f t="shared" si="190"/>
        <v>0</v>
      </c>
      <c r="CN236" s="133" t="str">
        <f t="shared" si="191"/>
        <v>0</v>
      </c>
      <c r="CO236" s="133" t="str">
        <f t="shared" si="192"/>
        <v>0</v>
      </c>
      <c r="CP236" s="133" t="str">
        <f t="shared" si="193"/>
        <v>2</v>
      </c>
      <c r="CQ236" s="133" t="str">
        <f t="shared" si="194"/>
        <v>1</v>
      </c>
      <c r="CR236" s="133" t="str">
        <f t="shared" si="195"/>
        <v>3</v>
      </c>
      <c r="CS236" s="133" t="str">
        <f t="shared" si="196"/>
        <v>0</v>
      </c>
      <c r="CT236" s="133"/>
    </row>
    <row r="237" spans="1:98" x14ac:dyDescent="0.2">
      <c r="A237" s="128">
        <v>2013</v>
      </c>
      <c r="B237" s="129" t="s">
        <v>5</v>
      </c>
      <c r="C237" s="129">
        <v>219862.41693436709</v>
      </c>
      <c r="D237" s="129">
        <v>0</v>
      </c>
      <c r="E237" s="129">
        <v>5737.9435036932782</v>
      </c>
      <c r="F237" s="129">
        <v>15369.380255413003</v>
      </c>
      <c r="G237" s="129">
        <v>12505.081941714167</v>
      </c>
      <c r="H237" s="129">
        <v>5369.2611609220357</v>
      </c>
      <c r="I237" s="129">
        <v>29866.385389902502</v>
      </c>
      <c r="J237" s="129">
        <v>5799.2174705200487</v>
      </c>
      <c r="K237" s="129">
        <v>26098.555700961464</v>
      </c>
      <c r="L237" s="129">
        <v>4870.761091822892</v>
      </c>
      <c r="M237" s="129">
        <v>147913.27883620118</v>
      </c>
      <c r="N237" s="129">
        <v>11813.413095839103</v>
      </c>
      <c r="O237" s="129">
        <v>28936.890469394719</v>
      </c>
      <c r="P237" s="129">
        <v>66419.94149840789</v>
      </c>
      <c r="Q237" s="129">
        <v>63854.743226168554</v>
      </c>
      <c r="R237" s="129">
        <v>9003.1189562926756</v>
      </c>
      <c r="S237" s="129">
        <v>64080.106799073794</v>
      </c>
      <c r="T237" s="129">
        <v>0</v>
      </c>
      <c r="U237" s="129">
        <v>0</v>
      </c>
      <c r="V237" s="129">
        <v>338.56463026316902</v>
      </c>
      <c r="W237" s="129">
        <v>0</v>
      </c>
      <c r="X237" s="129">
        <v>1195.3616240273238</v>
      </c>
      <c r="Y237" s="129">
        <v>0</v>
      </c>
      <c r="Z237" s="129">
        <v>0</v>
      </c>
      <c r="AA237" s="129">
        <v>1376.0678990757638</v>
      </c>
      <c r="AB237" s="129">
        <v>0</v>
      </c>
      <c r="AC237" s="129">
        <v>0</v>
      </c>
      <c r="AD237" s="129">
        <v>0</v>
      </c>
      <c r="AE237" s="129">
        <v>1045.8116032975804</v>
      </c>
      <c r="AF237" s="129">
        <v>0</v>
      </c>
      <c r="AG237" s="129">
        <v>31.156254318696536</v>
      </c>
      <c r="AH237" s="129">
        <v>0</v>
      </c>
      <c r="AI237" s="129">
        <v>13.501043538101833</v>
      </c>
      <c r="AJ237" s="129">
        <v>199.40002763965782</v>
      </c>
      <c r="AK237" s="129">
        <v>0</v>
      </c>
      <c r="AL237" s="129">
        <v>0</v>
      </c>
      <c r="AM237" s="129">
        <v>0</v>
      </c>
      <c r="AN237" s="129">
        <v>443.45735313611402</v>
      </c>
      <c r="AO237" s="129">
        <v>0</v>
      </c>
      <c r="AP237" s="129">
        <v>0</v>
      </c>
      <c r="AQ237" s="129">
        <v>0</v>
      </c>
      <c r="AR237" s="129">
        <v>944.03450585650512</v>
      </c>
      <c r="AS237" s="129">
        <v>4250.7516308808308</v>
      </c>
      <c r="AT237" s="129">
        <v>9118.3970972718525</v>
      </c>
      <c r="AU237" s="129">
        <v>0</v>
      </c>
      <c r="AV237" s="129">
        <v>736457</v>
      </c>
      <c r="AY237" s="128">
        <v>2013</v>
      </c>
      <c r="AZ237" s="129" t="s">
        <v>5</v>
      </c>
      <c r="BA237" s="133" t="str">
        <f t="shared" si="197"/>
        <v>2</v>
      </c>
      <c r="BB237" s="133" t="str">
        <f t="shared" si="153"/>
        <v>0</v>
      </c>
      <c r="BC237" s="133" t="str">
        <f t="shared" si="154"/>
        <v>5</v>
      </c>
      <c r="BD237" s="133" t="str">
        <f t="shared" si="155"/>
        <v>1</v>
      </c>
      <c r="BE237" s="133" t="str">
        <f t="shared" si="156"/>
        <v>1</v>
      </c>
      <c r="BF237" s="133" t="str">
        <f t="shared" si="157"/>
        <v>5</v>
      </c>
      <c r="BG237" s="133" t="str">
        <f t="shared" si="158"/>
        <v>2</v>
      </c>
      <c r="BH237" s="133" t="str">
        <f t="shared" si="159"/>
        <v>5</v>
      </c>
      <c r="BI237" s="133" t="str">
        <f t="shared" si="160"/>
        <v>2</v>
      </c>
      <c r="BJ237" s="133" t="str">
        <f t="shared" si="161"/>
        <v>4</v>
      </c>
      <c r="BK237" s="133" t="str">
        <f t="shared" si="162"/>
        <v>1</v>
      </c>
      <c r="BL237" s="133" t="str">
        <f t="shared" si="163"/>
        <v>1</v>
      </c>
      <c r="BM237" s="133" t="str">
        <f t="shared" si="164"/>
        <v>2</v>
      </c>
      <c r="BN237" s="133" t="str">
        <f t="shared" si="165"/>
        <v>6</v>
      </c>
      <c r="BO237" s="133" t="str">
        <f t="shared" si="166"/>
        <v>6</v>
      </c>
      <c r="BP237" s="133" t="str">
        <f t="shared" si="167"/>
        <v>9</v>
      </c>
      <c r="BQ237" s="133" t="str">
        <f t="shared" si="168"/>
        <v>6</v>
      </c>
      <c r="BR237" s="133" t="str">
        <f t="shared" si="169"/>
        <v>0</v>
      </c>
      <c r="BS237" s="133" t="str">
        <f t="shared" si="170"/>
        <v>0</v>
      </c>
      <c r="BT237" s="133" t="str">
        <f t="shared" si="171"/>
        <v>3</v>
      </c>
      <c r="BU237" s="133" t="str">
        <f t="shared" si="172"/>
        <v>0</v>
      </c>
      <c r="BV237" s="133" t="str">
        <f t="shared" si="173"/>
        <v>1</v>
      </c>
      <c r="BW237" s="133" t="str">
        <f t="shared" si="174"/>
        <v>0</v>
      </c>
      <c r="BX237" s="133" t="str">
        <f t="shared" si="175"/>
        <v>0</v>
      </c>
      <c r="BY237" s="133" t="str">
        <f t="shared" si="176"/>
        <v>1</v>
      </c>
      <c r="BZ237" s="133" t="str">
        <f t="shared" si="177"/>
        <v>0</v>
      </c>
      <c r="CA237" s="133" t="str">
        <f t="shared" si="178"/>
        <v>0</v>
      </c>
      <c r="CB237" s="133" t="str">
        <f t="shared" si="179"/>
        <v>0</v>
      </c>
      <c r="CC237" s="133" t="str">
        <f t="shared" si="180"/>
        <v>1</v>
      </c>
      <c r="CD237" s="133" t="str">
        <f t="shared" si="181"/>
        <v>0</v>
      </c>
      <c r="CE237" s="133" t="str">
        <f t="shared" si="182"/>
        <v>3</v>
      </c>
      <c r="CF237" s="133" t="str">
        <f t="shared" si="183"/>
        <v>0</v>
      </c>
      <c r="CG237" s="133" t="str">
        <f t="shared" si="184"/>
        <v>1</v>
      </c>
      <c r="CH237" s="133" t="str">
        <f t="shared" si="185"/>
        <v>1</v>
      </c>
      <c r="CI237" s="133" t="str">
        <f t="shared" si="186"/>
        <v>0</v>
      </c>
      <c r="CJ237" s="133" t="str">
        <f t="shared" si="187"/>
        <v>0</v>
      </c>
      <c r="CK237" s="133" t="str">
        <f t="shared" si="188"/>
        <v>0</v>
      </c>
      <c r="CL237" s="133" t="str">
        <f t="shared" si="189"/>
        <v>4</v>
      </c>
      <c r="CM237" s="133" t="str">
        <f t="shared" si="190"/>
        <v>0</v>
      </c>
      <c r="CN237" s="133" t="str">
        <f t="shared" si="191"/>
        <v>0</v>
      </c>
      <c r="CO237" s="133" t="str">
        <f t="shared" si="192"/>
        <v>0</v>
      </c>
      <c r="CP237" s="133" t="str">
        <f t="shared" si="193"/>
        <v>9</v>
      </c>
      <c r="CQ237" s="133" t="str">
        <f t="shared" si="194"/>
        <v>4</v>
      </c>
      <c r="CR237" s="133" t="str">
        <f t="shared" si="195"/>
        <v>9</v>
      </c>
      <c r="CS237" s="133" t="str">
        <f t="shared" si="196"/>
        <v>0</v>
      </c>
      <c r="CT237" s="133"/>
    </row>
    <row r="238" spans="1:98" x14ac:dyDescent="0.2">
      <c r="A238" s="128">
        <v>2013</v>
      </c>
      <c r="B238" s="129" t="s">
        <v>6</v>
      </c>
      <c r="C238" s="129">
        <v>164432.48769339474</v>
      </c>
      <c r="D238" s="129">
        <v>0</v>
      </c>
      <c r="E238" s="129">
        <v>620.49600500288318</v>
      </c>
      <c r="F238" s="129">
        <v>12615.008155674132</v>
      </c>
      <c r="G238" s="129">
        <v>9405.798632328695</v>
      </c>
      <c r="H238" s="129">
        <v>3619.3856345783688</v>
      </c>
      <c r="I238" s="129">
        <v>35747.057367476387</v>
      </c>
      <c r="J238" s="129">
        <v>3823.42732256414</v>
      </c>
      <c r="K238" s="129">
        <v>29130.874838583924</v>
      </c>
      <c r="L238" s="129">
        <v>6590.0233381250564</v>
      </c>
      <c r="M238" s="129">
        <v>140197.56699883862</v>
      </c>
      <c r="N238" s="129">
        <v>6728.1438653769619</v>
      </c>
      <c r="O238" s="129">
        <v>24314.444634489035</v>
      </c>
      <c r="P238" s="129">
        <v>81166.737113109019</v>
      </c>
      <c r="Q238" s="129">
        <v>49219.040612690755</v>
      </c>
      <c r="R238" s="129">
        <v>6085.6741401294576</v>
      </c>
      <c r="S238" s="129">
        <v>53652.500263950817</v>
      </c>
      <c r="T238" s="129">
        <v>0</v>
      </c>
      <c r="U238" s="129">
        <v>0</v>
      </c>
      <c r="V238" s="129">
        <v>0</v>
      </c>
      <c r="W238" s="129">
        <v>0</v>
      </c>
      <c r="X238" s="129">
        <v>0</v>
      </c>
      <c r="Y238" s="129">
        <v>0</v>
      </c>
      <c r="Z238" s="129">
        <v>0</v>
      </c>
      <c r="AA238" s="129">
        <v>0</v>
      </c>
      <c r="AB238" s="129">
        <v>0</v>
      </c>
      <c r="AC238" s="129">
        <v>0</v>
      </c>
      <c r="AD238" s="129">
        <v>0</v>
      </c>
      <c r="AE238" s="129">
        <v>0</v>
      </c>
      <c r="AF238" s="129">
        <v>0</v>
      </c>
      <c r="AG238" s="129">
        <v>0</v>
      </c>
      <c r="AH238" s="129">
        <v>0</v>
      </c>
      <c r="AI238" s="129">
        <v>0</v>
      </c>
      <c r="AJ238" s="129">
        <v>0</v>
      </c>
      <c r="AK238" s="129">
        <v>0</v>
      </c>
      <c r="AL238" s="129">
        <v>0</v>
      </c>
      <c r="AM238" s="129">
        <v>0</v>
      </c>
      <c r="AN238" s="129">
        <v>0</v>
      </c>
      <c r="AO238" s="129">
        <v>0</v>
      </c>
      <c r="AP238" s="129">
        <v>0</v>
      </c>
      <c r="AQ238" s="129">
        <v>0</v>
      </c>
      <c r="AR238" s="129">
        <v>0</v>
      </c>
      <c r="AS238" s="129">
        <v>5293.5738436923875</v>
      </c>
      <c r="AT238" s="129">
        <v>11548.75953999464</v>
      </c>
      <c r="AU238" s="129">
        <v>0</v>
      </c>
      <c r="AV238" s="129">
        <v>644191</v>
      </c>
      <c r="AY238" s="128">
        <v>2013</v>
      </c>
      <c r="AZ238" s="129" t="s">
        <v>6</v>
      </c>
      <c r="BA238" s="133" t="str">
        <f t="shared" si="197"/>
        <v>1</v>
      </c>
      <c r="BB238" s="133" t="str">
        <f t="shared" si="153"/>
        <v>0</v>
      </c>
      <c r="BC238" s="133" t="str">
        <f t="shared" si="154"/>
        <v>6</v>
      </c>
      <c r="BD238" s="133" t="str">
        <f t="shared" si="155"/>
        <v>1</v>
      </c>
      <c r="BE238" s="133" t="str">
        <f t="shared" si="156"/>
        <v>9</v>
      </c>
      <c r="BF238" s="133" t="str">
        <f t="shared" si="157"/>
        <v>3</v>
      </c>
      <c r="BG238" s="133" t="str">
        <f t="shared" si="158"/>
        <v>3</v>
      </c>
      <c r="BH238" s="133" t="str">
        <f t="shared" si="159"/>
        <v>3</v>
      </c>
      <c r="BI238" s="133" t="str">
        <f t="shared" si="160"/>
        <v>2</v>
      </c>
      <c r="BJ238" s="133" t="str">
        <f t="shared" si="161"/>
        <v>6</v>
      </c>
      <c r="BK238" s="133" t="str">
        <f t="shared" si="162"/>
        <v>1</v>
      </c>
      <c r="BL238" s="133" t="str">
        <f t="shared" si="163"/>
        <v>6</v>
      </c>
      <c r="BM238" s="133" t="str">
        <f t="shared" si="164"/>
        <v>2</v>
      </c>
      <c r="BN238" s="133" t="str">
        <f t="shared" si="165"/>
        <v>8</v>
      </c>
      <c r="BO238" s="133" t="str">
        <f t="shared" si="166"/>
        <v>4</v>
      </c>
      <c r="BP238" s="133" t="str">
        <f t="shared" si="167"/>
        <v>6</v>
      </c>
      <c r="BQ238" s="133" t="str">
        <f t="shared" si="168"/>
        <v>5</v>
      </c>
      <c r="BR238" s="133" t="str">
        <f t="shared" si="169"/>
        <v>0</v>
      </c>
      <c r="BS238" s="133" t="str">
        <f t="shared" si="170"/>
        <v>0</v>
      </c>
      <c r="BT238" s="133" t="str">
        <f t="shared" si="171"/>
        <v>0</v>
      </c>
      <c r="BU238" s="133" t="str">
        <f t="shared" si="172"/>
        <v>0</v>
      </c>
      <c r="BV238" s="133" t="str">
        <f t="shared" si="173"/>
        <v>0</v>
      </c>
      <c r="BW238" s="133" t="str">
        <f t="shared" si="174"/>
        <v>0</v>
      </c>
      <c r="BX238" s="133" t="str">
        <f t="shared" si="175"/>
        <v>0</v>
      </c>
      <c r="BY238" s="133" t="str">
        <f t="shared" si="176"/>
        <v>0</v>
      </c>
      <c r="BZ238" s="133" t="str">
        <f t="shared" si="177"/>
        <v>0</v>
      </c>
      <c r="CA238" s="133" t="str">
        <f t="shared" si="178"/>
        <v>0</v>
      </c>
      <c r="CB238" s="133" t="str">
        <f t="shared" si="179"/>
        <v>0</v>
      </c>
      <c r="CC238" s="133" t="str">
        <f t="shared" si="180"/>
        <v>0</v>
      </c>
      <c r="CD238" s="133" t="str">
        <f t="shared" si="181"/>
        <v>0</v>
      </c>
      <c r="CE238" s="133" t="str">
        <f t="shared" si="182"/>
        <v>0</v>
      </c>
      <c r="CF238" s="133" t="str">
        <f t="shared" si="183"/>
        <v>0</v>
      </c>
      <c r="CG238" s="133" t="str">
        <f t="shared" si="184"/>
        <v>0</v>
      </c>
      <c r="CH238" s="133" t="str">
        <f t="shared" si="185"/>
        <v>0</v>
      </c>
      <c r="CI238" s="133" t="str">
        <f t="shared" si="186"/>
        <v>0</v>
      </c>
      <c r="CJ238" s="133" t="str">
        <f t="shared" si="187"/>
        <v>0</v>
      </c>
      <c r="CK238" s="133" t="str">
        <f t="shared" si="188"/>
        <v>0</v>
      </c>
      <c r="CL238" s="133" t="str">
        <f t="shared" si="189"/>
        <v>0</v>
      </c>
      <c r="CM238" s="133" t="str">
        <f t="shared" si="190"/>
        <v>0</v>
      </c>
      <c r="CN238" s="133" t="str">
        <f t="shared" si="191"/>
        <v>0</v>
      </c>
      <c r="CO238" s="133" t="str">
        <f t="shared" si="192"/>
        <v>0</v>
      </c>
      <c r="CP238" s="133" t="str">
        <f t="shared" si="193"/>
        <v>0</v>
      </c>
      <c r="CQ238" s="133" t="str">
        <f t="shared" si="194"/>
        <v>5</v>
      </c>
      <c r="CR238" s="133" t="str">
        <f t="shared" si="195"/>
        <v>1</v>
      </c>
      <c r="CS238" s="133" t="str">
        <f t="shared" si="196"/>
        <v>0</v>
      </c>
      <c r="CT238" s="133"/>
    </row>
    <row r="239" spans="1:98" x14ac:dyDescent="0.2">
      <c r="A239" s="128">
        <v>2013</v>
      </c>
      <c r="B239" s="129" t="s">
        <v>7</v>
      </c>
      <c r="C239" s="129">
        <v>194682.36109755901</v>
      </c>
      <c r="D239" s="129">
        <v>0</v>
      </c>
      <c r="E239" s="129">
        <v>1454.1627620733088</v>
      </c>
      <c r="F239" s="129">
        <v>8598.0340460132975</v>
      </c>
      <c r="G239" s="129">
        <v>9186.3042904290432</v>
      </c>
      <c r="H239" s="129">
        <v>4184.9751598348239</v>
      </c>
      <c r="I239" s="129">
        <v>32463.229014205772</v>
      </c>
      <c r="J239" s="129">
        <v>2509.953042840516</v>
      </c>
      <c r="K239" s="129">
        <v>27452.611406068139</v>
      </c>
      <c r="L239" s="129">
        <v>6308.9403580937797</v>
      </c>
      <c r="M239" s="129">
        <v>125642.13957047879</v>
      </c>
      <c r="N239" s="129">
        <v>4622.5656574353088</v>
      </c>
      <c r="O239" s="129">
        <v>23696.970319350778</v>
      </c>
      <c r="P239" s="129">
        <v>80407.253934089051</v>
      </c>
      <c r="Q239" s="129">
        <v>46664.279125013956</v>
      </c>
      <c r="R239" s="129">
        <v>4103.4429680649228</v>
      </c>
      <c r="S239" s="129">
        <v>42539.163042681081</v>
      </c>
      <c r="T239" s="129">
        <v>0</v>
      </c>
      <c r="U239" s="129">
        <v>323.03260789847104</v>
      </c>
      <c r="V239" s="129">
        <v>709.02045248003071</v>
      </c>
      <c r="W239" s="129">
        <v>0</v>
      </c>
      <c r="X239" s="129">
        <v>2170.4075859759892</v>
      </c>
      <c r="Y239" s="129">
        <v>0</v>
      </c>
      <c r="Z239" s="129">
        <v>0</v>
      </c>
      <c r="AA239" s="129">
        <v>3128.1528260072382</v>
      </c>
      <c r="AB239" s="129">
        <v>0</v>
      </c>
      <c r="AC239" s="129">
        <v>0</v>
      </c>
      <c r="AD239" s="129">
        <v>0</v>
      </c>
      <c r="AE239" s="129">
        <v>2074.4266513607881</v>
      </c>
      <c r="AF239" s="129">
        <v>0</v>
      </c>
      <c r="AG239" s="129">
        <v>0</v>
      </c>
      <c r="AH239" s="129">
        <v>0</v>
      </c>
      <c r="AI239" s="129">
        <v>0</v>
      </c>
      <c r="AJ239" s="129">
        <v>470.61619553259675</v>
      </c>
      <c r="AK239" s="129">
        <v>0</v>
      </c>
      <c r="AL239" s="129">
        <v>0</v>
      </c>
      <c r="AM239" s="129">
        <v>0</v>
      </c>
      <c r="AN239" s="129">
        <v>848.34761563112841</v>
      </c>
      <c r="AO239" s="129">
        <v>0</v>
      </c>
      <c r="AP239" s="129">
        <v>0</v>
      </c>
      <c r="AQ239" s="129">
        <v>0</v>
      </c>
      <c r="AR239" s="129">
        <v>2540.914634651871</v>
      </c>
      <c r="AS239" s="129">
        <v>5249.0218650850584</v>
      </c>
      <c r="AT239" s="129">
        <v>15283.673771145232</v>
      </c>
      <c r="AU239" s="129">
        <v>0</v>
      </c>
      <c r="AV239" s="129">
        <v>647314</v>
      </c>
      <c r="AY239" s="128">
        <v>2013</v>
      </c>
      <c r="AZ239" s="129" t="s">
        <v>7</v>
      </c>
      <c r="BA239" s="133" t="str">
        <f t="shared" si="197"/>
        <v>1</v>
      </c>
      <c r="BB239" s="133" t="str">
        <f t="shared" si="153"/>
        <v>0</v>
      </c>
      <c r="BC239" s="133" t="str">
        <f t="shared" si="154"/>
        <v>1</v>
      </c>
      <c r="BD239" s="133" t="str">
        <f t="shared" si="155"/>
        <v>8</v>
      </c>
      <c r="BE239" s="133" t="str">
        <f t="shared" si="156"/>
        <v>9</v>
      </c>
      <c r="BF239" s="133" t="str">
        <f t="shared" si="157"/>
        <v>4</v>
      </c>
      <c r="BG239" s="133" t="str">
        <f t="shared" si="158"/>
        <v>3</v>
      </c>
      <c r="BH239" s="133" t="str">
        <f t="shared" si="159"/>
        <v>2</v>
      </c>
      <c r="BI239" s="133" t="str">
        <f t="shared" si="160"/>
        <v>2</v>
      </c>
      <c r="BJ239" s="133" t="str">
        <f t="shared" si="161"/>
        <v>6</v>
      </c>
      <c r="BK239" s="133" t="str">
        <f t="shared" si="162"/>
        <v>1</v>
      </c>
      <c r="BL239" s="133" t="str">
        <f t="shared" si="163"/>
        <v>4</v>
      </c>
      <c r="BM239" s="133" t="str">
        <f t="shared" si="164"/>
        <v>2</v>
      </c>
      <c r="BN239" s="133" t="str">
        <f t="shared" si="165"/>
        <v>8</v>
      </c>
      <c r="BO239" s="133" t="str">
        <f t="shared" si="166"/>
        <v>4</v>
      </c>
      <c r="BP239" s="133" t="str">
        <f t="shared" si="167"/>
        <v>4</v>
      </c>
      <c r="BQ239" s="133" t="str">
        <f t="shared" si="168"/>
        <v>4</v>
      </c>
      <c r="BR239" s="133" t="str">
        <f t="shared" si="169"/>
        <v>0</v>
      </c>
      <c r="BS239" s="133" t="str">
        <f t="shared" si="170"/>
        <v>3</v>
      </c>
      <c r="BT239" s="133" t="str">
        <f t="shared" si="171"/>
        <v>7</v>
      </c>
      <c r="BU239" s="133" t="str">
        <f t="shared" si="172"/>
        <v>0</v>
      </c>
      <c r="BV239" s="133" t="str">
        <f t="shared" si="173"/>
        <v>2</v>
      </c>
      <c r="BW239" s="133" t="str">
        <f t="shared" si="174"/>
        <v>0</v>
      </c>
      <c r="BX239" s="133" t="str">
        <f t="shared" si="175"/>
        <v>0</v>
      </c>
      <c r="BY239" s="133" t="str">
        <f t="shared" si="176"/>
        <v>3</v>
      </c>
      <c r="BZ239" s="133" t="str">
        <f t="shared" si="177"/>
        <v>0</v>
      </c>
      <c r="CA239" s="133" t="str">
        <f t="shared" si="178"/>
        <v>0</v>
      </c>
      <c r="CB239" s="133" t="str">
        <f t="shared" si="179"/>
        <v>0</v>
      </c>
      <c r="CC239" s="133" t="str">
        <f t="shared" si="180"/>
        <v>2</v>
      </c>
      <c r="CD239" s="133" t="str">
        <f t="shared" si="181"/>
        <v>0</v>
      </c>
      <c r="CE239" s="133" t="str">
        <f t="shared" si="182"/>
        <v>0</v>
      </c>
      <c r="CF239" s="133" t="str">
        <f t="shared" si="183"/>
        <v>0</v>
      </c>
      <c r="CG239" s="133" t="str">
        <f t="shared" si="184"/>
        <v>0</v>
      </c>
      <c r="CH239" s="133" t="str">
        <f t="shared" si="185"/>
        <v>4</v>
      </c>
      <c r="CI239" s="133" t="str">
        <f t="shared" si="186"/>
        <v>0</v>
      </c>
      <c r="CJ239" s="133" t="str">
        <f t="shared" si="187"/>
        <v>0</v>
      </c>
      <c r="CK239" s="133" t="str">
        <f t="shared" si="188"/>
        <v>0</v>
      </c>
      <c r="CL239" s="133" t="str">
        <f t="shared" si="189"/>
        <v>8</v>
      </c>
      <c r="CM239" s="133" t="str">
        <f t="shared" si="190"/>
        <v>0</v>
      </c>
      <c r="CN239" s="133" t="str">
        <f t="shared" si="191"/>
        <v>0</v>
      </c>
      <c r="CO239" s="133" t="str">
        <f t="shared" si="192"/>
        <v>0</v>
      </c>
      <c r="CP239" s="133" t="str">
        <f t="shared" si="193"/>
        <v>2</v>
      </c>
      <c r="CQ239" s="133" t="str">
        <f t="shared" si="194"/>
        <v>5</v>
      </c>
      <c r="CR239" s="133" t="str">
        <f t="shared" si="195"/>
        <v>1</v>
      </c>
      <c r="CS239" s="133" t="str">
        <f t="shared" si="196"/>
        <v>0</v>
      </c>
      <c r="CT239" s="133"/>
    </row>
    <row r="240" spans="1:98" x14ac:dyDescent="0.2">
      <c r="A240" s="128">
        <v>2013</v>
      </c>
      <c r="B240" s="129" t="s">
        <v>8</v>
      </c>
      <c r="C240" s="129">
        <v>268889.16804202972</v>
      </c>
      <c r="D240" s="129">
        <v>0</v>
      </c>
      <c r="E240" s="129">
        <v>276.04912865197332</v>
      </c>
      <c r="F240" s="129">
        <v>7644.8291901588927</v>
      </c>
      <c r="G240" s="129">
        <v>8057.3749359302919</v>
      </c>
      <c r="H240" s="129">
        <v>4119.3456688877495</v>
      </c>
      <c r="I240" s="129">
        <v>29990.547770374171</v>
      </c>
      <c r="J240" s="129">
        <v>1888.5427473090724</v>
      </c>
      <c r="K240" s="129">
        <v>26244.021219887236</v>
      </c>
      <c r="L240" s="129">
        <v>6077.1553562275758</v>
      </c>
      <c r="M240" s="129">
        <v>145461.5926960533</v>
      </c>
      <c r="N240" s="129">
        <v>4669.406663249616</v>
      </c>
      <c r="O240" s="129">
        <v>21170.217862634549</v>
      </c>
      <c r="P240" s="129">
        <v>81286.791389031263</v>
      </c>
      <c r="Q240" s="129">
        <v>37275.80005125577</v>
      </c>
      <c r="R240" s="129">
        <v>4822.201383905689</v>
      </c>
      <c r="S240" s="129">
        <v>39391.497616606866</v>
      </c>
      <c r="T240" s="129">
        <v>0</v>
      </c>
      <c r="U240" s="129">
        <v>82.509149154279854</v>
      </c>
      <c r="V240" s="129">
        <v>252.62060481804201</v>
      </c>
      <c r="W240" s="129">
        <v>0</v>
      </c>
      <c r="X240" s="129">
        <v>846.48275243464889</v>
      </c>
      <c r="Y240" s="129">
        <v>0</v>
      </c>
      <c r="Z240" s="129">
        <v>0</v>
      </c>
      <c r="AA240" s="129">
        <v>1274.3079702716554</v>
      </c>
      <c r="AB240" s="129">
        <v>0</v>
      </c>
      <c r="AC240" s="129">
        <v>0</v>
      </c>
      <c r="AD240" s="129">
        <v>0</v>
      </c>
      <c r="AE240" s="129">
        <v>791.47665299846244</v>
      </c>
      <c r="AF240" s="129">
        <v>0</v>
      </c>
      <c r="AG240" s="129">
        <v>185.39092772936954</v>
      </c>
      <c r="AH240" s="129">
        <v>0</v>
      </c>
      <c r="AI240" s="129">
        <v>26.484418247052794</v>
      </c>
      <c r="AJ240" s="129">
        <v>242.43429010763711</v>
      </c>
      <c r="AK240" s="129">
        <v>0</v>
      </c>
      <c r="AL240" s="129">
        <v>0</v>
      </c>
      <c r="AM240" s="129">
        <v>0</v>
      </c>
      <c r="AN240" s="129">
        <v>348.37196309584829</v>
      </c>
      <c r="AO240" s="129">
        <v>0</v>
      </c>
      <c r="AP240" s="129">
        <v>0</v>
      </c>
      <c r="AQ240" s="129">
        <v>0</v>
      </c>
      <c r="AR240" s="129">
        <v>0</v>
      </c>
      <c r="AS240" s="129">
        <v>3383.8937467965147</v>
      </c>
      <c r="AT240" s="129">
        <v>20747.48580215274</v>
      </c>
      <c r="AU240" s="129">
        <v>0</v>
      </c>
      <c r="AV240" s="129">
        <v>715446</v>
      </c>
      <c r="AY240" s="128">
        <v>2013</v>
      </c>
      <c r="AZ240" s="129" t="s">
        <v>8</v>
      </c>
      <c r="BA240" s="133" t="str">
        <f t="shared" si="197"/>
        <v>2</v>
      </c>
      <c r="BB240" s="133" t="str">
        <f t="shared" si="153"/>
        <v>0</v>
      </c>
      <c r="BC240" s="133" t="str">
        <f t="shared" si="154"/>
        <v>2</v>
      </c>
      <c r="BD240" s="133" t="str">
        <f t="shared" si="155"/>
        <v>7</v>
      </c>
      <c r="BE240" s="133" t="str">
        <f t="shared" si="156"/>
        <v>8</v>
      </c>
      <c r="BF240" s="133" t="str">
        <f t="shared" si="157"/>
        <v>4</v>
      </c>
      <c r="BG240" s="133" t="str">
        <f t="shared" si="158"/>
        <v>2</v>
      </c>
      <c r="BH240" s="133" t="str">
        <f t="shared" si="159"/>
        <v>1</v>
      </c>
      <c r="BI240" s="133" t="str">
        <f t="shared" si="160"/>
        <v>2</v>
      </c>
      <c r="BJ240" s="133" t="str">
        <f t="shared" si="161"/>
        <v>6</v>
      </c>
      <c r="BK240" s="133" t="str">
        <f t="shared" si="162"/>
        <v>1</v>
      </c>
      <c r="BL240" s="133" t="str">
        <f t="shared" si="163"/>
        <v>4</v>
      </c>
      <c r="BM240" s="133" t="str">
        <f t="shared" si="164"/>
        <v>2</v>
      </c>
      <c r="BN240" s="133" t="str">
        <f t="shared" si="165"/>
        <v>8</v>
      </c>
      <c r="BO240" s="133" t="str">
        <f t="shared" si="166"/>
        <v>3</v>
      </c>
      <c r="BP240" s="133" t="str">
        <f t="shared" si="167"/>
        <v>4</v>
      </c>
      <c r="BQ240" s="133" t="str">
        <f t="shared" si="168"/>
        <v>3</v>
      </c>
      <c r="BR240" s="133" t="str">
        <f t="shared" si="169"/>
        <v>0</v>
      </c>
      <c r="BS240" s="133" t="str">
        <f t="shared" si="170"/>
        <v>8</v>
      </c>
      <c r="BT240" s="133" t="str">
        <f t="shared" si="171"/>
        <v>2</v>
      </c>
      <c r="BU240" s="133" t="str">
        <f t="shared" si="172"/>
        <v>0</v>
      </c>
      <c r="BV240" s="133" t="str">
        <f t="shared" si="173"/>
        <v>8</v>
      </c>
      <c r="BW240" s="133" t="str">
        <f t="shared" si="174"/>
        <v>0</v>
      </c>
      <c r="BX240" s="133" t="str">
        <f t="shared" si="175"/>
        <v>0</v>
      </c>
      <c r="BY240" s="133" t="str">
        <f t="shared" si="176"/>
        <v>1</v>
      </c>
      <c r="BZ240" s="133" t="str">
        <f t="shared" si="177"/>
        <v>0</v>
      </c>
      <c r="CA240" s="133" t="str">
        <f t="shared" si="178"/>
        <v>0</v>
      </c>
      <c r="CB240" s="133" t="str">
        <f t="shared" si="179"/>
        <v>0</v>
      </c>
      <c r="CC240" s="133" t="str">
        <f t="shared" si="180"/>
        <v>7</v>
      </c>
      <c r="CD240" s="133" t="str">
        <f t="shared" si="181"/>
        <v>0</v>
      </c>
      <c r="CE240" s="133" t="str">
        <f t="shared" si="182"/>
        <v>1</v>
      </c>
      <c r="CF240" s="133" t="str">
        <f t="shared" si="183"/>
        <v>0</v>
      </c>
      <c r="CG240" s="133" t="str">
        <f t="shared" si="184"/>
        <v>2</v>
      </c>
      <c r="CH240" s="133" t="str">
        <f t="shared" si="185"/>
        <v>2</v>
      </c>
      <c r="CI240" s="133" t="str">
        <f t="shared" si="186"/>
        <v>0</v>
      </c>
      <c r="CJ240" s="133" t="str">
        <f t="shared" si="187"/>
        <v>0</v>
      </c>
      <c r="CK240" s="133" t="str">
        <f t="shared" si="188"/>
        <v>0</v>
      </c>
      <c r="CL240" s="133" t="str">
        <f t="shared" si="189"/>
        <v>3</v>
      </c>
      <c r="CM240" s="133" t="str">
        <f t="shared" si="190"/>
        <v>0</v>
      </c>
      <c r="CN240" s="133" t="str">
        <f t="shared" si="191"/>
        <v>0</v>
      </c>
      <c r="CO240" s="133" t="str">
        <f t="shared" si="192"/>
        <v>0</v>
      </c>
      <c r="CP240" s="133" t="str">
        <f t="shared" si="193"/>
        <v>0</v>
      </c>
      <c r="CQ240" s="133" t="str">
        <f t="shared" si="194"/>
        <v>3</v>
      </c>
      <c r="CR240" s="133" t="str">
        <f t="shared" si="195"/>
        <v>2</v>
      </c>
      <c r="CS240" s="133" t="str">
        <f t="shared" si="196"/>
        <v>0</v>
      </c>
      <c r="CT240" s="133"/>
    </row>
    <row r="241" spans="1:98" x14ac:dyDescent="0.2">
      <c r="A241" s="128">
        <v>2013</v>
      </c>
      <c r="B241" s="129" t="s">
        <v>9</v>
      </c>
      <c r="C241" s="129">
        <v>535797.73882962496</v>
      </c>
      <c r="D241" s="129">
        <v>0</v>
      </c>
      <c r="E241" s="129">
        <v>46.661408561031926</v>
      </c>
      <c r="F241" s="129">
        <v>9421.5470155405328</v>
      </c>
      <c r="G241" s="129">
        <v>10556.636497709984</v>
      </c>
      <c r="H241" s="129">
        <v>5959.4733760013596</v>
      </c>
      <c r="I241" s="129">
        <v>126450.38844350255</v>
      </c>
      <c r="J241" s="129">
        <v>2581.5931475614402</v>
      </c>
      <c r="K241" s="129">
        <v>35792.343501652424</v>
      </c>
      <c r="L241" s="129">
        <v>7155.4255649895476</v>
      </c>
      <c r="M241" s="129">
        <v>160119.63785562804</v>
      </c>
      <c r="N241" s="129">
        <v>3391.0671482506464</v>
      </c>
      <c r="O241" s="129">
        <v>23619.802137904968</v>
      </c>
      <c r="P241" s="129">
        <v>97948.382840287886</v>
      </c>
      <c r="Q241" s="129">
        <v>127594.60733169482</v>
      </c>
      <c r="R241" s="129">
        <v>19860.515613400959</v>
      </c>
      <c r="S241" s="129">
        <v>138534.67888236287</v>
      </c>
      <c r="T241" s="129">
        <v>0</v>
      </c>
      <c r="U241" s="129">
        <v>27.388218068431783</v>
      </c>
      <c r="V241" s="129">
        <v>204.9044462897489</v>
      </c>
      <c r="W241" s="129">
        <v>0</v>
      </c>
      <c r="X241" s="129">
        <v>637.02966470278375</v>
      </c>
      <c r="Y241" s="129">
        <v>0</v>
      </c>
      <c r="Z241" s="129">
        <v>0</v>
      </c>
      <c r="AA241" s="129">
        <v>619.78523110414142</v>
      </c>
      <c r="AB241" s="129">
        <v>0</v>
      </c>
      <c r="AC241" s="129">
        <v>0</v>
      </c>
      <c r="AD241" s="129">
        <v>0</v>
      </c>
      <c r="AE241" s="129">
        <v>460.52781492844554</v>
      </c>
      <c r="AF241" s="129">
        <v>0</v>
      </c>
      <c r="AG241" s="129">
        <v>0</v>
      </c>
      <c r="AH241" s="129">
        <v>0</v>
      </c>
      <c r="AI241" s="129">
        <v>0</v>
      </c>
      <c r="AJ241" s="129">
        <v>350.9749426547184</v>
      </c>
      <c r="AK241" s="129">
        <v>0</v>
      </c>
      <c r="AL241" s="129">
        <v>0</v>
      </c>
      <c r="AM241" s="129">
        <v>0</v>
      </c>
      <c r="AN241" s="129">
        <v>2405.0912977871021</v>
      </c>
      <c r="AO241" s="129">
        <v>0</v>
      </c>
      <c r="AP241" s="129">
        <v>0</v>
      </c>
      <c r="AQ241" s="129">
        <v>0</v>
      </c>
      <c r="AR241" s="129">
        <v>1362.3102542927363</v>
      </c>
      <c r="AS241" s="129">
        <v>5369.1051198596078</v>
      </c>
      <c r="AT241" s="129">
        <v>20133.383415638298</v>
      </c>
      <c r="AU241" s="129">
        <v>0</v>
      </c>
      <c r="AV241" s="129">
        <v>1336400.9999999998</v>
      </c>
      <c r="AY241" s="128">
        <v>2013</v>
      </c>
      <c r="AZ241" s="129" t="s">
        <v>9</v>
      </c>
      <c r="BA241" s="133" t="str">
        <f t="shared" si="197"/>
        <v>5</v>
      </c>
      <c r="BB241" s="133" t="str">
        <f t="shared" si="153"/>
        <v>0</v>
      </c>
      <c r="BC241" s="133" t="str">
        <f t="shared" si="154"/>
        <v>4</v>
      </c>
      <c r="BD241" s="133" t="str">
        <f t="shared" si="155"/>
        <v>9</v>
      </c>
      <c r="BE241" s="133" t="str">
        <f t="shared" si="156"/>
        <v>1</v>
      </c>
      <c r="BF241" s="133" t="str">
        <f t="shared" si="157"/>
        <v>5</v>
      </c>
      <c r="BG241" s="133" t="str">
        <f t="shared" si="158"/>
        <v>1</v>
      </c>
      <c r="BH241" s="133" t="str">
        <f t="shared" si="159"/>
        <v>2</v>
      </c>
      <c r="BI241" s="133" t="str">
        <f t="shared" si="160"/>
        <v>3</v>
      </c>
      <c r="BJ241" s="133" t="str">
        <f t="shared" si="161"/>
        <v>7</v>
      </c>
      <c r="BK241" s="133" t="str">
        <f t="shared" si="162"/>
        <v>1</v>
      </c>
      <c r="BL241" s="133" t="str">
        <f t="shared" si="163"/>
        <v>3</v>
      </c>
      <c r="BM241" s="133" t="str">
        <f t="shared" si="164"/>
        <v>2</v>
      </c>
      <c r="BN241" s="133" t="str">
        <f t="shared" si="165"/>
        <v>9</v>
      </c>
      <c r="BO241" s="133" t="str">
        <f t="shared" si="166"/>
        <v>1</v>
      </c>
      <c r="BP241" s="133" t="str">
        <f t="shared" si="167"/>
        <v>1</v>
      </c>
      <c r="BQ241" s="133" t="str">
        <f t="shared" si="168"/>
        <v>1</v>
      </c>
      <c r="BR241" s="133" t="str">
        <f t="shared" si="169"/>
        <v>0</v>
      </c>
      <c r="BS241" s="133" t="str">
        <f t="shared" si="170"/>
        <v>2</v>
      </c>
      <c r="BT241" s="133" t="str">
        <f t="shared" si="171"/>
        <v>2</v>
      </c>
      <c r="BU241" s="133" t="str">
        <f t="shared" si="172"/>
        <v>0</v>
      </c>
      <c r="BV241" s="133" t="str">
        <f t="shared" si="173"/>
        <v>6</v>
      </c>
      <c r="BW241" s="133" t="str">
        <f t="shared" si="174"/>
        <v>0</v>
      </c>
      <c r="BX241" s="133" t="str">
        <f t="shared" si="175"/>
        <v>0</v>
      </c>
      <c r="BY241" s="133" t="str">
        <f t="shared" si="176"/>
        <v>6</v>
      </c>
      <c r="BZ241" s="133" t="str">
        <f t="shared" si="177"/>
        <v>0</v>
      </c>
      <c r="CA241" s="133" t="str">
        <f t="shared" si="178"/>
        <v>0</v>
      </c>
      <c r="CB241" s="133" t="str">
        <f t="shared" si="179"/>
        <v>0</v>
      </c>
      <c r="CC241" s="133" t="str">
        <f t="shared" si="180"/>
        <v>4</v>
      </c>
      <c r="CD241" s="133" t="str">
        <f t="shared" si="181"/>
        <v>0</v>
      </c>
      <c r="CE241" s="133" t="str">
        <f t="shared" si="182"/>
        <v>0</v>
      </c>
      <c r="CF241" s="133" t="str">
        <f t="shared" si="183"/>
        <v>0</v>
      </c>
      <c r="CG241" s="133" t="str">
        <f t="shared" si="184"/>
        <v>0</v>
      </c>
      <c r="CH241" s="133" t="str">
        <f t="shared" si="185"/>
        <v>3</v>
      </c>
      <c r="CI241" s="133" t="str">
        <f t="shared" si="186"/>
        <v>0</v>
      </c>
      <c r="CJ241" s="133" t="str">
        <f t="shared" si="187"/>
        <v>0</v>
      </c>
      <c r="CK241" s="133" t="str">
        <f t="shared" si="188"/>
        <v>0</v>
      </c>
      <c r="CL241" s="133" t="str">
        <f t="shared" si="189"/>
        <v>2</v>
      </c>
      <c r="CM241" s="133" t="str">
        <f t="shared" si="190"/>
        <v>0</v>
      </c>
      <c r="CN241" s="133" t="str">
        <f t="shared" si="191"/>
        <v>0</v>
      </c>
      <c r="CO241" s="133" t="str">
        <f t="shared" si="192"/>
        <v>0</v>
      </c>
      <c r="CP241" s="133" t="str">
        <f t="shared" si="193"/>
        <v>1</v>
      </c>
      <c r="CQ241" s="133" t="str">
        <f t="shared" si="194"/>
        <v>5</v>
      </c>
      <c r="CR241" s="133" t="str">
        <f t="shared" si="195"/>
        <v>2</v>
      </c>
      <c r="CS241" s="133" t="str">
        <f t="shared" si="196"/>
        <v>0</v>
      </c>
      <c r="CT241" s="133"/>
    </row>
    <row r="242" spans="1:98" x14ac:dyDescent="0.2">
      <c r="A242" s="128">
        <v>2013</v>
      </c>
      <c r="B242" s="129" t="s">
        <v>10</v>
      </c>
      <c r="C242" s="129">
        <v>263797.70307306381</v>
      </c>
      <c r="D242" s="129">
        <v>1330.9733906131064</v>
      </c>
      <c r="E242" s="129">
        <v>14.26770862831814</v>
      </c>
      <c r="F242" s="129">
        <v>18540.887362499419</v>
      </c>
      <c r="G242" s="129">
        <v>13307.695662041304</v>
      </c>
      <c r="H242" s="129">
        <v>19034.142432221277</v>
      </c>
      <c r="I242" s="129">
        <v>93093.741433641233</v>
      </c>
      <c r="J242" s="129">
        <v>12318.128156462955</v>
      </c>
      <c r="K242" s="129">
        <v>34973.2112141424</v>
      </c>
      <c r="L242" s="129">
        <v>15553.840648956531</v>
      </c>
      <c r="M242" s="129">
        <v>180539.50849455822</v>
      </c>
      <c r="N242" s="129">
        <v>14023.119337546972</v>
      </c>
      <c r="O242" s="129">
        <v>45770.809279644593</v>
      </c>
      <c r="P242" s="129">
        <v>88108.19639008891</v>
      </c>
      <c r="Q242" s="129">
        <v>52497.014775851712</v>
      </c>
      <c r="R242" s="129">
        <v>9669.4299618201803</v>
      </c>
      <c r="S242" s="129">
        <v>129913.60179310595</v>
      </c>
      <c r="T242" s="129">
        <v>0</v>
      </c>
      <c r="U242" s="129">
        <v>0</v>
      </c>
      <c r="V242" s="129">
        <v>0</v>
      </c>
      <c r="W242" s="129">
        <v>0</v>
      </c>
      <c r="X242" s="129">
        <v>0</v>
      </c>
      <c r="Y242" s="129">
        <v>0</v>
      </c>
      <c r="Z242" s="129">
        <v>0</v>
      </c>
      <c r="AA242" s="129">
        <v>0</v>
      </c>
      <c r="AB242" s="129">
        <v>0</v>
      </c>
      <c r="AC242" s="129">
        <v>0</v>
      </c>
      <c r="AD242" s="129">
        <v>0</v>
      </c>
      <c r="AE242" s="129">
        <v>0</v>
      </c>
      <c r="AF242" s="129">
        <v>0</v>
      </c>
      <c r="AG242" s="129">
        <v>0</v>
      </c>
      <c r="AH242" s="129">
        <v>0</v>
      </c>
      <c r="AI242" s="129">
        <v>0</v>
      </c>
      <c r="AJ242" s="129">
        <v>0</v>
      </c>
      <c r="AK242" s="129">
        <v>0</v>
      </c>
      <c r="AL242" s="129">
        <v>0</v>
      </c>
      <c r="AM242" s="129">
        <v>0</v>
      </c>
      <c r="AN242" s="129">
        <v>0</v>
      </c>
      <c r="AO242" s="129">
        <v>0</v>
      </c>
      <c r="AP242" s="129">
        <v>0</v>
      </c>
      <c r="AQ242" s="129">
        <v>0</v>
      </c>
      <c r="AR242" s="129">
        <v>0</v>
      </c>
      <c r="AS242" s="129">
        <v>5585.8079279865515</v>
      </c>
      <c r="AT242" s="129">
        <v>16783.920957126535</v>
      </c>
      <c r="AU242" s="129">
        <v>0</v>
      </c>
      <c r="AV242" s="129">
        <v>1014856</v>
      </c>
      <c r="AY242" s="128">
        <v>2013</v>
      </c>
      <c r="AZ242" s="129" t="s">
        <v>10</v>
      </c>
      <c r="BA242" s="133" t="str">
        <f t="shared" si="197"/>
        <v>2</v>
      </c>
      <c r="BB242" s="133" t="str">
        <f t="shared" si="153"/>
        <v>1</v>
      </c>
      <c r="BC242" s="133" t="str">
        <f t="shared" si="154"/>
        <v>1</v>
      </c>
      <c r="BD242" s="133" t="str">
        <f t="shared" si="155"/>
        <v>1</v>
      </c>
      <c r="BE242" s="133" t="str">
        <f t="shared" si="156"/>
        <v>1</v>
      </c>
      <c r="BF242" s="133" t="str">
        <f t="shared" si="157"/>
        <v>1</v>
      </c>
      <c r="BG242" s="133" t="str">
        <f t="shared" si="158"/>
        <v>9</v>
      </c>
      <c r="BH242" s="133" t="str">
        <f t="shared" si="159"/>
        <v>1</v>
      </c>
      <c r="BI242" s="133" t="str">
        <f t="shared" si="160"/>
        <v>3</v>
      </c>
      <c r="BJ242" s="133" t="str">
        <f t="shared" si="161"/>
        <v>1</v>
      </c>
      <c r="BK242" s="133" t="str">
        <f t="shared" si="162"/>
        <v>1</v>
      </c>
      <c r="BL242" s="133" t="str">
        <f t="shared" si="163"/>
        <v>1</v>
      </c>
      <c r="BM242" s="133" t="str">
        <f t="shared" si="164"/>
        <v>4</v>
      </c>
      <c r="BN242" s="133" t="str">
        <f t="shared" si="165"/>
        <v>8</v>
      </c>
      <c r="BO242" s="133" t="str">
        <f t="shared" si="166"/>
        <v>5</v>
      </c>
      <c r="BP242" s="133" t="str">
        <f t="shared" si="167"/>
        <v>9</v>
      </c>
      <c r="BQ242" s="133" t="str">
        <f t="shared" si="168"/>
        <v>1</v>
      </c>
      <c r="BR242" s="133" t="str">
        <f t="shared" si="169"/>
        <v>0</v>
      </c>
      <c r="BS242" s="133" t="str">
        <f t="shared" si="170"/>
        <v>0</v>
      </c>
      <c r="BT242" s="133" t="str">
        <f t="shared" si="171"/>
        <v>0</v>
      </c>
      <c r="BU242" s="133" t="str">
        <f t="shared" si="172"/>
        <v>0</v>
      </c>
      <c r="BV242" s="133" t="str">
        <f t="shared" si="173"/>
        <v>0</v>
      </c>
      <c r="BW242" s="133" t="str">
        <f t="shared" si="174"/>
        <v>0</v>
      </c>
      <c r="BX242" s="133" t="str">
        <f t="shared" si="175"/>
        <v>0</v>
      </c>
      <c r="BY242" s="133" t="str">
        <f t="shared" si="176"/>
        <v>0</v>
      </c>
      <c r="BZ242" s="133" t="str">
        <f t="shared" si="177"/>
        <v>0</v>
      </c>
      <c r="CA242" s="133" t="str">
        <f t="shared" si="178"/>
        <v>0</v>
      </c>
      <c r="CB242" s="133" t="str">
        <f t="shared" si="179"/>
        <v>0</v>
      </c>
      <c r="CC242" s="133" t="str">
        <f t="shared" si="180"/>
        <v>0</v>
      </c>
      <c r="CD242" s="133" t="str">
        <f t="shared" si="181"/>
        <v>0</v>
      </c>
      <c r="CE242" s="133" t="str">
        <f t="shared" si="182"/>
        <v>0</v>
      </c>
      <c r="CF242" s="133" t="str">
        <f t="shared" si="183"/>
        <v>0</v>
      </c>
      <c r="CG242" s="133" t="str">
        <f t="shared" si="184"/>
        <v>0</v>
      </c>
      <c r="CH242" s="133" t="str">
        <f t="shared" si="185"/>
        <v>0</v>
      </c>
      <c r="CI242" s="133" t="str">
        <f t="shared" si="186"/>
        <v>0</v>
      </c>
      <c r="CJ242" s="133" t="str">
        <f t="shared" si="187"/>
        <v>0</v>
      </c>
      <c r="CK242" s="133" t="str">
        <f t="shared" si="188"/>
        <v>0</v>
      </c>
      <c r="CL242" s="133" t="str">
        <f t="shared" si="189"/>
        <v>0</v>
      </c>
      <c r="CM242" s="133" t="str">
        <f t="shared" si="190"/>
        <v>0</v>
      </c>
      <c r="CN242" s="133" t="str">
        <f t="shared" si="191"/>
        <v>0</v>
      </c>
      <c r="CO242" s="133" t="str">
        <f t="shared" si="192"/>
        <v>0</v>
      </c>
      <c r="CP242" s="133" t="str">
        <f t="shared" si="193"/>
        <v>0</v>
      </c>
      <c r="CQ242" s="133" t="str">
        <f t="shared" si="194"/>
        <v>5</v>
      </c>
      <c r="CR242" s="133" t="str">
        <f t="shared" si="195"/>
        <v>1</v>
      </c>
      <c r="CS242" s="133" t="str">
        <f t="shared" si="196"/>
        <v>0</v>
      </c>
      <c r="CT242" s="133"/>
    </row>
    <row r="243" spans="1:98" x14ac:dyDescent="0.2">
      <c r="A243" s="128">
        <v>2013</v>
      </c>
      <c r="B243" s="129" t="s">
        <v>11</v>
      </c>
      <c r="C243" s="129">
        <v>276768.15386643319</v>
      </c>
      <c r="D243" s="129">
        <v>1008.4400153825317</v>
      </c>
      <c r="E243" s="129">
        <v>13.309360609109556</v>
      </c>
      <c r="F243" s="129">
        <v>15389.71605201037</v>
      </c>
      <c r="G243" s="129">
        <v>12699.177615030378</v>
      </c>
      <c r="H243" s="129">
        <v>13126.100951491815</v>
      </c>
      <c r="I243" s="129">
        <v>45293.801746739678</v>
      </c>
      <c r="J243" s="129">
        <v>10863.50964794319</v>
      </c>
      <c r="K243" s="129">
        <v>25289.832751248017</v>
      </c>
      <c r="L243" s="129">
        <v>10296.326126601138</v>
      </c>
      <c r="M243" s="129">
        <v>126406.16428350296</v>
      </c>
      <c r="N243" s="129">
        <v>8409.4683110173755</v>
      </c>
      <c r="O243" s="129">
        <v>14339.300360860649</v>
      </c>
      <c r="P243" s="129">
        <v>68382.471012634967</v>
      </c>
      <c r="Q243" s="129">
        <v>51622.914614856236</v>
      </c>
      <c r="R243" s="129">
        <v>3256.6981613521148</v>
      </c>
      <c r="S243" s="129">
        <v>134731.68124298594</v>
      </c>
      <c r="T243" s="129">
        <v>0</v>
      </c>
      <c r="U243" s="129">
        <v>34.809096977671139</v>
      </c>
      <c r="V243" s="129">
        <v>358.32893947602645</v>
      </c>
      <c r="W243" s="129">
        <v>0</v>
      </c>
      <c r="X243" s="129">
        <v>806.75201230602522</v>
      </c>
      <c r="Y243" s="129">
        <v>0</v>
      </c>
      <c r="Z243" s="129">
        <v>0</v>
      </c>
      <c r="AA243" s="129">
        <v>1180.4379063310244</v>
      </c>
      <c r="AB243" s="129">
        <v>0</v>
      </c>
      <c r="AC243" s="129">
        <v>0</v>
      </c>
      <c r="AD243" s="129">
        <v>0</v>
      </c>
      <c r="AE243" s="129">
        <v>1352.4357972795171</v>
      </c>
      <c r="AF243" s="129">
        <v>0</v>
      </c>
      <c r="AG243" s="129">
        <v>195.5452212569173</v>
      </c>
      <c r="AH243" s="129">
        <v>0</v>
      </c>
      <c r="AI243" s="129">
        <v>0</v>
      </c>
      <c r="AJ243" s="129">
        <v>323.51984249835533</v>
      </c>
      <c r="AK243" s="129">
        <v>0</v>
      </c>
      <c r="AL243" s="129">
        <v>0</v>
      </c>
      <c r="AM243" s="129">
        <v>0</v>
      </c>
      <c r="AN243" s="129">
        <v>328.63882734801285</v>
      </c>
      <c r="AO243" s="129">
        <v>0</v>
      </c>
      <c r="AP243" s="129">
        <v>0</v>
      </c>
      <c r="AQ243" s="129">
        <v>0</v>
      </c>
      <c r="AR243" s="129">
        <v>0</v>
      </c>
      <c r="AS243" s="129">
        <v>7931.355126059364</v>
      </c>
      <c r="AT243" s="129">
        <v>16181.111109767426</v>
      </c>
      <c r="AU243" s="129">
        <v>0</v>
      </c>
      <c r="AV243" s="129">
        <v>846589.99999999988</v>
      </c>
      <c r="AY243" s="128">
        <v>2013</v>
      </c>
      <c r="AZ243" s="129" t="s">
        <v>11</v>
      </c>
      <c r="BA243" s="133" t="str">
        <f t="shared" si="197"/>
        <v>2</v>
      </c>
      <c r="BB243" s="133" t="str">
        <f t="shared" si="153"/>
        <v>1</v>
      </c>
      <c r="BC243" s="133" t="str">
        <f t="shared" si="154"/>
        <v>1</v>
      </c>
      <c r="BD243" s="133" t="str">
        <f t="shared" si="155"/>
        <v>1</v>
      </c>
      <c r="BE243" s="133" t="str">
        <f t="shared" si="156"/>
        <v>1</v>
      </c>
      <c r="BF243" s="133" t="str">
        <f t="shared" si="157"/>
        <v>1</v>
      </c>
      <c r="BG243" s="133" t="str">
        <f t="shared" si="158"/>
        <v>4</v>
      </c>
      <c r="BH243" s="133" t="str">
        <f t="shared" si="159"/>
        <v>1</v>
      </c>
      <c r="BI243" s="133" t="str">
        <f t="shared" si="160"/>
        <v>2</v>
      </c>
      <c r="BJ243" s="133" t="str">
        <f t="shared" si="161"/>
        <v>1</v>
      </c>
      <c r="BK243" s="133" t="str">
        <f t="shared" si="162"/>
        <v>1</v>
      </c>
      <c r="BL243" s="133" t="str">
        <f t="shared" si="163"/>
        <v>8</v>
      </c>
      <c r="BM243" s="133" t="str">
        <f t="shared" si="164"/>
        <v>1</v>
      </c>
      <c r="BN243" s="133" t="str">
        <f t="shared" si="165"/>
        <v>6</v>
      </c>
      <c r="BO243" s="133" t="str">
        <f t="shared" si="166"/>
        <v>5</v>
      </c>
      <c r="BP243" s="133" t="str">
        <f t="shared" si="167"/>
        <v>3</v>
      </c>
      <c r="BQ243" s="133" t="str">
        <f t="shared" si="168"/>
        <v>1</v>
      </c>
      <c r="BR243" s="133" t="str">
        <f t="shared" si="169"/>
        <v>0</v>
      </c>
      <c r="BS243" s="133" t="str">
        <f t="shared" si="170"/>
        <v>3</v>
      </c>
      <c r="BT243" s="133" t="str">
        <f t="shared" si="171"/>
        <v>3</v>
      </c>
      <c r="BU243" s="133" t="str">
        <f t="shared" si="172"/>
        <v>0</v>
      </c>
      <c r="BV243" s="133" t="str">
        <f t="shared" si="173"/>
        <v>8</v>
      </c>
      <c r="BW243" s="133" t="str">
        <f t="shared" si="174"/>
        <v>0</v>
      </c>
      <c r="BX243" s="133" t="str">
        <f t="shared" si="175"/>
        <v>0</v>
      </c>
      <c r="BY243" s="133" t="str">
        <f t="shared" si="176"/>
        <v>1</v>
      </c>
      <c r="BZ243" s="133" t="str">
        <f t="shared" si="177"/>
        <v>0</v>
      </c>
      <c r="CA243" s="133" t="str">
        <f t="shared" si="178"/>
        <v>0</v>
      </c>
      <c r="CB243" s="133" t="str">
        <f t="shared" si="179"/>
        <v>0</v>
      </c>
      <c r="CC243" s="133" t="str">
        <f t="shared" si="180"/>
        <v>1</v>
      </c>
      <c r="CD243" s="133" t="str">
        <f t="shared" si="181"/>
        <v>0</v>
      </c>
      <c r="CE243" s="133" t="str">
        <f t="shared" si="182"/>
        <v>1</v>
      </c>
      <c r="CF243" s="133" t="str">
        <f t="shared" si="183"/>
        <v>0</v>
      </c>
      <c r="CG243" s="133" t="str">
        <f t="shared" si="184"/>
        <v>0</v>
      </c>
      <c r="CH243" s="133" t="str">
        <f t="shared" si="185"/>
        <v>3</v>
      </c>
      <c r="CI243" s="133" t="str">
        <f t="shared" si="186"/>
        <v>0</v>
      </c>
      <c r="CJ243" s="133" t="str">
        <f t="shared" si="187"/>
        <v>0</v>
      </c>
      <c r="CK243" s="133" t="str">
        <f t="shared" si="188"/>
        <v>0</v>
      </c>
      <c r="CL243" s="133" t="str">
        <f t="shared" si="189"/>
        <v>3</v>
      </c>
      <c r="CM243" s="133" t="str">
        <f t="shared" si="190"/>
        <v>0</v>
      </c>
      <c r="CN243" s="133" t="str">
        <f t="shared" si="191"/>
        <v>0</v>
      </c>
      <c r="CO243" s="133" t="str">
        <f t="shared" si="192"/>
        <v>0</v>
      </c>
      <c r="CP243" s="133" t="str">
        <f t="shared" si="193"/>
        <v>0</v>
      </c>
      <c r="CQ243" s="133" t="str">
        <f t="shared" si="194"/>
        <v>7</v>
      </c>
      <c r="CR243" s="133" t="str">
        <f t="shared" si="195"/>
        <v>1</v>
      </c>
      <c r="CS243" s="133" t="str">
        <f t="shared" si="196"/>
        <v>0</v>
      </c>
      <c r="CT243" s="133"/>
    </row>
    <row r="244" spans="1:98" x14ac:dyDescent="0.2">
      <c r="A244" s="128">
        <v>2014</v>
      </c>
      <c r="B244" s="129" t="s">
        <v>12</v>
      </c>
      <c r="C244" s="129">
        <v>730227</v>
      </c>
      <c r="D244" s="129">
        <v>0</v>
      </c>
      <c r="E244" s="129">
        <v>11</v>
      </c>
      <c r="F244" s="129">
        <v>37957</v>
      </c>
      <c r="G244" s="129">
        <v>13027.999999999998</v>
      </c>
      <c r="H244" s="129">
        <v>4825.9999999999991</v>
      </c>
      <c r="I244" s="129">
        <v>59771</v>
      </c>
      <c r="J244" s="129">
        <v>14795</v>
      </c>
      <c r="K244" s="129">
        <v>54880</v>
      </c>
      <c r="L244" s="129">
        <v>54327</v>
      </c>
      <c r="M244" s="129">
        <v>149955</v>
      </c>
      <c r="N244" s="129">
        <v>25550</v>
      </c>
      <c r="O244" s="129">
        <v>60912.999999999993</v>
      </c>
      <c r="P244" s="129">
        <v>91617</v>
      </c>
      <c r="Q244" s="129">
        <v>204711</v>
      </c>
      <c r="R244" s="129">
        <v>34509</v>
      </c>
      <c r="S244" s="129">
        <v>181690.99999999997</v>
      </c>
      <c r="T244" s="129">
        <v>0</v>
      </c>
      <c r="U244" s="129">
        <v>0</v>
      </c>
      <c r="V244" s="129">
        <v>0</v>
      </c>
      <c r="W244" s="129">
        <v>0</v>
      </c>
      <c r="X244" s="129">
        <v>0</v>
      </c>
      <c r="Y244" s="129">
        <v>0</v>
      </c>
      <c r="Z244" s="129">
        <v>0</v>
      </c>
      <c r="AA244" s="129">
        <v>0</v>
      </c>
      <c r="AB244" s="129">
        <v>0</v>
      </c>
      <c r="AC244" s="129">
        <v>0</v>
      </c>
      <c r="AD244" s="129">
        <v>0</v>
      </c>
      <c r="AE244" s="129">
        <v>0</v>
      </c>
      <c r="AF244" s="129">
        <v>0</v>
      </c>
      <c r="AG244" s="129">
        <v>0</v>
      </c>
      <c r="AH244" s="129">
        <v>0</v>
      </c>
      <c r="AI244" s="129">
        <v>0</v>
      </c>
      <c r="AJ244" s="129">
        <v>0</v>
      </c>
      <c r="AK244" s="129">
        <v>0</v>
      </c>
      <c r="AL244" s="129">
        <v>0</v>
      </c>
      <c r="AM244" s="129">
        <v>0</v>
      </c>
      <c r="AN244" s="129">
        <v>0</v>
      </c>
      <c r="AO244" s="129">
        <v>0</v>
      </c>
      <c r="AP244" s="129">
        <v>0</v>
      </c>
      <c r="AQ244" s="129">
        <v>0</v>
      </c>
      <c r="AR244" s="129">
        <v>0</v>
      </c>
      <c r="AS244" s="129">
        <v>7209</v>
      </c>
      <c r="AT244" s="129">
        <v>13975</v>
      </c>
      <c r="AU244" s="129">
        <v>0</v>
      </c>
      <c r="AV244" s="129">
        <v>1739952</v>
      </c>
      <c r="AY244" s="128">
        <v>2014</v>
      </c>
      <c r="AZ244" s="129" t="s">
        <v>12</v>
      </c>
      <c r="BA244" s="133" t="str">
        <f t="shared" si="197"/>
        <v>7</v>
      </c>
      <c r="BB244" s="133" t="str">
        <f t="shared" si="153"/>
        <v>0</v>
      </c>
      <c r="BC244" s="133" t="str">
        <f t="shared" si="154"/>
        <v>1</v>
      </c>
      <c r="BD244" s="133" t="str">
        <f t="shared" si="155"/>
        <v>3</v>
      </c>
      <c r="BE244" s="133" t="str">
        <f t="shared" si="156"/>
        <v>1</v>
      </c>
      <c r="BF244" s="133" t="str">
        <f t="shared" si="157"/>
        <v>4</v>
      </c>
      <c r="BG244" s="133" t="str">
        <f t="shared" si="158"/>
        <v>5</v>
      </c>
      <c r="BH244" s="133" t="str">
        <f t="shared" si="159"/>
        <v>1</v>
      </c>
      <c r="BI244" s="133" t="str">
        <f t="shared" si="160"/>
        <v>5</v>
      </c>
      <c r="BJ244" s="133" t="str">
        <f t="shared" si="161"/>
        <v>5</v>
      </c>
      <c r="BK244" s="133" t="str">
        <f t="shared" si="162"/>
        <v>1</v>
      </c>
      <c r="BL244" s="133" t="str">
        <f t="shared" si="163"/>
        <v>2</v>
      </c>
      <c r="BM244" s="133" t="str">
        <f t="shared" si="164"/>
        <v>6</v>
      </c>
      <c r="BN244" s="133" t="str">
        <f t="shared" si="165"/>
        <v>9</v>
      </c>
      <c r="BO244" s="133" t="str">
        <f t="shared" si="166"/>
        <v>2</v>
      </c>
      <c r="BP244" s="133" t="str">
        <f t="shared" si="167"/>
        <v>3</v>
      </c>
      <c r="BQ244" s="133" t="str">
        <f t="shared" si="168"/>
        <v>1</v>
      </c>
      <c r="BR244" s="133" t="str">
        <f t="shared" si="169"/>
        <v>0</v>
      </c>
      <c r="BS244" s="133" t="str">
        <f t="shared" si="170"/>
        <v>0</v>
      </c>
      <c r="BT244" s="133" t="str">
        <f t="shared" si="171"/>
        <v>0</v>
      </c>
      <c r="BU244" s="133" t="str">
        <f t="shared" si="172"/>
        <v>0</v>
      </c>
      <c r="BV244" s="133" t="str">
        <f t="shared" si="173"/>
        <v>0</v>
      </c>
      <c r="BW244" s="133" t="str">
        <f t="shared" si="174"/>
        <v>0</v>
      </c>
      <c r="BX244" s="133" t="str">
        <f t="shared" si="175"/>
        <v>0</v>
      </c>
      <c r="BY244" s="133" t="str">
        <f t="shared" si="176"/>
        <v>0</v>
      </c>
      <c r="BZ244" s="133" t="str">
        <f t="shared" si="177"/>
        <v>0</v>
      </c>
      <c r="CA244" s="133" t="str">
        <f t="shared" si="178"/>
        <v>0</v>
      </c>
      <c r="CB244" s="133" t="str">
        <f t="shared" si="179"/>
        <v>0</v>
      </c>
      <c r="CC244" s="133" t="str">
        <f t="shared" si="180"/>
        <v>0</v>
      </c>
      <c r="CD244" s="133" t="str">
        <f t="shared" si="181"/>
        <v>0</v>
      </c>
      <c r="CE244" s="133" t="str">
        <f t="shared" si="182"/>
        <v>0</v>
      </c>
      <c r="CF244" s="133" t="str">
        <f t="shared" si="183"/>
        <v>0</v>
      </c>
      <c r="CG244" s="133" t="str">
        <f t="shared" si="184"/>
        <v>0</v>
      </c>
      <c r="CH244" s="133" t="str">
        <f t="shared" si="185"/>
        <v>0</v>
      </c>
      <c r="CI244" s="133" t="str">
        <f t="shared" si="186"/>
        <v>0</v>
      </c>
      <c r="CJ244" s="133" t="str">
        <f t="shared" si="187"/>
        <v>0</v>
      </c>
      <c r="CK244" s="133" t="str">
        <f t="shared" si="188"/>
        <v>0</v>
      </c>
      <c r="CL244" s="133" t="str">
        <f t="shared" si="189"/>
        <v>0</v>
      </c>
      <c r="CM244" s="133" t="str">
        <f t="shared" si="190"/>
        <v>0</v>
      </c>
      <c r="CN244" s="133" t="str">
        <f t="shared" si="191"/>
        <v>0</v>
      </c>
      <c r="CO244" s="133" t="str">
        <f t="shared" si="192"/>
        <v>0</v>
      </c>
      <c r="CP244" s="133" t="str">
        <f t="shared" si="193"/>
        <v>0</v>
      </c>
      <c r="CQ244" s="133" t="str">
        <f t="shared" si="194"/>
        <v>7</v>
      </c>
      <c r="CR244" s="133" t="str">
        <f t="shared" si="195"/>
        <v>1</v>
      </c>
      <c r="CS244" s="133" t="str">
        <f t="shared" si="196"/>
        <v>0</v>
      </c>
      <c r="CT244" s="133"/>
    </row>
    <row r="245" spans="1:98" x14ac:dyDescent="0.2">
      <c r="A245" s="128">
        <v>2014</v>
      </c>
      <c r="B245" s="129" t="s">
        <v>13</v>
      </c>
      <c r="C245" s="129">
        <v>774209</v>
      </c>
      <c r="D245" s="129">
        <v>0</v>
      </c>
      <c r="E245" s="129">
        <v>21197</v>
      </c>
      <c r="F245" s="129">
        <v>60388</v>
      </c>
      <c r="G245" s="129">
        <v>40083</v>
      </c>
      <c r="H245" s="129">
        <v>0</v>
      </c>
      <c r="I245" s="129">
        <v>163356</v>
      </c>
      <c r="J245" s="129">
        <v>32414</v>
      </c>
      <c r="K245" s="129">
        <v>62280</v>
      </c>
      <c r="L245" s="129">
        <v>27022</v>
      </c>
      <c r="M245" s="129">
        <v>144581</v>
      </c>
      <c r="N245" s="129">
        <v>48662</v>
      </c>
      <c r="O245" s="129">
        <v>91597</v>
      </c>
      <c r="P245" s="129">
        <v>115740</v>
      </c>
      <c r="Q245" s="129">
        <v>211644</v>
      </c>
      <c r="R245" s="129">
        <v>21409</v>
      </c>
      <c r="S245" s="129">
        <v>241954</v>
      </c>
      <c r="T245" s="129">
        <v>0</v>
      </c>
      <c r="U245" s="129">
        <v>0</v>
      </c>
      <c r="V245" s="129">
        <v>0</v>
      </c>
      <c r="W245" s="129">
        <v>0</v>
      </c>
      <c r="X245" s="129">
        <v>0</v>
      </c>
      <c r="Y245" s="129">
        <v>0</v>
      </c>
      <c r="Z245" s="129">
        <v>0</v>
      </c>
      <c r="AA245" s="129">
        <v>0</v>
      </c>
      <c r="AB245" s="129">
        <v>0</v>
      </c>
      <c r="AC245" s="129">
        <v>0</v>
      </c>
      <c r="AD245" s="129">
        <v>0</v>
      </c>
      <c r="AE245" s="129">
        <v>0</v>
      </c>
      <c r="AF245" s="129">
        <v>0</v>
      </c>
      <c r="AG245" s="129">
        <v>0</v>
      </c>
      <c r="AH245" s="129">
        <v>0</v>
      </c>
      <c r="AI245" s="129">
        <v>0</v>
      </c>
      <c r="AJ245" s="129">
        <v>0</v>
      </c>
      <c r="AK245" s="129">
        <v>0</v>
      </c>
      <c r="AL245" s="129">
        <v>0</v>
      </c>
      <c r="AM245" s="129">
        <v>0</v>
      </c>
      <c r="AN245" s="129">
        <v>0</v>
      </c>
      <c r="AO245" s="129">
        <v>0</v>
      </c>
      <c r="AP245" s="129">
        <v>0</v>
      </c>
      <c r="AQ245" s="129">
        <v>0</v>
      </c>
      <c r="AR245" s="129">
        <v>0</v>
      </c>
      <c r="AS245" s="129">
        <v>7765</v>
      </c>
      <c r="AT245" s="129">
        <v>14193</v>
      </c>
      <c r="AU245" s="129">
        <v>0</v>
      </c>
      <c r="AV245" s="129">
        <v>2078494</v>
      </c>
      <c r="AY245" s="128">
        <v>2014</v>
      </c>
      <c r="AZ245" s="129" t="s">
        <v>13</v>
      </c>
      <c r="BA245" s="133" t="str">
        <f t="shared" si="197"/>
        <v>7</v>
      </c>
      <c r="BB245" s="133" t="str">
        <f t="shared" si="153"/>
        <v>0</v>
      </c>
      <c r="BC245" s="133" t="str">
        <f t="shared" si="154"/>
        <v>2</v>
      </c>
      <c r="BD245" s="133" t="str">
        <f t="shared" si="155"/>
        <v>6</v>
      </c>
      <c r="BE245" s="133" t="str">
        <f t="shared" si="156"/>
        <v>4</v>
      </c>
      <c r="BF245" s="133" t="str">
        <f t="shared" si="157"/>
        <v>0</v>
      </c>
      <c r="BG245" s="133" t="str">
        <f t="shared" si="158"/>
        <v>1</v>
      </c>
      <c r="BH245" s="133" t="str">
        <f t="shared" si="159"/>
        <v>3</v>
      </c>
      <c r="BI245" s="133" t="str">
        <f t="shared" si="160"/>
        <v>6</v>
      </c>
      <c r="BJ245" s="133" t="str">
        <f t="shared" si="161"/>
        <v>2</v>
      </c>
      <c r="BK245" s="133" t="str">
        <f t="shared" si="162"/>
        <v>1</v>
      </c>
      <c r="BL245" s="133" t="str">
        <f t="shared" si="163"/>
        <v>4</v>
      </c>
      <c r="BM245" s="133" t="str">
        <f t="shared" si="164"/>
        <v>9</v>
      </c>
      <c r="BN245" s="133" t="str">
        <f t="shared" si="165"/>
        <v>1</v>
      </c>
      <c r="BO245" s="133" t="str">
        <f t="shared" si="166"/>
        <v>2</v>
      </c>
      <c r="BP245" s="133" t="str">
        <f t="shared" si="167"/>
        <v>2</v>
      </c>
      <c r="BQ245" s="133" t="str">
        <f t="shared" si="168"/>
        <v>2</v>
      </c>
      <c r="BR245" s="133" t="str">
        <f t="shared" si="169"/>
        <v>0</v>
      </c>
      <c r="BS245" s="133" t="str">
        <f t="shared" si="170"/>
        <v>0</v>
      </c>
      <c r="BT245" s="133" t="str">
        <f t="shared" si="171"/>
        <v>0</v>
      </c>
      <c r="BU245" s="133" t="str">
        <f t="shared" si="172"/>
        <v>0</v>
      </c>
      <c r="BV245" s="133" t="str">
        <f t="shared" si="173"/>
        <v>0</v>
      </c>
      <c r="BW245" s="133" t="str">
        <f t="shared" si="174"/>
        <v>0</v>
      </c>
      <c r="BX245" s="133" t="str">
        <f t="shared" si="175"/>
        <v>0</v>
      </c>
      <c r="BY245" s="133" t="str">
        <f t="shared" si="176"/>
        <v>0</v>
      </c>
      <c r="BZ245" s="133" t="str">
        <f t="shared" si="177"/>
        <v>0</v>
      </c>
      <c r="CA245" s="133" t="str">
        <f t="shared" si="178"/>
        <v>0</v>
      </c>
      <c r="CB245" s="133" t="str">
        <f t="shared" si="179"/>
        <v>0</v>
      </c>
      <c r="CC245" s="133" t="str">
        <f t="shared" si="180"/>
        <v>0</v>
      </c>
      <c r="CD245" s="133" t="str">
        <f t="shared" si="181"/>
        <v>0</v>
      </c>
      <c r="CE245" s="133" t="str">
        <f t="shared" si="182"/>
        <v>0</v>
      </c>
      <c r="CF245" s="133" t="str">
        <f t="shared" si="183"/>
        <v>0</v>
      </c>
      <c r="CG245" s="133" t="str">
        <f t="shared" si="184"/>
        <v>0</v>
      </c>
      <c r="CH245" s="133" t="str">
        <f t="shared" si="185"/>
        <v>0</v>
      </c>
      <c r="CI245" s="133" t="str">
        <f t="shared" si="186"/>
        <v>0</v>
      </c>
      <c r="CJ245" s="133" t="str">
        <f t="shared" si="187"/>
        <v>0</v>
      </c>
      <c r="CK245" s="133" t="str">
        <f t="shared" si="188"/>
        <v>0</v>
      </c>
      <c r="CL245" s="133" t="str">
        <f t="shared" si="189"/>
        <v>0</v>
      </c>
      <c r="CM245" s="133" t="str">
        <f t="shared" si="190"/>
        <v>0</v>
      </c>
      <c r="CN245" s="133" t="str">
        <f t="shared" si="191"/>
        <v>0</v>
      </c>
      <c r="CO245" s="133" t="str">
        <f t="shared" si="192"/>
        <v>0</v>
      </c>
      <c r="CP245" s="133" t="str">
        <f t="shared" si="193"/>
        <v>0</v>
      </c>
      <c r="CQ245" s="133" t="str">
        <f t="shared" si="194"/>
        <v>7</v>
      </c>
      <c r="CR245" s="133" t="str">
        <f t="shared" si="195"/>
        <v>1</v>
      </c>
      <c r="CS245" s="133" t="str">
        <f t="shared" si="196"/>
        <v>0</v>
      </c>
      <c r="CT245" s="133"/>
    </row>
    <row r="246" spans="1:98" x14ac:dyDescent="0.2">
      <c r="A246" s="128">
        <v>2014</v>
      </c>
      <c r="B246" s="129" t="s">
        <v>14</v>
      </c>
      <c r="C246" s="129">
        <v>776337</v>
      </c>
      <c r="D246" s="129">
        <v>0</v>
      </c>
      <c r="E246" s="129">
        <v>20149</v>
      </c>
      <c r="F246" s="129">
        <v>47453</v>
      </c>
      <c r="G246" s="129">
        <v>40037</v>
      </c>
      <c r="H246" s="129">
        <v>0</v>
      </c>
      <c r="I246" s="129">
        <v>150613</v>
      </c>
      <c r="J246" s="129">
        <v>25324</v>
      </c>
      <c r="K246" s="129">
        <v>48255</v>
      </c>
      <c r="L246" s="129">
        <v>45399</v>
      </c>
      <c r="M246" s="129">
        <v>253302</v>
      </c>
      <c r="N246" s="129">
        <v>64582</v>
      </c>
      <c r="O246" s="129">
        <v>90866</v>
      </c>
      <c r="P246" s="129">
        <v>147313</v>
      </c>
      <c r="Q246" s="129">
        <v>243064</v>
      </c>
      <c r="R246" s="129">
        <v>43452</v>
      </c>
      <c r="S246" s="129">
        <v>295281</v>
      </c>
      <c r="T246" s="129">
        <v>0</v>
      </c>
      <c r="U246" s="129">
        <v>0</v>
      </c>
      <c r="V246" s="129">
        <v>0</v>
      </c>
      <c r="W246" s="129">
        <v>0</v>
      </c>
      <c r="X246" s="129">
        <v>0</v>
      </c>
      <c r="Y246" s="129">
        <v>0</v>
      </c>
      <c r="Z246" s="129">
        <v>0</v>
      </c>
      <c r="AA246" s="129">
        <v>0</v>
      </c>
      <c r="AB246" s="129">
        <v>0</v>
      </c>
      <c r="AC246" s="129">
        <v>0</v>
      </c>
      <c r="AD246" s="129">
        <v>0</v>
      </c>
      <c r="AE246" s="129">
        <v>0</v>
      </c>
      <c r="AF246" s="129">
        <v>0</v>
      </c>
      <c r="AG246" s="129">
        <v>0</v>
      </c>
      <c r="AH246" s="129">
        <v>0</v>
      </c>
      <c r="AI246" s="129">
        <v>0</v>
      </c>
      <c r="AJ246" s="129">
        <v>0</v>
      </c>
      <c r="AK246" s="129">
        <v>0</v>
      </c>
      <c r="AL246" s="129">
        <v>0</v>
      </c>
      <c r="AM246" s="129">
        <v>0</v>
      </c>
      <c r="AN246" s="129">
        <v>0</v>
      </c>
      <c r="AO246" s="129">
        <v>0</v>
      </c>
      <c r="AP246" s="129">
        <v>0</v>
      </c>
      <c r="AQ246" s="129">
        <v>0</v>
      </c>
      <c r="AR246" s="129">
        <v>0</v>
      </c>
      <c r="AS246" s="129">
        <v>6798</v>
      </c>
      <c r="AT246" s="129">
        <v>23045</v>
      </c>
      <c r="AU246" s="129">
        <v>0</v>
      </c>
      <c r="AV246" s="129">
        <v>2321270</v>
      </c>
      <c r="AY246" s="128">
        <v>2014</v>
      </c>
      <c r="AZ246" s="129" t="s">
        <v>14</v>
      </c>
      <c r="BA246" s="133" t="str">
        <f t="shared" si="197"/>
        <v>7</v>
      </c>
      <c r="BB246" s="133" t="str">
        <f t="shared" si="153"/>
        <v>0</v>
      </c>
      <c r="BC246" s="133" t="str">
        <f t="shared" si="154"/>
        <v>2</v>
      </c>
      <c r="BD246" s="133" t="str">
        <f t="shared" si="155"/>
        <v>4</v>
      </c>
      <c r="BE246" s="133" t="str">
        <f t="shared" si="156"/>
        <v>4</v>
      </c>
      <c r="BF246" s="133" t="str">
        <f t="shared" si="157"/>
        <v>0</v>
      </c>
      <c r="BG246" s="133" t="str">
        <f t="shared" si="158"/>
        <v>1</v>
      </c>
      <c r="BH246" s="133" t="str">
        <f t="shared" si="159"/>
        <v>2</v>
      </c>
      <c r="BI246" s="133" t="str">
        <f t="shared" si="160"/>
        <v>4</v>
      </c>
      <c r="BJ246" s="133" t="str">
        <f t="shared" si="161"/>
        <v>4</v>
      </c>
      <c r="BK246" s="133" t="str">
        <f t="shared" si="162"/>
        <v>2</v>
      </c>
      <c r="BL246" s="133" t="str">
        <f t="shared" si="163"/>
        <v>6</v>
      </c>
      <c r="BM246" s="133" t="str">
        <f t="shared" si="164"/>
        <v>9</v>
      </c>
      <c r="BN246" s="133" t="str">
        <f t="shared" si="165"/>
        <v>1</v>
      </c>
      <c r="BO246" s="133" t="str">
        <f t="shared" si="166"/>
        <v>2</v>
      </c>
      <c r="BP246" s="133" t="str">
        <f t="shared" si="167"/>
        <v>4</v>
      </c>
      <c r="BQ246" s="133" t="str">
        <f t="shared" si="168"/>
        <v>2</v>
      </c>
      <c r="BR246" s="133" t="str">
        <f t="shared" si="169"/>
        <v>0</v>
      </c>
      <c r="BS246" s="133" t="str">
        <f t="shared" si="170"/>
        <v>0</v>
      </c>
      <c r="BT246" s="133" t="str">
        <f t="shared" si="171"/>
        <v>0</v>
      </c>
      <c r="BU246" s="133" t="str">
        <f t="shared" si="172"/>
        <v>0</v>
      </c>
      <c r="BV246" s="133" t="str">
        <f t="shared" si="173"/>
        <v>0</v>
      </c>
      <c r="BW246" s="133" t="str">
        <f t="shared" si="174"/>
        <v>0</v>
      </c>
      <c r="BX246" s="133" t="str">
        <f t="shared" si="175"/>
        <v>0</v>
      </c>
      <c r="BY246" s="133" t="str">
        <f t="shared" si="176"/>
        <v>0</v>
      </c>
      <c r="BZ246" s="133" t="str">
        <f t="shared" si="177"/>
        <v>0</v>
      </c>
      <c r="CA246" s="133" t="str">
        <f t="shared" si="178"/>
        <v>0</v>
      </c>
      <c r="CB246" s="133" t="str">
        <f t="shared" si="179"/>
        <v>0</v>
      </c>
      <c r="CC246" s="133" t="str">
        <f t="shared" si="180"/>
        <v>0</v>
      </c>
      <c r="CD246" s="133" t="str">
        <f t="shared" si="181"/>
        <v>0</v>
      </c>
      <c r="CE246" s="133" t="str">
        <f t="shared" si="182"/>
        <v>0</v>
      </c>
      <c r="CF246" s="133" t="str">
        <f t="shared" si="183"/>
        <v>0</v>
      </c>
      <c r="CG246" s="133" t="str">
        <f t="shared" si="184"/>
        <v>0</v>
      </c>
      <c r="CH246" s="133" t="str">
        <f t="shared" si="185"/>
        <v>0</v>
      </c>
      <c r="CI246" s="133" t="str">
        <f t="shared" si="186"/>
        <v>0</v>
      </c>
      <c r="CJ246" s="133" t="str">
        <f t="shared" si="187"/>
        <v>0</v>
      </c>
      <c r="CK246" s="133" t="str">
        <f t="shared" si="188"/>
        <v>0</v>
      </c>
      <c r="CL246" s="133" t="str">
        <f t="shared" si="189"/>
        <v>0</v>
      </c>
      <c r="CM246" s="133" t="str">
        <f t="shared" si="190"/>
        <v>0</v>
      </c>
      <c r="CN246" s="133" t="str">
        <f t="shared" si="191"/>
        <v>0</v>
      </c>
      <c r="CO246" s="133" t="str">
        <f t="shared" si="192"/>
        <v>0</v>
      </c>
      <c r="CP246" s="133" t="str">
        <f t="shared" si="193"/>
        <v>0</v>
      </c>
      <c r="CQ246" s="133" t="str">
        <f t="shared" si="194"/>
        <v>6</v>
      </c>
      <c r="CR246" s="133" t="str">
        <f t="shared" si="195"/>
        <v>2</v>
      </c>
      <c r="CS246" s="133" t="str">
        <f t="shared" si="196"/>
        <v>0</v>
      </c>
      <c r="CT246" s="133"/>
    </row>
    <row r="247" spans="1:98" x14ac:dyDescent="0.2">
      <c r="A247" s="128">
        <v>2014</v>
      </c>
      <c r="B247" s="129" t="s">
        <v>15</v>
      </c>
      <c r="C247" s="129">
        <v>811786</v>
      </c>
      <c r="D247" s="129">
        <v>0</v>
      </c>
      <c r="E247" s="129">
        <v>26682</v>
      </c>
      <c r="F247" s="129">
        <v>47913</v>
      </c>
      <c r="G247" s="129">
        <v>57708</v>
      </c>
      <c r="H247" s="129">
        <v>0</v>
      </c>
      <c r="I247" s="129">
        <v>132798</v>
      </c>
      <c r="J247" s="129">
        <v>31375</v>
      </c>
      <c r="K247" s="129">
        <v>80503</v>
      </c>
      <c r="L247" s="129">
        <v>64396</v>
      </c>
      <c r="M247" s="129">
        <v>350352</v>
      </c>
      <c r="N247" s="129">
        <v>68787</v>
      </c>
      <c r="O247" s="129">
        <v>73940</v>
      </c>
      <c r="P247" s="129">
        <v>154110</v>
      </c>
      <c r="Q247" s="129">
        <v>354398</v>
      </c>
      <c r="R247" s="129">
        <v>56207</v>
      </c>
      <c r="S247" s="129">
        <v>378977</v>
      </c>
      <c r="T247" s="129">
        <v>0</v>
      </c>
      <c r="U247" s="129">
        <v>360</v>
      </c>
      <c r="V247" s="129">
        <v>1045</v>
      </c>
      <c r="W247" s="129">
        <v>0</v>
      </c>
      <c r="X247" s="129">
        <v>2498</v>
      </c>
      <c r="Y247" s="129">
        <v>0</v>
      </c>
      <c r="Z247" s="129">
        <v>0</v>
      </c>
      <c r="AA247" s="129">
        <v>3421</v>
      </c>
      <c r="AB247" s="129">
        <v>0</v>
      </c>
      <c r="AC247" s="129">
        <v>0</v>
      </c>
      <c r="AD247" s="129">
        <v>0</v>
      </c>
      <c r="AE247" s="129">
        <v>2311</v>
      </c>
      <c r="AF247" s="129">
        <v>0</v>
      </c>
      <c r="AG247" s="129">
        <v>0</v>
      </c>
      <c r="AH247" s="129">
        <v>0</v>
      </c>
      <c r="AI247" s="129">
        <v>0</v>
      </c>
      <c r="AJ247" s="129">
        <v>1162</v>
      </c>
      <c r="AK247" s="129">
        <v>0</v>
      </c>
      <c r="AL247" s="129">
        <v>0</v>
      </c>
      <c r="AM247" s="129">
        <v>0</v>
      </c>
      <c r="AN247" s="129">
        <v>1317</v>
      </c>
      <c r="AO247" s="129">
        <v>0</v>
      </c>
      <c r="AP247" s="129">
        <v>0</v>
      </c>
      <c r="AQ247" s="129">
        <v>0</v>
      </c>
      <c r="AR247" s="129">
        <v>3714</v>
      </c>
      <c r="AS247" s="129">
        <v>8471</v>
      </c>
      <c r="AT247" s="129">
        <v>23648</v>
      </c>
      <c r="AU247" s="129">
        <v>0</v>
      </c>
      <c r="AV247" s="129">
        <v>2737879</v>
      </c>
      <c r="AY247" s="128">
        <v>2014</v>
      </c>
      <c r="AZ247" s="129" t="s">
        <v>15</v>
      </c>
      <c r="BA247" s="133" t="str">
        <f t="shared" si="197"/>
        <v>8</v>
      </c>
      <c r="BB247" s="133" t="str">
        <f t="shared" si="153"/>
        <v>0</v>
      </c>
      <c r="BC247" s="133" t="str">
        <f t="shared" si="154"/>
        <v>2</v>
      </c>
      <c r="BD247" s="133" t="str">
        <f t="shared" si="155"/>
        <v>4</v>
      </c>
      <c r="BE247" s="133" t="str">
        <f t="shared" si="156"/>
        <v>5</v>
      </c>
      <c r="BF247" s="133" t="str">
        <f t="shared" si="157"/>
        <v>0</v>
      </c>
      <c r="BG247" s="133" t="str">
        <f t="shared" si="158"/>
        <v>1</v>
      </c>
      <c r="BH247" s="133" t="str">
        <f t="shared" si="159"/>
        <v>3</v>
      </c>
      <c r="BI247" s="133" t="str">
        <f t="shared" si="160"/>
        <v>8</v>
      </c>
      <c r="BJ247" s="133" t="str">
        <f t="shared" si="161"/>
        <v>6</v>
      </c>
      <c r="BK247" s="133" t="str">
        <f t="shared" si="162"/>
        <v>3</v>
      </c>
      <c r="BL247" s="133" t="str">
        <f t="shared" si="163"/>
        <v>6</v>
      </c>
      <c r="BM247" s="133" t="str">
        <f t="shared" si="164"/>
        <v>7</v>
      </c>
      <c r="BN247" s="133" t="str">
        <f t="shared" si="165"/>
        <v>1</v>
      </c>
      <c r="BO247" s="133" t="str">
        <f t="shared" si="166"/>
        <v>3</v>
      </c>
      <c r="BP247" s="133" t="str">
        <f t="shared" si="167"/>
        <v>5</v>
      </c>
      <c r="BQ247" s="133" t="str">
        <f t="shared" si="168"/>
        <v>3</v>
      </c>
      <c r="BR247" s="133" t="str">
        <f t="shared" si="169"/>
        <v>0</v>
      </c>
      <c r="BS247" s="133" t="str">
        <f t="shared" si="170"/>
        <v>3</v>
      </c>
      <c r="BT247" s="133" t="str">
        <f t="shared" si="171"/>
        <v>1</v>
      </c>
      <c r="BU247" s="133" t="str">
        <f t="shared" si="172"/>
        <v>0</v>
      </c>
      <c r="BV247" s="133" t="str">
        <f t="shared" si="173"/>
        <v>2</v>
      </c>
      <c r="BW247" s="133" t="str">
        <f t="shared" si="174"/>
        <v>0</v>
      </c>
      <c r="BX247" s="133" t="str">
        <f t="shared" si="175"/>
        <v>0</v>
      </c>
      <c r="BY247" s="133" t="str">
        <f t="shared" si="176"/>
        <v>3</v>
      </c>
      <c r="BZ247" s="133" t="str">
        <f t="shared" si="177"/>
        <v>0</v>
      </c>
      <c r="CA247" s="133" t="str">
        <f t="shared" si="178"/>
        <v>0</v>
      </c>
      <c r="CB247" s="133" t="str">
        <f t="shared" si="179"/>
        <v>0</v>
      </c>
      <c r="CC247" s="133" t="str">
        <f t="shared" si="180"/>
        <v>2</v>
      </c>
      <c r="CD247" s="133" t="str">
        <f t="shared" si="181"/>
        <v>0</v>
      </c>
      <c r="CE247" s="133" t="str">
        <f t="shared" si="182"/>
        <v>0</v>
      </c>
      <c r="CF247" s="133" t="str">
        <f t="shared" si="183"/>
        <v>0</v>
      </c>
      <c r="CG247" s="133" t="str">
        <f t="shared" si="184"/>
        <v>0</v>
      </c>
      <c r="CH247" s="133" t="str">
        <f t="shared" si="185"/>
        <v>1</v>
      </c>
      <c r="CI247" s="133" t="str">
        <f t="shared" si="186"/>
        <v>0</v>
      </c>
      <c r="CJ247" s="133" t="str">
        <f t="shared" si="187"/>
        <v>0</v>
      </c>
      <c r="CK247" s="133" t="str">
        <f t="shared" si="188"/>
        <v>0</v>
      </c>
      <c r="CL247" s="133" t="str">
        <f t="shared" si="189"/>
        <v>1</v>
      </c>
      <c r="CM247" s="133" t="str">
        <f t="shared" si="190"/>
        <v>0</v>
      </c>
      <c r="CN247" s="133" t="str">
        <f t="shared" si="191"/>
        <v>0</v>
      </c>
      <c r="CO247" s="133" t="str">
        <f t="shared" si="192"/>
        <v>0</v>
      </c>
      <c r="CP247" s="133" t="str">
        <f t="shared" si="193"/>
        <v>3</v>
      </c>
      <c r="CQ247" s="133" t="str">
        <f t="shared" si="194"/>
        <v>8</v>
      </c>
      <c r="CR247" s="133" t="str">
        <f t="shared" si="195"/>
        <v>2</v>
      </c>
      <c r="CS247" s="133" t="str">
        <f t="shared" si="196"/>
        <v>0</v>
      </c>
      <c r="CT247" s="133"/>
    </row>
    <row r="248" spans="1:98" x14ac:dyDescent="0.2">
      <c r="A248" s="128">
        <v>2014</v>
      </c>
      <c r="B248" s="129" t="s">
        <v>4</v>
      </c>
      <c r="C248" s="129">
        <v>629975</v>
      </c>
      <c r="D248" s="129">
        <v>0</v>
      </c>
      <c r="E248" s="129">
        <v>16846</v>
      </c>
      <c r="F248" s="129">
        <v>44957</v>
      </c>
      <c r="G248" s="129">
        <v>37487</v>
      </c>
      <c r="H248" s="129">
        <v>4290</v>
      </c>
      <c r="I248" s="129">
        <v>93562</v>
      </c>
      <c r="J248" s="129">
        <v>16460</v>
      </c>
      <c r="K248" s="129">
        <v>61208</v>
      </c>
      <c r="L248" s="129">
        <v>28041</v>
      </c>
      <c r="M248" s="129">
        <v>191153</v>
      </c>
      <c r="N248" s="129">
        <v>42124</v>
      </c>
      <c r="O248" s="129">
        <v>71595</v>
      </c>
      <c r="P248" s="129">
        <v>92535</v>
      </c>
      <c r="Q248" s="129">
        <v>229230</v>
      </c>
      <c r="R248" s="129">
        <v>34448</v>
      </c>
      <c r="S248" s="129">
        <v>306296</v>
      </c>
      <c r="T248" s="129">
        <v>0</v>
      </c>
      <c r="U248" s="129">
        <v>0</v>
      </c>
      <c r="V248" s="129">
        <v>1057</v>
      </c>
      <c r="W248" s="129">
        <v>0</v>
      </c>
      <c r="X248" s="129">
        <v>1960</v>
      </c>
      <c r="Y248" s="129">
        <v>0</v>
      </c>
      <c r="Z248" s="129">
        <v>0</v>
      </c>
      <c r="AA248" s="129">
        <v>1722</v>
      </c>
      <c r="AB248" s="129">
        <v>0</v>
      </c>
      <c r="AC248" s="129">
        <v>0</v>
      </c>
      <c r="AD248" s="129">
        <v>0</v>
      </c>
      <c r="AE248" s="129">
        <v>1154</v>
      </c>
      <c r="AF248" s="129">
        <v>0</v>
      </c>
      <c r="AG248" s="129">
        <v>255</v>
      </c>
      <c r="AH248" s="129">
        <v>0</v>
      </c>
      <c r="AI248" s="129">
        <v>9</v>
      </c>
      <c r="AJ248" s="129">
        <v>704</v>
      </c>
      <c r="AK248" s="129">
        <v>0</v>
      </c>
      <c r="AL248" s="129">
        <v>0</v>
      </c>
      <c r="AM248" s="129">
        <v>0</v>
      </c>
      <c r="AN248" s="129">
        <v>1402</v>
      </c>
      <c r="AO248" s="129">
        <v>0</v>
      </c>
      <c r="AP248" s="129">
        <v>0</v>
      </c>
      <c r="AQ248" s="129">
        <v>0</v>
      </c>
      <c r="AR248" s="129">
        <v>4293</v>
      </c>
      <c r="AS248" s="129">
        <v>3418</v>
      </c>
      <c r="AT248" s="129">
        <v>12058</v>
      </c>
      <c r="AU248" s="129">
        <v>0</v>
      </c>
      <c r="AV248" s="129">
        <v>1928239</v>
      </c>
      <c r="AY248" s="128">
        <v>2014</v>
      </c>
      <c r="AZ248" s="129" t="s">
        <v>4</v>
      </c>
      <c r="BA248" s="133" t="str">
        <f t="shared" si="197"/>
        <v>6</v>
      </c>
      <c r="BB248" s="133" t="str">
        <f t="shared" si="153"/>
        <v>0</v>
      </c>
      <c r="BC248" s="133" t="str">
        <f t="shared" si="154"/>
        <v>1</v>
      </c>
      <c r="BD248" s="133" t="str">
        <f t="shared" si="155"/>
        <v>4</v>
      </c>
      <c r="BE248" s="133" t="str">
        <f t="shared" si="156"/>
        <v>3</v>
      </c>
      <c r="BF248" s="133" t="str">
        <f t="shared" si="157"/>
        <v>4</v>
      </c>
      <c r="BG248" s="133" t="str">
        <f t="shared" si="158"/>
        <v>9</v>
      </c>
      <c r="BH248" s="133" t="str">
        <f t="shared" si="159"/>
        <v>1</v>
      </c>
      <c r="BI248" s="133" t="str">
        <f t="shared" si="160"/>
        <v>6</v>
      </c>
      <c r="BJ248" s="133" t="str">
        <f t="shared" si="161"/>
        <v>2</v>
      </c>
      <c r="BK248" s="133" t="str">
        <f t="shared" si="162"/>
        <v>1</v>
      </c>
      <c r="BL248" s="133" t="str">
        <f t="shared" si="163"/>
        <v>4</v>
      </c>
      <c r="BM248" s="133" t="str">
        <f t="shared" si="164"/>
        <v>7</v>
      </c>
      <c r="BN248" s="133" t="str">
        <f t="shared" si="165"/>
        <v>9</v>
      </c>
      <c r="BO248" s="133" t="str">
        <f t="shared" si="166"/>
        <v>2</v>
      </c>
      <c r="BP248" s="133" t="str">
        <f t="shared" si="167"/>
        <v>3</v>
      </c>
      <c r="BQ248" s="133" t="str">
        <f t="shared" si="168"/>
        <v>3</v>
      </c>
      <c r="BR248" s="133" t="str">
        <f t="shared" si="169"/>
        <v>0</v>
      </c>
      <c r="BS248" s="133" t="str">
        <f t="shared" si="170"/>
        <v>0</v>
      </c>
      <c r="BT248" s="133" t="str">
        <f t="shared" si="171"/>
        <v>1</v>
      </c>
      <c r="BU248" s="133" t="str">
        <f t="shared" si="172"/>
        <v>0</v>
      </c>
      <c r="BV248" s="133" t="str">
        <f t="shared" si="173"/>
        <v>1</v>
      </c>
      <c r="BW248" s="133" t="str">
        <f t="shared" si="174"/>
        <v>0</v>
      </c>
      <c r="BX248" s="133" t="str">
        <f t="shared" si="175"/>
        <v>0</v>
      </c>
      <c r="BY248" s="133" t="str">
        <f t="shared" si="176"/>
        <v>1</v>
      </c>
      <c r="BZ248" s="133" t="str">
        <f t="shared" si="177"/>
        <v>0</v>
      </c>
      <c r="CA248" s="133" t="str">
        <f t="shared" si="178"/>
        <v>0</v>
      </c>
      <c r="CB248" s="133" t="str">
        <f t="shared" si="179"/>
        <v>0</v>
      </c>
      <c r="CC248" s="133" t="str">
        <f t="shared" si="180"/>
        <v>1</v>
      </c>
      <c r="CD248" s="133" t="str">
        <f t="shared" si="181"/>
        <v>0</v>
      </c>
      <c r="CE248" s="133" t="str">
        <f t="shared" si="182"/>
        <v>2</v>
      </c>
      <c r="CF248" s="133" t="str">
        <f t="shared" si="183"/>
        <v>0</v>
      </c>
      <c r="CG248" s="133" t="str">
        <f t="shared" si="184"/>
        <v>9</v>
      </c>
      <c r="CH248" s="133" t="str">
        <f t="shared" si="185"/>
        <v>7</v>
      </c>
      <c r="CI248" s="133" t="str">
        <f t="shared" si="186"/>
        <v>0</v>
      </c>
      <c r="CJ248" s="133" t="str">
        <f t="shared" si="187"/>
        <v>0</v>
      </c>
      <c r="CK248" s="133" t="str">
        <f t="shared" si="188"/>
        <v>0</v>
      </c>
      <c r="CL248" s="133" t="str">
        <f t="shared" si="189"/>
        <v>1</v>
      </c>
      <c r="CM248" s="133" t="str">
        <f t="shared" si="190"/>
        <v>0</v>
      </c>
      <c r="CN248" s="133" t="str">
        <f t="shared" si="191"/>
        <v>0</v>
      </c>
      <c r="CO248" s="133" t="str">
        <f t="shared" si="192"/>
        <v>0</v>
      </c>
      <c r="CP248" s="133" t="str">
        <f t="shared" si="193"/>
        <v>4</v>
      </c>
      <c r="CQ248" s="133" t="str">
        <f t="shared" si="194"/>
        <v>3</v>
      </c>
      <c r="CR248" s="133" t="str">
        <f t="shared" si="195"/>
        <v>1</v>
      </c>
      <c r="CS248" s="133" t="str">
        <f t="shared" si="196"/>
        <v>0</v>
      </c>
      <c r="CT248" s="133"/>
    </row>
    <row r="249" spans="1:98" x14ac:dyDescent="0.2">
      <c r="A249" s="128">
        <v>2014</v>
      </c>
      <c r="B249" s="129" t="s">
        <v>5</v>
      </c>
      <c r="C249" s="129">
        <v>877519</v>
      </c>
      <c r="D249" s="129">
        <v>0</v>
      </c>
      <c r="E249" s="129">
        <v>20774</v>
      </c>
      <c r="F249" s="129">
        <v>51226</v>
      </c>
      <c r="G249" s="129">
        <v>43988</v>
      </c>
      <c r="H249" s="129">
        <v>17792</v>
      </c>
      <c r="I249" s="129">
        <v>153324</v>
      </c>
      <c r="J249" s="129">
        <v>17897</v>
      </c>
      <c r="K249" s="129">
        <v>96425</v>
      </c>
      <c r="L249" s="129">
        <v>63054</v>
      </c>
      <c r="M249" s="129">
        <v>323047</v>
      </c>
      <c r="N249" s="129">
        <v>72869</v>
      </c>
      <c r="O249" s="129">
        <v>92986</v>
      </c>
      <c r="P249" s="129">
        <v>173753</v>
      </c>
      <c r="Q249" s="129">
        <v>383301</v>
      </c>
      <c r="R249" s="129">
        <v>28000</v>
      </c>
      <c r="S249" s="129">
        <v>407551</v>
      </c>
      <c r="T249" s="129">
        <v>0</v>
      </c>
      <c r="U249" s="129">
        <v>257</v>
      </c>
      <c r="V249" s="129">
        <v>281</v>
      </c>
      <c r="W249" s="129">
        <v>0</v>
      </c>
      <c r="X249" s="129">
        <v>1371</v>
      </c>
      <c r="Y249" s="129">
        <v>0</v>
      </c>
      <c r="Z249" s="129">
        <v>0</v>
      </c>
      <c r="AA249" s="129">
        <v>1861</v>
      </c>
      <c r="AB249" s="129">
        <v>0</v>
      </c>
      <c r="AC249" s="129">
        <v>0</v>
      </c>
      <c r="AD249" s="129">
        <v>0</v>
      </c>
      <c r="AE249" s="129">
        <v>993</v>
      </c>
      <c r="AF249" s="129">
        <v>0</v>
      </c>
      <c r="AG249" s="129">
        <v>28</v>
      </c>
      <c r="AH249" s="129">
        <v>0</v>
      </c>
      <c r="AI249" s="129">
        <v>108</v>
      </c>
      <c r="AJ249" s="129">
        <v>190</v>
      </c>
      <c r="AK249" s="129">
        <v>0</v>
      </c>
      <c r="AL249" s="129">
        <v>0</v>
      </c>
      <c r="AM249" s="129">
        <v>0</v>
      </c>
      <c r="AN249" s="129">
        <v>235</v>
      </c>
      <c r="AO249" s="129">
        <v>0</v>
      </c>
      <c r="AP249" s="129">
        <v>0</v>
      </c>
      <c r="AQ249" s="129">
        <v>0</v>
      </c>
      <c r="AR249" s="129">
        <v>892</v>
      </c>
      <c r="AS249" s="129">
        <v>4309</v>
      </c>
      <c r="AT249" s="129">
        <v>12380</v>
      </c>
      <c r="AU249" s="129">
        <v>0</v>
      </c>
      <c r="AV249" s="129">
        <v>2846411</v>
      </c>
      <c r="AY249" s="128">
        <v>2014</v>
      </c>
      <c r="AZ249" s="129" t="s">
        <v>5</v>
      </c>
      <c r="BA249" s="133" t="str">
        <f t="shared" si="197"/>
        <v>8</v>
      </c>
      <c r="BB249" s="133" t="str">
        <f t="shared" si="153"/>
        <v>0</v>
      </c>
      <c r="BC249" s="133" t="str">
        <f t="shared" si="154"/>
        <v>2</v>
      </c>
      <c r="BD249" s="133" t="str">
        <f t="shared" si="155"/>
        <v>5</v>
      </c>
      <c r="BE249" s="133" t="str">
        <f t="shared" si="156"/>
        <v>4</v>
      </c>
      <c r="BF249" s="133" t="str">
        <f t="shared" si="157"/>
        <v>1</v>
      </c>
      <c r="BG249" s="133" t="str">
        <f t="shared" si="158"/>
        <v>1</v>
      </c>
      <c r="BH249" s="133" t="str">
        <f t="shared" si="159"/>
        <v>1</v>
      </c>
      <c r="BI249" s="133" t="str">
        <f t="shared" si="160"/>
        <v>9</v>
      </c>
      <c r="BJ249" s="133" t="str">
        <f t="shared" si="161"/>
        <v>6</v>
      </c>
      <c r="BK249" s="133" t="str">
        <f t="shared" si="162"/>
        <v>3</v>
      </c>
      <c r="BL249" s="133" t="str">
        <f t="shared" si="163"/>
        <v>7</v>
      </c>
      <c r="BM249" s="133" t="str">
        <f t="shared" si="164"/>
        <v>9</v>
      </c>
      <c r="BN249" s="133" t="str">
        <f t="shared" si="165"/>
        <v>1</v>
      </c>
      <c r="BO249" s="133" t="str">
        <f t="shared" si="166"/>
        <v>3</v>
      </c>
      <c r="BP249" s="133" t="str">
        <f t="shared" si="167"/>
        <v>2</v>
      </c>
      <c r="BQ249" s="133" t="str">
        <f t="shared" si="168"/>
        <v>4</v>
      </c>
      <c r="BR249" s="133" t="str">
        <f t="shared" si="169"/>
        <v>0</v>
      </c>
      <c r="BS249" s="133" t="str">
        <f t="shared" si="170"/>
        <v>2</v>
      </c>
      <c r="BT249" s="133" t="str">
        <f t="shared" si="171"/>
        <v>2</v>
      </c>
      <c r="BU249" s="133" t="str">
        <f t="shared" si="172"/>
        <v>0</v>
      </c>
      <c r="BV249" s="133" t="str">
        <f t="shared" si="173"/>
        <v>1</v>
      </c>
      <c r="BW249" s="133" t="str">
        <f t="shared" si="174"/>
        <v>0</v>
      </c>
      <c r="BX249" s="133" t="str">
        <f t="shared" si="175"/>
        <v>0</v>
      </c>
      <c r="BY249" s="133" t="str">
        <f t="shared" si="176"/>
        <v>1</v>
      </c>
      <c r="BZ249" s="133" t="str">
        <f t="shared" si="177"/>
        <v>0</v>
      </c>
      <c r="CA249" s="133" t="str">
        <f t="shared" si="178"/>
        <v>0</v>
      </c>
      <c r="CB249" s="133" t="str">
        <f t="shared" si="179"/>
        <v>0</v>
      </c>
      <c r="CC249" s="133" t="str">
        <f t="shared" si="180"/>
        <v>9</v>
      </c>
      <c r="CD249" s="133" t="str">
        <f t="shared" si="181"/>
        <v>0</v>
      </c>
      <c r="CE249" s="133" t="str">
        <f t="shared" si="182"/>
        <v>2</v>
      </c>
      <c r="CF249" s="133" t="str">
        <f t="shared" si="183"/>
        <v>0</v>
      </c>
      <c r="CG249" s="133" t="str">
        <f t="shared" si="184"/>
        <v>1</v>
      </c>
      <c r="CH249" s="133" t="str">
        <f t="shared" si="185"/>
        <v>1</v>
      </c>
      <c r="CI249" s="133" t="str">
        <f t="shared" si="186"/>
        <v>0</v>
      </c>
      <c r="CJ249" s="133" t="str">
        <f t="shared" si="187"/>
        <v>0</v>
      </c>
      <c r="CK249" s="133" t="str">
        <f t="shared" si="188"/>
        <v>0</v>
      </c>
      <c r="CL249" s="133" t="str">
        <f t="shared" si="189"/>
        <v>2</v>
      </c>
      <c r="CM249" s="133" t="str">
        <f t="shared" si="190"/>
        <v>0</v>
      </c>
      <c r="CN249" s="133" t="str">
        <f t="shared" si="191"/>
        <v>0</v>
      </c>
      <c r="CO249" s="133" t="str">
        <f t="shared" si="192"/>
        <v>0</v>
      </c>
      <c r="CP249" s="133" t="str">
        <f t="shared" si="193"/>
        <v>8</v>
      </c>
      <c r="CQ249" s="133" t="str">
        <f t="shared" si="194"/>
        <v>4</v>
      </c>
      <c r="CR249" s="133" t="str">
        <f t="shared" si="195"/>
        <v>1</v>
      </c>
      <c r="CS249" s="133" t="str">
        <f t="shared" si="196"/>
        <v>0</v>
      </c>
      <c r="CT249" s="133"/>
    </row>
    <row r="250" spans="1:98" x14ac:dyDescent="0.2">
      <c r="A250" s="128">
        <v>2014</v>
      </c>
      <c r="B250" s="129" t="s">
        <v>6</v>
      </c>
      <c r="C250" s="129">
        <v>969263</v>
      </c>
      <c r="D250" s="129">
        <v>0</v>
      </c>
      <c r="E250" s="129">
        <v>24383</v>
      </c>
      <c r="F250" s="129">
        <v>102134</v>
      </c>
      <c r="G250" s="129">
        <v>52860</v>
      </c>
      <c r="H250" s="129">
        <v>22337</v>
      </c>
      <c r="I250" s="129">
        <v>225482</v>
      </c>
      <c r="J250" s="129">
        <v>25954</v>
      </c>
      <c r="K250" s="129">
        <v>143954</v>
      </c>
      <c r="L250" s="129">
        <v>74908</v>
      </c>
      <c r="M250" s="129">
        <v>396612</v>
      </c>
      <c r="N250" s="129">
        <v>84122</v>
      </c>
      <c r="O250" s="129">
        <v>135911</v>
      </c>
      <c r="P250" s="129">
        <v>221966</v>
      </c>
      <c r="Q250" s="129">
        <v>555694</v>
      </c>
      <c r="R250" s="129">
        <v>4104</v>
      </c>
      <c r="S250" s="129">
        <v>477825</v>
      </c>
      <c r="T250" s="129">
        <v>0</v>
      </c>
      <c r="U250" s="129">
        <v>0</v>
      </c>
      <c r="V250" s="129">
        <v>0</v>
      </c>
      <c r="W250" s="129">
        <v>0</v>
      </c>
      <c r="X250" s="129">
        <v>0</v>
      </c>
      <c r="Y250" s="129">
        <v>0</v>
      </c>
      <c r="Z250" s="129">
        <v>0</v>
      </c>
      <c r="AA250" s="129">
        <v>0</v>
      </c>
      <c r="AB250" s="129">
        <v>0</v>
      </c>
      <c r="AC250" s="129">
        <v>0</v>
      </c>
      <c r="AD250" s="129">
        <v>0</v>
      </c>
      <c r="AE250" s="129">
        <v>0</v>
      </c>
      <c r="AF250" s="129">
        <v>0</v>
      </c>
      <c r="AG250" s="129">
        <v>0</v>
      </c>
      <c r="AH250" s="129">
        <v>0</v>
      </c>
      <c r="AI250" s="129">
        <v>0</v>
      </c>
      <c r="AJ250" s="129">
        <v>0</v>
      </c>
      <c r="AK250" s="129">
        <v>0</v>
      </c>
      <c r="AL250" s="129">
        <v>0</v>
      </c>
      <c r="AM250" s="129">
        <v>0</v>
      </c>
      <c r="AN250" s="129">
        <v>0</v>
      </c>
      <c r="AO250" s="129">
        <v>0</v>
      </c>
      <c r="AP250" s="129">
        <v>0</v>
      </c>
      <c r="AQ250" s="129">
        <v>0</v>
      </c>
      <c r="AR250" s="129">
        <v>0</v>
      </c>
      <c r="AS250" s="129">
        <v>6848</v>
      </c>
      <c r="AT250" s="129">
        <v>9287</v>
      </c>
      <c r="AU250" s="129">
        <v>0</v>
      </c>
      <c r="AV250" s="129">
        <v>3533644</v>
      </c>
      <c r="AY250" s="128">
        <v>2014</v>
      </c>
      <c r="AZ250" s="129" t="s">
        <v>6</v>
      </c>
      <c r="BA250" s="133" t="str">
        <f t="shared" si="197"/>
        <v>9</v>
      </c>
      <c r="BB250" s="133" t="str">
        <f t="shared" si="153"/>
        <v>0</v>
      </c>
      <c r="BC250" s="133" t="str">
        <f t="shared" si="154"/>
        <v>2</v>
      </c>
      <c r="BD250" s="133" t="str">
        <f t="shared" si="155"/>
        <v>1</v>
      </c>
      <c r="BE250" s="133" t="str">
        <f t="shared" si="156"/>
        <v>5</v>
      </c>
      <c r="BF250" s="133" t="str">
        <f t="shared" si="157"/>
        <v>2</v>
      </c>
      <c r="BG250" s="133" t="str">
        <f t="shared" si="158"/>
        <v>2</v>
      </c>
      <c r="BH250" s="133" t="str">
        <f t="shared" si="159"/>
        <v>2</v>
      </c>
      <c r="BI250" s="133" t="str">
        <f t="shared" si="160"/>
        <v>1</v>
      </c>
      <c r="BJ250" s="133" t="str">
        <f t="shared" si="161"/>
        <v>7</v>
      </c>
      <c r="BK250" s="133" t="str">
        <f t="shared" si="162"/>
        <v>3</v>
      </c>
      <c r="BL250" s="133" t="str">
        <f t="shared" si="163"/>
        <v>8</v>
      </c>
      <c r="BM250" s="133" t="str">
        <f t="shared" si="164"/>
        <v>1</v>
      </c>
      <c r="BN250" s="133" t="str">
        <f t="shared" si="165"/>
        <v>2</v>
      </c>
      <c r="BO250" s="133" t="str">
        <f t="shared" si="166"/>
        <v>5</v>
      </c>
      <c r="BP250" s="133" t="str">
        <f t="shared" si="167"/>
        <v>4</v>
      </c>
      <c r="BQ250" s="133" t="str">
        <f t="shared" si="168"/>
        <v>4</v>
      </c>
      <c r="BR250" s="133" t="str">
        <f t="shared" si="169"/>
        <v>0</v>
      </c>
      <c r="BS250" s="133" t="str">
        <f t="shared" si="170"/>
        <v>0</v>
      </c>
      <c r="BT250" s="133" t="str">
        <f t="shared" si="171"/>
        <v>0</v>
      </c>
      <c r="BU250" s="133" t="str">
        <f t="shared" si="172"/>
        <v>0</v>
      </c>
      <c r="BV250" s="133" t="str">
        <f t="shared" si="173"/>
        <v>0</v>
      </c>
      <c r="BW250" s="133" t="str">
        <f t="shared" si="174"/>
        <v>0</v>
      </c>
      <c r="BX250" s="133" t="str">
        <f t="shared" si="175"/>
        <v>0</v>
      </c>
      <c r="BY250" s="133" t="str">
        <f t="shared" si="176"/>
        <v>0</v>
      </c>
      <c r="BZ250" s="133" t="str">
        <f t="shared" si="177"/>
        <v>0</v>
      </c>
      <c r="CA250" s="133" t="str">
        <f t="shared" si="178"/>
        <v>0</v>
      </c>
      <c r="CB250" s="133" t="str">
        <f t="shared" si="179"/>
        <v>0</v>
      </c>
      <c r="CC250" s="133" t="str">
        <f t="shared" si="180"/>
        <v>0</v>
      </c>
      <c r="CD250" s="133" t="str">
        <f t="shared" si="181"/>
        <v>0</v>
      </c>
      <c r="CE250" s="133" t="str">
        <f t="shared" si="182"/>
        <v>0</v>
      </c>
      <c r="CF250" s="133" t="str">
        <f t="shared" si="183"/>
        <v>0</v>
      </c>
      <c r="CG250" s="133" t="str">
        <f t="shared" si="184"/>
        <v>0</v>
      </c>
      <c r="CH250" s="133" t="str">
        <f t="shared" si="185"/>
        <v>0</v>
      </c>
      <c r="CI250" s="133" t="str">
        <f t="shared" si="186"/>
        <v>0</v>
      </c>
      <c r="CJ250" s="133" t="str">
        <f t="shared" si="187"/>
        <v>0</v>
      </c>
      <c r="CK250" s="133" t="str">
        <f t="shared" si="188"/>
        <v>0</v>
      </c>
      <c r="CL250" s="133" t="str">
        <f t="shared" si="189"/>
        <v>0</v>
      </c>
      <c r="CM250" s="133" t="str">
        <f t="shared" si="190"/>
        <v>0</v>
      </c>
      <c r="CN250" s="133" t="str">
        <f t="shared" si="191"/>
        <v>0</v>
      </c>
      <c r="CO250" s="133" t="str">
        <f t="shared" si="192"/>
        <v>0</v>
      </c>
      <c r="CP250" s="133" t="str">
        <f t="shared" si="193"/>
        <v>0</v>
      </c>
      <c r="CQ250" s="133" t="str">
        <f t="shared" si="194"/>
        <v>6</v>
      </c>
      <c r="CR250" s="133" t="str">
        <f t="shared" si="195"/>
        <v>9</v>
      </c>
      <c r="CS250" s="133" t="str">
        <f t="shared" si="196"/>
        <v>0</v>
      </c>
      <c r="CT250" s="133"/>
    </row>
    <row r="251" spans="1:98" x14ac:dyDescent="0.2">
      <c r="A251" s="128">
        <v>2014</v>
      </c>
      <c r="B251" s="129" t="s">
        <v>7</v>
      </c>
      <c r="C251" s="129">
        <v>986800</v>
      </c>
      <c r="D251" s="129">
        <v>0</v>
      </c>
      <c r="E251" s="129">
        <v>6892</v>
      </c>
      <c r="F251" s="129">
        <v>131925</v>
      </c>
      <c r="G251" s="129">
        <v>75776</v>
      </c>
      <c r="H251" s="129">
        <v>26486</v>
      </c>
      <c r="I251" s="129">
        <v>262958</v>
      </c>
      <c r="J251" s="129">
        <v>32014</v>
      </c>
      <c r="K251" s="129">
        <v>153943</v>
      </c>
      <c r="L251" s="129">
        <v>68149</v>
      </c>
      <c r="M251" s="129">
        <v>439692</v>
      </c>
      <c r="N251" s="129">
        <v>129740</v>
      </c>
      <c r="O251" s="129">
        <v>185889</v>
      </c>
      <c r="P251" s="129">
        <v>218556</v>
      </c>
      <c r="Q251" s="129">
        <v>812062</v>
      </c>
      <c r="R251" s="129">
        <v>90856</v>
      </c>
      <c r="S251" s="129">
        <v>429763</v>
      </c>
      <c r="T251" s="129">
        <v>0</v>
      </c>
      <c r="U251" s="129">
        <v>107</v>
      </c>
      <c r="V251" s="129">
        <v>281</v>
      </c>
      <c r="W251" s="129">
        <v>0</v>
      </c>
      <c r="X251" s="129">
        <v>630</v>
      </c>
      <c r="Y251" s="129">
        <v>0</v>
      </c>
      <c r="Z251" s="129">
        <v>0</v>
      </c>
      <c r="AA251" s="129">
        <v>862</v>
      </c>
      <c r="AB251" s="129">
        <v>0</v>
      </c>
      <c r="AC251" s="129">
        <v>0</v>
      </c>
      <c r="AD251" s="129">
        <v>0</v>
      </c>
      <c r="AE251" s="129">
        <v>488</v>
      </c>
      <c r="AF251" s="129">
        <v>0</v>
      </c>
      <c r="AG251" s="129">
        <v>27</v>
      </c>
      <c r="AH251" s="129">
        <v>0</v>
      </c>
      <c r="AI251" s="129">
        <v>16</v>
      </c>
      <c r="AJ251" s="129">
        <v>360</v>
      </c>
      <c r="AK251" s="129">
        <v>0</v>
      </c>
      <c r="AL251" s="129">
        <v>0</v>
      </c>
      <c r="AM251" s="129">
        <v>0</v>
      </c>
      <c r="AN251" s="129">
        <v>483</v>
      </c>
      <c r="AO251" s="129">
        <v>0</v>
      </c>
      <c r="AP251" s="129">
        <v>0</v>
      </c>
      <c r="AQ251" s="129">
        <v>0</v>
      </c>
      <c r="AR251" s="129">
        <v>1329</v>
      </c>
      <c r="AS251" s="129">
        <v>2232</v>
      </c>
      <c r="AT251" s="129">
        <v>12987</v>
      </c>
      <c r="AU251" s="129">
        <v>0</v>
      </c>
      <c r="AV251" s="129">
        <v>4071303</v>
      </c>
      <c r="AY251" s="128">
        <v>2014</v>
      </c>
      <c r="AZ251" s="129" t="s">
        <v>7</v>
      </c>
      <c r="BA251" s="133" t="str">
        <f t="shared" si="197"/>
        <v>9</v>
      </c>
      <c r="BB251" s="133" t="str">
        <f t="shared" si="153"/>
        <v>0</v>
      </c>
      <c r="BC251" s="133" t="str">
        <f t="shared" si="154"/>
        <v>6</v>
      </c>
      <c r="BD251" s="133" t="str">
        <f t="shared" si="155"/>
        <v>1</v>
      </c>
      <c r="BE251" s="133" t="str">
        <f t="shared" si="156"/>
        <v>7</v>
      </c>
      <c r="BF251" s="133" t="str">
        <f t="shared" si="157"/>
        <v>2</v>
      </c>
      <c r="BG251" s="133" t="str">
        <f t="shared" si="158"/>
        <v>2</v>
      </c>
      <c r="BH251" s="133" t="str">
        <f t="shared" si="159"/>
        <v>3</v>
      </c>
      <c r="BI251" s="133" t="str">
        <f t="shared" si="160"/>
        <v>1</v>
      </c>
      <c r="BJ251" s="133" t="str">
        <f t="shared" si="161"/>
        <v>6</v>
      </c>
      <c r="BK251" s="133" t="str">
        <f t="shared" si="162"/>
        <v>4</v>
      </c>
      <c r="BL251" s="133" t="str">
        <f t="shared" si="163"/>
        <v>1</v>
      </c>
      <c r="BM251" s="133" t="str">
        <f t="shared" si="164"/>
        <v>1</v>
      </c>
      <c r="BN251" s="133" t="str">
        <f t="shared" si="165"/>
        <v>2</v>
      </c>
      <c r="BO251" s="133" t="str">
        <f t="shared" si="166"/>
        <v>8</v>
      </c>
      <c r="BP251" s="133" t="str">
        <f t="shared" si="167"/>
        <v>9</v>
      </c>
      <c r="BQ251" s="133" t="str">
        <f t="shared" si="168"/>
        <v>4</v>
      </c>
      <c r="BR251" s="133" t="str">
        <f t="shared" si="169"/>
        <v>0</v>
      </c>
      <c r="BS251" s="133" t="str">
        <f t="shared" si="170"/>
        <v>1</v>
      </c>
      <c r="BT251" s="133" t="str">
        <f t="shared" si="171"/>
        <v>2</v>
      </c>
      <c r="BU251" s="133" t="str">
        <f t="shared" si="172"/>
        <v>0</v>
      </c>
      <c r="BV251" s="133" t="str">
        <f t="shared" si="173"/>
        <v>6</v>
      </c>
      <c r="BW251" s="133" t="str">
        <f t="shared" si="174"/>
        <v>0</v>
      </c>
      <c r="BX251" s="133" t="str">
        <f t="shared" si="175"/>
        <v>0</v>
      </c>
      <c r="BY251" s="133" t="str">
        <f t="shared" si="176"/>
        <v>8</v>
      </c>
      <c r="BZ251" s="133" t="str">
        <f t="shared" si="177"/>
        <v>0</v>
      </c>
      <c r="CA251" s="133" t="str">
        <f t="shared" si="178"/>
        <v>0</v>
      </c>
      <c r="CB251" s="133" t="str">
        <f t="shared" si="179"/>
        <v>0</v>
      </c>
      <c r="CC251" s="133" t="str">
        <f t="shared" si="180"/>
        <v>4</v>
      </c>
      <c r="CD251" s="133" t="str">
        <f t="shared" si="181"/>
        <v>0</v>
      </c>
      <c r="CE251" s="133" t="str">
        <f t="shared" si="182"/>
        <v>2</v>
      </c>
      <c r="CF251" s="133" t="str">
        <f t="shared" si="183"/>
        <v>0</v>
      </c>
      <c r="CG251" s="133" t="str">
        <f t="shared" si="184"/>
        <v>1</v>
      </c>
      <c r="CH251" s="133" t="str">
        <f t="shared" si="185"/>
        <v>3</v>
      </c>
      <c r="CI251" s="133" t="str">
        <f t="shared" si="186"/>
        <v>0</v>
      </c>
      <c r="CJ251" s="133" t="str">
        <f t="shared" si="187"/>
        <v>0</v>
      </c>
      <c r="CK251" s="133" t="str">
        <f t="shared" si="188"/>
        <v>0</v>
      </c>
      <c r="CL251" s="133" t="str">
        <f t="shared" si="189"/>
        <v>4</v>
      </c>
      <c r="CM251" s="133" t="str">
        <f t="shared" si="190"/>
        <v>0</v>
      </c>
      <c r="CN251" s="133" t="str">
        <f t="shared" si="191"/>
        <v>0</v>
      </c>
      <c r="CO251" s="133" t="str">
        <f t="shared" si="192"/>
        <v>0</v>
      </c>
      <c r="CP251" s="133" t="str">
        <f t="shared" si="193"/>
        <v>1</v>
      </c>
      <c r="CQ251" s="133" t="str">
        <f t="shared" si="194"/>
        <v>2</v>
      </c>
      <c r="CR251" s="133" t="str">
        <f t="shared" si="195"/>
        <v>1</v>
      </c>
      <c r="CS251" s="133" t="str">
        <f t="shared" si="196"/>
        <v>0</v>
      </c>
      <c r="CT251" s="133"/>
    </row>
    <row r="252" spans="1:98" x14ac:dyDescent="0.2">
      <c r="A252" s="128">
        <v>2014</v>
      </c>
      <c r="B252" s="129" t="s">
        <v>8</v>
      </c>
      <c r="C252" s="129">
        <v>1252127</v>
      </c>
      <c r="D252" s="129">
        <v>0</v>
      </c>
      <c r="E252" s="129">
        <v>5415</v>
      </c>
      <c r="F252" s="129">
        <v>122560</v>
      </c>
      <c r="G252" s="129">
        <v>94203</v>
      </c>
      <c r="H252" s="129">
        <v>38926</v>
      </c>
      <c r="I252" s="129">
        <v>306020</v>
      </c>
      <c r="J252" s="129">
        <v>51406</v>
      </c>
      <c r="K252" s="129">
        <v>207645</v>
      </c>
      <c r="L252" s="129">
        <v>97670</v>
      </c>
      <c r="M252" s="129">
        <v>567241</v>
      </c>
      <c r="N252" s="129">
        <v>179689</v>
      </c>
      <c r="O252" s="129">
        <v>224471</v>
      </c>
      <c r="P252" s="129">
        <v>230437</v>
      </c>
      <c r="Q252" s="129">
        <v>847479</v>
      </c>
      <c r="R252" s="129">
        <v>74465</v>
      </c>
      <c r="S252" s="129">
        <v>591304</v>
      </c>
      <c r="T252" s="129">
        <v>0</v>
      </c>
      <c r="U252" s="129">
        <v>0</v>
      </c>
      <c r="V252" s="129">
        <v>0</v>
      </c>
      <c r="W252" s="129">
        <v>0</v>
      </c>
      <c r="X252" s="129">
        <v>0</v>
      </c>
      <c r="Y252" s="129">
        <v>0</v>
      </c>
      <c r="Z252" s="129">
        <v>0</v>
      </c>
      <c r="AA252" s="129">
        <v>0</v>
      </c>
      <c r="AB252" s="129">
        <v>0</v>
      </c>
      <c r="AC252" s="129">
        <v>0</v>
      </c>
      <c r="AD252" s="129">
        <v>0</v>
      </c>
      <c r="AE252" s="129">
        <v>0</v>
      </c>
      <c r="AF252" s="129">
        <v>0</v>
      </c>
      <c r="AG252" s="129">
        <v>0</v>
      </c>
      <c r="AH252" s="129">
        <v>0</v>
      </c>
      <c r="AI252" s="129">
        <v>0</v>
      </c>
      <c r="AJ252" s="129">
        <v>0</v>
      </c>
      <c r="AK252" s="129">
        <v>0</v>
      </c>
      <c r="AL252" s="129">
        <v>0</v>
      </c>
      <c r="AM252" s="129">
        <v>0</v>
      </c>
      <c r="AN252" s="129">
        <v>0</v>
      </c>
      <c r="AO252" s="129">
        <v>0</v>
      </c>
      <c r="AP252" s="129">
        <v>0</v>
      </c>
      <c r="AQ252" s="129">
        <v>0</v>
      </c>
      <c r="AR252" s="129">
        <v>0</v>
      </c>
      <c r="AS252" s="129">
        <v>652</v>
      </c>
      <c r="AT252" s="129">
        <v>5982</v>
      </c>
      <c r="AU252" s="129">
        <v>0</v>
      </c>
      <c r="AV252" s="129">
        <v>4897692</v>
      </c>
      <c r="AY252" s="128">
        <v>2014</v>
      </c>
      <c r="AZ252" s="129" t="s">
        <v>8</v>
      </c>
      <c r="BA252" s="133" t="str">
        <f t="shared" si="197"/>
        <v>1</v>
      </c>
      <c r="BB252" s="133" t="str">
        <f t="shared" si="153"/>
        <v>0</v>
      </c>
      <c r="BC252" s="133" t="str">
        <f t="shared" si="154"/>
        <v>5</v>
      </c>
      <c r="BD252" s="133" t="str">
        <f t="shared" si="155"/>
        <v>1</v>
      </c>
      <c r="BE252" s="133" t="str">
        <f t="shared" si="156"/>
        <v>9</v>
      </c>
      <c r="BF252" s="133" t="str">
        <f t="shared" si="157"/>
        <v>3</v>
      </c>
      <c r="BG252" s="133" t="str">
        <f t="shared" si="158"/>
        <v>3</v>
      </c>
      <c r="BH252" s="133" t="str">
        <f t="shared" si="159"/>
        <v>5</v>
      </c>
      <c r="BI252" s="133" t="str">
        <f t="shared" si="160"/>
        <v>2</v>
      </c>
      <c r="BJ252" s="133" t="str">
        <f t="shared" si="161"/>
        <v>9</v>
      </c>
      <c r="BK252" s="133" t="str">
        <f t="shared" si="162"/>
        <v>5</v>
      </c>
      <c r="BL252" s="133" t="str">
        <f t="shared" si="163"/>
        <v>1</v>
      </c>
      <c r="BM252" s="133" t="str">
        <f t="shared" si="164"/>
        <v>2</v>
      </c>
      <c r="BN252" s="133" t="str">
        <f t="shared" si="165"/>
        <v>2</v>
      </c>
      <c r="BO252" s="133" t="str">
        <f t="shared" si="166"/>
        <v>8</v>
      </c>
      <c r="BP252" s="133" t="str">
        <f t="shared" si="167"/>
        <v>7</v>
      </c>
      <c r="BQ252" s="133" t="str">
        <f t="shared" si="168"/>
        <v>5</v>
      </c>
      <c r="BR252" s="133" t="str">
        <f t="shared" si="169"/>
        <v>0</v>
      </c>
      <c r="BS252" s="133" t="str">
        <f t="shared" si="170"/>
        <v>0</v>
      </c>
      <c r="BT252" s="133" t="str">
        <f t="shared" si="171"/>
        <v>0</v>
      </c>
      <c r="BU252" s="133" t="str">
        <f t="shared" si="172"/>
        <v>0</v>
      </c>
      <c r="BV252" s="133" t="str">
        <f t="shared" si="173"/>
        <v>0</v>
      </c>
      <c r="BW252" s="133" t="str">
        <f t="shared" si="174"/>
        <v>0</v>
      </c>
      <c r="BX252" s="133" t="str">
        <f t="shared" si="175"/>
        <v>0</v>
      </c>
      <c r="BY252" s="133" t="str">
        <f t="shared" si="176"/>
        <v>0</v>
      </c>
      <c r="BZ252" s="133" t="str">
        <f t="shared" si="177"/>
        <v>0</v>
      </c>
      <c r="CA252" s="133" t="str">
        <f t="shared" si="178"/>
        <v>0</v>
      </c>
      <c r="CB252" s="133" t="str">
        <f t="shared" si="179"/>
        <v>0</v>
      </c>
      <c r="CC252" s="133" t="str">
        <f t="shared" si="180"/>
        <v>0</v>
      </c>
      <c r="CD252" s="133" t="str">
        <f t="shared" si="181"/>
        <v>0</v>
      </c>
      <c r="CE252" s="133" t="str">
        <f t="shared" si="182"/>
        <v>0</v>
      </c>
      <c r="CF252" s="133" t="str">
        <f t="shared" si="183"/>
        <v>0</v>
      </c>
      <c r="CG252" s="133" t="str">
        <f t="shared" si="184"/>
        <v>0</v>
      </c>
      <c r="CH252" s="133" t="str">
        <f t="shared" si="185"/>
        <v>0</v>
      </c>
      <c r="CI252" s="133" t="str">
        <f t="shared" si="186"/>
        <v>0</v>
      </c>
      <c r="CJ252" s="133" t="str">
        <f t="shared" si="187"/>
        <v>0</v>
      </c>
      <c r="CK252" s="133" t="str">
        <f t="shared" si="188"/>
        <v>0</v>
      </c>
      <c r="CL252" s="133" t="str">
        <f t="shared" si="189"/>
        <v>0</v>
      </c>
      <c r="CM252" s="133" t="str">
        <f t="shared" si="190"/>
        <v>0</v>
      </c>
      <c r="CN252" s="133" t="str">
        <f t="shared" si="191"/>
        <v>0</v>
      </c>
      <c r="CO252" s="133" t="str">
        <f t="shared" si="192"/>
        <v>0</v>
      </c>
      <c r="CP252" s="133" t="str">
        <f t="shared" si="193"/>
        <v>0</v>
      </c>
      <c r="CQ252" s="133" t="str">
        <f t="shared" si="194"/>
        <v>6</v>
      </c>
      <c r="CR252" s="133" t="str">
        <f t="shared" si="195"/>
        <v>5</v>
      </c>
      <c r="CS252" s="133" t="str">
        <f t="shared" si="196"/>
        <v>0</v>
      </c>
      <c r="CT252" s="133"/>
    </row>
    <row r="253" spans="1:98" x14ac:dyDescent="0.2">
      <c r="A253" s="128">
        <v>2014</v>
      </c>
      <c r="B253" s="129" t="s">
        <v>9</v>
      </c>
      <c r="C253" s="129">
        <v>1273571</v>
      </c>
      <c r="D253" s="129">
        <v>0</v>
      </c>
      <c r="E253" s="129">
        <v>4378</v>
      </c>
      <c r="F253" s="129">
        <v>177325</v>
      </c>
      <c r="G253" s="129">
        <v>94459</v>
      </c>
      <c r="H253" s="129">
        <v>40175</v>
      </c>
      <c r="I253" s="129">
        <v>307024</v>
      </c>
      <c r="J253" s="129">
        <v>53341</v>
      </c>
      <c r="K253" s="129">
        <v>219372</v>
      </c>
      <c r="L253" s="129">
        <v>101807</v>
      </c>
      <c r="M253" s="129">
        <v>567609</v>
      </c>
      <c r="N253" s="129">
        <v>186179</v>
      </c>
      <c r="O253" s="129">
        <v>216268</v>
      </c>
      <c r="P253" s="129">
        <v>216696</v>
      </c>
      <c r="Q253" s="129">
        <v>829259</v>
      </c>
      <c r="R253" s="129">
        <v>120479</v>
      </c>
      <c r="S253" s="129">
        <v>613154</v>
      </c>
      <c r="T253" s="129">
        <v>0</v>
      </c>
      <c r="U253" s="129">
        <v>0</v>
      </c>
      <c r="V253" s="129">
        <v>0</v>
      </c>
      <c r="W253" s="129">
        <v>0</v>
      </c>
      <c r="X253" s="129">
        <v>0</v>
      </c>
      <c r="Y253" s="129">
        <v>0</v>
      </c>
      <c r="Z253" s="129">
        <v>0</v>
      </c>
      <c r="AA253" s="129">
        <v>0</v>
      </c>
      <c r="AB253" s="129">
        <v>0</v>
      </c>
      <c r="AC253" s="129">
        <v>0</v>
      </c>
      <c r="AD253" s="129">
        <v>0</v>
      </c>
      <c r="AE253" s="129">
        <v>0</v>
      </c>
      <c r="AF253" s="129">
        <v>0</v>
      </c>
      <c r="AG253" s="129">
        <v>0</v>
      </c>
      <c r="AH253" s="129">
        <v>0</v>
      </c>
      <c r="AI253" s="129">
        <v>0</v>
      </c>
      <c r="AJ253" s="129">
        <v>0</v>
      </c>
      <c r="AK253" s="129">
        <v>0</v>
      </c>
      <c r="AL253" s="129">
        <v>0</v>
      </c>
      <c r="AM253" s="129">
        <v>0</v>
      </c>
      <c r="AN253" s="129">
        <v>0</v>
      </c>
      <c r="AO253" s="129">
        <v>0</v>
      </c>
      <c r="AP253" s="129">
        <v>0</v>
      </c>
      <c r="AQ253" s="129">
        <v>0</v>
      </c>
      <c r="AR253" s="129">
        <v>0</v>
      </c>
      <c r="AS253" s="129">
        <v>1220</v>
      </c>
      <c r="AT253" s="129">
        <v>6934</v>
      </c>
      <c r="AU253" s="129">
        <v>0</v>
      </c>
      <c r="AV253" s="129">
        <v>5029250</v>
      </c>
      <c r="AY253" s="128">
        <v>2014</v>
      </c>
      <c r="AZ253" s="129" t="s">
        <v>9</v>
      </c>
      <c r="BA253" s="133" t="str">
        <f t="shared" si="197"/>
        <v>1</v>
      </c>
      <c r="BB253" s="133" t="str">
        <f t="shared" si="153"/>
        <v>0</v>
      </c>
      <c r="BC253" s="133" t="str">
        <f t="shared" si="154"/>
        <v>4</v>
      </c>
      <c r="BD253" s="133" t="str">
        <f t="shared" si="155"/>
        <v>1</v>
      </c>
      <c r="BE253" s="133" t="str">
        <f t="shared" si="156"/>
        <v>9</v>
      </c>
      <c r="BF253" s="133" t="str">
        <f t="shared" si="157"/>
        <v>4</v>
      </c>
      <c r="BG253" s="133" t="str">
        <f t="shared" si="158"/>
        <v>3</v>
      </c>
      <c r="BH253" s="133" t="str">
        <f t="shared" si="159"/>
        <v>5</v>
      </c>
      <c r="BI253" s="133" t="str">
        <f t="shared" si="160"/>
        <v>2</v>
      </c>
      <c r="BJ253" s="133" t="str">
        <f t="shared" si="161"/>
        <v>1</v>
      </c>
      <c r="BK253" s="133" t="str">
        <f t="shared" si="162"/>
        <v>5</v>
      </c>
      <c r="BL253" s="133" t="str">
        <f t="shared" si="163"/>
        <v>1</v>
      </c>
      <c r="BM253" s="133" t="str">
        <f t="shared" si="164"/>
        <v>2</v>
      </c>
      <c r="BN253" s="133" t="str">
        <f t="shared" si="165"/>
        <v>2</v>
      </c>
      <c r="BO253" s="133" t="str">
        <f t="shared" si="166"/>
        <v>8</v>
      </c>
      <c r="BP253" s="133" t="str">
        <f t="shared" si="167"/>
        <v>1</v>
      </c>
      <c r="BQ253" s="133" t="str">
        <f t="shared" si="168"/>
        <v>6</v>
      </c>
      <c r="BR253" s="133" t="str">
        <f t="shared" si="169"/>
        <v>0</v>
      </c>
      <c r="BS253" s="133" t="str">
        <f t="shared" si="170"/>
        <v>0</v>
      </c>
      <c r="BT253" s="133" t="str">
        <f t="shared" si="171"/>
        <v>0</v>
      </c>
      <c r="BU253" s="133" t="str">
        <f t="shared" si="172"/>
        <v>0</v>
      </c>
      <c r="BV253" s="133" t="str">
        <f t="shared" si="173"/>
        <v>0</v>
      </c>
      <c r="BW253" s="133" t="str">
        <f t="shared" si="174"/>
        <v>0</v>
      </c>
      <c r="BX253" s="133" t="str">
        <f t="shared" si="175"/>
        <v>0</v>
      </c>
      <c r="BY253" s="133" t="str">
        <f t="shared" si="176"/>
        <v>0</v>
      </c>
      <c r="BZ253" s="133" t="str">
        <f t="shared" si="177"/>
        <v>0</v>
      </c>
      <c r="CA253" s="133" t="str">
        <f t="shared" si="178"/>
        <v>0</v>
      </c>
      <c r="CB253" s="133" t="str">
        <f t="shared" si="179"/>
        <v>0</v>
      </c>
      <c r="CC253" s="133" t="str">
        <f t="shared" si="180"/>
        <v>0</v>
      </c>
      <c r="CD253" s="133" t="str">
        <f t="shared" si="181"/>
        <v>0</v>
      </c>
      <c r="CE253" s="133" t="str">
        <f t="shared" si="182"/>
        <v>0</v>
      </c>
      <c r="CF253" s="133" t="str">
        <f t="shared" si="183"/>
        <v>0</v>
      </c>
      <c r="CG253" s="133" t="str">
        <f t="shared" si="184"/>
        <v>0</v>
      </c>
      <c r="CH253" s="133" t="str">
        <f t="shared" si="185"/>
        <v>0</v>
      </c>
      <c r="CI253" s="133" t="str">
        <f t="shared" si="186"/>
        <v>0</v>
      </c>
      <c r="CJ253" s="133" t="str">
        <f t="shared" si="187"/>
        <v>0</v>
      </c>
      <c r="CK253" s="133" t="str">
        <f t="shared" si="188"/>
        <v>0</v>
      </c>
      <c r="CL253" s="133" t="str">
        <f t="shared" si="189"/>
        <v>0</v>
      </c>
      <c r="CM253" s="133" t="str">
        <f t="shared" si="190"/>
        <v>0</v>
      </c>
      <c r="CN253" s="133" t="str">
        <f t="shared" si="191"/>
        <v>0</v>
      </c>
      <c r="CO253" s="133" t="str">
        <f t="shared" si="192"/>
        <v>0</v>
      </c>
      <c r="CP253" s="133" t="str">
        <f t="shared" si="193"/>
        <v>0</v>
      </c>
      <c r="CQ253" s="133" t="str">
        <f t="shared" si="194"/>
        <v>1</v>
      </c>
      <c r="CR253" s="133" t="str">
        <f t="shared" si="195"/>
        <v>6</v>
      </c>
      <c r="CS253" s="133" t="str">
        <f t="shared" si="196"/>
        <v>0</v>
      </c>
      <c r="CT253" s="133"/>
    </row>
    <row r="254" spans="1:98" x14ac:dyDescent="0.2">
      <c r="A254" s="128">
        <v>2014</v>
      </c>
      <c r="B254" s="129" t="s">
        <v>10</v>
      </c>
      <c r="C254" s="129">
        <v>1171617</v>
      </c>
      <c r="D254" s="129">
        <v>0</v>
      </c>
      <c r="E254" s="129">
        <v>3098</v>
      </c>
      <c r="F254" s="129">
        <v>144183</v>
      </c>
      <c r="G254" s="129">
        <v>71988</v>
      </c>
      <c r="H254" s="129">
        <v>31834</v>
      </c>
      <c r="I254" s="129">
        <v>200001</v>
      </c>
      <c r="J254" s="129">
        <v>33699</v>
      </c>
      <c r="K254" s="129">
        <v>168428</v>
      </c>
      <c r="L254" s="129">
        <v>64997</v>
      </c>
      <c r="M254" s="129">
        <v>404913</v>
      </c>
      <c r="N254" s="129">
        <v>176012</v>
      </c>
      <c r="O254" s="129">
        <v>152547</v>
      </c>
      <c r="P254" s="129">
        <v>135711</v>
      </c>
      <c r="Q254" s="129">
        <v>754947</v>
      </c>
      <c r="R254" s="129">
        <v>84243</v>
      </c>
      <c r="S254" s="129">
        <v>539535</v>
      </c>
      <c r="T254" s="129">
        <v>0</v>
      </c>
      <c r="U254" s="129">
        <v>74</v>
      </c>
      <c r="V254" s="129">
        <v>3061</v>
      </c>
      <c r="W254" s="129">
        <v>0</v>
      </c>
      <c r="X254" s="129">
        <v>2425</v>
      </c>
      <c r="Y254" s="129">
        <v>0</v>
      </c>
      <c r="Z254" s="129">
        <v>0</v>
      </c>
      <c r="AA254" s="129">
        <v>21147</v>
      </c>
      <c r="AB254" s="129">
        <v>0</v>
      </c>
      <c r="AC254" s="129">
        <v>0</v>
      </c>
      <c r="AD254" s="129">
        <v>0</v>
      </c>
      <c r="AE254" s="129">
        <v>7790</v>
      </c>
      <c r="AF254" s="129">
        <v>0</v>
      </c>
      <c r="AG254" s="129">
        <v>88</v>
      </c>
      <c r="AH254" s="129">
        <v>0</v>
      </c>
      <c r="AI254" s="129">
        <v>11</v>
      </c>
      <c r="AJ254" s="129">
        <v>816</v>
      </c>
      <c r="AK254" s="129">
        <v>0</v>
      </c>
      <c r="AL254" s="129">
        <v>0</v>
      </c>
      <c r="AM254" s="129">
        <v>0</v>
      </c>
      <c r="AN254" s="129">
        <v>2996</v>
      </c>
      <c r="AO254" s="129">
        <v>0</v>
      </c>
      <c r="AP254" s="129">
        <v>0</v>
      </c>
      <c r="AQ254" s="129">
        <v>0</v>
      </c>
      <c r="AR254" s="129">
        <v>5261</v>
      </c>
      <c r="AS254" s="129">
        <v>356</v>
      </c>
      <c r="AT254" s="129">
        <v>4244</v>
      </c>
      <c r="AU254" s="129">
        <v>0</v>
      </c>
      <c r="AV254" s="129">
        <v>4186022</v>
      </c>
      <c r="AY254" s="128">
        <v>2014</v>
      </c>
      <c r="AZ254" s="129" t="s">
        <v>10</v>
      </c>
      <c r="BA254" s="133" t="str">
        <f t="shared" si="197"/>
        <v>1</v>
      </c>
      <c r="BB254" s="133" t="str">
        <f t="shared" si="153"/>
        <v>0</v>
      </c>
      <c r="BC254" s="133" t="str">
        <f t="shared" si="154"/>
        <v>3</v>
      </c>
      <c r="BD254" s="133" t="str">
        <f t="shared" si="155"/>
        <v>1</v>
      </c>
      <c r="BE254" s="133" t="str">
        <f t="shared" si="156"/>
        <v>7</v>
      </c>
      <c r="BF254" s="133" t="str">
        <f t="shared" si="157"/>
        <v>3</v>
      </c>
      <c r="BG254" s="133" t="str">
        <f t="shared" si="158"/>
        <v>2</v>
      </c>
      <c r="BH254" s="133" t="str">
        <f t="shared" si="159"/>
        <v>3</v>
      </c>
      <c r="BI254" s="133" t="str">
        <f t="shared" si="160"/>
        <v>1</v>
      </c>
      <c r="BJ254" s="133" t="str">
        <f t="shared" si="161"/>
        <v>6</v>
      </c>
      <c r="BK254" s="133" t="str">
        <f t="shared" si="162"/>
        <v>4</v>
      </c>
      <c r="BL254" s="133" t="str">
        <f t="shared" si="163"/>
        <v>1</v>
      </c>
      <c r="BM254" s="133" t="str">
        <f t="shared" si="164"/>
        <v>1</v>
      </c>
      <c r="BN254" s="133" t="str">
        <f t="shared" si="165"/>
        <v>1</v>
      </c>
      <c r="BO254" s="133" t="str">
        <f t="shared" si="166"/>
        <v>7</v>
      </c>
      <c r="BP254" s="133" t="str">
        <f t="shared" si="167"/>
        <v>8</v>
      </c>
      <c r="BQ254" s="133" t="str">
        <f t="shared" si="168"/>
        <v>5</v>
      </c>
      <c r="BR254" s="133" t="str">
        <f t="shared" si="169"/>
        <v>0</v>
      </c>
      <c r="BS254" s="133" t="str">
        <f t="shared" si="170"/>
        <v>7</v>
      </c>
      <c r="BT254" s="133" t="str">
        <f t="shared" si="171"/>
        <v>3</v>
      </c>
      <c r="BU254" s="133" t="str">
        <f t="shared" si="172"/>
        <v>0</v>
      </c>
      <c r="BV254" s="133" t="str">
        <f t="shared" si="173"/>
        <v>2</v>
      </c>
      <c r="BW254" s="133" t="str">
        <f t="shared" si="174"/>
        <v>0</v>
      </c>
      <c r="BX254" s="133" t="str">
        <f t="shared" si="175"/>
        <v>0</v>
      </c>
      <c r="BY254" s="133" t="str">
        <f t="shared" si="176"/>
        <v>2</v>
      </c>
      <c r="BZ254" s="133" t="str">
        <f t="shared" si="177"/>
        <v>0</v>
      </c>
      <c r="CA254" s="133" t="str">
        <f t="shared" si="178"/>
        <v>0</v>
      </c>
      <c r="CB254" s="133" t="str">
        <f t="shared" si="179"/>
        <v>0</v>
      </c>
      <c r="CC254" s="133" t="str">
        <f t="shared" si="180"/>
        <v>7</v>
      </c>
      <c r="CD254" s="133" t="str">
        <f t="shared" si="181"/>
        <v>0</v>
      </c>
      <c r="CE254" s="133" t="str">
        <f t="shared" si="182"/>
        <v>8</v>
      </c>
      <c r="CF254" s="133" t="str">
        <f t="shared" si="183"/>
        <v>0</v>
      </c>
      <c r="CG254" s="133" t="str">
        <f t="shared" si="184"/>
        <v>1</v>
      </c>
      <c r="CH254" s="133" t="str">
        <f t="shared" si="185"/>
        <v>8</v>
      </c>
      <c r="CI254" s="133" t="str">
        <f t="shared" si="186"/>
        <v>0</v>
      </c>
      <c r="CJ254" s="133" t="str">
        <f t="shared" si="187"/>
        <v>0</v>
      </c>
      <c r="CK254" s="133" t="str">
        <f t="shared" si="188"/>
        <v>0</v>
      </c>
      <c r="CL254" s="133" t="str">
        <f t="shared" si="189"/>
        <v>2</v>
      </c>
      <c r="CM254" s="133" t="str">
        <f t="shared" si="190"/>
        <v>0</v>
      </c>
      <c r="CN254" s="133" t="str">
        <f t="shared" si="191"/>
        <v>0</v>
      </c>
      <c r="CO254" s="133" t="str">
        <f t="shared" si="192"/>
        <v>0</v>
      </c>
      <c r="CP254" s="133" t="str">
        <f t="shared" si="193"/>
        <v>5</v>
      </c>
      <c r="CQ254" s="133" t="str">
        <f t="shared" si="194"/>
        <v>3</v>
      </c>
      <c r="CR254" s="133" t="str">
        <f t="shared" si="195"/>
        <v>4</v>
      </c>
      <c r="CS254" s="133" t="str">
        <f t="shared" si="196"/>
        <v>0</v>
      </c>
      <c r="CT254" s="133"/>
    </row>
    <row r="255" spans="1:98" x14ac:dyDescent="0.2">
      <c r="A255" s="128">
        <v>2014</v>
      </c>
      <c r="B255" s="129" t="s">
        <v>11</v>
      </c>
      <c r="C255" s="129">
        <v>1174689</v>
      </c>
      <c r="D255" s="129">
        <v>215</v>
      </c>
      <c r="E255" s="129">
        <v>0</v>
      </c>
      <c r="F255" s="129">
        <v>219603</v>
      </c>
      <c r="G255" s="129">
        <v>91092</v>
      </c>
      <c r="H255" s="129">
        <v>29176</v>
      </c>
      <c r="I255" s="129">
        <v>197388</v>
      </c>
      <c r="J255" s="129">
        <v>56537</v>
      </c>
      <c r="K255" s="129">
        <v>210923</v>
      </c>
      <c r="L255" s="129">
        <v>78334</v>
      </c>
      <c r="M255" s="129">
        <v>465774</v>
      </c>
      <c r="N255" s="129">
        <v>169765</v>
      </c>
      <c r="O255" s="129">
        <v>149362</v>
      </c>
      <c r="P255" s="129">
        <v>123983</v>
      </c>
      <c r="Q255" s="129">
        <v>701499</v>
      </c>
      <c r="R255" s="129">
        <v>73530</v>
      </c>
      <c r="S255" s="129">
        <v>530268</v>
      </c>
      <c r="T255" s="129">
        <v>0</v>
      </c>
      <c r="U255" s="129">
        <v>0</v>
      </c>
      <c r="V255" s="129">
        <v>1123</v>
      </c>
      <c r="W255" s="129">
        <v>0</v>
      </c>
      <c r="X255" s="129">
        <v>388</v>
      </c>
      <c r="Y255" s="129">
        <v>0</v>
      </c>
      <c r="Z255" s="129">
        <v>0</v>
      </c>
      <c r="AA255" s="129">
        <v>11326</v>
      </c>
      <c r="AB255" s="129">
        <v>0</v>
      </c>
      <c r="AC255" s="129">
        <v>0</v>
      </c>
      <c r="AD255" s="129">
        <v>0</v>
      </c>
      <c r="AE255" s="129">
        <v>4806</v>
      </c>
      <c r="AF255" s="129">
        <v>0</v>
      </c>
      <c r="AG255" s="129">
        <v>15</v>
      </c>
      <c r="AH255" s="129">
        <v>0</v>
      </c>
      <c r="AI255" s="129">
        <v>0</v>
      </c>
      <c r="AJ255" s="129">
        <v>72</v>
      </c>
      <c r="AK255" s="129">
        <v>0</v>
      </c>
      <c r="AL255" s="129">
        <v>0</v>
      </c>
      <c r="AM255" s="129">
        <v>0</v>
      </c>
      <c r="AN255" s="129">
        <v>198</v>
      </c>
      <c r="AO255" s="129">
        <v>0</v>
      </c>
      <c r="AP255" s="129">
        <v>0</v>
      </c>
      <c r="AQ255" s="129">
        <v>0</v>
      </c>
      <c r="AR255" s="129">
        <v>1272</v>
      </c>
      <c r="AS255" s="129">
        <v>500</v>
      </c>
      <c r="AT255" s="129">
        <v>1853</v>
      </c>
      <c r="AU255" s="129">
        <v>0</v>
      </c>
      <c r="AV255" s="129">
        <v>4293691</v>
      </c>
      <c r="AY255" s="128">
        <v>2014</v>
      </c>
      <c r="AZ255" s="129" t="s">
        <v>11</v>
      </c>
      <c r="BA255" s="133" t="str">
        <f t="shared" si="197"/>
        <v>1</v>
      </c>
      <c r="BB255" s="133" t="str">
        <f t="shared" si="153"/>
        <v>2</v>
      </c>
      <c r="BC255" s="133" t="str">
        <f t="shared" si="154"/>
        <v>0</v>
      </c>
      <c r="BD255" s="133" t="str">
        <f t="shared" si="155"/>
        <v>2</v>
      </c>
      <c r="BE255" s="133" t="str">
        <f t="shared" si="156"/>
        <v>9</v>
      </c>
      <c r="BF255" s="133" t="str">
        <f t="shared" si="157"/>
        <v>2</v>
      </c>
      <c r="BG255" s="133" t="str">
        <f t="shared" si="158"/>
        <v>1</v>
      </c>
      <c r="BH255" s="133" t="str">
        <f t="shared" si="159"/>
        <v>5</v>
      </c>
      <c r="BI255" s="133" t="str">
        <f t="shared" si="160"/>
        <v>2</v>
      </c>
      <c r="BJ255" s="133" t="str">
        <f t="shared" si="161"/>
        <v>7</v>
      </c>
      <c r="BK255" s="133" t="str">
        <f t="shared" si="162"/>
        <v>4</v>
      </c>
      <c r="BL255" s="133" t="str">
        <f t="shared" si="163"/>
        <v>1</v>
      </c>
      <c r="BM255" s="133" t="str">
        <f t="shared" si="164"/>
        <v>1</v>
      </c>
      <c r="BN255" s="133" t="str">
        <f t="shared" si="165"/>
        <v>1</v>
      </c>
      <c r="BO255" s="133" t="str">
        <f t="shared" si="166"/>
        <v>7</v>
      </c>
      <c r="BP255" s="133" t="str">
        <f t="shared" si="167"/>
        <v>7</v>
      </c>
      <c r="BQ255" s="133" t="str">
        <f t="shared" si="168"/>
        <v>5</v>
      </c>
      <c r="BR255" s="133" t="str">
        <f t="shared" si="169"/>
        <v>0</v>
      </c>
      <c r="BS255" s="133" t="str">
        <f t="shared" si="170"/>
        <v>0</v>
      </c>
      <c r="BT255" s="133" t="str">
        <f t="shared" si="171"/>
        <v>1</v>
      </c>
      <c r="BU255" s="133" t="str">
        <f t="shared" si="172"/>
        <v>0</v>
      </c>
      <c r="BV255" s="133" t="str">
        <f t="shared" si="173"/>
        <v>3</v>
      </c>
      <c r="BW255" s="133" t="str">
        <f t="shared" si="174"/>
        <v>0</v>
      </c>
      <c r="BX255" s="133" t="str">
        <f t="shared" si="175"/>
        <v>0</v>
      </c>
      <c r="BY255" s="133" t="str">
        <f t="shared" si="176"/>
        <v>1</v>
      </c>
      <c r="BZ255" s="133" t="str">
        <f t="shared" si="177"/>
        <v>0</v>
      </c>
      <c r="CA255" s="133" t="str">
        <f t="shared" si="178"/>
        <v>0</v>
      </c>
      <c r="CB255" s="133" t="str">
        <f t="shared" si="179"/>
        <v>0</v>
      </c>
      <c r="CC255" s="133" t="str">
        <f t="shared" si="180"/>
        <v>4</v>
      </c>
      <c r="CD255" s="133" t="str">
        <f t="shared" si="181"/>
        <v>0</v>
      </c>
      <c r="CE255" s="133" t="str">
        <f t="shared" si="182"/>
        <v>1</v>
      </c>
      <c r="CF255" s="133" t="str">
        <f t="shared" si="183"/>
        <v>0</v>
      </c>
      <c r="CG255" s="133" t="str">
        <f t="shared" si="184"/>
        <v>0</v>
      </c>
      <c r="CH255" s="133" t="str">
        <f t="shared" si="185"/>
        <v>7</v>
      </c>
      <c r="CI255" s="133" t="str">
        <f t="shared" si="186"/>
        <v>0</v>
      </c>
      <c r="CJ255" s="133" t="str">
        <f t="shared" si="187"/>
        <v>0</v>
      </c>
      <c r="CK255" s="133" t="str">
        <f t="shared" si="188"/>
        <v>0</v>
      </c>
      <c r="CL255" s="133" t="str">
        <f t="shared" si="189"/>
        <v>1</v>
      </c>
      <c r="CM255" s="133" t="str">
        <f t="shared" si="190"/>
        <v>0</v>
      </c>
      <c r="CN255" s="133" t="str">
        <f t="shared" si="191"/>
        <v>0</v>
      </c>
      <c r="CO255" s="133" t="str">
        <f t="shared" si="192"/>
        <v>0</v>
      </c>
      <c r="CP255" s="133" t="str">
        <f t="shared" si="193"/>
        <v>1</v>
      </c>
      <c r="CQ255" s="133" t="str">
        <f t="shared" si="194"/>
        <v>5</v>
      </c>
      <c r="CR255" s="133" t="str">
        <f t="shared" si="195"/>
        <v>1</v>
      </c>
      <c r="CS255" s="133" t="str">
        <f t="shared" si="196"/>
        <v>0</v>
      </c>
      <c r="CT255" s="133"/>
    </row>
    <row r="256" spans="1:98" x14ac:dyDescent="0.2">
      <c r="A256" s="128">
        <v>2015</v>
      </c>
      <c r="B256" s="129" t="s">
        <v>12</v>
      </c>
      <c r="C256" s="129">
        <v>1106480</v>
      </c>
      <c r="D256" s="129">
        <v>0</v>
      </c>
      <c r="E256" s="129">
        <v>0</v>
      </c>
      <c r="F256" s="129">
        <v>80202</v>
      </c>
      <c r="G256" s="129">
        <v>60247</v>
      </c>
      <c r="H256" s="129">
        <v>27513</v>
      </c>
      <c r="I256" s="129">
        <v>134960</v>
      </c>
      <c r="J256" s="129">
        <v>47376</v>
      </c>
      <c r="K256" s="129">
        <v>180727</v>
      </c>
      <c r="L256" s="129">
        <v>60257</v>
      </c>
      <c r="M256" s="129">
        <v>368971</v>
      </c>
      <c r="N256" s="129">
        <v>147205</v>
      </c>
      <c r="O256" s="129">
        <v>129651</v>
      </c>
      <c r="P256" s="129">
        <v>106836</v>
      </c>
      <c r="Q256" s="129">
        <v>668110</v>
      </c>
      <c r="R256" s="129">
        <v>73705</v>
      </c>
      <c r="S256" s="129">
        <v>407921</v>
      </c>
      <c r="T256" s="129">
        <v>0</v>
      </c>
      <c r="U256" s="129">
        <v>0</v>
      </c>
      <c r="V256" s="129">
        <v>0</v>
      </c>
      <c r="W256" s="129">
        <v>0</v>
      </c>
      <c r="X256" s="129">
        <v>0</v>
      </c>
      <c r="Y256" s="129">
        <v>0</v>
      </c>
      <c r="Z256" s="129">
        <v>0</v>
      </c>
      <c r="AA256" s="129">
        <v>0</v>
      </c>
      <c r="AB256" s="129">
        <v>0</v>
      </c>
      <c r="AC256" s="129">
        <v>0</v>
      </c>
      <c r="AD256" s="129">
        <v>0</v>
      </c>
      <c r="AE256" s="129">
        <v>0</v>
      </c>
      <c r="AF256" s="129">
        <v>0</v>
      </c>
      <c r="AG256" s="129">
        <v>0</v>
      </c>
      <c r="AH256" s="129">
        <v>0</v>
      </c>
      <c r="AI256" s="129">
        <v>0</v>
      </c>
      <c r="AJ256" s="129">
        <v>0</v>
      </c>
      <c r="AK256" s="129">
        <v>0</v>
      </c>
      <c r="AL256" s="129">
        <v>0</v>
      </c>
      <c r="AM256" s="129">
        <v>0</v>
      </c>
      <c r="AN256" s="129">
        <v>0</v>
      </c>
      <c r="AO256" s="129">
        <v>0</v>
      </c>
      <c r="AP256" s="129">
        <v>0</v>
      </c>
      <c r="AQ256" s="129">
        <v>0</v>
      </c>
      <c r="AR256" s="129">
        <v>0</v>
      </c>
      <c r="AS256" s="129">
        <v>335</v>
      </c>
      <c r="AT256" s="129">
        <v>2328</v>
      </c>
      <c r="AU256" s="129">
        <v>0</v>
      </c>
      <c r="AV256" s="129">
        <v>3602824</v>
      </c>
      <c r="AY256" s="128">
        <v>2015</v>
      </c>
      <c r="AZ256" s="129" t="s">
        <v>12</v>
      </c>
      <c r="BA256" s="133" t="str">
        <f t="shared" si="197"/>
        <v>1</v>
      </c>
      <c r="BB256" s="133" t="str">
        <f t="shared" si="153"/>
        <v>0</v>
      </c>
      <c r="BC256" s="133" t="str">
        <f t="shared" si="154"/>
        <v>0</v>
      </c>
      <c r="BD256" s="133" t="str">
        <f t="shared" si="155"/>
        <v>8</v>
      </c>
      <c r="BE256" s="133" t="str">
        <f t="shared" si="156"/>
        <v>6</v>
      </c>
      <c r="BF256" s="133" t="str">
        <f t="shared" si="157"/>
        <v>2</v>
      </c>
      <c r="BG256" s="133" t="str">
        <f t="shared" si="158"/>
        <v>1</v>
      </c>
      <c r="BH256" s="133" t="str">
        <f t="shared" si="159"/>
        <v>4</v>
      </c>
      <c r="BI256" s="133" t="str">
        <f t="shared" si="160"/>
        <v>1</v>
      </c>
      <c r="BJ256" s="133" t="str">
        <f t="shared" si="161"/>
        <v>6</v>
      </c>
      <c r="BK256" s="133" t="str">
        <f t="shared" si="162"/>
        <v>3</v>
      </c>
      <c r="BL256" s="133" t="str">
        <f t="shared" si="163"/>
        <v>1</v>
      </c>
      <c r="BM256" s="133" t="str">
        <f t="shared" si="164"/>
        <v>1</v>
      </c>
      <c r="BN256" s="133" t="str">
        <f t="shared" si="165"/>
        <v>1</v>
      </c>
      <c r="BO256" s="133" t="str">
        <f t="shared" si="166"/>
        <v>6</v>
      </c>
      <c r="BP256" s="133" t="str">
        <f t="shared" si="167"/>
        <v>7</v>
      </c>
      <c r="BQ256" s="133" t="str">
        <f t="shared" si="168"/>
        <v>4</v>
      </c>
      <c r="BR256" s="133" t="str">
        <f t="shared" si="169"/>
        <v>0</v>
      </c>
      <c r="BS256" s="133" t="str">
        <f t="shared" si="170"/>
        <v>0</v>
      </c>
      <c r="BT256" s="133" t="str">
        <f t="shared" si="171"/>
        <v>0</v>
      </c>
      <c r="BU256" s="133" t="str">
        <f t="shared" si="172"/>
        <v>0</v>
      </c>
      <c r="BV256" s="133" t="str">
        <f t="shared" si="173"/>
        <v>0</v>
      </c>
      <c r="BW256" s="133" t="str">
        <f t="shared" si="174"/>
        <v>0</v>
      </c>
      <c r="BX256" s="133" t="str">
        <f t="shared" si="175"/>
        <v>0</v>
      </c>
      <c r="BY256" s="133" t="str">
        <f t="shared" si="176"/>
        <v>0</v>
      </c>
      <c r="BZ256" s="133" t="str">
        <f t="shared" si="177"/>
        <v>0</v>
      </c>
      <c r="CA256" s="133" t="str">
        <f t="shared" si="178"/>
        <v>0</v>
      </c>
      <c r="CB256" s="133" t="str">
        <f t="shared" si="179"/>
        <v>0</v>
      </c>
      <c r="CC256" s="133" t="str">
        <f t="shared" si="180"/>
        <v>0</v>
      </c>
      <c r="CD256" s="133" t="str">
        <f t="shared" si="181"/>
        <v>0</v>
      </c>
      <c r="CE256" s="133" t="str">
        <f t="shared" si="182"/>
        <v>0</v>
      </c>
      <c r="CF256" s="133" t="str">
        <f t="shared" si="183"/>
        <v>0</v>
      </c>
      <c r="CG256" s="133" t="str">
        <f t="shared" si="184"/>
        <v>0</v>
      </c>
      <c r="CH256" s="133" t="str">
        <f t="shared" si="185"/>
        <v>0</v>
      </c>
      <c r="CI256" s="133" t="str">
        <f t="shared" si="186"/>
        <v>0</v>
      </c>
      <c r="CJ256" s="133" t="str">
        <f t="shared" si="187"/>
        <v>0</v>
      </c>
      <c r="CK256" s="133" t="str">
        <f t="shared" si="188"/>
        <v>0</v>
      </c>
      <c r="CL256" s="133" t="str">
        <f t="shared" si="189"/>
        <v>0</v>
      </c>
      <c r="CM256" s="133" t="str">
        <f t="shared" si="190"/>
        <v>0</v>
      </c>
      <c r="CN256" s="133" t="str">
        <f t="shared" si="191"/>
        <v>0</v>
      </c>
      <c r="CO256" s="133" t="str">
        <f t="shared" si="192"/>
        <v>0</v>
      </c>
      <c r="CP256" s="133" t="str">
        <f t="shared" si="193"/>
        <v>0</v>
      </c>
      <c r="CQ256" s="133" t="str">
        <f t="shared" si="194"/>
        <v>3</v>
      </c>
      <c r="CR256" s="133" t="str">
        <f t="shared" si="195"/>
        <v>2</v>
      </c>
      <c r="CS256" s="133" t="str">
        <f t="shared" si="196"/>
        <v>0</v>
      </c>
      <c r="CT256" s="133"/>
    </row>
    <row r="257" spans="1:98" x14ac:dyDescent="0.2">
      <c r="A257" s="128">
        <v>2015</v>
      </c>
      <c r="B257" s="129" t="s">
        <v>13</v>
      </c>
      <c r="C257" s="129">
        <v>1042303</v>
      </c>
      <c r="D257" s="129">
        <v>0</v>
      </c>
      <c r="E257" s="129">
        <v>0</v>
      </c>
      <c r="F257" s="129">
        <v>103099</v>
      </c>
      <c r="G257" s="129">
        <v>63908</v>
      </c>
      <c r="H257" s="129">
        <v>21020</v>
      </c>
      <c r="I257" s="129">
        <v>146331</v>
      </c>
      <c r="J257" s="129">
        <v>23039</v>
      </c>
      <c r="K257" s="129">
        <v>198829</v>
      </c>
      <c r="L257" s="129">
        <v>54643</v>
      </c>
      <c r="M257" s="129">
        <v>345106</v>
      </c>
      <c r="N257" s="129">
        <v>130241</v>
      </c>
      <c r="O257" s="129">
        <v>122354</v>
      </c>
      <c r="P257" s="129">
        <v>88173</v>
      </c>
      <c r="Q257" s="129">
        <v>535131</v>
      </c>
      <c r="R257" s="129">
        <v>5584</v>
      </c>
      <c r="S257" s="129">
        <v>371393</v>
      </c>
      <c r="T257" s="129">
        <v>0</v>
      </c>
      <c r="U257" s="129">
        <v>0</v>
      </c>
      <c r="V257" s="129">
        <v>0</v>
      </c>
      <c r="W257" s="129">
        <v>0</v>
      </c>
      <c r="X257" s="129">
        <v>936</v>
      </c>
      <c r="Y257" s="129">
        <v>0</v>
      </c>
      <c r="Z257" s="129">
        <v>0</v>
      </c>
      <c r="AA257" s="129">
        <v>5530</v>
      </c>
      <c r="AB257" s="129">
        <v>0</v>
      </c>
      <c r="AC257" s="129">
        <v>0</v>
      </c>
      <c r="AD257" s="129">
        <v>0</v>
      </c>
      <c r="AE257" s="129">
        <v>6089</v>
      </c>
      <c r="AF257" s="129">
        <v>0</v>
      </c>
      <c r="AG257" s="129">
        <v>0</v>
      </c>
      <c r="AH257" s="129">
        <v>0</v>
      </c>
      <c r="AI257" s="129">
        <v>0</v>
      </c>
      <c r="AJ257" s="129">
        <v>0</v>
      </c>
      <c r="AK257" s="129">
        <v>0</v>
      </c>
      <c r="AL257" s="129">
        <v>0</v>
      </c>
      <c r="AM257" s="129">
        <v>0</v>
      </c>
      <c r="AN257" s="129">
        <v>907</v>
      </c>
      <c r="AO257" s="129">
        <v>0</v>
      </c>
      <c r="AP257" s="129">
        <v>0</v>
      </c>
      <c r="AQ257" s="129">
        <v>0</v>
      </c>
      <c r="AR257" s="129">
        <v>1103</v>
      </c>
      <c r="AS257" s="129">
        <v>472</v>
      </c>
      <c r="AT257" s="129">
        <v>1033</v>
      </c>
      <c r="AU257" s="129">
        <v>0</v>
      </c>
      <c r="AV257" s="129">
        <v>3267224</v>
      </c>
      <c r="AY257" s="128">
        <v>2015</v>
      </c>
      <c r="AZ257" s="129" t="s">
        <v>13</v>
      </c>
      <c r="BA257" s="133" t="str">
        <f t="shared" si="197"/>
        <v>1</v>
      </c>
      <c r="BB257" s="133" t="str">
        <f t="shared" si="153"/>
        <v>0</v>
      </c>
      <c r="BC257" s="133" t="str">
        <f t="shared" si="154"/>
        <v>0</v>
      </c>
      <c r="BD257" s="133" t="str">
        <f t="shared" si="155"/>
        <v>1</v>
      </c>
      <c r="BE257" s="133" t="str">
        <f t="shared" si="156"/>
        <v>6</v>
      </c>
      <c r="BF257" s="133" t="str">
        <f t="shared" si="157"/>
        <v>2</v>
      </c>
      <c r="BG257" s="133" t="str">
        <f t="shared" si="158"/>
        <v>1</v>
      </c>
      <c r="BH257" s="133" t="str">
        <f t="shared" si="159"/>
        <v>2</v>
      </c>
      <c r="BI257" s="133" t="str">
        <f t="shared" si="160"/>
        <v>1</v>
      </c>
      <c r="BJ257" s="133" t="str">
        <f t="shared" si="161"/>
        <v>5</v>
      </c>
      <c r="BK257" s="133" t="str">
        <f t="shared" si="162"/>
        <v>3</v>
      </c>
      <c r="BL257" s="133" t="str">
        <f t="shared" si="163"/>
        <v>1</v>
      </c>
      <c r="BM257" s="133" t="str">
        <f t="shared" si="164"/>
        <v>1</v>
      </c>
      <c r="BN257" s="133" t="str">
        <f t="shared" si="165"/>
        <v>8</v>
      </c>
      <c r="BO257" s="133" t="str">
        <f t="shared" si="166"/>
        <v>5</v>
      </c>
      <c r="BP257" s="133" t="str">
        <f t="shared" si="167"/>
        <v>5</v>
      </c>
      <c r="BQ257" s="133" t="str">
        <f t="shared" si="168"/>
        <v>3</v>
      </c>
      <c r="BR257" s="133" t="str">
        <f t="shared" si="169"/>
        <v>0</v>
      </c>
      <c r="BS257" s="133" t="str">
        <f t="shared" si="170"/>
        <v>0</v>
      </c>
      <c r="BT257" s="133" t="str">
        <f t="shared" si="171"/>
        <v>0</v>
      </c>
      <c r="BU257" s="133" t="str">
        <f t="shared" si="172"/>
        <v>0</v>
      </c>
      <c r="BV257" s="133" t="str">
        <f t="shared" si="173"/>
        <v>9</v>
      </c>
      <c r="BW257" s="133" t="str">
        <f t="shared" si="174"/>
        <v>0</v>
      </c>
      <c r="BX257" s="133" t="str">
        <f t="shared" si="175"/>
        <v>0</v>
      </c>
      <c r="BY257" s="133" t="str">
        <f t="shared" si="176"/>
        <v>5</v>
      </c>
      <c r="BZ257" s="133" t="str">
        <f t="shared" si="177"/>
        <v>0</v>
      </c>
      <c r="CA257" s="133" t="str">
        <f t="shared" si="178"/>
        <v>0</v>
      </c>
      <c r="CB257" s="133" t="str">
        <f t="shared" si="179"/>
        <v>0</v>
      </c>
      <c r="CC257" s="133" t="str">
        <f t="shared" si="180"/>
        <v>6</v>
      </c>
      <c r="CD257" s="133" t="str">
        <f t="shared" si="181"/>
        <v>0</v>
      </c>
      <c r="CE257" s="133" t="str">
        <f t="shared" si="182"/>
        <v>0</v>
      </c>
      <c r="CF257" s="133" t="str">
        <f t="shared" si="183"/>
        <v>0</v>
      </c>
      <c r="CG257" s="133" t="str">
        <f t="shared" si="184"/>
        <v>0</v>
      </c>
      <c r="CH257" s="133" t="str">
        <f t="shared" si="185"/>
        <v>0</v>
      </c>
      <c r="CI257" s="133" t="str">
        <f t="shared" si="186"/>
        <v>0</v>
      </c>
      <c r="CJ257" s="133" t="str">
        <f t="shared" si="187"/>
        <v>0</v>
      </c>
      <c r="CK257" s="133" t="str">
        <f t="shared" si="188"/>
        <v>0</v>
      </c>
      <c r="CL257" s="133" t="str">
        <f t="shared" si="189"/>
        <v>9</v>
      </c>
      <c r="CM257" s="133" t="str">
        <f t="shared" si="190"/>
        <v>0</v>
      </c>
      <c r="CN257" s="133" t="str">
        <f t="shared" si="191"/>
        <v>0</v>
      </c>
      <c r="CO257" s="133" t="str">
        <f t="shared" si="192"/>
        <v>0</v>
      </c>
      <c r="CP257" s="133" t="str">
        <f t="shared" si="193"/>
        <v>1</v>
      </c>
      <c r="CQ257" s="133" t="str">
        <f t="shared" si="194"/>
        <v>4</v>
      </c>
      <c r="CR257" s="133" t="str">
        <f t="shared" si="195"/>
        <v>1</v>
      </c>
      <c r="CS257" s="133" t="str">
        <f t="shared" si="196"/>
        <v>0</v>
      </c>
      <c r="CT257" s="133"/>
    </row>
    <row r="258" spans="1:98" x14ac:dyDescent="0.2">
      <c r="A258" s="128">
        <v>2015</v>
      </c>
      <c r="B258" s="129" t="s">
        <v>14</v>
      </c>
      <c r="C258" s="129">
        <v>1288901</v>
      </c>
      <c r="D258" s="129">
        <v>0</v>
      </c>
      <c r="E258" s="129">
        <v>0</v>
      </c>
      <c r="F258" s="129">
        <v>126604</v>
      </c>
      <c r="G258" s="129">
        <v>83931</v>
      </c>
      <c r="H258" s="129">
        <v>34822</v>
      </c>
      <c r="I258" s="129">
        <v>183137</v>
      </c>
      <c r="J258" s="129">
        <v>13760</v>
      </c>
      <c r="K258" s="129">
        <v>264398</v>
      </c>
      <c r="L258" s="129">
        <v>97916</v>
      </c>
      <c r="M258" s="129">
        <v>495075</v>
      </c>
      <c r="N258" s="129">
        <v>162982</v>
      </c>
      <c r="O258" s="129">
        <v>155021</v>
      </c>
      <c r="P258" s="129">
        <v>0</v>
      </c>
      <c r="Q258" s="129">
        <v>705612</v>
      </c>
      <c r="R258" s="129">
        <v>0</v>
      </c>
      <c r="S258" s="129">
        <v>477124</v>
      </c>
      <c r="T258" s="129">
        <v>0</v>
      </c>
      <c r="U258" s="129">
        <v>0</v>
      </c>
      <c r="V258" s="129">
        <v>0</v>
      </c>
      <c r="W258" s="129">
        <v>0</v>
      </c>
      <c r="X258" s="129">
        <v>1407</v>
      </c>
      <c r="Y258" s="129">
        <v>0</v>
      </c>
      <c r="Z258" s="129">
        <v>0</v>
      </c>
      <c r="AA258" s="129">
        <v>7321</v>
      </c>
      <c r="AB258" s="129">
        <v>0</v>
      </c>
      <c r="AC258" s="129">
        <v>0</v>
      </c>
      <c r="AD258" s="129">
        <v>0</v>
      </c>
      <c r="AE258" s="129">
        <v>5461</v>
      </c>
      <c r="AF258" s="129">
        <v>0</v>
      </c>
      <c r="AG258" s="129">
        <v>0</v>
      </c>
      <c r="AH258" s="129">
        <v>0</v>
      </c>
      <c r="AI258" s="129">
        <v>0</v>
      </c>
      <c r="AJ258" s="129">
        <v>405</v>
      </c>
      <c r="AK258" s="129">
        <v>0</v>
      </c>
      <c r="AL258" s="129">
        <v>0</v>
      </c>
      <c r="AM258" s="129">
        <v>0</v>
      </c>
      <c r="AN258" s="129">
        <v>2540</v>
      </c>
      <c r="AO258" s="129">
        <v>0</v>
      </c>
      <c r="AP258" s="129">
        <v>0</v>
      </c>
      <c r="AQ258" s="129">
        <v>0</v>
      </c>
      <c r="AR258" s="129">
        <v>0</v>
      </c>
      <c r="AS258" s="129">
        <v>614</v>
      </c>
      <c r="AT258" s="129">
        <v>566</v>
      </c>
      <c r="AU258" s="129">
        <v>0</v>
      </c>
      <c r="AV258" s="129">
        <v>4107597</v>
      </c>
      <c r="AY258" s="128">
        <v>2015</v>
      </c>
      <c r="AZ258" s="129" t="s">
        <v>14</v>
      </c>
      <c r="BA258" s="133" t="str">
        <f t="shared" si="197"/>
        <v>1</v>
      </c>
      <c r="BB258" s="133" t="str">
        <f t="shared" si="153"/>
        <v>0</v>
      </c>
      <c r="BC258" s="133" t="str">
        <f t="shared" si="154"/>
        <v>0</v>
      </c>
      <c r="BD258" s="133" t="str">
        <f t="shared" si="155"/>
        <v>1</v>
      </c>
      <c r="BE258" s="133" t="str">
        <f t="shared" si="156"/>
        <v>8</v>
      </c>
      <c r="BF258" s="133" t="str">
        <f t="shared" si="157"/>
        <v>3</v>
      </c>
      <c r="BG258" s="133" t="str">
        <f t="shared" si="158"/>
        <v>1</v>
      </c>
      <c r="BH258" s="133" t="str">
        <f t="shared" si="159"/>
        <v>1</v>
      </c>
      <c r="BI258" s="133" t="str">
        <f t="shared" si="160"/>
        <v>2</v>
      </c>
      <c r="BJ258" s="133" t="str">
        <f t="shared" si="161"/>
        <v>9</v>
      </c>
      <c r="BK258" s="133" t="str">
        <f t="shared" si="162"/>
        <v>4</v>
      </c>
      <c r="BL258" s="133" t="str">
        <f t="shared" si="163"/>
        <v>1</v>
      </c>
      <c r="BM258" s="133" t="str">
        <f t="shared" si="164"/>
        <v>1</v>
      </c>
      <c r="BN258" s="133" t="str">
        <f t="shared" si="165"/>
        <v>0</v>
      </c>
      <c r="BO258" s="133" t="str">
        <f t="shared" si="166"/>
        <v>7</v>
      </c>
      <c r="BP258" s="133" t="str">
        <f t="shared" si="167"/>
        <v>0</v>
      </c>
      <c r="BQ258" s="133" t="str">
        <f t="shared" si="168"/>
        <v>4</v>
      </c>
      <c r="BR258" s="133" t="str">
        <f t="shared" si="169"/>
        <v>0</v>
      </c>
      <c r="BS258" s="133" t="str">
        <f t="shared" si="170"/>
        <v>0</v>
      </c>
      <c r="BT258" s="133" t="str">
        <f t="shared" si="171"/>
        <v>0</v>
      </c>
      <c r="BU258" s="133" t="str">
        <f t="shared" si="172"/>
        <v>0</v>
      </c>
      <c r="BV258" s="133" t="str">
        <f t="shared" si="173"/>
        <v>1</v>
      </c>
      <c r="BW258" s="133" t="str">
        <f t="shared" si="174"/>
        <v>0</v>
      </c>
      <c r="BX258" s="133" t="str">
        <f t="shared" si="175"/>
        <v>0</v>
      </c>
      <c r="BY258" s="133" t="str">
        <f t="shared" si="176"/>
        <v>7</v>
      </c>
      <c r="BZ258" s="133" t="str">
        <f t="shared" si="177"/>
        <v>0</v>
      </c>
      <c r="CA258" s="133" t="str">
        <f t="shared" si="178"/>
        <v>0</v>
      </c>
      <c r="CB258" s="133" t="str">
        <f t="shared" si="179"/>
        <v>0</v>
      </c>
      <c r="CC258" s="133" t="str">
        <f t="shared" si="180"/>
        <v>5</v>
      </c>
      <c r="CD258" s="133" t="str">
        <f t="shared" si="181"/>
        <v>0</v>
      </c>
      <c r="CE258" s="133" t="str">
        <f t="shared" si="182"/>
        <v>0</v>
      </c>
      <c r="CF258" s="133" t="str">
        <f t="shared" si="183"/>
        <v>0</v>
      </c>
      <c r="CG258" s="133" t="str">
        <f t="shared" si="184"/>
        <v>0</v>
      </c>
      <c r="CH258" s="133" t="str">
        <f t="shared" si="185"/>
        <v>4</v>
      </c>
      <c r="CI258" s="133" t="str">
        <f t="shared" si="186"/>
        <v>0</v>
      </c>
      <c r="CJ258" s="133" t="str">
        <f t="shared" si="187"/>
        <v>0</v>
      </c>
      <c r="CK258" s="133" t="str">
        <f t="shared" si="188"/>
        <v>0</v>
      </c>
      <c r="CL258" s="133" t="str">
        <f t="shared" si="189"/>
        <v>2</v>
      </c>
      <c r="CM258" s="133" t="str">
        <f t="shared" si="190"/>
        <v>0</v>
      </c>
      <c r="CN258" s="133" t="str">
        <f t="shared" si="191"/>
        <v>0</v>
      </c>
      <c r="CO258" s="133" t="str">
        <f t="shared" si="192"/>
        <v>0</v>
      </c>
      <c r="CP258" s="133" t="str">
        <f t="shared" si="193"/>
        <v>0</v>
      </c>
      <c r="CQ258" s="133" t="str">
        <f t="shared" si="194"/>
        <v>6</v>
      </c>
      <c r="CR258" s="133" t="str">
        <f t="shared" si="195"/>
        <v>5</v>
      </c>
      <c r="CS258" s="133" t="str">
        <f t="shared" si="196"/>
        <v>0</v>
      </c>
      <c r="CT258" s="133"/>
    </row>
    <row r="259" spans="1:98" x14ac:dyDescent="0.2">
      <c r="A259" s="128">
        <v>2015</v>
      </c>
      <c r="B259" s="129" t="s">
        <v>15</v>
      </c>
      <c r="C259" s="129">
        <v>1430365</v>
      </c>
      <c r="D259" s="129">
        <v>0</v>
      </c>
      <c r="E259" s="129">
        <v>0</v>
      </c>
      <c r="F259" s="129">
        <v>155956</v>
      </c>
      <c r="G259" s="129">
        <v>112433</v>
      </c>
      <c r="H259" s="129">
        <v>44060</v>
      </c>
      <c r="I259" s="129">
        <v>451296</v>
      </c>
      <c r="J259" s="129">
        <v>89770</v>
      </c>
      <c r="K259" s="129">
        <v>392130</v>
      </c>
      <c r="L259" s="129">
        <v>121882</v>
      </c>
      <c r="M259" s="129">
        <v>690094</v>
      </c>
      <c r="N259" s="129">
        <v>179325</v>
      </c>
      <c r="O259" s="129">
        <v>208081</v>
      </c>
      <c r="P259" s="129">
        <v>0</v>
      </c>
      <c r="Q259" s="129">
        <v>800037</v>
      </c>
      <c r="R259" s="129">
        <v>0</v>
      </c>
      <c r="S259" s="129">
        <v>608716</v>
      </c>
      <c r="T259" s="129">
        <v>0</v>
      </c>
      <c r="U259" s="129">
        <v>0</v>
      </c>
      <c r="V259" s="129">
        <v>4139</v>
      </c>
      <c r="W259" s="129">
        <v>0</v>
      </c>
      <c r="X259" s="129">
        <v>1441</v>
      </c>
      <c r="Y259" s="129">
        <v>0</v>
      </c>
      <c r="Z259" s="129">
        <v>0</v>
      </c>
      <c r="AA259" s="129">
        <v>12868</v>
      </c>
      <c r="AB259" s="129">
        <v>0</v>
      </c>
      <c r="AC259" s="129">
        <v>0</v>
      </c>
      <c r="AD259" s="129">
        <v>0</v>
      </c>
      <c r="AE259" s="129">
        <v>5602</v>
      </c>
      <c r="AF259" s="129">
        <v>0</v>
      </c>
      <c r="AG259" s="129">
        <v>0</v>
      </c>
      <c r="AH259" s="129">
        <v>0</v>
      </c>
      <c r="AI259" s="129">
        <v>0</v>
      </c>
      <c r="AJ259" s="129">
        <v>0</v>
      </c>
      <c r="AK259" s="129">
        <v>0</v>
      </c>
      <c r="AL259" s="129">
        <v>0</v>
      </c>
      <c r="AM259" s="129">
        <v>0</v>
      </c>
      <c r="AN259" s="129">
        <v>5</v>
      </c>
      <c r="AO259" s="129">
        <v>0</v>
      </c>
      <c r="AP259" s="129">
        <v>0</v>
      </c>
      <c r="AQ259" s="129">
        <v>0</v>
      </c>
      <c r="AR259" s="129">
        <v>822</v>
      </c>
      <c r="AS259" s="129">
        <v>597</v>
      </c>
      <c r="AT259" s="129">
        <v>760</v>
      </c>
      <c r="AU259" s="129">
        <v>0</v>
      </c>
      <c r="AV259" s="129">
        <v>5310379</v>
      </c>
      <c r="AY259" s="128">
        <v>2015</v>
      </c>
      <c r="AZ259" s="129" t="s">
        <v>15</v>
      </c>
      <c r="BA259" s="133" t="str">
        <f t="shared" si="197"/>
        <v>1</v>
      </c>
      <c r="BB259" s="133" t="str">
        <f t="shared" si="153"/>
        <v>0</v>
      </c>
      <c r="BC259" s="133" t="str">
        <f t="shared" si="154"/>
        <v>0</v>
      </c>
      <c r="BD259" s="133" t="str">
        <f t="shared" si="155"/>
        <v>1</v>
      </c>
      <c r="BE259" s="133" t="str">
        <f t="shared" si="156"/>
        <v>1</v>
      </c>
      <c r="BF259" s="133" t="str">
        <f t="shared" si="157"/>
        <v>4</v>
      </c>
      <c r="BG259" s="133" t="str">
        <f t="shared" si="158"/>
        <v>4</v>
      </c>
      <c r="BH259" s="133" t="str">
        <f t="shared" si="159"/>
        <v>8</v>
      </c>
      <c r="BI259" s="133" t="str">
        <f t="shared" si="160"/>
        <v>3</v>
      </c>
      <c r="BJ259" s="133" t="str">
        <f t="shared" si="161"/>
        <v>1</v>
      </c>
      <c r="BK259" s="133" t="str">
        <f t="shared" si="162"/>
        <v>6</v>
      </c>
      <c r="BL259" s="133" t="str">
        <f t="shared" si="163"/>
        <v>1</v>
      </c>
      <c r="BM259" s="133" t="str">
        <f t="shared" si="164"/>
        <v>2</v>
      </c>
      <c r="BN259" s="133" t="str">
        <f t="shared" si="165"/>
        <v>0</v>
      </c>
      <c r="BO259" s="133" t="str">
        <f t="shared" si="166"/>
        <v>8</v>
      </c>
      <c r="BP259" s="133" t="str">
        <f t="shared" si="167"/>
        <v>0</v>
      </c>
      <c r="BQ259" s="133" t="str">
        <f t="shared" si="168"/>
        <v>6</v>
      </c>
      <c r="BR259" s="133" t="str">
        <f t="shared" si="169"/>
        <v>0</v>
      </c>
      <c r="BS259" s="133" t="str">
        <f t="shared" si="170"/>
        <v>0</v>
      </c>
      <c r="BT259" s="133" t="str">
        <f t="shared" si="171"/>
        <v>4</v>
      </c>
      <c r="BU259" s="133" t="str">
        <f t="shared" si="172"/>
        <v>0</v>
      </c>
      <c r="BV259" s="133" t="str">
        <f t="shared" si="173"/>
        <v>1</v>
      </c>
      <c r="BW259" s="133" t="str">
        <f t="shared" si="174"/>
        <v>0</v>
      </c>
      <c r="BX259" s="133" t="str">
        <f t="shared" si="175"/>
        <v>0</v>
      </c>
      <c r="BY259" s="133" t="str">
        <f t="shared" si="176"/>
        <v>1</v>
      </c>
      <c r="BZ259" s="133" t="str">
        <f t="shared" si="177"/>
        <v>0</v>
      </c>
      <c r="CA259" s="133" t="str">
        <f t="shared" si="178"/>
        <v>0</v>
      </c>
      <c r="CB259" s="133" t="str">
        <f t="shared" si="179"/>
        <v>0</v>
      </c>
      <c r="CC259" s="133" t="str">
        <f t="shared" si="180"/>
        <v>5</v>
      </c>
      <c r="CD259" s="133" t="str">
        <f t="shared" si="181"/>
        <v>0</v>
      </c>
      <c r="CE259" s="133" t="str">
        <f t="shared" si="182"/>
        <v>0</v>
      </c>
      <c r="CF259" s="133" t="str">
        <f t="shared" si="183"/>
        <v>0</v>
      </c>
      <c r="CG259" s="133" t="str">
        <f t="shared" si="184"/>
        <v>0</v>
      </c>
      <c r="CH259" s="133" t="str">
        <f t="shared" si="185"/>
        <v>0</v>
      </c>
      <c r="CI259" s="133" t="str">
        <f t="shared" si="186"/>
        <v>0</v>
      </c>
      <c r="CJ259" s="133" t="str">
        <f t="shared" si="187"/>
        <v>0</v>
      </c>
      <c r="CK259" s="133" t="str">
        <f t="shared" si="188"/>
        <v>0</v>
      </c>
      <c r="CL259" s="133" t="str">
        <f t="shared" si="189"/>
        <v>5</v>
      </c>
      <c r="CM259" s="133" t="str">
        <f t="shared" si="190"/>
        <v>0</v>
      </c>
      <c r="CN259" s="133" t="str">
        <f t="shared" si="191"/>
        <v>0</v>
      </c>
      <c r="CO259" s="133" t="str">
        <f t="shared" si="192"/>
        <v>0</v>
      </c>
      <c r="CP259" s="133" t="str">
        <f t="shared" si="193"/>
        <v>8</v>
      </c>
      <c r="CQ259" s="133" t="str">
        <f t="shared" si="194"/>
        <v>5</v>
      </c>
      <c r="CR259" s="133" t="str">
        <f t="shared" si="195"/>
        <v>7</v>
      </c>
      <c r="CS259" s="133" t="str">
        <f t="shared" si="196"/>
        <v>0</v>
      </c>
      <c r="CT259" s="133"/>
    </row>
    <row r="260" spans="1:98" x14ac:dyDescent="0.2">
      <c r="A260" s="128">
        <v>2015</v>
      </c>
      <c r="B260" s="129" t="s">
        <v>4</v>
      </c>
      <c r="C260" s="129">
        <v>1305269</v>
      </c>
      <c r="D260" s="129">
        <v>0</v>
      </c>
      <c r="E260" s="129">
        <v>1134</v>
      </c>
      <c r="F260" s="129">
        <v>106656</v>
      </c>
      <c r="G260" s="129">
        <v>110769</v>
      </c>
      <c r="H260" s="129">
        <v>46834</v>
      </c>
      <c r="I260" s="129">
        <v>451769</v>
      </c>
      <c r="J260" s="129">
        <v>101741</v>
      </c>
      <c r="K260" s="129">
        <v>351867</v>
      </c>
      <c r="L260" s="129">
        <v>43313</v>
      </c>
      <c r="M260" s="129">
        <v>682067</v>
      </c>
      <c r="N260" s="129">
        <v>189205</v>
      </c>
      <c r="O260" s="129">
        <v>215699</v>
      </c>
      <c r="P260" s="129">
        <v>0</v>
      </c>
      <c r="Q260" s="129">
        <v>777216</v>
      </c>
      <c r="R260" s="129">
        <v>0</v>
      </c>
      <c r="S260" s="129">
        <v>601115</v>
      </c>
      <c r="T260" s="129">
        <v>0</v>
      </c>
      <c r="U260" s="129">
        <v>0</v>
      </c>
      <c r="V260" s="129">
        <v>0</v>
      </c>
      <c r="W260" s="129">
        <v>0</v>
      </c>
      <c r="X260" s="129">
        <v>0</v>
      </c>
      <c r="Y260" s="129">
        <v>0</v>
      </c>
      <c r="Z260" s="129">
        <v>0</v>
      </c>
      <c r="AA260" s="129">
        <v>0</v>
      </c>
      <c r="AB260" s="129">
        <v>0</v>
      </c>
      <c r="AC260" s="129">
        <v>0</v>
      </c>
      <c r="AD260" s="129">
        <v>0</v>
      </c>
      <c r="AE260" s="129">
        <v>0</v>
      </c>
      <c r="AF260" s="129">
        <v>0</v>
      </c>
      <c r="AG260" s="129">
        <v>0</v>
      </c>
      <c r="AH260" s="129">
        <v>0</v>
      </c>
      <c r="AI260" s="129">
        <v>0</v>
      </c>
      <c r="AJ260" s="129">
        <v>0</v>
      </c>
      <c r="AK260" s="129">
        <v>0</v>
      </c>
      <c r="AL260" s="129">
        <v>0</v>
      </c>
      <c r="AM260" s="129">
        <v>0</v>
      </c>
      <c r="AN260" s="129">
        <v>0</v>
      </c>
      <c r="AO260" s="129">
        <v>0</v>
      </c>
      <c r="AP260" s="129">
        <v>0</v>
      </c>
      <c r="AQ260" s="129">
        <v>0</v>
      </c>
      <c r="AR260" s="129">
        <v>0</v>
      </c>
      <c r="AS260" s="129">
        <v>1259</v>
      </c>
      <c r="AT260" s="129">
        <v>1661</v>
      </c>
      <c r="AU260" s="129">
        <v>0</v>
      </c>
      <c r="AV260" s="129">
        <v>4987574</v>
      </c>
      <c r="AY260" s="128">
        <v>2015</v>
      </c>
      <c r="AZ260" s="129" t="s">
        <v>4</v>
      </c>
      <c r="BA260" s="133" t="str">
        <f t="shared" si="197"/>
        <v>1</v>
      </c>
      <c r="BB260" s="133" t="str">
        <f t="shared" si="153"/>
        <v>0</v>
      </c>
      <c r="BC260" s="133" t="str">
        <f t="shared" si="154"/>
        <v>1</v>
      </c>
      <c r="BD260" s="133" t="str">
        <f t="shared" si="155"/>
        <v>1</v>
      </c>
      <c r="BE260" s="133" t="str">
        <f t="shared" si="156"/>
        <v>1</v>
      </c>
      <c r="BF260" s="133" t="str">
        <f t="shared" si="157"/>
        <v>4</v>
      </c>
      <c r="BG260" s="133" t="str">
        <f t="shared" si="158"/>
        <v>4</v>
      </c>
      <c r="BH260" s="133" t="str">
        <f t="shared" si="159"/>
        <v>1</v>
      </c>
      <c r="BI260" s="133" t="str">
        <f t="shared" si="160"/>
        <v>3</v>
      </c>
      <c r="BJ260" s="133" t="str">
        <f t="shared" si="161"/>
        <v>4</v>
      </c>
      <c r="BK260" s="133" t="str">
        <f t="shared" si="162"/>
        <v>6</v>
      </c>
      <c r="BL260" s="133" t="str">
        <f t="shared" si="163"/>
        <v>1</v>
      </c>
      <c r="BM260" s="133" t="str">
        <f t="shared" si="164"/>
        <v>2</v>
      </c>
      <c r="BN260" s="133" t="str">
        <f t="shared" si="165"/>
        <v>0</v>
      </c>
      <c r="BO260" s="133" t="str">
        <f t="shared" si="166"/>
        <v>7</v>
      </c>
      <c r="BP260" s="133" t="str">
        <f t="shared" si="167"/>
        <v>0</v>
      </c>
      <c r="BQ260" s="133" t="str">
        <f t="shared" si="168"/>
        <v>6</v>
      </c>
      <c r="BR260" s="133" t="str">
        <f t="shared" si="169"/>
        <v>0</v>
      </c>
      <c r="BS260" s="133" t="str">
        <f t="shared" si="170"/>
        <v>0</v>
      </c>
      <c r="BT260" s="133" t="str">
        <f t="shared" si="171"/>
        <v>0</v>
      </c>
      <c r="BU260" s="133" t="str">
        <f t="shared" si="172"/>
        <v>0</v>
      </c>
      <c r="BV260" s="133" t="str">
        <f t="shared" si="173"/>
        <v>0</v>
      </c>
      <c r="BW260" s="133" t="str">
        <f t="shared" si="174"/>
        <v>0</v>
      </c>
      <c r="BX260" s="133" t="str">
        <f t="shared" si="175"/>
        <v>0</v>
      </c>
      <c r="BY260" s="133" t="str">
        <f t="shared" si="176"/>
        <v>0</v>
      </c>
      <c r="BZ260" s="133" t="str">
        <f t="shared" si="177"/>
        <v>0</v>
      </c>
      <c r="CA260" s="133" t="str">
        <f t="shared" si="178"/>
        <v>0</v>
      </c>
      <c r="CB260" s="133" t="str">
        <f t="shared" si="179"/>
        <v>0</v>
      </c>
      <c r="CC260" s="133" t="str">
        <f t="shared" si="180"/>
        <v>0</v>
      </c>
      <c r="CD260" s="133" t="str">
        <f t="shared" si="181"/>
        <v>0</v>
      </c>
      <c r="CE260" s="133" t="str">
        <f t="shared" si="182"/>
        <v>0</v>
      </c>
      <c r="CF260" s="133" t="str">
        <f t="shared" si="183"/>
        <v>0</v>
      </c>
      <c r="CG260" s="133" t="str">
        <f t="shared" si="184"/>
        <v>0</v>
      </c>
      <c r="CH260" s="133" t="str">
        <f t="shared" si="185"/>
        <v>0</v>
      </c>
      <c r="CI260" s="133" t="str">
        <f t="shared" si="186"/>
        <v>0</v>
      </c>
      <c r="CJ260" s="133" t="str">
        <f t="shared" si="187"/>
        <v>0</v>
      </c>
      <c r="CK260" s="133" t="str">
        <f t="shared" si="188"/>
        <v>0</v>
      </c>
      <c r="CL260" s="133" t="str">
        <f t="shared" si="189"/>
        <v>0</v>
      </c>
      <c r="CM260" s="133" t="str">
        <f t="shared" si="190"/>
        <v>0</v>
      </c>
      <c r="CN260" s="133" t="str">
        <f t="shared" si="191"/>
        <v>0</v>
      </c>
      <c r="CO260" s="133" t="str">
        <f t="shared" si="192"/>
        <v>0</v>
      </c>
      <c r="CP260" s="133" t="str">
        <f t="shared" si="193"/>
        <v>0</v>
      </c>
      <c r="CQ260" s="133" t="str">
        <f t="shared" si="194"/>
        <v>1</v>
      </c>
      <c r="CR260" s="133" t="str">
        <f t="shared" si="195"/>
        <v>1</v>
      </c>
      <c r="CS260" s="133" t="str">
        <f t="shared" si="196"/>
        <v>0</v>
      </c>
      <c r="CT260" s="133"/>
    </row>
    <row r="261" spans="1:98" x14ac:dyDescent="0.2">
      <c r="A261" s="128">
        <v>2015</v>
      </c>
      <c r="B261" s="129" t="s">
        <v>5</v>
      </c>
      <c r="C261" s="129">
        <v>1202448</v>
      </c>
      <c r="D261" s="129">
        <v>0</v>
      </c>
      <c r="E261" s="129">
        <v>30020</v>
      </c>
      <c r="F261" s="129">
        <v>124876</v>
      </c>
      <c r="G261" s="129">
        <v>118066</v>
      </c>
      <c r="H261" s="129">
        <v>47119</v>
      </c>
      <c r="I261" s="129">
        <v>376196</v>
      </c>
      <c r="J261" s="129">
        <v>95082</v>
      </c>
      <c r="K261" s="129">
        <v>292554</v>
      </c>
      <c r="L261" s="129">
        <v>76251</v>
      </c>
      <c r="M261" s="129">
        <v>579268</v>
      </c>
      <c r="N261" s="129">
        <v>169992</v>
      </c>
      <c r="O261" s="129">
        <v>203628</v>
      </c>
      <c r="P261" s="129">
        <v>0</v>
      </c>
      <c r="Q261" s="129">
        <v>632835</v>
      </c>
      <c r="R261" s="129">
        <v>0</v>
      </c>
      <c r="S261" s="129">
        <v>423488</v>
      </c>
      <c r="T261" s="129">
        <v>0</v>
      </c>
      <c r="U261" s="129">
        <v>0</v>
      </c>
      <c r="V261" s="129">
        <v>0</v>
      </c>
      <c r="W261" s="129">
        <v>0</v>
      </c>
      <c r="X261" s="129">
        <v>0</v>
      </c>
      <c r="Y261" s="129">
        <v>0</v>
      </c>
      <c r="Z261" s="129">
        <v>0</v>
      </c>
      <c r="AA261" s="129">
        <v>0</v>
      </c>
      <c r="AB261" s="129">
        <v>0</v>
      </c>
      <c r="AC261" s="129">
        <v>0</v>
      </c>
      <c r="AD261" s="129">
        <v>0</v>
      </c>
      <c r="AE261" s="129">
        <v>0</v>
      </c>
      <c r="AF261" s="129">
        <v>0</v>
      </c>
      <c r="AG261" s="129">
        <v>0</v>
      </c>
      <c r="AH261" s="129">
        <v>0</v>
      </c>
      <c r="AI261" s="129">
        <v>0</v>
      </c>
      <c r="AJ261" s="129">
        <v>0</v>
      </c>
      <c r="AK261" s="129">
        <v>0</v>
      </c>
      <c r="AL261" s="129">
        <v>0</v>
      </c>
      <c r="AM261" s="129">
        <v>0</v>
      </c>
      <c r="AN261" s="129">
        <v>0</v>
      </c>
      <c r="AO261" s="129">
        <v>0</v>
      </c>
      <c r="AP261" s="129">
        <v>0</v>
      </c>
      <c r="AQ261" s="129">
        <v>0</v>
      </c>
      <c r="AR261" s="129">
        <v>0</v>
      </c>
      <c r="AS261" s="129">
        <v>603</v>
      </c>
      <c r="AT261" s="129">
        <v>503</v>
      </c>
      <c r="AU261" s="129">
        <v>0</v>
      </c>
      <c r="AV261" s="129">
        <v>4372929</v>
      </c>
      <c r="AY261" s="128">
        <v>2015</v>
      </c>
      <c r="AZ261" s="129" t="s">
        <v>5</v>
      </c>
      <c r="BA261" s="133" t="str">
        <f t="shared" si="197"/>
        <v>1</v>
      </c>
      <c r="BB261" s="133" t="str">
        <f t="shared" si="153"/>
        <v>0</v>
      </c>
      <c r="BC261" s="133" t="str">
        <f t="shared" si="154"/>
        <v>3</v>
      </c>
      <c r="BD261" s="133" t="str">
        <f t="shared" si="155"/>
        <v>1</v>
      </c>
      <c r="BE261" s="133" t="str">
        <f t="shared" si="156"/>
        <v>1</v>
      </c>
      <c r="BF261" s="133" t="str">
        <f t="shared" si="157"/>
        <v>4</v>
      </c>
      <c r="BG261" s="133" t="str">
        <f t="shared" si="158"/>
        <v>3</v>
      </c>
      <c r="BH261" s="133" t="str">
        <f t="shared" si="159"/>
        <v>9</v>
      </c>
      <c r="BI261" s="133" t="str">
        <f t="shared" si="160"/>
        <v>2</v>
      </c>
      <c r="BJ261" s="133" t="str">
        <f t="shared" si="161"/>
        <v>7</v>
      </c>
      <c r="BK261" s="133" t="str">
        <f t="shared" si="162"/>
        <v>5</v>
      </c>
      <c r="BL261" s="133" t="str">
        <f t="shared" si="163"/>
        <v>1</v>
      </c>
      <c r="BM261" s="133" t="str">
        <f t="shared" si="164"/>
        <v>2</v>
      </c>
      <c r="BN261" s="133" t="str">
        <f t="shared" si="165"/>
        <v>0</v>
      </c>
      <c r="BO261" s="133" t="str">
        <f t="shared" si="166"/>
        <v>6</v>
      </c>
      <c r="BP261" s="133" t="str">
        <f t="shared" si="167"/>
        <v>0</v>
      </c>
      <c r="BQ261" s="133" t="str">
        <f t="shared" si="168"/>
        <v>4</v>
      </c>
      <c r="BR261" s="133" t="str">
        <f t="shared" si="169"/>
        <v>0</v>
      </c>
      <c r="BS261" s="133" t="str">
        <f t="shared" si="170"/>
        <v>0</v>
      </c>
      <c r="BT261" s="133" t="str">
        <f t="shared" si="171"/>
        <v>0</v>
      </c>
      <c r="BU261" s="133" t="str">
        <f t="shared" si="172"/>
        <v>0</v>
      </c>
      <c r="BV261" s="133" t="str">
        <f t="shared" si="173"/>
        <v>0</v>
      </c>
      <c r="BW261" s="133" t="str">
        <f t="shared" si="174"/>
        <v>0</v>
      </c>
      <c r="BX261" s="133" t="str">
        <f t="shared" si="175"/>
        <v>0</v>
      </c>
      <c r="BY261" s="133" t="str">
        <f t="shared" si="176"/>
        <v>0</v>
      </c>
      <c r="BZ261" s="133" t="str">
        <f t="shared" si="177"/>
        <v>0</v>
      </c>
      <c r="CA261" s="133" t="str">
        <f t="shared" si="178"/>
        <v>0</v>
      </c>
      <c r="CB261" s="133" t="str">
        <f t="shared" si="179"/>
        <v>0</v>
      </c>
      <c r="CC261" s="133" t="str">
        <f t="shared" si="180"/>
        <v>0</v>
      </c>
      <c r="CD261" s="133" t="str">
        <f t="shared" si="181"/>
        <v>0</v>
      </c>
      <c r="CE261" s="133" t="str">
        <f t="shared" si="182"/>
        <v>0</v>
      </c>
      <c r="CF261" s="133" t="str">
        <f t="shared" si="183"/>
        <v>0</v>
      </c>
      <c r="CG261" s="133" t="str">
        <f t="shared" si="184"/>
        <v>0</v>
      </c>
      <c r="CH261" s="133" t="str">
        <f t="shared" si="185"/>
        <v>0</v>
      </c>
      <c r="CI261" s="133" t="str">
        <f t="shared" si="186"/>
        <v>0</v>
      </c>
      <c r="CJ261" s="133" t="str">
        <f t="shared" si="187"/>
        <v>0</v>
      </c>
      <c r="CK261" s="133" t="str">
        <f t="shared" si="188"/>
        <v>0</v>
      </c>
      <c r="CL261" s="133" t="str">
        <f t="shared" si="189"/>
        <v>0</v>
      </c>
      <c r="CM261" s="133" t="str">
        <f t="shared" si="190"/>
        <v>0</v>
      </c>
      <c r="CN261" s="133" t="str">
        <f t="shared" si="191"/>
        <v>0</v>
      </c>
      <c r="CO261" s="133" t="str">
        <f t="shared" si="192"/>
        <v>0</v>
      </c>
      <c r="CP261" s="133" t="str">
        <f t="shared" si="193"/>
        <v>0</v>
      </c>
      <c r="CQ261" s="133" t="str">
        <f t="shared" si="194"/>
        <v>6</v>
      </c>
      <c r="CR261" s="133" t="str">
        <f t="shared" si="195"/>
        <v>5</v>
      </c>
      <c r="CS261" s="133" t="str">
        <f t="shared" si="196"/>
        <v>0</v>
      </c>
      <c r="CT261" s="133"/>
    </row>
    <row r="262" spans="1:98" x14ac:dyDescent="0.2">
      <c r="A262" s="128">
        <v>2015</v>
      </c>
      <c r="B262" s="129" t="s">
        <v>6</v>
      </c>
      <c r="C262" s="129">
        <v>1279957</v>
      </c>
      <c r="D262" s="129">
        <v>0</v>
      </c>
      <c r="E262" s="129">
        <v>65254</v>
      </c>
      <c r="F262" s="129">
        <v>15129</v>
      </c>
      <c r="G262" s="129">
        <v>125874</v>
      </c>
      <c r="H262" s="129">
        <v>45327</v>
      </c>
      <c r="I262" s="129">
        <v>509388</v>
      </c>
      <c r="J262" s="129">
        <v>105496</v>
      </c>
      <c r="K262" s="129">
        <v>294447</v>
      </c>
      <c r="L262" s="129">
        <v>93216</v>
      </c>
      <c r="M262" s="129">
        <v>619859</v>
      </c>
      <c r="N262" s="129">
        <v>185290</v>
      </c>
      <c r="O262" s="129">
        <v>224998</v>
      </c>
      <c r="P262" s="129">
        <v>0</v>
      </c>
      <c r="Q262" s="129">
        <v>824327</v>
      </c>
      <c r="R262" s="129">
        <v>0</v>
      </c>
      <c r="S262" s="129">
        <v>541463</v>
      </c>
      <c r="T262" s="129">
        <v>0</v>
      </c>
      <c r="U262" s="129">
        <v>0</v>
      </c>
      <c r="V262" s="129">
        <v>1620</v>
      </c>
      <c r="W262" s="129">
        <v>0</v>
      </c>
      <c r="X262" s="129">
        <v>3729</v>
      </c>
      <c r="Y262" s="129">
        <v>0</v>
      </c>
      <c r="Z262" s="129">
        <v>0</v>
      </c>
      <c r="AA262" s="129">
        <v>18497</v>
      </c>
      <c r="AB262" s="129">
        <v>0</v>
      </c>
      <c r="AC262" s="129">
        <v>0</v>
      </c>
      <c r="AD262" s="129">
        <v>0</v>
      </c>
      <c r="AE262" s="129">
        <v>6304</v>
      </c>
      <c r="AF262" s="129">
        <v>0</v>
      </c>
      <c r="AG262" s="129">
        <v>0</v>
      </c>
      <c r="AH262" s="129">
        <v>0</v>
      </c>
      <c r="AI262" s="129">
        <v>0</v>
      </c>
      <c r="AJ262" s="129">
        <v>333</v>
      </c>
      <c r="AK262" s="129">
        <v>0</v>
      </c>
      <c r="AL262" s="129">
        <v>0</v>
      </c>
      <c r="AM262" s="129">
        <v>0</v>
      </c>
      <c r="AN262" s="129">
        <v>526</v>
      </c>
      <c r="AO262" s="129">
        <v>0</v>
      </c>
      <c r="AP262" s="129">
        <v>0</v>
      </c>
      <c r="AQ262" s="129">
        <v>0</v>
      </c>
      <c r="AR262" s="129">
        <v>861</v>
      </c>
      <c r="AS262" s="129">
        <v>452</v>
      </c>
      <c r="AT262" s="129">
        <v>207</v>
      </c>
      <c r="AU262" s="129">
        <v>0</v>
      </c>
      <c r="AV262" s="129">
        <v>4962554</v>
      </c>
      <c r="AY262" s="128">
        <v>2015</v>
      </c>
      <c r="AZ262" s="129" t="s">
        <v>6</v>
      </c>
      <c r="BA262" s="133" t="str">
        <f t="shared" si="197"/>
        <v>1</v>
      </c>
      <c r="BB262" s="133" t="str">
        <f t="shared" si="153"/>
        <v>0</v>
      </c>
      <c r="BC262" s="133" t="str">
        <f t="shared" si="154"/>
        <v>6</v>
      </c>
      <c r="BD262" s="133" t="str">
        <f t="shared" si="155"/>
        <v>1</v>
      </c>
      <c r="BE262" s="133" t="str">
        <f t="shared" si="156"/>
        <v>1</v>
      </c>
      <c r="BF262" s="133" t="str">
        <f t="shared" si="157"/>
        <v>4</v>
      </c>
      <c r="BG262" s="133" t="str">
        <f t="shared" si="158"/>
        <v>5</v>
      </c>
      <c r="BH262" s="133" t="str">
        <f t="shared" si="159"/>
        <v>1</v>
      </c>
      <c r="BI262" s="133" t="str">
        <f t="shared" si="160"/>
        <v>2</v>
      </c>
      <c r="BJ262" s="133" t="str">
        <f t="shared" si="161"/>
        <v>9</v>
      </c>
      <c r="BK262" s="133" t="str">
        <f t="shared" si="162"/>
        <v>6</v>
      </c>
      <c r="BL262" s="133" t="str">
        <f t="shared" si="163"/>
        <v>1</v>
      </c>
      <c r="BM262" s="133" t="str">
        <f t="shared" si="164"/>
        <v>2</v>
      </c>
      <c r="BN262" s="133" t="str">
        <f t="shared" si="165"/>
        <v>0</v>
      </c>
      <c r="BO262" s="133" t="str">
        <f t="shared" si="166"/>
        <v>8</v>
      </c>
      <c r="BP262" s="133" t="str">
        <f t="shared" si="167"/>
        <v>0</v>
      </c>
      <c r="BQ262" s="133" t="str">
        <f t="shared" si="168"/>
        <v>5</v>
      </c>
      <c r="BR262" s="133" t="str">
        <f t="shared" si="169"/>
        <v>0</v>
      </c>
      <c r="BS262" s="133" t="str">
        <f t="shared" si="170"/>
        <v>0</v>
      </c>
      <c r="BT262" s="133" t="str">
        <f t="shared" si="171"/>
        <v>1</v>
      </c>
      <c r="BU262" s="133" t="str">
        <f t="shared" si="172"/>
        <v>0</v>
      </c>
      <c r="BV262" s="133" t="str">
        <f t="shared" si="173"/>
        <v>3</v>
      </c>
      <c r="BW262" s="133" t="str">
        <f t="shared" si="174"/>
        <v>0</v>
      </c>
      <c r="BX262" s="133" t="str">
        <f t="shared" si="175"/>
        <v>0</v>
      </c>
      <c r="BY262" s="133" t="str">
        <f t="shared" si="176"/>
        <v>1</v>
      </c>
      <c r="BZ262" s="133" t="str">
        <f t="shared" si="177"/>
        <v>0</v>
      </c>
      <c r="CA262" s="133" t="str">
        <f t="shared" si="178"/>
        <v>0</v>
      </c>
      <c r="CB262" s="133" t="str">
        <f t="shared" si="179"/>
        <v>0</v>
      </c>
      <c r="CC262" s="133" t="str">
        <f t="shared" si="180"/>
        <v>6</v>
      </c>
      <c r="CD262" s="133" t="str">
        <f t="shared" si="181"/>
        <v>0</v>
      </c>
      <c r="CE262" s="133" t="str">
        <f t="shared" si="182"/>
        <v>0</v>
      </c>
      <c r="CF262" s="133" t="str">
        <f t="shared" si="183"/>
        <v>0</v>
      </c>
      <c r="CG262" s="133" t="str">
        <f t="shared" si="184"/>
        <v>0</v>
      </c>
      <c r="CH262" s="133" t="str">
        <f t="shared" si="185"/>
        <v>3</v>
      </c>
      <c r="CI262" s="133" t="str">
        <f t="shared" si="186"/>
        <v>0</v>
      </c>
      <c r="CJ262" s="133" t="str">
        <f t="shared" si="187"/>
        <v>0</v>
      </c>
      <c r="CK262" s="133" t="str">
        <f t="shared" si="188"/>
        <v>0</v>
      </c>
      <c r="CL262" s="133" t="str">
        <f t="shared" si="189"/>
        <v>5</v>
      </c>
      <c r="CM262" s="133" t="str">
        <f t="shared" si="190"/>
        <v>0</v>
      </c>
      <c r="CN262" s="133" t="str">
        <f t="shared" si="191"/>
        <v>0</v>
      </c>
      <c r="CO262" s="133" t="str">
        <f t="shared" si="192"/>
        <v>0</v>
      </c>
      <c r="CP262" s="133" t="str">
        <f t="shared" si="193"/>
        <v>8</v>
      </c>
      <c r="CQ262" s="133" t="str">
        <f t="shared" si="194"/>
        <v>4</v>
      </c>
      <c r="CR262" s="133" t="str">
        <f t="shared" si="195"/>
        <v>2</v>
      </c>
      <c r="CS262" s="133" t="str">
        <f t="shared" si="196"/>
        <v>0</v>
      </c>
      <c r="CT262" s="133"/>
    </row>
    <row r="263" spans="1:98" x14ac:dyDescent="0.2">
      <c r="A263" s="128">
        <v>2015</v>
      </c>
      <c r="B263" s="129" t="s">
        <v>7</v>
      </c>
      <c r="C263" s="129">
        <v>1175066</v>
      </c>
      <c r="D263" s="129">
        <v>0</v>
      </c>
      <c r="E263" s="129">
        <v>81820</v>
      </c>
      <c r="F263" s="129">
        <v>11679</v>
      </c>
      <c r="G263" s="129">
        <v>98296</v>
      </c>
      <c r="H263" s="129">
        <v>39607</v>
      </c>
      <c r="I263" s="129">
        <v>479445</v>
      </c>
      <c r="J263" s="129">
        <v>78752</v>
      </c>
      <c r="K263" s="129">
        <v>345886</v>
      </c>
      <c r="L263" s="129">
        <v>85460</v>
      </c>
      <c r="M263" s="129">
        <v>690371</v>
      </c>
      <c r="N263" s="129">
        <v>162629</v>
      </c>
      <c r="O263" s="129">
        <v>220194</v>
      </c>
      <c r="P263" s="129">
        <v>0</v>
      </c>
      <c r="Q263" s="129">
        <v>760737</v>
      </c>
      <c r="R263" s="129">
        <v>0</v>
      </c>
      <c r="S263" s="129">
        <v>515540</v>
      </c>
      <c r="T263" s="129">
        <v>0</v>
      </c>
      <c r="U263" s="129">
        <v>0</v>
      </c>
      <c r="V263" s="129">
        <v>534</v>
      </c>
      <c r="W263" s="129">
        <v>0</v>
      </c>
      <c r="X263" s="129">
        <v>1060</v>
      </c>
      <c r="Y263" s="129">
        <v>0</v>
      </c>
      <c r="Z263" s="129">
        <v>0</v>
      </c>
      <c r="AA263" s="129">
        <v>6021</v>
      </c>
      <c r="AB263" s="129">
        <v>0</v>
      </c>
      <c r="AC263" s="129">
        <v>0</v>
      </c>
      <c r="AD263" s="129">
        <v>0</v>
      </c>
      <c r="AE263" s="129">
        <v>2524</v>
      </c>
      <c r="AF263" s="129">
        <v>0</v>
      </c>
      <c r="AG263" s="129">
        <v>0</v>
      </c>
      <c r="AH263" s="129">
        <v>0</v>
      </c>
      <c r="AI263" s="129">
        <v>0</v>
      </c>
      <c r="AJ263" s="129">
        <v>0</v>
      </c>
      <c r="AK263" s="129">
        <v>0</v>
      </c>
      <c r="AL263" s="129">
        <v>0</v>
      </c>
      <c r="AM263" s="129">
        <v>0</v>
      </c>
      <c r="AN263" s="129">
        <v>103</v>
      </c>
      <c r="AO263" s="129">
        <v>0</v>
      </c>
      <c r="AP263" s="129">
        <v>0</v>
      </c>
      <c r="AQ263" s="129">
        <v>0</v>
      </c>
      <c r="AR263" s="129">
        <v>272</v>
      </c>
      <c r="AS263" s="129">
        <v>101</v>
      </c>
      <c r="AT263" s="129">
        <v>0</v>
      </c>
      <c r="AU263" s="129">
        <v>0</v>
      </c>
      <c r="AV263" s="129">
        <v>4756097</v>
      </c>
      <c r="AY263" s="128">
        <v>2015</v>
      </c>
      <c r="AZ263" s="129" t="s">
        <v>7</v>
      </c>
      <c r="BA263" s="133" t="str">
        <f t="shared" si="197"/>
        <v>1</v>
      </c>
      <c r="BB263" s="133" t="str">
        <f t="shared" si="153"/>
        <v>0</v>
      </c>
      <c r="BC263" s="133" t="str">
        <f t="shared" si="154"/>
        <v>8</v>
      </c>
      <c r="BD263" s="133" t="str">
        <f t="shared" si="155"/>
        <v>1</v>
      </c>
      <c r="BE263" s="133" t="str">
        <f t="shared" si="156"/>
        <v>9</v>
      </c>
      <c r="BF263" s="133" t="str">
        <f t="shared" si="157"/>
        <v>3</v>
      </c>
      <c r="BG263" s="133" t="str">
        <f t="shared" si="158"/>
        <v>4</v>
      </c>
      <c r="BH263" s="133" t="str">
        <f t="shared" si="159"/>
        <v>7</v>
      </c>
      <c r="BI263" s="133" t="str">
        <f t="shared" si="160"/>
        <v>3</v>
      </c>
      <c r="BJ263" s="133" t="str">
        <f t="shared" si="161"/>
        <v>8</v>
      </c>
      <c r="BK263" s="133" t="str">
        <f t="shared" si="162"/>
        <v>6</v>
      </c>
      <c r="BL263" s="133" t="str">
        <f t="shared" si="163"/>
        <v>1</v>
      </c>
      <c r="BM263" s="133" t="str">
        <f t="shared" si="164"/>
        <v>2</v>
      </c>
      <c r="BN263" s="133" t="str">
        <f t="shared" si="165"/>
        <v>0</v>
      </c>
      <c r="BO263" s="133" t="str">
        <f t="shared" si="166"/>
        <v>7</v>
      </c>
      <c r="BP263" s="133" t="str">
        <f t="shared" si="167"/>
        <v>0</v>
      </c>
      <c r="BQ263" s="133" t="str">
        <f t="shared" si="168"/>
        <v>5</v>
      </c>
      <c r="BR263" s="133" t="str">
        <f t="shared" si="169"/>
        <v>0</v>
      </c>
      <c r="BS263" s="133" t="str">
        <f t="shared" si="170"/>
        <v>0</v>
      </c>
      <c r="BT263" s="133" t="str">
        <f t="shared" si="171"/>
        <v>5</v>
      </c>
      <c r="BU263" s="133" t="str">
        <f t="shared" si="172"/>
        <v>0</v>
      </c>
      <c r="BV263" s="133" t="str">
        <f t="shared" si="173"/>
        <v>1</v>
      </c>
      <c r="BW263" s="133" t="str">
        <f t="shared" si="174"/>
        <v>0</v>
      </c>
      <c r="BX263" s="133" t="str">
        <f t="shared" si="175"/>
        <v>0</v>
      </c>
      <c r="BY263" s="133" t="str">
        <f t="shared" si="176"/>
        <v>6</v>
      </c>
      <c r="BZ263" s="133" t="str">
        <f t="shared" si="177"/>
        <v>0</v>
      </c>
      <c r="CA263" s="133" t="str">
        <f t="shared" si="178"/>
        <v>0</v>
      </c>
      <c r="CB263" s="133" t="str">
        <f t="shared" si="179"/>
        <v>0</v>
      </c>
      <c r="CC263" s="133" t="str">
        <f t="shared" si="180"/>
        <v>2</v>
      </c>
      <c r="CD263" s="133" t="str">
        <f t="shared" si="181"/>
        <v>0</v>
      </c>
      <c r="CE263" s="133" t="str">
        <f t="shared" si="182"/>
        <v>0</v>
      </c>
      <c r="CF263" s="133" t="str">
        <f t="shared" si="183"/>
        <v>0</v>
      </c>
      <c r="CG263" s="133" t="str">
        <f t="shared" si="184"/>
        <v>0</v>
      </c>
      <c r="CH263" s="133" t="str">
        <f t="shared" si="185"/>
        <v>0</v>
      </c>
      <c r="CI263" s="133" t="str">
        <f t="shared" si="186"/>
        <v>0</v>
      </c>
      <c r="CJ263" s="133" t="str">
        <f t="shared" si="187"/>
        <v>0</v>
      </c>
      <c r="CK263" s="133" t="str">
        <f t="shared" si="188"/>
        <v>0</v>
      </c>
      <c r="CL263" s="133" t="str">
        <f t="shared" si="189"/>
        <v>1</v>
      </c>
      <c r="CM263" s="133" t="str">
        <f t="shared" si="190"/>
        <v>0</v>
      </c>
      <c r="CN263" s="133" t="str">
        <f t="shared" si="191"/>
        <v>0</v>
      </c>
      <c r="CO263" s="133" t="str">
        <f t="shared" si="192"/>
        <v>0</v>
      </c>
      <c r="CP263" s="133" t="str">
        <f t="shared" si="193"/>
        <v>2</v>
      </c>
      <c r="CQ263" s="133" t="str">
        <f t="shared" si="194"/>
        <v>1</v>
      </c>
      <c r="CR263" s="133" t="str">
        <f t="shared" si="195"/>
        <v>0</v>
      </c>
      <c r="CS263" s="133" t="str">
        <f t="shared" si="196"/>
        <v>0</v>
      </c>
      <c r="CT263" s="133"/>
    </row>
    <row r="264" spans="1:98" x14ac:dyDescent="0.2">
      <c r="A264" s="128">
        <v>2015</v>
      </c>
      <c r="B264" s="129" t="s">
        <v>8</v>
      </c>
      <c r="C264" s="129">
        <v>1369834</v>
      </c>
      <c r="D264" s="129">
        <v>0</v>
      </c>
      <c r="E264" s="129">
        <v>121700</v>
      </c>
      <c r="F264" s="129">
        <v>13168</v>
      </c>
      <c r="G264" s="129">
        <v>110429</v>
      </c>
      <c r="H264" s="129">
        <v>47993</v>
      </c>
      <c r="I264" s="129">
        <v>563519</v>
      </c>
      <c r="J264" s="129">
        <v>99557</v>
      </c>
      <c r="K264" s="129">
        <v>369633</v>
      </c>
      <c r="L264" s="129">
        <v>88116</v>
      </c>
      <c r="M264" s="129">
        <v>833749</v>
      </c>
      <c r="N264" s="129">
        <v>207142</v>
      </c>
      <c r="O264" s="129">
        <v>251511</v>
      </c>
      <c r="P264" s="129">
        <v>0</v>
      </c>
      <c r="Q264" s="129">
        <v>870504</v>
      </c>
      <c r="R264" s="129">
        <v>0</v>
      </c>
      <c r="S264" s="129">
        <v>371660</v>
      </c>
      <c r="T264" s="129">
        <v>0</v>
      </c>
      <c r="U264" s="129">
        <v>0</v>
      </c>
      <c r="V264" s="129">
        <v>990</v>
      </c>
      <c r="W264" s="129">
        <v>0</v>
      </c>
      <c r="X264" s="129">
        <v>2736</v>
      </c>
      <c r="Y264" s="129">
        <v>0</v>
      </c>
      <c r="Z264" s="129">
        <v>0</v>
      </c>
      <c r="AA264" s="129">
        <v>11250</v>
      </c>
      <c r="AB264" s="129">
        <v>0</v>
      </c>
      <c r="AC264" s="129">
        <v>0</v>
      </c>
      <c r="AD264" s="129">
        <v>0</v>
      </c>
      <c r="AE264" s="129">
        <v>5363</v>
      </c>
      <c r="AF264" s="129">
        <v>0</v>
      </c>
      <c r="AG264" s="129">
        <v>0</v>
      </c>
      <c r="AH264" s="129">
        <v>0</v>
      </c>
      <c r="AI264" s="129">
        <v>0</v>
      </c>
      <c r="AJ264" s="129">
        <v>0</v>
      </c>
      <c r="AK264" s="129">
        <v>0</v>
      </c>
      <c r="AL264" s="129">
        <v>0</v>
      </c>
      <c r="AM264" s="129">
        <v>0</v>
      </c>
      <c r="AN264" s="129">
        <v>106</v>
      </c>
      <c r="AO264" s="129">
        <v>0</v>
      </c>
      <c r="AP264" s="129">
        <v>0</v>
      </c>
      <c r="AQ264" s="129">
        <v>0</v>
      </c>
      <c r="AR264" s="129">
        <v>579</v>
      </c>
      <c r="AS264" s="129">
        <v>1042</v>
      </c>
      <c r="AT264" s="129">
        <v>0</v>
      </c>
      <c r="AU264" s="129">
        <v>0</v>
      </c>
      <c r="AV264" s="129">
        <v>5340581</v>
      </c>
      <c r="AY264" s="128">
        <v>2015</v>
      </c>
      <c r="AZ264" s="129" t="s">
        <v>8</v>
      </c>
      <c r="BA264" s="133" t="str">
        <f t="shared" si="197"/>
        <v>1</v>
      </c>
      <c r="BB264" s="133" t="str">
        <f t="shared" si="153"/>
        <v>0</v>
      </c>
      <c r="BC264" s="133" t="str">
        <f t="shared" si="154"/>
        <v>1</v>
      </c>
      <c r="BD264" s="133" t="str">
        <f t="shared" si="155"/>
        <v>1</v>
      </c>
      <c r="BE264" s="133" t="str">
        <f t="shared" si="156"/>
        <v>1</v>
      </c>
      <c r="BF264" s="133" t="str">
        <f t="shared" si="157"/>
        <v>4</v>
      </c>
      <c r="BG264" s="133" t="str">
        <f t="shared" si="158"/>
        <v>5</v>
      </c>
      <c r="BH264" s="133" t="str">
        <f t="shared" si="159"/>
        <v>9</v>
      </c>
      <c r="BI264" s="133" t="str">
        <f t="shared" si="160"/>
        <v>3</v>
      </c>
      <c r="BJ264" s="133" t="str">
        <f t="shared" si="161"/>
        <v>8</v>
      </c>
      <c r="BK264" s="133" t="str">
        <f t="shared" si="162"/>
        <v>8</v>
      </c>
      <c r="BL264" s="133" t="str">
        <f t="shared" si="163"/>
        <v>2</v>
      </c>
      <c r="BM264" s="133" t="str">
        <f t="shared" si="164"/>
        <v>2</v>
      </c>
      <c r="BN264" s="133" t="str">
        <f t="shared" si="165"/>
        <v>0</v>
      </c>
      <c r="BO264" s="133" t="str">
        <f t="shared" si="166"/>
        <v>8</v>
      </c>
      <c r="BP264" s="133" t="str">
        <f t="shared" si="167"/>
        <v>0</v>
      </c>
      <c r="BQ264" s="133" t="str">
        <f t="shared" si="168"/>
        <v>3</v>
      </c>
      <c r="BR264" s="133" t="str">
        <f t="shared" si="169"/>
        <v>0</v>
      </c>
      <c r="BS264" s="133" t="str">
        <f t="shared" si="170"/>
        <v>0</v>
      </c>
      <c r="BT264" s="133" t="str">
        <f t="shared" si="171"/>
        <v>9</v>
      </c>
      <c r="BU264" s="133" t="str">
        <f t="shared" si="172"/>
        <v>0</v>
      </c>
      <c r="BV264" s="133" t="str">
        <f t="shared" si="173"/>
        <v>2</v>
      </c>
      <c r="BW264" s="133" t="str">
        <f t="shared" si="174"/>
        <v>0</v>
      </c>
      <c r="BX264" s="133" t="str">
        <f t="shared" si="175"/>
        <v>0</v>
      </c>
      <c r="BY264" s="133" t="str">
        <f t="shared" si="176"/>
        <v>1</v>
      </c>
      <c r="BZ264" s="133" t="str">
        <f t="shared" si="177"/>
        <v>0</v>
      </c>
      <c r="CA264" s="133" t="str">
        <f t="shared" si="178"/>
        <v>0</v>
      </c>
      <c r="CB264" s="133" t="str">
        <f t="shared" si="179"/>
        <v>0</v>
      </c>
      <c r="CC264" s="133" t="str">
        <f t="shared" si="180"/>
        <v>5</v>
      </c>
      <c r="CD264" s="133" t="str">
        <f t="shared" si="181"/>
        <v>0</v>
      </c>
      <c r="CE264" s="133" t="str">
        <f t="shared" si="182"/>
        <v>0</v>
      </c>
      <c r="CF264" s="133" t="str">
        <f t="shared" si="183"/>
        <v>0</v>
      </c>
      <c r="CG264" s="133" t="str">
        <f t="shared" si="184"/>
        <v>0</v>
      </c>
      <c r="CH264" s="133" t="str">
        <f t="shared" si="185"/>
        <v>0</v>
      </c>
      <c r="CI264" s="133" t="str">
        <f t="shared" si="186"/>
        <v>0</v>
      </c>
      <c r="CJ264" s="133" t="str">
        <f t="shared" si="187"/>
        <v>0</v>
      </c>
      <c r="CK264" s="133" t="str">
        <f t="shared" si="188"/>
        <v>0</v>
      </c>
      <c r="CL264" s="133" t="str">
        <f t="shared" si="189"/>
        <v>1</v>
      </c>
      <c r="CM264" s="133" t="str">
        <f t="shared" si="190"/>
        <v>0</v>
      </c>
      <c r="CN264" s="133" t="str">
        <f t="shared" si="191"/>
        <v>0</v>
      </c>
      <c r="CO264" s="133" t="str">
        <f t="shared" si="192"/>
        <v>0</v>
      </c>
      <c r="CP264" s="133" t="str">
        <f t="shared" si="193"/>
        <v>5</v>
      </c>
      <c r="CQ264" s="133" t="str">
        <f t="shared" si="194"/>
        <v>1</v>
      </c>
      <c r="CR264" s="133" t="str">
        <f t="shared" si="195"/>
        <v>0</v>
      </c>
      <c r="CS264" s="133" t="str">
        <f t="shared" si="196"/>
        <v>0</v>
      </c>
      <c r="CT264" s="133"/>
    </row>
    <row r="265" spans="1:98" x14ac:dyDescent="0.2">
      <c r="A265" s="128">
        <v>2015</v>
      </c>
      <c r="B265" s="129" t="s">
        <v>9</v>
      </c>
      <c r="C265" s="129">
        <v>1385165</v>
      </c>
      <c r="D265" s="129">
        <v>0</v>
      </c>
      <c r="E265" s="129">
        <v>105424</v>
      </c>
      <c r="F265" s="129">
        <v>12297</v>
      </c>
      <c r="G265" s="129">
        <v>108324</v>
      </c>
      <c r="H265" s="129">
        <v>47633</v>
      </c>
      <c r="I265" s="129">
        <v>574905</v>
      </c>
      <c r="J265" s="129">
        <v>109051</v>
      </c>
      <c r="K265" s="129">
        <v>393523</v>
      </c>
      <c r="L265" s="129">
        <v>114526</v>
      </c>
      <c r="M265" s="129">
        <v>898402</v>
      </c>
      <c r="N265" s="129">
        <v>216263</v>
      </c>
      <c r="O265" s="129">
        <v>261987</v>
      </c>
      <c r="P265" s="129">
        <v>0</v>
      </c>
      <c r="Q265" s="129">
        <v>826445</v>
      </c>
      <c r="R265" s="129">
        <v>0</v>
      </c>
      <c r="S265" s="129">
        <v>3639</v>
      </c>
      <c r="T265" s="129">
        <v>0</v>
      </c>
      <c r="U265" s="129">
        <v>0</v>
      </c>
      <c r="V265" s="129">
        <v>0</v>
      </c>
      <c r="W265" s="129">
        <v>0</v>
      </c>
      <c r="X265" s="129">
        <v>0</v>
      </c>
      <c r="Y265" s="129">
        <v>0</v>
      </c>
      <c r="Z265" s="129">
        <v>0</v>
      </c>
      <c r="AA265" s="129">
        <v>0</v>
      </c>
      <c r="AB265" s="129">
        <v>0</v>
      </c>
      <c r="AC265" s="129">
        <v>0</v>
      </c>
      <c r="AD265" s="129">
        <v>0</v>
      </c>
      <c r="AE265" s="129">
        <v>0</v>
      </c>
      <c r="AF265" s="129">
        <v>0</v>
      </c>
      <c r="AG265" s="129">
        <v>0</v>
      </c>
      <c r="AH265" s="129">
        <v>0</v>
      </c>
      <c r="AI265" s="129">
        <v>0</v>
      </c>
      <c r="AJ265" s="129">
        <v>0</v>
      </c>
      <c r="AK265" s="129">
        <v>0</v>
      </c>
      <c r="AL265" s="129">
        <v>0</v>
      </c>
      <c r="AM265" s="129">
        <v>0</v>
      </c>
      <c r="AN265" s="129">
        <v>0</v>
      </c>
      <c r="AO265" s="129">
        <v>0</v>
      </c>
      <c r="AP265" s="129">
        <v>0</v>
      </c>
      <c r="AQ265" s="129">
        <v>0</v>
      </c>
      <c r="AR265" s="129">
        <v>0</v>
      </c>
      <c r="AS265" s="129">
        <v>2345</v>
      </c>
      <c r="AT265" s="129">
        <v>97</v>
      </c>
      <c r="AU265" s="129">
        <v>0</v>
      </c>
      <c r="AV265" s="129">
        <v>5060026</v>
      </c>
      <c r="AY265" s="128">
        <v>2015</v>
      </c>
      <c r="AZ265" s="129" t="s">
        <v>9</v>
      </c>
      <c r="BA265" s="133" t="str">
        <f t="shared" si="197"/>
        <v>1</v>
      </c>
      <c r="BB265" s="133" t="str">
        <f t="shared" si="153"/>
        <v>0</v>
      </c>
      <c r="BC265" s="133" t="str">
        <f t="shared" si="154"/>
        <v>1</v>
      </c>
      <c r="BD265" s="133" t="str">
        <f t="shared" si="155"/>
        <v>1</v>
      </c>
      <c r="BE265" s="133" t="str">
        <f t="shared" si="156"/>
        <v>1</v>
      </c>
      <c r="BF265" s="133" t="str">
        <f t="shared" si="157"/>
        <v>4</v>
      </c>
      <c r="BG265" s="133" t="str">
        <f t="shared" si="158"/>
        <v>5</v>
      </c>
      <c r="BH265" s="133" t="str">
        <f t="shared" si="159"/>
        <v>1</v>
      </c>
      <c r="BI265" s="133" t="str">
        <f t="shared" si="160"/>
        <v>3</v>
      </c>
      <c r="BJ265" s="133" t="str">
        <f t="shared" si="161"/>
        <v>1</v>
      </c>
      <c r="BK265" s="133" t="str">
        <f t="shared" si="162"/>
        <v>8</v>
      </c>
      <c r="BL265" s="133" t="str">
        <f t="shared" si="163"/>
        <v>2</v>
      </c>
      <c r="BM265" s="133" t="str">
        <f t="shared" si="164"/>
        <v>2</v>
      </c>
      <c r="BN265" s="133" t="str">
        <f t="shared" si="165"/>
        <v>0</v>
      </c>
      <c r="BO265" s="133" t="str">
        <f t="shared" si="166"/>
        <v>8</v>
      </c>
      <c r="BP265" s="133" t="str">
        <f t="shared" si="167"/>
        <v>0</v>
      </c>
      <c r="BQ265" s="133" t="str">
        <f t="shared" si="168"/>
        <v>3</v>
      </c>
      <c r="BR265" s="133" t="str">
        <f t="shared" si="169"/>
        <v>0</v>
      </c>
      <c r="BS265" s="133" t="str">
        <f t="shared" si="170"/>
        <v>0</v>
      </c>
      <c r="BT265" s="133" t="str">
        <f t="shared" si="171"/>
        <v>0</v>
      </c>
      <c r="BU265" s="133" t="str">
        <f t="shared" si="172"/>
        <v>0</v>
      </c>
      <c r="BV265" s="133" t="str">
        <f t="shared" si="173"/>
        <v>0</v>
      </c>
      <c r="BW265" s="133" t="str">
        <f t="shared" si="174"/>
        <v>0</v>
      </c>
      <c r="BX265" s="133" t="str">
        <f t="shared" si="175"/>
        <v>0</v>
      </c>
      <c r="BY265" s="133" t="str">
        <f t="shared" si="176"/>
        <v>0</v>
      </c>
      <c r="BZ265" s="133" t="str">
        <f t="shared" si="177"/>
        <v>0</v>
      </c>
      <c r="CA265" s="133" t="str">
        <f t="shared" si="178"/>
        <v>0</v>
      </c>
      <c r="CB265" s="133" t="str">
        <f t="shared" si="179"/>
        <v>0</v>
      </c>
      <c r="CC265" s="133" t="str">
        <f t="shared" si="180"/>
        <v>0</v>
      </c>
      <c r="CD265" s="133" t="str">
        <f t="shared" si="181"/>
        <v>0</v>
      </c>
      <c r="CE265" s="133" t="str">
        <f t="shared" si="182"/>
        <v>0</v>
      </c>
      <c r="CF265" s="133" t="str">
        <f t="shared" si="183"/>
        <v>0</v>
      </c>
      <c r="CG265" s="133" t="str">
        <f t="shared" si="184"/>
        <v>0</v>
      </c>
      <c r="CH265" s="133" t="str">
        <f t="shared" si="185"/>
        <v>0</v>
      </c>
      <c r="CI265" s="133" t="str">
        <f t="shared" si="186"/>
        <v>0</v>
      </c>
      <c r="CJ265" s="133" t="str">
        <f t="shared" si="187"/>
        <v>0</v>
      </c>
      <c r="CK265" s="133" t="str">
        <f t="shared" si="188"/>
        <v>0</v>
      </c>
      <c r="CL265" s="133" t="str">
        <f t="shared" si="189"/>
        <v>0</v>
      </c>
      <c r="CM265" s="133" t="str">
        <f t="shared" si="190"/>
        <v>0</v>
      </c>
      <c r="CN265" s="133" t="str">
        <f t="shared" si="191"/>
        <v>0</v>
      </c>
      <c r="CO265" s="133" t="str">
        <f t="shared" si="192"/>
        <v>0</v>
      </c>
      <c r="CP265" s="133" t="str">
        <f t="shared" si="193"/>
        <v>0</v>
      </c>
      <c r="CQ265" s="133" t="str">
        <f t="shared" si="194"/>
        <v>2</v>
      </c>
      <c r="CR265" s="133" t="str">
        <f t="shared" si="195"/>
        <v>9</v>
      </c>
      <c r="CS265" s="133" t="str">
        <f t="shared" si="196"/>
        <v>0</v>
      </c>
      <c r="CT265" s="133"/>
    </row>
    <row r="266" spans="1:98" x14ac:dyDescent="0.2">
      <c r="A266" s="128">
        <v>2015</v>
      </c>
      <c r="B266" s="129" t="s">
        <v>10</v>
      </c>
      <c r="C266" s="129">
        <v>1348563</v>
      </c>
      <c r="D266" s="129">
        <v>0</v>
      </c>
      <c r="E266" s="129">
        <v>111053</v>
      </c>
      <c r="F266" s="129">
        <v>11856</v>
      </c>
      <c r="G266" s="129">
        <v>111064</v>
      </c>
      <c r="H266" s="129">
        <v>48010</v>
      </c>
      <c r="I266" s="129">
        <v>575285</v>
      </c>
      <c r="J266" s="129">
        <v>110755</v>
      </c>
      <c r="K266" s="129">
        <v>363779</v>
      </c>
      <c r="L266" s="129">
        <v>114982</v>
      </c>
      <c r="M266" s="129">
        <v>827699</v>
      </c>
      <c r="N266" s="129">
        <v>220319</v>
      </c>
      <c r="O266" s="129">
        <v>249538</v>
      </c>
      <c r="P266" s="129">
        <v>0</v>
      </c>
      <c r="Q266" s="129">
        <v>767439</v>
      </c>
      <c r="R266" s="129">
        <v>0</v>
      </c>
      <c r="S266" s="129">
        <v>3168</v>
      </c>
      <c r="T266" s="129">
        <v>0</v>
      </c>
      <c r="U266" s="129">
        <v>0</v>
      </c>
      <c r="V266" s="129">
        <v>3861</v>
      </c>
      <c r="W266" s="129">
        <v>0</v>
      </c>
      <c r="X266" s="129">
        <v>7524</v>
      </c>
      <c r="Y266" s="129">
        <v>0</v>
      </c>
      <c r="Z266" s="129">
        <v>0</v>
      </c>
      <c r="AA266" s="129">
        <v>6451</v>
      </c>
      <c r="AB266" s="129">
        <v>0</v>
      </c>
      <c r="AC266" s="129">
        <v>0</v>
      </c>
      <c r="AD266" s="129">
        <v>0</v>
      </c>
      <c r="AE266" s="129">
        <v>5496</v>
      </c>
      <c r="AF266" s="129">
        <v>0</v>
      </c>
      <c r="AG266" s="129">
        <v>154</v>
      </c>
      <c r="AH266" s="129">
        <v>0</v>
      </c>
      <c r="AI266" s="129">
        <v>8</v>
      </c>
      <c r="AJ266" s="129">
        <v>0</v>
      </c>
      <c r="AK266" s="129">
        <v>0</v>
      </c>
      <c r="AL266" s="129">
        <v>0</v>
      </c>
      <c r="AM266" s="129">
        <v>0</v>
      </c>
      <c r="AN266" s="129">
        <v>1326</v>
      </c>
      <c r="AO266" s="129">
        <v>0</v>
      </c>
      <c r="AP266" s="129">
        <v>0</v>
      </c>
      <c r="AQ266" s="129">
        <v>0</v>
      </c>
      <c r="AR266" s="129">
        <v>392</v>
      </c>
      <c r="AS266" s="129">
        <v>1809</v>
      </c>
      <c r="AT266" s="129">
        <v>0</v>
      </c>
      <c r="AU266" s="129">
        <v>0</v>
      </c>
      <c r="AV266" s="129">
        <v>4890531</v>
      </c>
      <c r="AY266" s="128">
        <v>2015</v>
      </c>
      <c r="AZ266" s="129" t="s">
        <v>10</v>
      </c>
      <c r="BA266" s="133" t="str">
        <f t="shared" si="197"/>
        <v>1</v>
      </c>
      <c r="BB266" s="133" t="str">
        <f t="shared" si="153"/>
        <v>0</v>
      </c>
      <c r="BC266" s="133" t="str">
        <f t="shared" si="154"/>
        <v>1</v>
      </c>
      <c r="BD266" s="133" t="str">
        <f t="shared" si="155"/>
        <v>1</v>
      </c>
      <c r="BE266" s="133" t="str">
        <f t="shared" si="156"/>
        <v>1</v>
      </c>
      <c r="BF266" s="133" t="str">
        <f t="shared" si="157"/>
        <v>4</v>
      </c>
      <c r="BG266" s="133" t="str">
        <f t="shared" si="158"/>
        <v>5</v>
      </c>
      <c r="BH266" s="133" t="str">
        <f t="shared" si="159"/>
        <v>1</v>
      </c>
      <c r="BI266" s="133" t="str">
        <f t="shared" si="160"/>
        <v>3</v>
      </c>
      <c r="BJ266" s="133" t="str">
        <f t="shared" si="161"/>
        <v>1</v>
      </c>
      <c r="BK266" s="133" t="str">
        <f t="shared" si="162"/>
        <v>8</v>
      </c>
      <c r="BL266" s="133" t="str">
        <f t="shared" si="163"/>
        <v>2</v>
      </c>
      <c r="BM266" s="133" t="str">
        <f t="shared" si="164"/>
        <v>2</v>
      </c>
      <c r="BN266" s="133" t="str">
        <f t="shared" si="165"/>
        <v>0</v>
      </c>
      <c r="BO266" s="133" t="str">
        <f t="shared" si="166"/>
        <v>7</v>
      </c>
      <c r="BP266" s="133" t="str">
        <f t="shared" si="167"/>
        <v>0</v>
      </c>
      <c r="BQ266" s="133" t="str">
        <f t="shared" si="168"/>
        <v>3</v>
      </c>
      <c r="BR266" s="133" t="str">
        <f t="shared" si="169"/>
        <v>0</v>
      </c>
      <c r="BS266" s="133" t="str">
        <f t="shared" si="170"/>
        <v>0</v>
      </c>
      <c r="BT266" s="133" t="str">
        <f t="shared" si="171"/>
        <v>3</v>
      </c>
      <c r="BU266" s="133" t="str">
        <f t="shared" si="172"/>
        <v>0</v>
      </c>
      <c r="BV266" s="133" t="str">
        <f t="shared" si="173"/>
        <v>7</v>
      </c>
      <c r="BW266" s="133" t="str">
        <f t="shared" si="174"/>
        <v>0</v>
      </c>
      <c r="BX266" s="133" t="str">
        <f t="shared" si="175"/>
        <v>0</v>
      </c>
      <c r="BY266" s="133" t="str">
        <f t="shared" si="176"/>
        <v>6</v>
      </c>
      <c r="BZ266" s="133" t="str">
        <f t="shared" si="177"/>
        <v>0</v>
      </c>
      <c r="CA266" s="133" t="str">
        <f t="shared" si="178"/>
        <v>0</v>
      </c>
      <c r="CB266" s="133" t="str">
        <f t="shared" si="179"/>
        <v>0</v>
      </c>
      <c r="CC266" s="133" t="str">
        <f t="shared" si="180"/>
        <v>5</v>
      </c>
      <c r="CD266" s="133" t="str">
        <f t="shared" si="181"/>
        <v>0</v>
      </c>
      <c r="CE266" s="133" t="str">
        <f t="shared" si="182"/>
        <v>1</v>
      </c>
      <c r="CF266" s="133" t="str">
        <f t="shared" si="183"/>
        <v>0</v>
      </c>
      <c r="CG266" s="133" t="str">
        <f t="shared" si="184"/>
        <v>8</v>
      </c>
      <c r="CH266" s="133" t="str">
        <f t="shared" si="185"/>
        <v>0</v>
      </c>
      <c r="CI266" s="133" t="str">
        <f t="shared" si="186"/>
        <v>0</v>
      </c>
      <c r="CJ266" s="133" t="str">
        <f t="shared" si="187"/>
        <v>0</v>
      </c>
      <c r="CK266" s="133" t="str">
        <f t="shared" si="188"/>
        <v>0</v>
      </c>
      <c r="CL266" s="133" t="str">
        <f t="shared" si="189"/>
        <v>1</v>
      </c>
      <c r="CM266" s="133" t="str">
        <f t="shared" si="190"/>
        <v>0</v>
      </c>
      <c r="CN266" s="133" t="str">
        <f t="shared" si="191"/>
        <v>0</v>
      </c>
      <c r="CO266" s="133" t="str">
        <f t="shared" si="192"/>
        <v>0</v>
      </c>
      <c r="CP266" s="133" t="str">
        <f t="shared" si="193"/>
        <v>3</v>
      </c>
      <c r="CQ266" s="133" t="str">
        <f t="shared" si="194"/>
        <v>1</v>
      </c>
      <c r="CR266" s="133" t="str">
        <f t="shared" si="195"/>
        <v>0</v>
      </c>
      <c r="CS266" s="133" t="str">
        <f t="shared" si="196"/>
        <v>0</v>
      </c>
      <c r="CT266" s="133"/>
    </row>
    <row r="267" spans="1:98" x14ac:dyDescent="0.2">
      <c r="A267" s="128">
        <v>2015</v>
      </c>
      <c r="B267" s="129" t="s">
        <v>11</v>
      </c>
      <c r="C267" s="129">
        <v>1213133</v>
      </c>
      <c r="D267" s="129">
        <v>0</v>
      </c>
      <c r="E267" s="129">
        <v>132436</v>
      </c>
      <c r="F267" s="129">
        <v>14604</v>
      </c>
      <c r="G267" s="129">
        <v>127977</v>
      </c>
      <c r="H267" s="129">
        <v>44137</v>
      </c>
      <c r="I267" s="129">
        <v>543988</v>
      </c>
      <c r="J267" s="129">
        <v>100041</v>
      </c>
      <c r="K267" s="129">
        <v>296282</v>
      </c>
      <c r="L267" s="129">
        <v>94721</v>
      </c>
      <c r="M267" s="129">
        <v>815907</v>
      </c>
      <c r="N267" s="129">
        <v>190085</v>
      </c>
      <c r="O267" s="129">
        <v>198392</v>
      </c>
      <c r="P267" s="129">
        <v>0</v>
      </c>
      <c r="Q267" s="129">
        <v>759774</v>
      </c>
      <c r="R267" s="129">
        <v>0</v>
      </c>
      <c r="S267" s="129">
        <v>2356</v>
      </c>
      <c r="T267" s="129">
        <v>0</v>
      </c>
      <c r="U267" s="129">
        <v>0</v>
      </c>
      <c r="V267" s="129">
        <v>0</v>
      </c>
      <c r="W267" s="129">
        <v>0</v>
      </c>
      <c r="X267" s="129">
        <v>0</v>
      </c>
      <c r="Y267" s="129">
        <v>0</v>
      </c>
      <c r="Z267" s="129">
        <v>0</v>
      </c>
      <c r="AA267" s="129">
        <v>0</v>
      </c>
      <c r="AB267" s="129">
        <v>0</v>
      </c>
      <c r="AC267" s="129">
        <v>0</v>
      </c>
      <c r="AD267" s="129">
        <v>0</v>
      </c>
      <c r="AE267" s="129">
        <v>0</v>
      </c>
      <c r="AF267" s="129">
        <v>0</v>
      </c>
      <c r="AG267" s="129">
        <v>0</v>
      </c>
      <c r="AH267" s="129">
        <v>0</v>
      </c>
      <c r="AI267" s="129">
        <v>0</v>
      </c>
      <c r="AJ267" s="129">
        <v>0</v>
      </c>
      <c r="AK267" s="129">
        <v>0</v>
      </c>
      <c r="AL267" s="129">
        <v>0</v>
      </c>
      <c r="AM267" s="129">
        <v>0</v>
      </c>
      <c r="AN267" s="129">
        <v>0</v>
      </c>
      <c r="AO267" s="129">
        <v>0</v>
      </c>
      <c r="AP267" s="129">
        <v>0</v>
      </c>
      <c r="AQ267" s="129">
        <v>0</v>
      </c>
      <c r="AR267" s="129">
        <v>0</v>
      </c>
      <c r="AS267" s="129">
        <v>703</v>
      </c>
      <c r="AT267" s="129">
        <v>0</v>
      </c>
      <c r="AU267" s="129">
        <v>0</v>
      </c>
      <c r="AV267" s="129">
        <v>4534536</v>
      </c>
      <c r="AY267" s="128">
        <v>2015</v>
      </c>
      <c r="AZ267" s="129" t="s">
        <v>11</v>
      </c>
      <c r="BA267" s="133" t="str">
        <f t="shared" si="197"/>
        <v>1</v>
      </c>
      <c r="BB267" s="133" t="str">
        <f t="shared" si="153"/>
        <v>0</v>
      </c>
      <c r="BC267" s="133" t="str">
        <f t="shared" si="154"/>
        <v>1</v>
      </c>
      <c r="BD267" s="133" t="str">
        <f t="shared" si="155"/>
        <v>1</v>
      </c>
      <c r="BE267" s="133" t="str">
        <f t="shared" si="156"/>
        <v>1</v>
      </c>
      <c r="BF267" s="133" t="str">
        <f t="shared" si="157"/>
        <v>4</v>
      </c>
      <c r="BG267" s="133" t="str">
        <f t="shared" si="158"/>
        <v>5</v>
      </c>
      <c r="BH267" s="133" t="str">
        <f t="shared" si="159"/>
        <v>1</v>
      </c>
      <c r="BI267" s="133" t="str">
        <f t="shared" si="160"/>
        <v>2</v>
      </c>
      <c r="BJ267" s="133" t="str">
        <f t="shared" si="161"/>
        <v>9</v>
      </c>
      <c r="BK267" s="133" t="str">
        <f t="shared" si="162"/>
        <v>8</v>
      </c>
      <c r="BL267" s="133" t="str">
        <f t="shared" si="163"/>
        <v>1</v>
      </c>
      <c r="BM267" s="133" t="str">
        <f t="shared" si="164"/>
        <v>1</v>
      </c>
      <c r="BN267" s="133" t="str">
        <f t="shared" si="165"/>
        <v>0</v>
      </c>
      <c r="BO267" s="133" t="str">
        <f t="shared" si="166"/>
        <v>7</v>
      </c>
      <c r="BP267" s="133" t="str">
        <f t="shared" si="167"/>
        <v>0</v>
      </c>
      <c r="BQ267" s="133" t="str">
        <f t="shared" si="168"/>
        <v>2</v>
      </c>
      <c r="BR267" s="133" t="str">
        <f t="shared" si="169"/>
        <v>0</v>
      </c>
      <c r="BS267" s="133" t="str">
        <f t="shared" si="170"/>
        <v>0</v>
      </c>
      <c r="BT267" s="133" t="str">
        <f t="shared" si="171"/>
        <v>0</v>
      </c>
      <c r="BU267" s="133" t="str">
        <f t="shared" si="172"/>
        <v>0</v>
      </c>
      <c r="BV267" s="133" t="str">
        <f t="shared" si="173"/>
        <v>0</v>
      </c>
      <c r="BW267" s="133" t="str">
        <f t="shared" si="174"/>
        <v>0</v>
      </c>
      <c r="BX267" s="133" t="str">
        <f t="shared" si="175"/>
        <v>0</v>
      </c>
      <c r="BY267" s="133" t="str">
        <f t="shared" si="176"/>
        <v>0</v>
      </c>
      <c r="BZ267" s="133" t="str">
        <f t="shared" si="177"/>
        <v>0</v>
      </c>
      <c r="CA267" s="133" t="str">
        <f t="shared" si="178"/>
        <v>0</v>
      </c>
      <c r="CB267" s="133" t="str">
        <f t="shared" si="179"/>
        <v>0</v>
      </c>
      <c r="CC267" s="133" t="str">
        <f t="shared" si="180"/>
        <v>0</v>
      </c>
      <c r="CD267" s="133" t="str">
        <f t="shared" si="181"/>
        <v>0</v>
      </c>
      <c r="CE267" s="133" t="str">
        <f t="shared" si="182"/>
        <v>0</v>
      </c>
      <c r="CF267" s="133" t="str">
        <f t="shared" si="183"/>
        <v>0</v>
      </c>
      <c r="CG267" s="133" t="str">
        <f t="shared" si="184"/>
        <v>0</v>
      </c>
      <c r="CH267" s="133" t="str">
        <f t="shared" si="185"/>
        <v>0</v>
      </c>
      <c r="CI267" s="133" t="str">
        <f t="shared" si="186"/>
        <v>0</v>
      </c>
      <c r="CJ267" s="133" t="str">
        <f t="shared" si="187"/>
        <v>0</v>
      </c>
      <c r="CK267" s="133" t="str">
        <f t="shared" si="188"/>
        <v>0</v>
      </c>
      <c r="CL267" s="133" t="str">
        <f t="shared" si="189"/>
        <v>0</v>
      </c>
      <c r="CM267" s="133" t="str">
        <f t="shared" si="190"/>
        <v>0</v>
      </c>
      <c r="CN267" s="133" t="str">
        <f t="shared" si="191"/>
        <v>0</v>
      </c>
      <c r="CO267" s="133" t="str">
        <f t="shared" si="192"/>
        <v>0</v>
      </c>
      <c r="CP267" s="133" t="str">
        <f t="shared" si="193"/>
        <v>0</v>
      </c>
      <c r="CQ267" s="133" t="str">
        <f t="shared" si="194"/>
        <v>7</v>
      </c>
      <c r="CR267" s="133" t="str">
        <f t="shared" si="195"/>
        <v>0</v>
      </c>
      <c r="CS267" s="133" t="str">
        <f t="shared" si="196"/>
        <v>0</v>
      </c>
      <c r="CT267" s="133"/>
    </row>
    <row r="268" spans="1:98" x14ac:dyDescent="0.2">
      <c r="A268" s="128">
        <v>2016</v>
      </c>
      <c r="B268" s="129" t="s">
        <v>12</v>
      </c>
      <c r="C268" s="129">
        <v>1234649</v>
      </c>
      <c r="D268" s="129">
        <v>0</v>
      </c>
      <c r="E268" s="129">
        <v>124373</v>
      </c>
      <c r="F268" s="129">
        <v>39813</v>
      </c>
      <c r="G268" s="129">
        <v>90399</v>
      </c>
      <c r="H268" s="129">
        <v>38204</v>
      </c>
      <c r="I268" s="129">
        <v>454930</v>
      </c>
      <c r="J268" s="129">
        <v>96868</v>
      </c>
      <c r="K268" s="129">
        <v>295583</v>
      </c>
      <c r="L268" s="129">
        <v>82320</v>
      </c>
      <c r="M268" s="129">
        <v>702677</v>
      </c>
      <c r="N268" s="129">
        <v>144399</v>
      </c>
      <c r="O268" s="129">
        <v>191867</v>
      </c>
      <c r="P268" s="129">
        <v>0</v>
      </c>
      <c r="Q268" s="129">
        <v>733199</v>
      </c>
      <c r="R268" s="129">
        <v>0</v>
      </c>
      <c r="S268" s="129">
        <v>1972</v>
      </c>
      <c r="T268" s="129">
        <v>0</v>
      </c>
      <c r="U268" s="129">
        <v>0</v>
      </c>
      <c r="V268" s="129">
        <v>2666</v>
      </c>
      <c r="W268" s="129">
        <v>0</v>
      </c>
      <c r="X268" s="129">
        <v>3379</v>
      </c>
      <c r="Y268" s="129">
        <v>0</v>
      </c>
      <c r="Z268" s="129">
        <v>0</v>
      </c>
      <c r="AA268" s="129">
        <v>17919</v>
      </c>
      <c r="AB268" s="129">
        <v>0</v>
      </c>
      <c r="AC268" s="129">
        <v>0</v>
      </c>
      <c r="AD268" s="129">
        <v>0</v>
      </c>
      <c r="AE268" s="129">
        <v>3101</v>
      </c>
      <c r="AF268" s="129">
        <v>0</v>
      </c>
      <c r="AG268" s="129">
        <v>0</v>
      </c>
      <c r="AH268" s="129">
        <v>0</v>
      </c>
      <c r="AI268" s="129">
        <v>0</v>
      </c>
      <c r="AJ268" s="129">
        <v>0</v>
      </c>
      <c r="AK268" s="129">
        <v>0</v>
      </c>
      <c r="AL268" s="129">
        <v>0</v>
      </c>
      <c r="AM268" s="129">
        <v>0</v>
      </c>
      <c r="AN268" s="129">
        <v>179</v>
      </c>
      <c r="AO268" s="129">
        <v>0</v>
      </c>
      <c r="AP268" s="129">
        <v>0</v>
      </c>
      <c r="AQ268" s="129">
        <v>0</v>
      </c>
      <c r="AR268" s="129">
        <v>370</v>
      </c>
      <c r="AS268" s="129">
        <v>2142</v>
      </c>
      <c r="AT268" s="129">
        <v>0</v>
      </c>
      <c r="AU268" s="129">
        <v>0</v>
      </c>
      <c r="AV268" s="129">
        <v>4261009</v>
      </c>
      <c r="AY268" s="128">
        <v>2016</v>
      </c>
      <c r="AZ268" s="129" t="s">
        <v>12</v>
      </c>
      <c r="BA268" s="133" t="str">
        <f t="shared" si="197"/>
        <v>1</v>
      </c>
      <c r="BB268" s="133" t="str">
        <f t="shared" si="153"/>
        <v>0</v>
      </c>
      <c r="BC268" s="133" t="str">
        <f t="shared" si="154"/>
        <v>1</v>
      </c>
      <c r="BD268" s="133" t="str">
        <f t="shared" si="155"/>
        <v>3</v>
      </c>
      <c r="BE268" s="133" t="str">
        <f t="shared" si="156"/>
        <v>9</v>
      </c>
      <c r="BF268" s="133" t="str">
        <f t="shared" si="157"/>
        <v>3</v>
      </c>
      <c r="BG268" s="133" t="str">
        <f t="shared" si="158"/>
        <v>4</v>
      </c>
      <c r="BH268" s="133" t="str">
        <f t="shared" si="159"/>
        <v>9</v>
      </c>
      <c r="BI268" s="133" t="str">
        <f t="shared" si="160"/>
        <v>2</v>
      </c>
      <c r="BJ268" s="133" t="str">
        <f t="shared" si="161"/>
        <v>8</v>
      </c>
      <c r="BK268" s="133" t="str">
        <f t="shared" si="162"/>
        <v>7</v>
      </c>
      <c r="BL268" s="133" t="str">
        <f t="shared" si="163"/>
        <v>1</v>
      </c>
      <c r="BM268" s="133" t="str">
        <f t="shared" si="164"/>
        <v>1</v>
      </c>
      <c r="BN268" s="133" t="str">
        <f t="shared" si="165"/>
        <v>0</v>
      </c>
      <c r="BO268" s="133" t="str">
        <f t="shared" si="166"/>
        <v>7</v>
      </c>
      <c r="BP268" s="133" t="str">
        <f t="shared" si="167"/>
        <v>0</v>
      </c>
      <c r="BQ268" s="133" t="str">
        <f t="shared" si="168"/>
        <v>1</v>
      </c>
      <c r="BR268" s="133" t="str">
        <f t="shared" si="169"/>
        <v>0</v>
      </c>
      <c r="BS268" s="133" t="str">
        <f t="shared" si="170"/>
        <v>0</v>
      </c>
      <c r="BT268" s="133" t="str">
        <f t="shared" si="171"/>
        <v>2</v>
      </c>
      <c r="BU268" s="133" t="str">
        <f t="shared" si="172"/>
        <v>0</v>
      </c>
      <c r="BV268" s="133" t="str">
        <f t="shared" si="173"/>
        <v>3</v>
      </c>
      <c r="BW268" s="133" t="str">
        <f t="shared" si="174"/>
        <v>0</v>
      </c>
      <c r="BX268" s="133" t="str">
        <f t="shared" si="175"/>
        <v>0</v>
      </c>
      <c r="BY268" s="133" t="str">
        <f t="shared" si="176"/>
        <v>1</v>
      </c>
      <c r="BZ268" s="133" t="str">
        <f t="shared" si="177"/>
        <v>0</v>
      </c>
      <c r="CA268" s="133" t="str">
        <f t="shared" si="178"/>
        <v>0</v>
      </c>
      <c r="CB268" s="133" t="str">
        <f t="shared" si="179"/>
        <v>0</v>
      </c>
      <c r="CC268" s="133" t="str">
        <f t="shared" si="180"/>
        <v>3</v>
      </c>
      <c r="CD268" s="133" t="str">
        <f t="shared" si="181"/>
        <v>0</v>
      </c>
      <c r="CE268" s="133" t="str">
        <f t="shared" si="182"/>
        <v>0</v>
      </c>
      <c r="CF268" s="133" t="str">
        <f t="shared" si="183"/>
        <v>0</v>
      </c>
      <c r="CG268" s="133" t="str">
        <f t="shared" si="184"/>
        <v>0</v>
      </c>
      <c r="CH268" s="133" t="str">
        <f t="shared" si="185"/>
        <v>0</v>
      </c>
      <c r="CI268" s="133" t="str">
        <f t="shared" si="186"/>
        <v>0</v>
      </c>
      <c r="CJ268" s="133" t="str">
        <f t="shared" si="187"/>
        <v>0</v>
      </c>
      <c r="CK268" s="133" t="str">
        <f t="shared" si="188"/>
        <v>0</v>
      </c>
      <c r="CL268" s="133" t="str">
        <f t="shared" si="189"/>
        <v>1</v>
      </c>
      <c r="CM268" s="133" t="str">
        <f t="shared" si="190"/>
        <v>0</v>
      </c>
      <c r="CN268" s="133" t="str">
        <f t="shared" si="191"/>
        <v>0</v>
      </c>
      <c r="CO268" s="133" t="str">
        <f t="shared" si="192"/>
        <v>0</v>
      </c>
      <c r="CP268" s="133" t="str">
        <f t="shared" si="193"/>
        <v>3</v>
      </c>
      <c r="CQ268" s="133" t="str">
        <f t="shared" si="194"/>
        <v>2</v>
      </c>
      <c r="CR268" s="133" t="str">
        <f t="shared" si="195"/>
        <v>0</v>
      </c>
      <c r="CS268" s="133" t="str">
        <f t="shared" si="196"/>
        <v>0</v>
      </c>
      <c r="CT268" s="133"/>
    </row>
    <row r="269" spans="1:98" x14ac:dyDescent="0.2">
      <c r="A269" s="128">
        <v>2016</v>
      </c>
      <c r="B269" s="129" t="s">
        <v>13</v>
      </c>
      <c r="C269" s="129">
        <v>1206943</v>
      </c>
      <c r="D269" s="129">
        <v>0</v>
      </c>
      <c r="E269" s="129">
        <v>125885</v>
      </c>
      <c r="F269" s="129">
        <v>163864</v>
      </c>
      <c r="G269" s="129">
        <v>92570</v>
      </c>
      <c r="H269" s="129">
        <v>40599</v>
      </c>
      <c r="I269" s="129">
        <v>419079</v>
      </c>
      <c r="J269" s="129">
        <v>86822</v>
      </c>
      <c r="K269" s="129">
        <v>268660</v>
      </c>
      <c r="L269" s="129">
        <v>91228</v>
      </c>
      <c r="M269" s="129">
        <v>749831</v>
      </c>
      <c r="N269" s="129">
        <v>163132</v>
      </c>
      <c r="O269" s="129">
        <v>203903</v>
      </c>
      <c r="P269" s="129">
        <v>0</v>
      </c>
      <c r="Q269" s="129">
        <v>670930</v>
      </c>
      <c r="R269" s="129">
        <v>0</v>
      </c>
      <c r="S269" s="129">
        <v>2299</v>
      </c>
      <c r="T269" s="129">
        <v>0</v>
      </c>
      <c r="U269" s="129">
        <v>0</v>
      </c>
      <c r="V269" s="129">
        <v>0</v>
      </c>
      <c r="W269" s="129">
        <v>0</v>
      </c>
      <c r="X269" s="129">
        <v>0</v>
      </c>
      <c r="Y269" s="129">
        <v>0</v>
      </c>
      <c r="Z269" s="129">
        <v>0</v>
      </c>
      <c r="AA269" s="129">
        <v>0</v>
      </c>
      <c r="AB269" s="129">
        <v>0</v>
      </c>
      <c r="AC269" s="129">
        <v>0</v>
      </c>
      <c r="AD269" s="129">
        <v>0</v>
      </c>
      <c r="AE269" s="129">
        <v>0</v>
      </c>
      <c r="AF269" s="129">
        <v>0</v>
      </c>
      <c r="AG269" s="129">
        <v>0</v>
      </c>
      <c r="AH269" s="129">
        <v>0</v>
      </c>
      <c r="AI269" s="129">
        <v>0</v>
      </c>
      <c r="AJ269" s="129">
        <v>0</v>
      </c>
      <c r="AK269" s="129">
        <v>0</v>
      </c>
      <c r="AL269" s="129">
        <v>0</v>
      </c>
      <c r="AM269" s="129">
        <v>0</v>
      </c>
      <c r="AN269" s="129">
        <v>0</v>
      </c>
      <c r="AO269" s="129">
        <v>0</v>
      </c>
      <c r="AP269" s="129">
        <v>0</v>
      </c>
      <c r="AQ269" s="129">
        <v>0</v>
      </c>
      <c r="AR269" s="129">
        <v>0</v>
      </c>
      <c r="AS269" s="129">
        <v>436</v>
      </c>
      <c r="AT269" s="129">
        <v>0</v>
      </c>
      <c r="AU269" s="129">
        <v>0</v>
      </c>
      <c r="AV269" s="129">
        <v>4286181</v>
      </c>
      <c r="AY269" s="128">
        <v>2016</v>
      </c>
      <c r="AZ269" s="129" t="s">
        <v>13</v>
      </c>
      <c r="BA269" s="133" t="str">
        <f t="shared" si="197"/>
        <v>1</v>
      </c>
      <c r="BB269" s="133" t="str">
        <f t="shared" si="153"/>
        <v>0</v>
      </c>
      <c r="BC269" s="133" t="str">
        <f t="shared" si="154"/>
        <v>1</v>
      </c>
      <c r="BD269" s="133" t="str">
        <f t="shared" si="155"/>
        <v>1</v>
      </c>
      <c r="BE269" s="133" t="str">
        <f t="shared" si="156"/>
        <v>9</v>
      </c>
      <c r="BF269" s="133" t="str">
        <f t="shared" si="157"/>
        <v>4</v>
      </c>
      <c r="BG269" s="133" t="str">
        <f t="shared" si="158"/>
        <v>4</v>
      </c>
      <c r="BH269" s="133" t="str">
        <f t="shared" si="159"/>
        <v>8</v>
      </c>
      <c r="BI269" s="133" t="str">
        <f t="shared" si="160"/>
        <v>2</v>
      </c>
      <c r="BJ269" s="133" t="str">
        <f t="shared" si="161"/>
        <v>9</v>
      </c>
      <c r="BK269" s="133" t="str">
        <f t="shared" si="162"/>
        <v>7</v>
      </c>
      <c r="BL269" s="133" t="str">
        <f t="shared" si="163"/>
        <v>1</v>
      </c>
      <c r="BM269" s="133" t="str">
        <f t="shared" si="164"/>
        <v>2</v>
      </c>
      <c r="BN269" s="133" t="str">
        <f t="shared" si="165"/>
        <v>0</v>
      </c>
      <c r="BO269" s="133" t="str">
        <f t="shared" si="166"/>
        <v>6</v>
      </c>
      <c r="BP269" s="133" t="str">
        <f t="shared" si="167"/>
        <v>0</v>
      </c>
      <c r="BQ269" s="133" t="str">
        <f t="shared" si="168"/>
        <v>2</v>
      </c>
      <c r="BR269" s="133" t="str">
        <f t="shared" si="169"/>
        <v>0</v>
      </c>
      <c r="BS269" s="133" t="str">
        <f t="shared" si="170"/>
        <v>0</v>
      </c>
      <c r="BT269" s="133" t="str">
        <f t="shared" si="171"/>
        <v>0</v>
      </c>
      <c r="BU269" s="133" t="str">
        <f t="shared" si="172"/>
        <v>0</v>
      </c>
      <c r="BV269" s="133" t="str">
        <f t="shared" si="173"/>
        <v>0</v>
      </c>
      <c r="BW269" s="133" t="str">
        <f t="shared" si="174"/>
        <v>0</v>
      </c>
      <c r="BX269" s="133" t="str">
        <f t="shared" si="175"/>
        <v>0</v>
      </c>
      <c r="BY269" s="133" t="str">
        <f t="shared" si="176"/>
        <v>0</v>
      </c>
      <c r="BZ269" s="133" t="str">
        <f t="shared" si="177"/>
        <v>0</v>
      </c>
      <c r="CA269" s="133" t="str">
        <f t="shared" si="178"/>
        <v>0</v>
      </c>
      <c r="CB269" s="133" t="str">
        <f t="shared" si="179"/>
        <v>0</v>
      </c>
      <c r="CC269" s="133" t="str">
        <f t="shared" si="180"/>
        <v>0</v>
      </c>
      <c r="CD269" s="133" t="str">
        <f t="shared" si="181"/>
        <v>0</v>
      </c>
      <c r="CE269" s="133" t="str">
        <f t="shared" si="182"/>
        <v>0</v>
      </c>
      <c r="CF269" s="133" t="str">
        <f t="shared" si="183"/>
        <v>0</v>
      </c>
      <c r="CG269" s="133" t="str">
        <f t="shared" si="184"/>
        <v>0</v>
      </c>
      <c r="CH269" s="133" t="str">
        <f t="shared" si="185"/>
        <v>0</v>
      </c>
      <c r="CI269" s="133" t="str">
        <f t="shared" si="186"/>
        <v>0</v>
      </c>
      <c r="CJ269" s="133" t="str">
        <f t="shared" si="187"/>
        <v>0</v>
      </c>
      <c r="CK269" s="133" t="str">
        <f t="shared" si="188"/>
        <v>0</v>
      </c>
      <c r="CL269" s="133" t="str">
        <f t="shared" si="189"/>
        <v>0</v>
      </c>
      <c r="CM269" s="133" t="str">
        <f t="shared" si="190"/>
        <v>0</v>
      </c>
      <c r="CN269" s="133" t="str">
        <f t="shared" si="191"/>
        <v>0</v>
      </c>
      <c r="CO269" s="133" t="str">
        <f t="shared" si="192"/>
        <v>0</v>
      </c>
      <c r="CP269" s="133" t="str">
        <f t="shared" si="193"/>
        <v>0</v>
      </c>
      <c r="CQ269" s="133" t="str">
        <f t="shared" si="194"/>
        <v>4</v>
      </c>
      <c r="CR269" s="133" t="str">
        <f t="shared" si="195"/>
        <v>0</v>
      </c>
      <c r="CS269" s="133" t="str">
        <f t="shared" si="196"/>
        <v>0</v>
      </c>
      <c r="CT269" s="133"/>
    </row>
    <row r="270" spans="1:98" x14ac:dyDescent="0.2">
      <c r="A270" s="128">
        <v>2016</v>
      </c>
      <c r="B270" s="129" t="s">
        <v>14</v>
      </c>
      <c r="C270" s="129">
        <v>1454534</v>
      </c>
      <c r="D270" s="129">
        <v>0</v>
      </c>
      <c r="E270" s="129">
        <v>162932</v>
      </c>
      <c r="F270" s="129">
        <v>218857</v>
      </c>
      <c r="G270" s="129">
        <v>114892</v>
      </c>
      <c r="H270" s="129">
        <v>57979</v>
      </c>
      <c r="I270" s="129">
        <v>603326</v>
      </c>
      <c r="J270" s="129">
        <v>111258</v>
      </c>
      <c r="K270" s="129">
        <v>305124</v>
      </c>
      <c r="L270" s="129">
        <v>132107</v>
      </c>
      <c r="M270" s="129">
        <v>871678</v>
      </c>
      <c r="N270" s="129">
        <v>219388</v>
      </c>
      <c r="O270" s="129">
        <v>272489</v>
      </c>
      <c r="P270" s="129">
        <v>0</v>
      </c>
      <c r="Q270" s="129">
        <v>874882</v>
      </c>
      <c r="R270" s="129">
        <v>0</v>
      </c>
      <c r="S270" s="129">
        <v>2041</v>
      </c>
      <c r="T270" s="129">
        <v>0</v>
      </c>
      <c r="U270" s="129">
        <v>0</v>
      </c>
      <c r="V270" s="129">
        <v>0</v>
      </c>
      <c r="W270" s="129">
        <v>0</v>
      </c>
      <c r="X270" s="129">
        <v>0</v>
      </c>
      <c r="Y270" s="129">
        <v>0</v>
      </c>
      <c r="Z270" s="129">
        <v>0</v>
      </c>
      <c r="AA270" s="129">
        <v>0</v>
      </c>
      <c r="AB270" s="129">
        <v>0</v>
      </c>
      <c r="AC270" s="129">
        <v>0</v>
      </c>
      <c r="AD270" s="129">
        <v>0</v>
      </c>
      <c r="AE270" s="129">
        <v>0</v>
      </c>
      <c r="AF270" s="129">
        <v>0</v>
      </c>
      <c r="AG270" s="129">
        <v>0</v>
      </c>
      <c r="AH270" s="129">
        <v>0</v>
      </c>
      <c r="AI270" s="129">
        <v>0</v>
      </c>
      <c r="AJ270" s="129">
        <v>0</v>
      </c>
      <c r="AK270" s="129">
        <v>0</v>
      </c>
      <c r="AL270" s="129">
        <v>0</v>
      </c>
      <c r="AM270" s="129">
        <v>0</v>
      </c>
      <c r="AN270" s="129">
        <v>0</v>
      </c>
      <c r="AO270" s="129">
        <v>0</v>
      </c>
      <c r="AP270" s="129">
        <v>0</v>
      </c>
      <c r="AQ270" s="129">
        <v>0</v>
      </c>
      <c r="AR270" s="129">
        <v>0</v>
      </c>
      <c r="AS270" s="129">
        <v>3610</v>
      </c>
      <c r="AT270" s="129">
        <v>0</v>
      </c>
      <c r="AU270" s="129">
        <v>0</v>
      </c>
      <c r="AV270" s="129">
        <v>5405097</v>
      </c>
      <c r="AY270" s="128">
        <v>2016</v>
      </c>
      <c r="AZ270" s="129" t="s">
        <v>14</v>
      </c>
      <c r="BA270" s="133" t="str">
        <f t="shared" si="197"/>
        <v>1</v>
      </c>
      <c r="BB270" s="133" t="str">
        <f t="shared" si="153"/>
        <v>0</v>
      </c>
      <c r="BC270" s="133" t="str">
        <f t="shared" si="154"/>
        <v>1</v>
      </c>
      <c r="BD270" s="133" t="str">
        <f t="shared" si="155"/>
        <v>2</v>
      </c>
      <c r="BE270" s="133" t="str">
        <f t="shared" si="156"/>
        <v>1</v>
      </c>
      <c r="BF270" s="133" t="str">
        <f t="shared" si="157"/>
        <v>5</v>
      </c>
      <c r="BG270" s="133" t="str">
        <f t="shared" si="158"/>
        <v>6</v>
      </c>
      <c r="BH270" s="133" t="str">
        <f t="shared" si="159"/>
        <v>1</v>
      </c>
      <c r="BI270" s="133" t="str">
        <f t="shared" si="160"/>
        <v>3</v>
      </c>
      <c r="BJ270" s="133" t="str">
        <f t="shared" si="161"/>
        <v>1</v>
      </c>
      <c r="BK270" s="133" t="str">
        <f t="shared" si="162"/>
        <v>8</v>
      </c>
      <c r="BL270" s="133" t="str">
        <f t="shared" si="163"/>
        <v>2</v>
      </c>
      <c r="BM270" s="133" t="str">
        <f t="shared" si="164"/>
        <v>2</v>
      </c>
      <c r="BN270" s="133" t="str">
        <f t="shared" si="165"/>
        <v>0</v>
      </c>
      <c r="BO270" s="133" t="str">
        <f t="shared" si="166"/>
        <v>8</v>
      </c>
      <c r="BP270" s="133" t="str">
        <f t="shared" si="167"/>
        <v>0</v>
      </c>
      <c r="BQ270" s="133" t="str">
        <f t="shared" si="168"/>
        <v>2</v>
      </c>
      <c r="BR270" s="133" t="str">
        <f t="shared" si="169"/>
        <v>0</v>
      </c>
      <c r="BS270" s="133" t="str">
        <f t="shared" si="170"/>
        <v>0</v>
      </c>
      <c r="BT270" s="133" t="str">
        <f t="shared" si="171"/>
        <v>0</v>
      </c>
      <c r="BU270" s="133" t="str">
        <f t="shared" si="172"/>
        <v>0</v>
      </c>
      <c r="BV270" s="133" t="str">
        <f t="shared" si="173"/>
        <v>0</v>
      </c>
      <c r="BW270" s="133" t="str">
        <f t="shared" si="174"/>
        <v>0</v>
      </c>
      <c r="BX270" s="133" t="str">
        <f t="shared" si="175"/>
        <v>0</v>
      </c>
      <c r="BY270" s="133" t="str">
        <f t="shared" si="176"/>
        <v>0</v>
      </c>
      <c r="BZ270" s="133" t="str">
        <f t="shared" si="177"/>
        <v>0</v>
      </c>
      <c r="CA270" s="133" t="str">
        <f t="shared" si="178"/>
        <v>0</v>
      </c>
      <c r="CB270" s="133" t="str">
        <f t="shared" si="179"/>
        <v>0</v>
      </c>
      <c r="CC270" s="133" t="str">
        <f t="shared" si="180"/>
        <v>0</v>
      </c>
      <c r="CD270" s="133" t="str">
        <f t="shared" si="181"/>
        <v>0</v>
      </c>
      <c r="CE270" s="133" t="str">
        <f t="shared" si="182"/>
        <v>0</v>
      </c>
      <c r="CF270" s="133" t="str">
        <f t="shared" si="183"/>
        <v>0</v>
      </c>
      <c r="CG270" s="133" t="str">
        <f t="shared" si="184"/>
        <v>0</v>
      </c>
      <c r="CH270" s="133" t="str">
        <f t="shared" si="185"/>
        <v>0</v>
      </c>
      <c r="CI270" s="133" t="str">
        <f t="shared" si="186"/>
        <v>0</v>
      </c>
      <c r="CJ270" s="133" t="str">
        <f t="shared" si="187"/>
        <v>0</v>
      </c>
      <c r="CK270" s="133" t="str">
        <f t="shared" si="188"/>
        <v>0</v>
      </c>
      <c r="CL270" s="133" t="str">
        <f t="shared" si="189"/>
        <v>0</v>
      </c>
      <c r="CM270" s="133" t="str">
        <f t="shared" si="190"/>
        <v>0</v>
      </c>
      <c r="CN270" s="133" t="str">
        <f t="shared" si="191"/>
        <v>0</v>
      </c>
      <c r="CO270" s="133" t="str">
        <f t="shared" si="192"/>
        <v>0</v>
      </c>
      <c r="CP270" s="133" t="str">
        <f t="shared" si="193"/>
        <v>0</v>
      </c>
      <c r="CQ270" s="133" t="str">
        <f t="shared" si="194"/>
        <v>3</v>
      </c>
      <c r="CR270" s="133" t="str">
        <f t="shared" si="195"/>
        <v>0</v>
      </c>
      <c r="CS270" s="133" t="str">
        <f t="shared" si="196"/>
        <v>0</v>
      </c>
      <c r="CT270" s="133"/>
    </row>
    <row r="271" spans="1:98" x14ac:dyDescent="0.2">
      <c r="A271" s="128">
        <v>2016</v>
      </c>
      <c r="B271" s="129" t="s">
        <v>15</v>
      </c>
      <c r="C271" s="129">
        <v>1495002</v>
      </c>
      <c r="D271" s="129">
        <v>0</v>
      </c>
      <c r="E271" s="129">
        <v>153381</v>
      </c>
      <c r="F271" s="129">
        <v>218663</v>
      </c>
      <c r="G271" s="129">
        <v>121052</v>
      </c>
      <c r="H271" s="129">
        <v>58584</v>
      </c>
      <c r="I271" s="129">
        <v>654483</v>
      </c>
      <c r="J271" s="129">
        <v>117553</v>
      </c>
      <c r="K271" s="129">
        <v>371012</v>
      </c>
      <c r="L271" s="129">
        <v>136739</v>
      </c>
      <c r="M271" s="129">
        <v>859886</v>
      </c>
      <c r="N271" s="129">
        <v>232792</v>
      </c>
      <c r="O271" s="129">
        <v>270880</v>
      </c>
      <c r="P271" s="129">
        <v>0</v>
      </c>
      <c r="Q271" s="129">
        <v>865817</v>
      </c>
      <c r="R271" s="129">
        <v>0</v>
      </c>
      <c r="S271" s="129">
        <v>4110</v>
      </c>
      <c r="T271" s="129">
        <v>0</v>
      </c>
      <c r="U271" s="129">
        <v>51989</v>
      </c>
      <c r="V271" s="129">
        <v>14810</v>
      </c>
      <c r="W271" s="129">
        <v>0</v>
      </c>
      <c r="X271" s="129">
        <v>14506</v>
      </c>
      <c r="Y271" s="129">
        <v>0</v>
      </c>
      <c r="Z271" s="129">
        <v>0</v>
      </c>
      <c r="AA271" s="129">
        <v>32458</v>
      </c>
      <c r="AB271" s="129">
        <v>0</v>
      </c>
      <c r="AC271" s="129">
        <v>0</v>
      </c>
      <c r="AD271" s="129">
        <v>0</v>
      </c>
      <c r="AE271" s="129">
        <v>15642</v>
      </c>
      <c r="AF271" s="129">
        <v>0</v>
      </c>
      <c r="AG271" s="129">
        <v>0</v>
      </c>
      <c r="AH271" s="129">
        <v>0</v>
      </c>
      <c r="AI271" s="129">
        <v>0</v>
      </c>
      <c r="AJ271" s="129">
        <v>100</v>
      </c>
      <c r="AK271" s="129">
        <v>0</v>
      </c>
      <c r="AL271" s="129">
        <v>0</v>
      </c>
      <c r="AM271" s="129">
        <v>0</v>
      </c>
      <c r="AN271" s="129">
        <v>1742</v>
      </c>
      <c r="AO271" s="129">
        <v>0</v>
      </c>
      <c r="AP271" s="129">
        <v>0</v>
      </c>
      <c r="AQ271" s="129">
        <v>0</v>
      </c>
      <c r="AR271" s="129">
        <v>2969</v>
      </c>
      <c r="AS271" s="129">
        <v>6140</v>
      </c>
      <c r="AT271" s="129">
        <v>0</v>
      </c>
      <c r="AU271" s="129">
        <v>0</v>
      </c>
      <c r="AV271" s="129">
        <v>5700310</v>
      </c>
      <c r="AY271" s="128">
        <v>2016</v>
      </c>
      <c r="AZ271" s="129" t="s">
        <v>15</v>
      </c>
      <c r="BA271" s="133" t="str">
        <f t="shared" si="197"/>
        <v>1</v>
      </c>
      <c r="BB271" s="133" t="str">
        <f t="shared" si="153"/>
        <v>0</v>
      </c>
      <c r="BC271" s="133" t="str">
        <f t="shared" si="154"/>
        <v>1</v>
      </c>
      <c r="BD271" s="133" t="str">
        <f t="shared" si="155"/>
        <v>2</v>
      </c>
      <c r="BE271" s="133" t="str">
        <f t="shared" si="156"/>
        <v>1</v>
      </c>
      <c r="BF271" s="133" t="str">
        <f t="shared" si="157"/>
        <v>5</v>
      </c>
      <c r="BG271" s="133" t="str">
        <f t="shared" si="158"/>
        <v>6</v>
      </c>
      <c r="BH271" s="133" t="str">
        <f t="shared" si="159"/>
        <v>1</v>
      </c>
      <c r="BI271" s="133" t="str">
        <f t="shared" si="160"/>
        <v>3</v>
      </c>
      <c r="BJ271" s="133" t="str">
        <f t="shared" si="161"/>
        <v>1</v>
      </c>
      <c r="BK271" s="133" t="str">
        <f t="shared" si="162"/>
        <v>8</v>
      </c>
      <c r="BL271" s="133" t="str">
        <f t="shared" si="163"/>
        <v>2</v>
      </c>
      <c r="BM271" s="133" t="str">
        <f t="shared" si="164"/>
        <v>2</v>
      </c>
      <c r="BN271" s="133" t="str">
        <f t="shared" si="165"/>
        <v>0</v>
      </c>
      <c r="BO271" s="133" t="str">
        <f t="shared" si="166"/>
        <v>8</v>
      </c>
      <c r="BP271" s="133" t="str">
        <f t="shared" si="167"/>
        <v>0</v>
      </c>
      <c r="BQ271" s="133" t="str">
        <f t="shared" si="168"/>
        <v>4</v>
      </c>
      <c r="BR271" s="133" t="str">
        <f t="shared" si="169"/>
        <v>0</v>
      </c>
      <c r="BS271" s="133" t="str">
        <f t="shared" si="170"/>
        <v>5</v>
      </c>
      <c r="BT271" s="133" t="str">
        <f t="shared" si="171"/>
        <v>1</v>
      </c>
      <c r="BU271" s="133" t="str">
        <f t="shared" si="172"/>
        <v>0</v>
      </c>
      <c r="BV271" s="133" t="str">
        <f t="shared" si="173"/>
        <v>1</v>
      </c>
      <c r="BW271" s="133" t="str">
        <f t="shared" si="174"/>
        <v>0</v>
      </c>
      <c r="BX271" s="133" t="str">
        <f t="shared" si="175"/>
        <v>0</v>
      </c>
      <c r="BY271" s="133" t="str">
        <f t="shared" si="176"/>
        <v>3</v>
      </c>
      <c r="BZ271" s="133" t="str">
        <f t="shared" si="177"/>
        <v>0</v>
      </c>
      <c r="CA271" s="133" t="str">
        <f t="shared" si="178"/>
        <v>0</v>
      </c>
      <c r="CB271" s="133" t="str">
        <f t="shared" si="179"/>
        <v>0</v>
      </c>
      <c r="CC271" s="133" t="str">
        <f t="shared" si="180"/>
        <v>1</v>
      </c>
      <c r="CD271" s="133" t="str">
        <f t="shared" si="181"/>
        <v>0</v>
      </c>
      <c r="CE271" s="133" t="str">
        <f t="shared" si="182"/>
        <v>0</v>
      </c>
      <c r="CF271" s="133" t="str">
        <f t="shared" si="183"/>
        <v>0</v>
      </c>
      <c r="CG271" s="133" t="str">
        <f t="shared" si="184"/>
        <v>0</v>
      </c>
      <c r="CH271" s="133" t="str">
        <f t="shared" si="185"/>
        <v>1</v>
      </c>
      <c r="CI271" s="133" t="str">
        <f t="shared" si="186"/>
        <v>0</v>
      </c>
      <c r="CJ271" s="133" t="str">
        <f t="shared" si="187"/>
        <v>0</v>
      </c>
      <c r="CK271" s="133" t="str">
        <f t="shared" si="188"/>
        <v>0</v>
      </c>
      <c r="CL271" s="133" t="str">
        <f t="shared" si="189"/>
        <v>1</v>
      </c>
      <c r="CM271" s="133" t="str">
        <f t="shared" si="190"/>
        <v>0</v>
      </c>
      <c r="CN271" s="133" t="str">
        <f t="shared" si="191"/>
        <v>0</v>
      </c>
      <c r="CO271" s="133" t="str">
        <f t="shared" si="192"/>
        <v>0</v>
      </c>
      <c r="CP271" s="133" t="str">
        <f t="shared" si="193"/>
        <v>2</v>
      </c>
      <c r="CQ271" s="133" t="str">
        <f t="shared" si="194"/>
        <v>6</v>
      </c>
      <c r="CR271" s="133" t="str">
        <f t="shared" si="195"/>
        <v>0</v>
      </c>
      <c r="CS271" s="133" t="str">
        <f t="shared" si="196"/>
        <v>0</v>
      </c>
      <c r="CT271" s="133"/>
    </row>
    <row r="272" spans="1:98" x14ac:dyDescent="0.2">
      <c r="A272" s="128">
        <v>2016</v>
      </c>
      <c r="B272" s="129" t="s">
        <v>4</v>
      </c>
      <c r="C272" s="129">
        <v>1484331</v>
      </c>
      <c r="D272" s="129">
        <v>0</v>
      </c>
      <c r="E272" s="129">
        <v>118338</v>
      </c>
      <c r="F272" s="129">
        <v>227518</v>
      </c>
      <c r="G272" s="129">
        <v>132467</v>
      </c>
      <c r="H272" s="129">
        <v>54439</v>
      </c>
      <c r="I272" s="129">
        <v>533666</v>
      </c>
      <c r="J272" s="129">
        <v>120277</v>
      </c>
      <c r="K272" s="129">
        <v>335371</v>
      </c>
      <c r="L272" s="129">
        <v>132309</v>
      </c>
      <c r="M272" s="129">
        <v>847809</v>
      </c>
      <c r="N272" s="129">
        <v>246364</v>
      </c>
      <c r="O272" s="129">
        <v>263533</v>
      </c>
      <c r="P272" s="129">
        <v>0</v>
      </c>
      <c r="Q272" s="129">
        <v>864349</v>
      </c>
      <c r="R272" s="129">
        <v>0</v>
      </c>
      <c r="S272" s="129">
        <v>2919</v>
      </c>
      <c r="T272" s="129">
        <v>0</v>
      </c>
      <c r="U272" s="129">
        <v>0</v>
      </c>
      <c r="V272" s="129">
        <v>3634</v>
      </c>
      <c r="W272" s="129">
        <v>0</v>
      </c>
      <c r="X272" s="129">
        <v>18418</v>
      </c>
      <c r="Y272" s="129">
        <v>0</v>
      </c>
      <c r="Z272" s="129">
        <v>0</v>
      </c>
      <c r="AA272" s="129">
        <v>6015</v>
      </c>
      <c r="AB272" s="129">
        <v>0</v>
      </c>
      <c r="AC272" s="129">
        <v>0</v>
      </c>
      <c r="AD272" s="129">
        <v>0</v>
      </c>
      <c r="AE272" s="129">
        <v>12668</v>
      </c>
      <c r="AF272" s="129">
        <v>0</v>
      </c>
      <c r="AG272" s="129">
        <v>0</v>
      </c>
      <c r="AH272" s="129">
        <v>0</v>
      </c>
      <c r="AI272" s="129">
        <v>0</v>
      </c>
      <c r="AJ272" s="129">
        <v>53</v>
      </c>
      <c r="AK272" s="129">
        <v>0</v>
      </c>
      <c r="AL272" s="129">
        <v>0</v>
      </c>
      <c r="AM272" s="129">
        <v>0</v>
      </c>
      <c r="AN272" s="129">
        <v>107</v>
      </c>
      <c r="AO272" s="129">
        <v>0</v>
      </c>
      <c r="AP272" s="129">
        <v>0</v>
      </c>
      <c r="AQ272" s="129">
        <v>0</v>
      </c>
      <c r="AR272" s="129">
        <v>1096</v>
      </c>
      <c r="AS272" s="129">
        <v>0</v>
      </c>
      <c r="AT272" s="129">
        <v>0</v>
      </c>
      <c r="AU272" s="129">
        <v>0</v>
      </c>
      <c r="AV272" s="129">
        <v>5405681</v>
      </c>
      <c r="AY272" s="128">
        <v>2016</v>
      </c>
      <c r="AZ272" s="129" t="s">
        <v>4</v>
      </c>
      <c r="BA272" s="133" t="str">
        <f t="shared" si="197"/>
        <v>1</v>
      </c>
      <c r="BB272" s="133" t="str">
        <f t="shared" si="153"/>
        <v>0</v>
      </c>
      <c r="BC272" s="133" t="str">
        <f t="shared" si="154"/>
        <v>1</v>
      </c>
      <c r="BD272" s="133" t="str">
        <f t="shared" si="155"/>
        <v>2</v>
      </c>
      <c r="BE272" s="133" t="str">
        <f t="shared" si="156"/>
        <v>1</v>
      </c>
      <c r="BF272" s="133" t="str">
        <f t="shared" si="157"/>
        <v>5</v>
      </c>
      <c r="BG272" s="133" t="str">
        <f t="shared" si="158"/>
        <v>5</v>
      </c>
      <c r="BH272" s="133" t="str">
        <f t="shared" si="159"/>
        <v>1</v>
      </c>
      <c r="BI272" s="133" t="str">
        <f t="shared" si="160"/>
        <v>3</v>
      </c>
      <c r="BJ272" s="133" t="str">
        <f t="shared" si="161"/>
        <v>1</v>
      </c>
      <c r="BK272" s="133" t="str">
        <f t="shared" si="162"/>
        <v>8</v>
      </c>
      <c r="BL272" s="133" t="str">
        <f t="shared" si="163"/>
        <v>2</v>
      </c>
      <c r="BM272" s="133" t="str">
        <f t="shared" si="164"/>
        <v>2</v>
      </c>
      <c r="BN272" s="133" t="str">
        <f t="shared" si="165"/>
        <v>0</v>
      </c>
      <c r="BO272" s="133" t="str">
        <f t="shared" si="166"/>
        <v>8</v>
      </c>
      <c r="BP272" s="133" t="str">
        <f t="shared" si="167"/>
        <v>0</v>
      </c>
      <c r="BQ272" s="133" t="str">
        <f t="shared" si="168"/>
        <v>2</v>
      </c>
      <c r="BR272" s="133" t="str">
        <f t="shared" si="169"/>
        <v>0</v>
      </c>
      <c r="BS272" s="133" t="str">
        <f t="shared" si="170"/>
        <v>0</v>
      </c>
      <c r="BT272" s="133" t="str">
        <f t="shared" si="171"/>
        <v>3</v>
      </c>
      <c r="BU272" s="133" t="str">
        <f t="shared" si="172"/>
        <v>0</v>
      </c>
      <c r="BV272" s="133" t="str">
        <f t="shared" si="173"/>
        <v>1</v>
      </c>
      <c r="BW272" s="133" t="str">
        <f t="shared" si="174"/>
        <v>0</v>
      </c>
      <c r="BX272" s="133" t="str">
        <f t="shared" si="175"/>
        <v>0</v>
      </c>
      <c r="BY272" s="133" t="str">
        <f t="shared" si="176"/>
        <v>6</v>
      </c>
      <c r="BZ272" s="133" t="str">
        <f t="shared" si="177"/>
        <v>0</v>
      </c>
      <c r="CA272" s="133" t="str">
        <f t="shared" si="178"/>
        <v>0</v>
      </c>
      <c r="CB272" s="133" t="str">
        <f t="shared" si="179"/>
        <v>0</v>
      </c>
      <c r="CC272" s="133" t="str">
        <f t="shared" si="180"/>
        <v>1</v>
      </c>
      <c r="CD272" s="133" t="str">
        <f t="shared" si="181"/>
        <v>0</v>
      </c>
      <c r="CE272" s="133" t="str">
        <f t="shared" si="182"/>
        <v>0</v>
      </c>
      <c r="CF272" s="133" t="str">
        <f t="shared" si="183"/>
        <v>0</v>
      </c>
      <c r="CG272" s="133" t="str">
        <f t="shared" si="184"/>
        <v>0</v>
      </c>
      <c r="CH272" s="133" t="str">
        <f t="shared" si="185"/>
        <v>5</v>
      </c>
      <c r="CI272" s="133" t="str">
        <f t="shared" si="186"/>
        <v>0</v>
      </c>
      <c r="CJ272" s="133" t="str">
        <f t="shared" si="187"/>
        <v>0</v>
      </c>
      <c r="CK272" s="133" t="str">
        <f t="shared" si="188"/>
        <v>0</v>
      </c>
      <c r="CL272" s="133" t="str">
        <f t="shared" si="189"/>
        <v>1</v>
      </c>
      <c r="CM272" s="133" t="str">
        <f t="shared" si="190"/>
        <v>0</v>
      </c>
      <c r="CN272" s="133" t="str">
        <f t="shared" si="191"/>
        <v>0</v>
      </c>
      <c r="CO272" s="133" t="str">
        <f t="shared" si="192"/>
        <v>0</v>
      </c>
      <c r="CP272" s="133" t="str">
        <f t="shared" si="193"/>
        <v>1</v>
      </c>
      <c r="CQ272" s="133" t="str">
        <f t="shared" si="194"/>
        <v>0</v>
      </c>
      <c r="CR272" s="133" t="str">
        <f t="shared" si="195"/>
        <v>0</v>
      </c>
      <c r="CS272" s="133" t="str">
        <f t="shared" si="196"/>
        <v>0</v>
      </c>
      <c r="CT272" s="133"/>
    </row>
    <row r="273" spans="1:98" x14ac:dyDescent="0.2">
      <c r="A273" s="128">
        <v>2016</v>
      </c>
      <c r="B273" s="129" t="s">
        <v>5</v>
      </c>
      <c r="C273" s="129">
        <v>1360459</v>
      </c>
      <c r="D273" s="129">
        <v>0</v>
      </c>
      <c r="E273" s="129">
        <v>138484</v>
      </c>
      <c r="F273" s="129">
        <v>238891</v>
      </c>
      <c r="G273" s="129">
        <v>128268</v>
      </c>
      <c r="H273" s="129">
        <v>61339</v>
      </c>
      <c r="I273" s="129">
        <v>3602</v>
      </c>
      <c r="J273" s="129">
        <v>123146</v>
      </c>
      <c r="K273" s="129">
        <v>233260</v>
      </c>
      <c r="L273" s="129">
        <v>126548</v>
      </c>
      <c r="M273" s="129">
        <v>813546</v>
      </c>
      <c r="N273" s="129">
        <v>228872</v>
      </c>
      <c r="O273" s="129">
        <v>250344</v>
      </c>
      <c r="P273" s="129">
        <v>0</v>
      </c>
      <c r="Q273" s="129">
        <v>880261</v>
      </c>
      <c r="R273" s="129">
        <v>901</v>
      </c>
      <c r="S273" s="129">
        <v>2488</v>
      </c>
      <c r="T273" s="129">
        <v>0</v>
      </c>
      <c r="U273" s="129">
        <v>0</v>
      </c>
      <c r="V273" s="129">
        <v>6299</v>
      </c>
      <c r="W273" s="129">
        <v>0</v>
      </c>
      <c r="X273" s="129">
        <v>14658</v>
      </c>
      <c r="Y273" s="129">
        <v>0</v>
      </c>
      <c r="Z273" s="129">
        <v>0</v>
      </c>
      <c r="AA273" s="129">
        <v>20701</v>
      </c>
      <c r="AB273" s="129">
        <v>0</v>
      </c>
      <c r="AC273" s="129">
        <v>0</v>
      </c>
      <c r="AD273" s="129">
        <v>0</v>
      </c>
      <c r="AE273" s="129">
        <v>2399</v>
      </c>
      <c r="AF273" s="129">
        <v>0</v>
      </c>
      <c r="AG273" s="129">
        <v>0</v>
      </c>
      <c r="AH273" s="129">
        <v>0</v>
      </c>
      <c r="AI273" s="129">
        <v>0</v>
      </c>
      <c r="AJ273" s="129">
        <v>181</v>
      </c>
      <c r="AK273" s="129">
        <v>0</v>
      </c>
      <c r="AL273" s="129">
        <v>0</v>
      </c>
      <c r="AM273" s="129">
        <v>0</v>
      </c>
      <c r="AN273" s="129">
        <v>607</v>
      </c>
      <c r="AO273" s="129">
        <v>0</v>
      </c>
      <c r="AP273" s="129">
        <v>0</v>
      </c>
      <c r="AQ273" s="129">
        <v>0</v>
      </c>
      <c r="AR273" s="129">
        <v>2110</v>
      </c>
      <c r="AS273" s="129">
        <v>0</v>
      </c>
      <c r="AT273" s="129">
        <v>0</v>
      </c>
      <c r="AU273" s="129">
        <v>0</v>
      </c>
      <c r="AV273" s="129">
        <v>4637364</v>
      </c>
      <c r="AY273" s="128">
        <v>2016</v>
      </c>
      <c r="AZ273" s="129" t="s">
        <v>5</v>
      </c>
      <c r="BA273" s="133" t="str">
        <f t="shared" si="197"/>
        <v>1</v>
      </c>
      <c r="BB273" s="133" t="str">
        <f t="shared" si="153"/>
        <v>0</v>
      </c>
      <c r="BC273" s="133" t="str">
        <f t="shared" si="154"/>
        <v>1</v>
      </c>
      <c r="BD273" s="133" t="str">
        <f t="shared" si="155"/>
        <v>2</v>
      </c>
      <c r="BE273" s="133" t="str">
        <f t="shared" si="156"/>
        <v>1</v>
      </c>
      <c r="BF273" s="133" t="str">
        <f t="shared" si="157"/>
        <v>6</v>
      </c>
      <c r="BG273" s="133" t="str">
        <f t="shared" si="158"/>
        <v>3</v>
      </c>
      <c r="BH273" s="133" t="str">
        <f t="shared" si="159"/>
        <v>1</v>
      </c>
      <c r="BI273" s="133" t="str">
        <f t="shared" si="160"/>
        <v>2</v>
      </c>
      <c r="BJ273" s="133" t="str">
        <f t="shared" si="161"/>
        <v>1</v>
      </c>
      <c r="BK273" s="133" t="str">
        <f t="shared" si="162"/>
        <v>8</v>
      </c>
      <c r="BL273" s="133" t="str">
        <f t="shared" si="163"/>
        <v>2</v>
      </c>
      <c r="BM273" s="133" t="str">
        <f t="shared" si="164"/>
        <v>2</v>
      </c>
      <c r="BN273" s="133" t="str">
        <f t="shared" si="165"/>
        <v>0</v>
      </c>
      <c r="BO273" s="133" t="str">
        <f t="shared" si="166"/>
        <v>8</v>
      </c>
      <c r="BP273" s="133" t="str">
        <f t="shared" si="167"/>
        <v>9</v>
      </c>
      <c r="BQ273" s="133" t="str">
        <f t="shared" si="168"/>
        <v>2</v>
      </c>
      <c r="BR273" s="133" t="str">
        <f t="shared" si="169"/>
        <v>0</v>
      </c>
      <c r="BS273" s="133" t="str">
        <f t="shared" si="170"/>
        <v>0</v>
      </c>
      <c r="BT273" s="133" t="str">
        <f t="shared" si="171"/>
        <v>6</v>
      </c>
      <c r="BU273" s="133" t="str">
        <f t="shared" si="172"/>
        <v>0</v>
      </c>
      <c r="BV273" s="133" t="str">
        <f t="shared" si="173"/>
        <v>1</v>
      </c>
      <c r="BW273" s="133" t="str">
        <f t="shared" si="174"/>
        <v>0</v>
      </c>
      <c r="BX273" s="133" t="str">
        <f t="shared" si="175"/>
        <v>0</v>
      </c>
      <c r="BY273" s="133" t="str">
        <f t="shared" si="176"/>
        <v>2</v>
      </c>
      <c r="BZ273" s="133" t="str">
        <f t="shared" si="177"/>
        <v>0</v>
      </c>
      <c r="CA273" s="133" t="str">
        <f t="shared" si="178"/>
        <v>0</v>
      </c>
      <c r="CB273" s="133" t="str">
        <f t="shared" si="179"/>
        <v>0</v>
      </c>
      <c r="CC273" s="133" t="str">
        <f t="shared" si="180"/>
        <v>2</v>
      </c>
      <c r="CD273" s="133" t="str">
        <f t="shared" si="181"/>
        <v>0</v>
      </c>
      <c r="CE273" s="133" t="str">
        <f t="shared" si="182"/>
        <v>0</v>
      </c>
      <c r="CF273" s="133" t="str">
        <f t="shared" si="183"/>
        <v>0</v>
      </c>
      <c r="CG273" s="133" t="str">
        <f t="shared" si="184"/>
        <v>0</v>
      </c>
      <c r="CH273" s="133" t="str">
        <f t="shared" si="185"/>
        <v>1</v>
      </c>
      <c r="CI273" s="133" t="str">
        <f t="shared" si="186"/>
        <v>0</v>
      </c>
      <c r="CJ273" s="133" t="str">
        <f t="shared" si="187"/>
        <v>0</v>
      </c>
      <c r="CK273" s="133" t="str">
        <f t="shared" si="188"/>
        <v>0</v>
      </c>
      <c r="CL273" s="133" t="str">
        <f t="shared" si="189"/>
        <v>6</v>
      </c>
      <c r="CM273" s="133" t="str">
        <f t="shared" si="190"/>
        <v>0</v>
      </c>
      <c r="CN273" s="133" t="str">
        <f t="shared" si="191"/>
        <v>0</v>
      </c>
      <c r="CO273" s="133" t="str">
        <f t="shared" si="192"/>
        <v>0</v>
      </c>
      <c r="CP273" s="133" t="str">
        <f t="shared" si="193"/>
        <v>2</v>
      </c>
      <c r="CQ273" s="133" t="str">
        <f t="shared" si="194"/>
        <v>0</v>
      </c>
      <c r="CR273" s="133" t="str">
        <f t="shared" si="195"/>
        <v>0</v>
      </c>
      <c r="CS273" s="133" t="str">
        <f t="shared" si="196"/>
        <v>0</v>
      </c>
      <c r="CT273" s="133"/>
    </row>
    <row r="274" spans="1:98" x14ac:dyDescent="0.2">
      <c r="A274" s="128">
        <v>2016</v>
      </c>
      <c r="B274" s="129" t="s">
        <v>6</v>
      </c>
      <c r="C274" s="129">
        <v>1282845</v>
      </c>
      <c r="D274" s="129">
        <v>0</v>
      </c>
      <c r="E274" s="129">
        <v>115110</v>
      </c>
      <c r="F274" s="129">
        <v>200096</v>
      </c>
      <c r="G274" s="129">
        <v>123561</v>
      </c>
      <c r="H274" s="129">
        <v>58228</v>
      </c>
      <c r="I274" s="129">
        <v>13340</v>
      </c>
      <c r="J274" s="129">
        <v>104779</v>
      </c>
      <c r="K274" s="129">
        <v>261497</v>
      </c>
      <c r="L274" s="129">
        <v>107773</v>
      </c>
      <c r="M274" s="129">
        <v>795586</v>
      </c>
      <c r="N274" s="129">
        <v>198020</v>
      </c>
      <c r="O274" s="129">
        <v>212241</v>
      </c>
      <c r="P274" s="129">
        <v>0</v>
      </c>
      <c r="Q274" s="129">
        <v>779727</v>
      </c>
      <c r="R274" s="129">
        <v>0</v>
      </c>
      <c r="S274" s="129">
        <v>2615</v>
      </c>
      <c r="T274" s="129">
        <v>0</v>
      </c>
      <c r="U274" s="129">
        <v>0</v>
      </c>
      <c r="V274" s="129">
        <v>0</v>
      </c>
      <c r="W274" s="129">
        <v>0</v>
      </c>
      <c r="X274" s="129">
        <v>0</v>
      </c>
      <c r="Y274" s="129">
        <v>0</v>
      </c>
      <c r="Z274" s="129">
        <v>0</v>
      </c>
      <c r="AA274" s="129">
        <v>0</v>
      </c>
      <c r="AB274" s="129">
        <v>0</v>
      </c>
      <c r="AC274" s="129">
        <v>0</v>
      </c>
      <c r="AD274" s="129">
        <v>0</v>
      </c>
      <c r="AE274" s="129">
        <v>0</v>
      </c>
      <c r="AF274" s="129">
        <v>0</v>
      </c>
      <c r="AG274" s="129">
        <v>0</v>
      </c>
      <c r="AH274" s="129">
        <v>0</v>
      </c>
      <c r="AI274" s="129">
        <v>0</v>
      </c>
      <c r="AJ274" s="129">
        <v>0</v>
      </c>
      <c r="AK274" s="129">
        <v>0</v>
      </c>
      <c r="AL274" s="129">
        <v>0</v>
      </c>
      <c r="AM274" s="129">
        <v>0</v>
      </c>
      <c r="AN274" s="129">
        <v>0</v>
      </c>
      <c r="AO274" s="129">
        <v>0</v>
      </c>
      <c r="AP274" s="129">
        <v>0</v>
      </c>
      <c r="AQ274" s="129">
        <v>0</v>
      </c>
      <c r="AR274" s="129">
        <v>0</v>
      </c>
      <c r="AS274" s="129">
        <v>0</v>
      </c>
      <c r="AT274" s="129">
        <v>0</v>
      </c>
      <c r="AU274" s="129">
        <v>0</v>
      </c>
      <c r="AV274" s="129">
        <v>4255418</v>
      </c>
      <c r="AY274" s="128">
        <v>2016</v>
      </c>
      <c r="AZ274" s="129" t="s">
        <v>6</v>
      </c>
      <c r="BA274" s="133" t="str">
        <f t="shared" si="197"/>
        <v>1</v>
      </c>
      <c r="BB274" s="133" t="str">
        <f t="shared" si="153"/>
        <v>0</v>
      </c>
      <c r="BC274" s="133" t="str">
        <f t="shared" si="154"/>
        <v>1</v>
      </c>
      <c r="BD274" s="133" t="str">
        <f t="shared" si="155"/>
        <v>2</v>
      </c>
      <c r="BE274" s="133" t="str">
        <f t="shared" si="156"/>
        <v>1</v>
      </c>
      <c r="BF274" s="133" t="str">
        <f t="shared" si="157"/>
        <v>5</v>
      </c>
      <c r="BG274" s="133" t="str">
        <f t="shared" si="158"/>
        <v>1</v>
      </c>
      <c r="BH274" s="133" t="str">
        <f t="shared" si="159"/>
        <v>1</v>
      </c>
      <c r="BI274" s="133" t="str">
        <f t="shared" si="160"/>
        <v>2</v>
      </c>
      <c r="BJ274" s="133" t="str">
        <f t="shared" si="161"/>
        <v>1</v>
      </c>
      <c r="BK274" s="133" t="str">
        <f t="shared" si="162"/>
        <v>7</v>
      </c>
      <c r="BL274" s="133" t="str">
        <f t="shared" si="163"/>
        <v>1</v>
      </c>
      <c r="BM274" s="133" t="str">
        <f t="shared" si="164"/>
        <v>2</v>
      </c>
      <c r="BN274" s="133" t="str">
        <f t="shared" si="165"/>
        <v>0</v>
      </c>
      <c r="BO274" s="133" t="str">
        <f t="shared" si="166"/>
        <v>7</v>
      </c>
      <c r="BP274" s="133" t="str">
        <f t="shared" si="167"/>
        <v>0</v>
      </c>
      <c r="BQ274" s="133" t="str">
        <f t="shared" si="168"/>
        <v>2</v>
      </c>
      <c r="BR274" s="133" t="str">
        <f t="shared" si="169"/>
        <v>0</v>
      </c>
      <c r="BS274" s="133" t="str">
        <f t="shared" si="170"/>
        <v>0</v>
      </c>
      <c r="BT274" s="133" t="str">
        <f t="shared" si="171"/>
        <v>0</v>
      </c>
      <c r="BU274" s="133" t="str">
        <f t="shared" si="172"/>
        <v>0</v>
      </c>
      <c r="BV274" s="133" t="str">
        <f t="shared" si="173"/>
        <v>0</v>
      </c>
      <c r="BW274" s="133" t="str">
        <f t="shared" si="174"/>
        <v>0</v>
      </c>
      <c r="BX274" s="133" t="str">
        <f t="shared" si="175"/>
        <v>0</v>
      </c>
      <c r="BY274" s="133" t="str">
        <f t="shared" si="176"/>
        <v>0</v>
      </c>
      <c r="BZ274" s="133" t="str">
        <f t="shared" si="177"/>
        <v>0</v>
      </c>
      <c r="CA274" s="133" t="str">
        <f t="shared" si="178"/>
        <v>0</v>
      </c>
      <c r="CB274" s="133" t="str">
        <f t="shared" si="179"/>
        <v>0</v>
      </c>
      <c r="CC274" s="133" t="str">
        <f t="shared" si="180"/>
        <v>0</v>
      </c>
      <c r="CD274" s="133" t="str">
        <f t="shared" si="181"/>
        <v>0</v>
      </c>
      <c r="CE274" s="133" t="str">
        <f t="shared" si="182"/>
        <v>0</v>
      </c>
      <c r="CF274" s="133" t="str">
        <f t="shared" si="183"/>
        <v>0</v>
      </c>
      <c r="CG274" s="133" t="str">
        <f t="shared" si="184"/>
        <v>0</v>
      </c>
      <c r="CH274" s="133" t="str">
        <f t="shared" si="185"/>
        <v>0</v>
      </c>
      <c r="CI274" s="133" t="str">
        <f t="shared" si="186"/>
        <v>0</v>
      </c>
      <c r="CJ274" s="133" t="str">
        <f t="shared" si="187"/>
        <v>0</v>
      </c>
      <c r="CK274" s="133" t="str">
        <f t="shared" si="188"/>
        <v>0</v>
      </c>
      <c r="CL274" s="133" t="str">
        <f t="shared" si="189"/>
        <v>0</v>
      </c>
      <c r="CM274" s="133" t="str">
        <f t="shared" si="190"/>
        <v>0</v>
      </c>
      <c r="CN274" s="133" t="str">
        <f t="shared" si="191"/>
        <v>0</v>
      </c>
      <c r="CO274" s="133" t="str">
        <f t="shared" si="192"/>
        <v>0</v>
      </c>
      <c r="CP274" s="133" t="str">
        <f t="shared" si="193"/>
        <v>0</v>
      </c>
      <c r="CQ274" s="133" t="str">
        <f t="shared" si="194"/>
        <v>0</v>
      </c>
      <c r="CR274" s="133" t="str">
        <f t="shared" si="195"/>
        <v>0</v>
      </c>
      <c r="CS274" s="133" t="str">
        <f t="shared" si="196"/>
        <v>0</v>
      </c>
      <c r="CT274" s="133"/>
    </row>
    <row r="275" spans="1:98" x14ac:dyDescent="0.2">
      <c r="A275" s="128">
        <v>2016</v>
      </c>
      <c r="B275" s="129" t="s">
        <v>7</v>
      </c>
      <c r="C275" s="129">
        <v>1457589</v>
      </c>
      <c r="D275" s="129">
        <v>0</v>
      </c>
      <c r="E275" s="129">
        <v>140867</v>
      </c>
      <c r="F275" s="129">
        <v>235167</v>
      </c>
      <c r="G275" s="129">
        <v>131242</v>
      </c>
      <c r="H275" s="129">
        <v>72360</v>
      </c>
      <c r="I275" s="129">
        <v>17181</v>
      </c>
      <c r="J275" s="129">
        <v>158351</v>
      </c>
      <c r="K275" s="129">
        <v>270308</v>
      </c>
      <c r="L275" s="129">
        <v>133635</v>
      </c>
      <c r="M275" s="129">
        <v>861783</v>
      </c>
      <c r="N275" s="129">
        <v>233018</v>
      </c>
      <c r="O275" s="129">
        <v>275343</v>
      </c>
      <c r="P275" s="129">
        <v>0</v>
      </c>
      <c r="Q275" s="129">
        <v>914735</v>
      </c>
      <c r="R275" s="129">
        <v>0</v>
      </c>
      <c r="S275" s="129">
        <v>19498</v>
      </c>
      <c r="T275" s="129">
        <v>0</v>
      </c>
      <c r="U275" s="129">
        <v>0</v>
      </c>
      <c r="V275" s="129">
        <v>0</v>
      </c>
      <c r="W275" s="129">
        <v>0</v>
      </c>
      <c r="X275" s="129">
        <v>0</v>
      </c>
      <c r="Y275" s="129">
        <v>0</v>
      </c>
      <c r="Z275" s="129">
        <v>0</v>
      </c>
      <c r="AA275" s="129">
        <v>8193</v>
      </c>
      <c r="AB275" s="129">
        <v>0</v>
      </c>
      <c r="AC275" s="129">
        <v>0</v>
      </c>
      <c r="AD275" s="129">
        <v>0</v>
      </c>
      <c r="AE275" s="129">
        <v>5204</v>
      </c>
      <c r="AF275" s="129">
        <v>0</v>
      </c>
      <c r="AG275" s="129">
        <v>0</v>
      </c>
      <c r="AH275" s="129">
        <v>0</v>
      </c>
      <c r="AI275" s="129">
        <v>0</v>
      </c>
      <c r="AJ275" s="129">
        <v>61</v>
      </c>
      <c r="AK275" s="129">
        <v>0</v>
      </c>
      <c r="AL275" s="129">
        <v>0</v>
      </c>
      <c r="AM275" s="129">
        <v>0</v>
      </c>
      <c r="AN275" s="129">
        <v>356</v>
      </c>
      <c r="AO275" s="129">
        <v>0</v>
      </c>
      <c r="AP275" s="129">
        <v>0</v>
      </c>
      <c r="AQ275" s="129">
        <v>0</v>
      </c>
      <c r="AR275" s="129">
        <v>987</v>
      </c>
      <c r="AS275" s="129">
        <v>0</v>
      </c>
      <c r="AT275" s="129">
        <v>0</v>
      </c>
      <c r="AU275" s="129">
        <v>0</v>
      </c>
      <c r="AV275" s="129">
        <v>4935878</v>
      </c>
      <c r="AY275" s="128">
        <v>2016</v>
      </c>
      <c r="AZ275" s="129" t="s">
        <v>7</v>
      </c>
      <c r="BA275" s="133" t="str">
        <f t="shared" si="197"/>
        <v>1</v>
      </c>
      <c r="BB275" s="133" t="str">
        <f t="shared" si="153"/>
        <v>0</v>
      </c>
      <c r="BC275" s="133" t="str">
        <f t="shared" si="154"/>
        <v>1</v>
      </c>
      <c r="BD275" s="133" t="str">
        <f t="shared" si="155"/>
        <v>2</v>
      </c>
      <c r="BE275" s="133" t="str">
        <f t="shared" si="156"/>
        <v>1</v>
      </c>
      <c r="BF275" s="133" t="str">
        <f t="shared" si="157"/>
        <v>7</v>
      </c>
      <c r="BG275" s="133" t="str">
        <f t="shared" si="158"/>
        <v>1</v>
      </c>
      <c r="BH275" s="133" t="str">
        <f t="shared" si="159"/>
        <v>1</v>
      </c>
      <c r="BI275" s="133" t="str">
        <f t="shared" si="160"/>
        <v>2</v>
      </c>
      <c r="BJ275" s="133" t="str">
        <f t="shared" si="161"/>
        <v>1</v>
      </c>
      <c r="BK275" s="133" t="str">
        <f t="shared" si="162"/>
        <v>8</v>
      </c>
      <c r="BL275" s="133" t="str">
        <f t="shared" si="163"/>
        <v>2</v>
      </c>
      <c r="BM275" s="133" t="str">
        <f t="shared" si="164"/>
        <v>2</v>
      </c>
      <c r="BN275" s="133" t="str">
        <f t="shared" si="165"/>
        <v>0</v>
      </c>
      <c r="BO275" s="133" t="str">
        <f t="shared" si="166"/>
        <v>9</v>
      </c>
      <c r="BP275" s="133" t="str">
        <f t="shared" si="167"/>
        <v>0</v>
      </c>
      <c r="BQ275" s="133" t="str">
        <f t="shared" si="168"/>
        <v>1</v>
      </c>
      <c r="BR275" s="133" t="str">
        <f t="shared" si="169"/>
        <v>0</v>
      </c>
      <c r="BS275" s="133" t="str">
        <f t="shared" si="170"/>
        <v>0</v>
      </c>
      <c r="BT275" s="133" t="str">
        <f t="shared" si="171"/>
        <v>0</v>
      </c>
      <c r="BU275" s="133" t="str">
        <f t="shared" si="172"/>
        <v>0</v>
      </c>
      <c r="BV275" s="133" t="str">
        <f t="shared" si="173"/>
        <v>0</v>
      </c>
      <c r="BW275" s="133" t="str">
        <f t="shared" si="174"/>
        <v>0</v>
      </c>
      <c r="BX275" s="133" t="str">
        <f t="shared" si="175"/>
        <v>0</v>
      </c>
      <c r="BY275" s="133" t="str">
        <f t="shared" si="176"/>
        <v>8</v>
      </c>
      <c r="BZ275" s="133" t="str">
        <f t="shared" si="177"/>
        <v>0</v>
      </c>
      <c r="CA275" s="133" t="str">
        <f t="shared" si="178"/>
        <v>0</v>
      </c>
      <c r="CB275" s="133" t="str">
        <f t="shared" si="179"/>
        <v>0</v>
      </c>
      <c r="CC275" s="133" t="str">
        <f t="shared" si="180"/>
        <v>5</v>
      </c>
      <c r="CD275" s="133" t="str">
        <f t="shared" si="181"/>
        <v>0</v>
      </c>
      <c r="CE275" s="133" t="str">
        <f t="shared" si="182"/>
        <v>0</v>
      </c>
      <c r="CF275" s="133" t="str">
        <f t="shared" si="183"/>
        <v>0</v>
      </c>
      <c r="CG275" s="133" t="str">
        <f t="shared" si="184"/>
        <v>0</v>
      </c>
      <c r="CH275" s="133" t="str">
        <f t="shared" si="185"/>
        <v>6</v>
      </c>
      <c r="CI275" s="133" t="str">
        <f t="shared" si="186"/>
        <v>0</v>
      </c>
      <c r="CJ275" s="133" t="str">
        <f t="shared" si="187"/>
        <v>0</v>
      </c>
      <c r="CK275" s="133" t="str">
        <f t="shared" si="188"/>
        <v>0</v>
      </c>
      <c r="CL275" s="133" t="str">
        <f t="shared" si="189"/>
        <v>3</v>
      </c>
      <c r="CM275" s="133" t="str">
        <f t="shared" si="190"/>
        <v>0</v>
      </c>
      <c r="CN275" s="133" t="str">
        <f t="shared" si="191"/>
        <v>0</v>
      </c>
      <c r="CO275" s="133" t="str">
        <f t="shared" si="192"/>
        <v>0</v>
      </c>
      <c r="CP275" s="133" t="str">
        <f t="shared" si="193"/>
        <v>9</v>
      </c>
      <c r="CQ275" s="133" t="str">
        <f t="shared" si="194"/>
        <v>0</v>
      </c>
      <c r="CR275" s="133" t="str">
        <f t="shared" si="195"/>
        <v>0</v>
      </c>
      <c r="CS275" s="133" t="str">
        <f t="shared" si="196"/>
        <v>0</v>
      </c>
      <c r="CT275" s="133"/>
    </row>
    <row r="276" spans="1:98" x14ac:dyDescent="0.2">
      <c r="A276" s="128">
        <v>2016</v>
      </c>
      <c r="B276" s="129" t="s">
        <v>8</v>
      </c>
      <c r="C276" s="129">
        <v>1393212</v>
      </c>
      <c r="D276" s="129">
        <v>0</v>
      </c>
      <c r="E276" s="129">
        <v>155836</v>
      </c>
      <c r="F276" s="129">
        <v>253237</v>
      </c>
      <c r="G276" s="129">
        <v>130761</v>
      </c>
      <c r="H276" s="129">
        <v>65320</v>
      </c>
      <c r="I276" s="129">
        <v>16162</v>
      </c>
      <c r="J276" s="129">
        <v>154269</v>
      </c>
      <c r="K276" s="129">
        <v>302848</v>
      </c>
      <c r="L276" s="129">
        <v>134885</v>
      </c>
      <c r="M276" s="129">
        <v>746737</v>
      </c>
      <c r="N276" s="129">
        <v>243915</v>
      </c>
      <c r="O276" s="129">
        <v>298570</v>
      </c>
      <c r="P276" s="129">
        <v>0</v>
      </c>
      <c r="Q276" s="129">
        <v>875826</v>
      </c>
      <c r="R276" s="129">
        <v>0</v>
      </c>
      <c r="S276" s="129">
        <v>11862</v>
      </c>
      <c r="T276" s="129">
        <v>0</v>
      </c>
      <c r="U276" s="129">
        <v>0</v>
      </c>
      <c r="V276" s="129">
        <v>7032</v>
      </c>
      <c r="W276" s="129">
        <v>0</v>
      </c>
      <c r="X276" s="129">
        <v>0</v>
      </c>
      <c r="Y276" s="129">
        <v>0</v>
      </c>
      <c r="Z276" s="129">
        <v>0</v>
      </c>
      <c r="AA276" s="129">
        <v>0</v>
      </c>
      <c r="AB276" s="129">
        <v>0</v>
      </c>
      <c r="AC276" s="129">
        <v>0</v>
      </c>
      <c r="AD276" s="129">
        <v>0</v>
      </c>
      <c r="AE276" s="129">
        <v>2964</v>
      </c>
      <c r="AF276" s="129">
        <v>0</v>
      </c>
      <c r="AG276" s="129">
        <v>0</v>
      </c>
      <c r="AH276" s="129">
        <v>0</v>
      </c>
      <c r="AI276" s="129">
        <v>0</v>
      </c>
      <c r="AJ276" s="129">
        <v>74</v>
      </c>
      <c r="AK276" s="129">
        <v>0</v>
      </c>
      <c r="AL276" s="129">
        <v>0</v>
      </c>
      <c r="AM276" s="129">
        <v>0</v>
      </c>
      <c r="AN276" s="129">
        <v>454</v>
      </c>
      <c r="AO276" s="129">
        <v>0</v>
      </c>
      <c r="AP276" s="129">
        <v>0</v>
      </c>
      <c r="AQ276" s="129">
        <v>0</v>
      </c>
      <c r="AR276" s="129">
        <v>1012</v>
      </c>
      <c r="AS276" s="129">
        <v>0</v>
      </c>
      <c r="AT276" s="129">
        <v>0</v>
      </c>
      <c r="AU276" s="129">
        <v>0</v>
      </c>
      <c r="AV276" s="129">
        <v>4794976</v>
      </c>
      <c r="AY276" s="128">
        <v>2016</v>
      </c>
      <c r="AZ276" s="129" t="s">
        <v>8</v>
      </c>
      <c r="BA276" s="133" t="str">
        <f t="shared" si="197"/>
        <v>1</v>
      </c>
      <c r="BB276" s="133" t="str">
        <f t="shared" si="153"/>
        <v>0</v>
      </c>
      <c r="BC276" s="133" t="str">
        <f t="shared" si="154"/>
        <v>1</v>
      </c>
      <c r="BD276" s="133" t="str">
        <f t="shared" si="155"/>
        <v>2</v>
      </c>
      <c r="BE276" s="133" t="str">
        <f t="shared" si="156"/>
        <v>1</v>
      </c>
      <c r="BF276" s="133" t="str">
        <f t="shared" si="157"/>
        <v>6</v>
      </c>
      <c r="BG276" s="133" t="str">
        <f t="shared" si="158"/>
        <v>1</v>
      </c>
      <c r="BH276" s="133" t="str">
        <f t="shared" si="159"/>
        <v>1</v>
      </c>
      <c r="BI276" s="133" t="str">
        <f t="shared" si="160"/>
        <v>3</v>
      </c>
      <c r="BJ276" s="133" t="str">
        <f t="shared" si="161"/>
        <v>1</v>
      </c>
      <c r="BK276" s="133" t="str">
        <f t="shared" si="162"/>
        <v>7</v>
      </c>
      <c r="BL276" s="133" t="str">
        <f t="shared" si="163"/>
        <v>2</v>
      </c>
      <c r="BM276" s="133" t="str">
        <f t="shared" si="164"/>
        <v>2</v>
      </c>
      <c r="BN276" s="133" t="str">
        <f t="shared" si="165"/>
        <v>0</v>
      </c>
      <c r="BO276" s="133" t="str">
        <f t="shared" si="166"/>
        <v>8</v>
      </c>
      <c r="BP276" s="133" t="str">
        <f t="shared" si="167"/>
        <v>0</v>
      </c>
      <c r="BQ276" s="133" t="str">
        <f t="shared" si="168"/>
        <v>1</v>
      </c>
      <c r="BR276" s="133" t="str">
        <f t="shared" si="169"/>
        <v>0</v>
      </c>
      <c r="BS276" s="133" t="str">
        <f t="shared" si="170"/>
        <v>0</v>
      </c>
      <c r="BT276" s="133" t="str">
        <f t="shared" si="171"/>
        <v>7</v>
      </c>
      <c r="BU276" s="133" t="str">
        <f t="shared" si="172"/>
        <v>0</v>
      </c>
      <c r="BV276" s="133" t="str">
        <f t="shared" si="173"/>
        <v>0</v>
      </c>
      <c r="BW276" s="133" t="str">
        <f t="shared" si="174"/>
        <v>0</v>
      </c>
      <c r="BX276" s="133" t="str">
        <f t="shared" si="175"/>
        <v>0</v>
      </c>
      <c r="BY276" s="133" t="str">
        <f t="shared" si="176"/>
        <v>0</v>
      </c>
      <c r="BZ276" s="133" t="str">
        <f t="shared" si="177"/>
        <v>0</v>
      </c>
      <c r="CA276" s="133" t="str">
        <f t="shared" si="178"/>
        <v>0</v>
      </c>
      <c r="CB276" s="133" t="str">
        <f t="shared" si="179"/>
        <v>0</v>
      </c>
      <c r="CC276" s="133" t="str">
        <f t="shared" si="180"/>
        <v>2</v>
      </c>
      <c r="CD276" s="133" t="str">
        <f t="shared" si="181"/>
        <v>0</v>
      </c>
      <c r="CE276" s="133" t="str">
        <f t="shared" si="182"/>
        <v>0</v>
      </c>
      <c r="CF276" s="133" t="str">
        <f t="shared" si="183"/>
        <v>0</v>
      </c>
      <c r="CG276" s="133" t="str">
        <f t="shared" si="184"/>
        <v>0</v>
      </c>
      <c r="CH276" s="133" t="str">
        <f t="shared" si="185"/>
        <v>7</v>
      </c>
      <c r="CI276" s="133" t="str">
        <f t="shared" si="186"/>
        <v>0</v>
      </c>
      <c r="CJ276" s="133" t="str">
        <f t="shared" si="187"/>
        <v>0</v>
      </c>
      <c r="CK276" s="133" t="str">
        <f t="shared" si="188"/>
        <v>0</v>
      </c>
      <c r="CL276" s="133" t="str">
        <f t="shared" si="189"/>
        <v>4</v>
      </c>
      <c r="CM276" s="133" t="str">
        <f t="shared" si="190"/>
        <v>0</v>
      </c>
      <c r="CN276" s="133" t="str">
        <f t="shared" si="191"/>
        <v>0</v>
      </c>
      <c r="CO276" s="133" t="str">
        <f t="shared" si="192"/>
        <v>0</v>
      </c>
      <c r="CP276" s="133" t="str">
        <f t="shared" si="193"/>
        <v>1</v>
      </c>
      <c r="CQ276" s="133" t="str">
        <f t="shared" si="194"/>
        <v>0</v>
      </c>
      <c r="CR276" s="133" t="str">
        <f t="shared" si="195"/>
        <v>0</v>
      </c>
      <c r="CS276" s="133" t="str">
        <f t="shared" si="196"/>
        <v>0</v>
      </c>
      <c r="CT276" s="133"/>
    </row>
    <row r="277" spans="1:98" x14ac:dyDescent="0.2">
      <c r="A277" s="128">
        <v>2016</v>
      </c>
      <c r="B277" s="129" t="s">
        <v>9</v>
      </c>
      <c r="C277" s="129">
        <v>1310181</v>
      </c>
      <c r="D277" s="129">
        <v>0</v>
      </c>
      <c r="E277" s="129">
        <v>140924</v>
      </c>
      <c r="F277" s="129">
        <v>203339</v>
      </c>
      <c r="G277" s="129">
        <v>116616</v>
      </c>
      <c r="H277" s="129">
        <v>62633</v>
      </c>
      <c r="I277" s="129">
        <v>15272</v>
      </c>
      <c r="J277" s="129">
        <v>137104</v>
      </c>
      <c r="K277" s="129">
        <v>263485</v>
      </c>
      <c r="L277" s="129">
        <v>125199</v>
      </c>
      <c r="M277" s="129">
        <v>774980</v>
      </c>
      <c r="N277" s="129">
        <v>222204</v>
      </c>
      <c r="O277" s="129">
        <v>272760</v>
      </c>
      <c r="P277" s="129">
        <v>0</v>
      </c>
      <c r="Q277" s="129">
        <v>898981</v>
      </c>
      <c r="R277" s="129">
        <v>0</v>
      </c>
      <c r="S277" s="129">
        <v>5924</v>
      </c>
      <c r="T277" s="129">
        <v>0</v>
      </c>
      <c r="U277" s="129">
        <v>0</v>
      </c>
      <c r="V277" s="129">
        <v>7413</v>
      </c>
      <c r="W277" s="129">
        <v>0</v>
      </c>
      <c r="X277" s="129">
        <v>35168</v>
      </c>
      <c r="Y277" s="129">
        <v>0</v>
      </c>
      <c r="Z277" s="129">
        <v>0</v>
      </c>
      <c r="AA277" s="129">
        <v>43924</v>
      </c>
      <c r="AB277" s="129">
        <v>0</v>
      </c>
      <c r="AC277" s="129">
        <v>0</v>
      </c>
      <c r="AD277" s="129">
        <v>0</v>
      </c>
      <c r="AE277" s="129">
        <v>8213</v>
      </c>
      <c r="AF277" s="129">
        <v>0</v>
      </c>
      <c r="AG277" s="129">
        <v>0</v>
      </c>
      <c r="AH277" s="129">
        <v>0</v>
      </c>
      <c r="AI277" s="129">
        <v>0</v>
      </c>
      <c r="AJ277" s="129">
        <v>154</v>
      </c>
      <c r="AK277" s="129">
        <v>0</v>
      </c>
      <c r="AL277" s="129">
        <v>0</v>
      </c>
      <c r="AM277" s="129">
        <v>0</v>
      </c>
      <c r="AN277" s="129">
        <v>2643</v>
      </c>
      <c r="AO277" s="129">
        <v>0</v>
      </c>
      <c r="AP277" s="129">
        <v>0</v>
      </c>
      <c r="AQ277" s="129">
        <v>0</v>
      </c>
      <c r="AR277" s="129">
        <v>2017</v>
      </c>
      <c r="AS277" s="129">
        <v>0</v>
      </c>
      <c r="AT277" s="129">
        <v>0</v>
      </c>
      <c r="AU277" s="129">
        <v>0</v>
      </c>
      <c r="AV277" s="129">
        <v>4649134</v>
      </c>
      <c r="AY277" s="128">
        <v>2016</v>
      </c>
      <c r="AZ277" s="129" t="s">
        <v>9</v>
      </c>
      <c r="BA277" s="133" t="str">
        <f t="shared" si="197"/>
        <v>1</v>
      </c>
      <c r="BB277" s="133" t="str">
        <f t="shared" si="153"/>
        <v>0</v>
      </c>
      <c r="BC277" s="133" t="str">
        <f t="shared" si="154"/>
        <v>1</v>
      </c>
      <c r="BD277" s="133" t="str">
        <f t="shared" si="155"/>
        <v>2</v>
      </c>
      <c r="BE277" s="133" t="str">
        <f t="shared" si="156"/>
        <v>1</v>
      </c>
      <c r="BF277" s="133" t="str">
        <f t="shared" si="157"/>
        <v>6</v>
      </c>
      <c r="BG277" s="133" t="str">
        <f t="shared" si="158"/>
        <v>1</v>
      </c>
      <c r="BH277" s="133" t="str">
        <f t="shared" si="159"/>
        <v>1</v>
      </c>
      <c r="BI277" s="133" t="str">
        <f t="shared" si="160"/>
        <v>2</v>
      </c>
      <c r="BJ277" s="133" t="str">
        <f t="shared" si="161"/>
        <v>1</v>
      </c>
      <c r="BK277" s="133" t="str">
        <f t="shared" si="162"/>
        <v>7</v>
      </c>
      <c r="BL277" s="133" t="str">
        <f t="shared" si="163"/>
        <v>2</v>
      </c>
      <c r="BM277" s="133" t="str">
        <f t="shared" si="164"/>
        <v>2</v>
      </c>
      <c r="BN277" s="133" t="str">
        <f t="shared" si="165"/>
        <v>0</v>
      </c>
      <c r="BO277" s="133" t="str">
        <f t="shared" si="166"/>
        <v>8</v>
      </c>
      <c r="BP277" s="133" t="str">
        <f t="shared" si="167"/>
        <v>0</v>
      </c>
      <c r="BQ277" s="133" t="str">
        <f t="shared" si="168"/>
        <v>5</v>
      </c>
      <c r="BR277" s="133" t="str">
        <f t="shared" si="169"/>
        <v>0</v>
      </c>
      <c r="BS277" s="133" t="str">
        <f t="shared" si="170"/>
        <v>0</v>
      </c>
      <c r="BT277" s="133" t="str">
        <f t="shared" si="171"/>
        <v>7</v>
      </c>
      <c r="BU277" s="133" t="str">
        <f t="shared" si="172"/>
        <v>0</v>
      </c>
      <c r="BV277" s="133" t="str">
        <f t="shared" si="173"/>
        <v>3</v>
      </c>
      <c r="BW277" s="133" t="str">
        <f t="shared" si="174"/>
        <v>0</v>
      </c>
      <c r="BX277" s="133" t="str">
        <f t="shared" si="175"/>
        <v>0</v>
      </c>
      <c r="BY277" s="133" t="str">
        <f t="shared" si="176"/>
        <v>4</v>
      </c>
      <c r="BZ277" s="133" t="str">
        <f t="shared" si="177"/>
        <v>0</v>
      </c>
      <c r="CA277" s="133" t="str">
        <f t="shared" si="178"/>
        <v>0</v>
      </c>
      <c r="CB277" s="133" t="str">
        <f t="shared" si="179"/>
        <v>0</v>
      </c>
      <c r="CC277" s="133" t="str">
        <f t="shared" si="180"/>
        <v>8</v>
      </c>
      <c r="CD277" s="133" t="str">
        <f t="shared" si="181"/>
        <v>0</v>
      </c>
      <c r="CE277" s="133" t="str">
        <f t="shared" si="182"/>
        <v>0</v>
      </c>
      <c r="CF277" s="133" t="str">
        <f t="shared" si="183"/>
        <v>0</v>
      </c>
      <c r="CG277" s="133" t="str">
        <f t="shared" si="184"/>
        <v>0</v>
      </c>
      <c r="CH277" s="133" t="str">
        <f t="shared" si="185"/>
        <v>1</v>
      </c>
      <c r="CI277" s="133" t="str">
        <f t="shared" si="186"/>
        <v>0</v>
      </c>
      <c r="CJ277" s="133" t="str">
        <f t="shared" si="187"/>
        <v>0</v>
      </c>
      <c r="CK277" s="133" t="str">
        <f t="shared" si="188"/>
        <v>0</v>
      </c>
      <c r="CL277" s="133" t="str">
        <f t="shared" si="189"/>
        <v>2</v>
      </c>
      <c r="CM277" s="133" t="str">
        <f t="shared" si="190"/>
        <v>0</v>
      </c>
      <c r="CN277" s="133" t="str">
        <f t="shared" si="191"/>
        <v>0</v>
      </c>
      <c r="CO277" s="133" t="str">
        <f t="shared" si="192"/>
        <v>0</v>
      </c>
      <c r="CP277" s="133" t="str">
        <f t="shared" si="193"/>
        <v>2</v>
      </c>
      <c r="CQ277" s="133" t="str">
        <f t="shared" si="194"/>
        <v>0</v>
      </c>
      <c r="CR277" s="133" t="str">
        <f t="shared" si="195"/>
        <v>0</v>
      </c>
      <c r="CS277" s="133" t="str">
        <f t="shared" si="196"/>
        <v>0</v>
      </c>
      <c r="CT277" s="133"/>
    </row>
    <row r="278" spans="1:98" x14ac:dyDescent="0.2">
      <c r="A278" s="128">
        <v>2016</v>
      </c>
      <c r="B278" s="129" t="s">
        <v>10</v>
      </c>
      <c r="C278" s="129">
        <v>1427556</v>
      </c>
      <c r="D278" s="129">
        <v>0</v>
      </c>
      <c r="E278" s="129">
        <v>160680</v>
      </c>
      <c r="F278" s="129">
        <v>229094</v>
      </c>
      <c r="G278" s="129">
        <v>122975</v>
      </c>
      <c r="H278" s="129">
        <v>67603</v>
      </c>
      <c r="I278" s="129">
        <v>13218</v>
      </c>
      <c r="J278" s="129">
        <v>149907</v>
      </c>
      <c r="K278" s="129">
        <v>272550</v>
      </c>
      <c r="L278" s="129">
        <v>128540</v>
      </c>
      <c r="M278" s="129">
        <v>796001</v>
      </c>
      <c r="N278" s="129">
        <v>226328</v>
      </c>
      <c r="O278" s="129">
        <v>281570</v>
      </c>
      <c r="P278" s="129">
        <v>0</v>
      </c>
      <c r="Q278" s="129">
        <v>840326</v>
      </c>
      <c r="R278" s="129">
        <v>0</v>
      </c>
      <c r="S278" s="129">
        <v>10473</v>
      </c>
      <c r="T278" s="129">
        <v>0</v>
      </c>
      <c r="U278" s="129">
        <v>0</v>
      </c>
      <c r="V278" s="129">
        <v>820</v>
      </c>
      <c r="W278" s="129">
        <v>0</v>
      </c>
      <c r="X278" s="129">
        <v>772</v>
      </c>
      <c r="Y278" s="129">
        <v>0</v>
      </c>
      <c r="Z278" s="129">
        <v>0</v>
      </c>
      <c r="AA278" s="129">
        <v>0</v>
      </c>
      <c r="AB278" s="129">
        <v>0</v>
      </c>
      <c r="AC278" s="129">
        <v>0</v>
      </c>
      <c r="AD278" s="129">
        <v>0</v>
      </c>
      <c r="AE278" s="129">
        <v>0</v>
      </c>
      <c r="AF278" s="129">
        <v>0</v>
      </c>
      <c r="AG278" s="129">
        <v>0</v>
      </c>
      <c r="AH278" s="129">
        <v>0</v>
      </c>
      <c r="AI278" s="129">
        <v>0</v>
      </c>
      <c r="AJ278" s="129">
        <v>0</v>
      </c>
      <c r="AK278" s="129">
        <v>0</v>
      </c>
      <c r="AL278" s="129">
        <v>0</v>
      </c>
      <c r="AM278" s="129">
        <v>0</v>
      </c>
      <c r="AN278" s="129">
        <v>0</v>
      </c>
      <c r="AO278" s="129">
        <v>0</v>
      </c>
      <c r="AP278" s="129">
        <v>0</v>
      </c>
      <c r="AQ278" s="129">
        <v>0</v>
      </c>
      <c r="AR278" s="129">
        <v>0</v>
      </c>
      <c r="AS278" s="129">
        <v>0</v>
      </c>
      <c r="AT278" s="129">
        <v>0</v>
      </c>
      <c r="AU278" s="129">
        <v>0</v>
      </c>
      <c r="AV278" s="129">
        <v>4728413</v>
      </c>
      <c r="AY278" s="128">
        <v>2016</v>
      </c>
      <c r="AZ278" s="129" t="s">
        <v>10</v>
      </c>
      <c r="BA278" s="133" t="str">
        <f t="shared" si="197"/>
        <v>1</v>
      </c>
      <c r="BB278" s="133" t="str">
        <f t="shared" ref="BB278:BB341" si="198">+LEFT(D278,1)</f>
        <v>0</v>
      </c>
      <c r="BC278" s="133" t="str">
        <f t="shared" ref="BC278:BC341" si="199">+LEFT(E278,1)</f>
        <v>1</v>
      </c>
      <c r="BD278" s="133" t="str">
        <f t="shared" ref="BD278:BD341" si="200">+LEFT(F278,1)</f>
        <v>2</v>
      </c>
      <c r="BE278" s="133" t="str">
        <f t="shared" ref="BE278:BE341" si="201">+LEFT(G278,1)</f>
        <v>1</v>
      </c>
      <c r="BF278" s="133" t="str">
        <f t="shared" ref="BF278:BF341" si="202">+LEFT(H278,1)</f>
        <v>6</v>
      </c>
      <c r="BG278" s="133" t="str">
        <f t="shared" ref="BG278:BG341" si="203">+LEFT(I278,1)</f>
        <v>1</v>
      </c>
      <c r="BH278" s="133" t="str">
        <f t="shared" ref="BH278:BH341" si="204">+LEFT(J278,1)</f>
        <v>1</v>
      </c>
      <c r="BI278" s="133" t="str">
        <f t="shared" ref="BI278:BI341" si="205">+LEFT(K278,1)</f>
        <v>2</v>
      </c>
      <c r="BJ278" s="133" t="str">
        <f t="shared" ref="BJ278:BJ341" si="206">+LEFT(L278,1)</f>
        <v>1</v>
      </c>
      <c r="BK278" s="133" t="str">
        <f t="shared" ref="BK278:BK341" si="207">+LEFT(M278,1)</f>
        <v>7</v>
      </c>
      <c r="BL278" s="133" t="str">
        <f t="shared" ref="BL278:BL341" si="208">+LEFT(N278,1)</f>
        <v>2</v>
      </c>
      <c r="BM278" s="133" t="str">
        <f t="shared" ref="BM278:BM341" si="209">+LEFT(O278,1)</f>
        <v>2</v>
      </c>
      <c r="BN278" s="133" t="str">
        <f t="shared" ref="BN278:BN341" si="210">+LEFT(P278,1)</f>
        <v>0</v>
      </c>
      <c r="BO278" s="133" t="str">
        <f t="shared" ref="BO278:BO341" si="211">+LEFT(Q278,1)</f>
        <v>8</v>
      </c>
      <c r="BP278" s="133" t="str">
        <f t="shared" ref="BP278:BP341" si="212">+LEFT(R278,1)</f>
        <v>0</v>
      </c>
      <c r="BQ278" s="133" t="str">
        <f t="shared" ref="BQ278:BQ341" si="213">+LEFT(S278,1)</f>
        <v>1</v>
      </c>
      <c r="BR278" s="133" t="str">
        <f t="shared" ref="BR278:BR341" si="214">+LEFT(T278,1)</f>
        <v>0</v>
      </c>
      <c r="BS278" s="133" t="str">
        <f t="shared" ref="BS278:BS341" si="215">+LEFT(U278,1)</f>
        <v>0</v>
      </c>
      <c r="BT278" s="133" t="str">
        <f t="shared" ref="BT278:BT341" si="216">+LEFT(V278,1)</f>
        <v>8</v>
      </c>
      <c r="BU278" s="133" t="str">
        <f t="shared" ref="BU278:BU341" si="217">+LEFT(W278,1)</f>
        <v>0</v>
      </c>
      <c r="BV278" s="133" t="str">
        <f t="shared" ref="BV278:BV341" si="218">+LEFT(X278,1)</f>
        <v>7</v>
      </c>
      <c r="BW278" s="133" t="str">
        <f t="shared" ref="BW278:BW341" si="219">+LEFT(Y278,1)</f>
        <v>0</v>
      </c>
      <c r="BX278" s="133" t="str">
        <f t="shared" ref="BX278:BX341" si="220">+LEFT(Z278,1)</f>
        <v>0</v>
      </c>
      <c r="BY278" s="133" t="str">
        <f t="shared" ref="BY278:BY341" si="221">+LEFT(AA278,1)</f>
        <v>0</v>
      </c>
      <c r="BZ278" s="133" t="str">
        <f t="shared" ref="BZ278:BZ341" si="222">+LEFT(AB278,1)</f>
        <v>0</v>
      </c>
      <c r="CA278" s="133" t="str">
        <f t="shared" ref="CA278:CA341" si="223">+LEFT(AC278,1)</f>
        <v>0</v>
      </c>
      <c r="CB278" s="133" t="str">
        <f t="shared" ref="CB278:CB341" si="224">+LEFT(AD278,1)</f>
        <v>0</v>
      </c>
      <c r="CC278" s="133" t="str">
        <f t="shared" ref="CC278:CC341" si="225">+LEFT(AE278,1)</f>
        <v>0</v>
      </c>
      <c r="CD278" s="133" t="str">
        <f t="shared" ref="CD278:CD341" si="226">+LEFT(AF278,1)</f>
        <v>0</v>
      </c>
      <c r="CE278" s="133" t="str">
        <f t="shared" ref="CE278:CE341" si="227">+LEFT(AG278,1)</f>
        <v>0</v>
      </c>
      <c r="CF278" s="133" t="str">
        <f t="shared" ref="CF278:CF341" si="228">+LEFT(AH278,1)</f>
        <v>0</v>
      </c>
      <c r="CG278" s="133" t="str">
        <f t="shared" ref="CG278:CG341" si="229">+LEFT(AI278,1)</f>
        <v>0</v>
      </c>
      <c r="CH278" s="133" t="str">
        <f t="shared" ref="CH278:CH341" si="230">+LEFT(AJ278,1)</f>
        <v>0</v>
      </c>
      <c r="CI278" s="133" t="str">
        <f t="shared" ref="CI278:CI341" si="231">+LEFT(AK278,1)</f>
        <v>0</v>
      </c>
      <c r="CJ278" s="133" t="str">
        <f t="shared" ref="CJ278:CJ341" si="232">+LEFT(AL278,1)</f>
        <v>0</v>
      </c>
      <c r="CK278" s="133" t="str">
        <f t="shared" ref="CK278:CK341" si="233">+LEFT(AM278,1)</f>
        <v>0</v>
      </c>
      <c r="CL278" s="133" t="str">
        <f t="shared" ref="CL278:CL341" si="234">+LEFT(AN278,1)</f>
        <v>0</v>
      </c>
      <c r="CM278" s="133" t="str">
        <f t="shared" ref="CM278:CM341" si="235">+LEFT(AO278,1)</f>
        <v>0</v>
      </c>
      <c r="CN278" s="133" t="str">
        <f t="shared" ref="CN278:CN341" si="236">+LEFT(AP278,1)</f>
        <v>0</v>
      </c>
      <c r="CO278" s="133" t="str">
        <f t="shared" ref="CO278:CO341" si="237">+LEFT(AQ278,1)</f>
        <v>0</v>
      </c>
      <c r="CP278" s="133" t="str">
        <f t="shared" ref="CP278:CP341" si="238">+LEFT(AR278,1)</f>
        <v>0</v>
      </c>
      <c r="CQ278" s="133" t="str">
        <f t="shared" ref="CQ278:CQ341" si="239">+LEFT(AS278,1)</f>
        <v>0</v>
      </c>
      <c r="CR278" s="133" t="str">
        <f t="shared" ref="CR278:CR341" si="240">+LEFT(AT278,1)</f>
        <v>0</v>
      </c>
      <c r="CS278" s="133" t="str">
        <f t="shared" ref="CS278:CS341" si="241">+LEFT(AU278,1)</f>
        <v>0</v>
      </c>
      <c r="CT278" s="133"/>
    </row>
    <row r="279" spans="1:98" x14ac:dyDescent="0.2">
      <c r="A279" s="128">
        <v>2016</v>
      </c>
      <c r="B279" s="129" t="s">
        <v>11</v>
      </c>
      <c r="C279" s="129">
        <v>1395612</v>
      </c>
      <c r="D279" s="129">
        <v>0</v>
      </c>
      <c r="E279" s="129">
        <v>148082</v>
      </c>
      <c r="F279" s="129">
        <v>228997</v>
      </c>
      <c r="G279" s="129">
        <v>152620</v>
      </c>
      <c r="H279" s="129">
        <v>56204</v>
      </c>
      <c r="I279" s="129">
        <v>14021</v>
      </c>
      <c r="J279" s="129">
        <v>129826</v>
      </c>
      <c r="K279" s="129">
        <v>226839</v>
      </c>
      <c r="L279" s="129">
        <v>106425</v>
      </c>
      <c r="M279" s="129">
        <v>758366</v>
      </c>
      <c r="N279" s="129">
        <v>211031</v>
      </c>
      <c r="O279" s="129">
        <v>245678</v>
      </c>
      <c r="P279" s="129">
        <v>0</v>
      </c>
      <c r="Q279" s="129">
        <v>818360</v>
      </c>
      <c r="R279" s="129">
        <v>0</v>
      </c>
      <c r="S279" s="129">
        <v>17382</v>
      </c>
      <c r="T279" s="129">
        <v>0</v>
      </c>
      <c r="U279" s="129">
        <v>0</v>
      </c>
      <c r="V279" s="129">
        <v>4581</v>
      </c>
      <c r="W279" s="129">
        <v>0</v>
      </c>
      <c r="X279" s="129">
        <v>1558</v>
      </c>
      <c r="Y279" s="129">
        <v>0</v>
      </c>
      <c r="Z279" s="129">
        <v>0</v>
      </c>
      <c r="AA279" s="129">
        <v>13301</v>
      </c>
      <c r="AB279" s="129">
        <v>0</v>
      </c>
      <c r="AC279" s="129">
        <v>0</v>
      </c>
      <c r="AD279" s="129">
        <v>0</v>
      </c>
      <c r="AE279" s="129">
        <v>3247</v>
      </c>
      <c r="AF279" s="129">
        <v>0</v>
      </c>
      <c r="AG279" s="129">
        <v>0</v>
      </c>
      <c r="AH279" s="129">
        <v>0</v>
      </c>
      <c r="AI279" s="129">
        <v>0</v>
      </c>
      <c r="AJ279" s="129">
        <v>0</v>
      </c>
      <c r="AK279" s="129">
        <v>0</v>
      </c>
      <c r="AL279" s="129">
        <v>0</v>
      </c>
      <c r="AM279" s="129">
        <v>0</v>
      </c>
      <c r="AN279" s="129">
        <v>442</v>
      </c>
      <c r="AO279" s="129">
        <v>0</v>
      </c>
      <c r="AP279" s="129">
        <v>0</v>
      </c>
      <c r="AQ279" s="129">
        <v>0</v>
      </c>
      <c r="AR279" s="129">
        <v>577</v>
      </c>
      <c r="AS279" s="129">
        <v>0</v>
      </c>
      <c r="AT279" s="129">
        <v>0</v>
      </c>
      <c r="AU279" s="129">
        <v>0</v>
      </c>
      <c r="AV279" s="129">
        <v>4533149</v>
      </c>
      <c r="AY279" s="128">
        <v>2016</v>
      </c>
      <c r="AZ279" s="129" t="s">
        <v>11</v>
      </c>
      <c r="BA279" s="133" t="str">
        <f t="shared" ref="BA279:BA342" si="242">+LEFT(C279,1)</f>
        <v>1</v>
      </c>
      <c r="BB279" s="133" t="str">
        <f t="shared" si="198"/>
        <v>0</v>
      </c>
      <c r="BC279" s="133" t="str">
        <f t="shared" si="199"/>
        <v>1</v>
      </c>
      <c r="BD279" s="133" t="str">
        <f t="shared" si="200"/>
        <v>2</v>
      </c>
      <c r="BE279" s="133" t="str">
        <f t="shared" si="201"/>
        <v>1</v>
      </c>
      <c r="BF279" s="133" t="str">
        <f t="shared" si="202"/>
        <v>5</v>
      </c>
      <c r="BG279" s="133" t="str">
        <f t="shared" si="203"/>
        <v>1</v>
      </c>
      <c r="BH279" s="133" t="str">
        <f t="shared" si="204"/>
        <v>1</v>
      </c>
      <c r="BI279" s="133" t="str">
        <f t="shared" si="205"/>
        <v>2</v>
      </c>
      <c r="BJ279" s="133" t="str">
        <f t="shared" si="206"/>
        <v>1</v>
      </c>
      <c r="BK279" s="133" t="str">
        <f t="shared" si="207"/>
        <v>7</v>
      </c>
      <c r="BL279" s="133" t="str">
        <f t="shared" si="208"/>
        <v>2</v>
      </c>
      <c r="BM279" s="133" t="str">
        <f t="shared" si="209"/>
        <v>2</v>
      </c>
      <c r="BN279" s="133" t="str">
        <f t="shared" si="210"/>
        <v>0</v>
      </c>
      <c r="BO279" s="133" t="str">
        <f t="shared" si="211"/>
        <v>8</v>
      </c>
      <c r="BP279" s="133" t="str">
        <f t="shared" si="212"/>
        <v>0</v>
      </c>
      <c r="BQ279" s="133" t="str">
        <f t="shared" si="213"/>
        <v>1</v>
      </c>
      <c r="BR279" s="133" t="str">
        <f t="shared" si="214"/>
        <v>0</v>
      </c>
      <c r="BS279" s="133" t="str">
        <f t="shared" si="215"/>
        <v>0</v>
      </c>
      <c r="BT279" s="133" t="str">
        <f t="shared" si="216"/>
        <v>4</v>
      </c>
      <c r="BU279" s="133" t="str">
        <f t="shared" si="217"/>
        <v>0</v>
      </c>
      <c r="BV279" s="133" t="str">
        <f t="shared" si="218"/>
        <v>1</v>
      </c>
      <c r="BW279" s="133" t="str">
        <f t="shared" si="219"/>
        <v>0</v>
      </c>
      <c r="BX279" s="133" t="str">
        <f t="shared" si="220"/>
        <v>0</v>
      </c>
      <c r="BY279" s="133" t="str">
        <f t="shared" si="221"/>
        <v>1</v>
      </c>
      <c r="BZ279" s="133" t="str">
        <f t="shared" si="222"/>
        <v>0</v>
      </c>
      <c r="CA279" s="133" t="str">
        <f t="shared" si="223"/>
        <v>0</v>
      </c>
      <c r="CB279" s="133" t="str">
        <f t="shared" si="224"/>
        <v>0</v>
      </c>
      <c r="CC279" s="133" t="str">
        <f t="shared" si="225"/>
        <v>3</v>
      </c>
      <c r="CD279" s="133" t="str">
        <f t="shared" si="226"/>
        <v>0</v>
      </c>
      <c r="CE279" s="133" t="str">
        <f t="shared" si="227"/>
        <v>0</v>
      </c>
      <c r="CF279" s="133" t="str">
        <f t="shared" si="228"/>
        <v>0</v>
      </c>
      <c r="CG279" s="133" t="str">
        <f t="shared" si="229"/>
        <v>0</v>
      </c>
      <c r="CH279" s="133" t="str">
        <f t="shared" si="230"/>
        <v>0</v>
      </c>
      <c r="CI279" s="133" t="str">
        <f t="shared" si="231"/>
        <v>0</v>
      </c>
      <c r="CJ279" s="133" t="str">
        <f t="shared" si="232"/>
        <v>0</v>
      </c>
      <c r="CK279" s="133" t="str">
        <f t="shared" si="233"/>
        <v>0</v>
      </c>
      <c r="CL279" s="133" t="str">
        <f t="shared" si="234"/>
        <v>4</v>
      </c>
      <c r="CM279" s="133" t="str">
        <f t="shared" si="235"/>
        <v>0</v>
      </c>
      <c r="CN279" s="133" t="str">
        <f t="shared" si="236"/>
        <v>0</v>
      </c>
      <c r="CO279" s="133" t="str">
        <f t="shared" si="237"/>
        <v>0</v>
      </c>
      <c r="CP279" s="133" t="str">
        <f t="shared" si="238"/>
        <v>5</v>
      </c>
      <c r="CQ279" s="133" t="str">
        <f t="shared" si="239"/>
        <v>0</v>
      </c>
      <c r="CR279" s="133" t="str">
        <f t="shared" si="240"/>
        <v>0</v>
      </c>
      <c r="CS279" s="133" t="str">
        <f t="shared" si="241"/>
        <v>0</v>
      </c>
      <c r="CT279" s="133"/>
    </row>
    <row r="280" spans="1:98" x14ac:dyDescent="0.2">
      <c r="A280" s="128">
        <v>2017</v>
      </c>
      <c r="B280" s="129" t="s">
        <v>12</v>
      </c>
      <c r="C280" s="129">
        <v>1270974</v>
      </c>
      <c r="D280" s="129">
        <v>0</v>
      </c>
      <c r="E280" s="129">
        <v>139008</v>
      </c>
      <c r="F280" s="129">
        <v>196559</v>
      </c>
      <c r="G280" s="129">
        <v>103582</v>
      </c>
      <c r="H280" s="129">
        <v>53079</v>
      </c>
      <c r="I280" s="129">
        <v>12377</v>
      </c>
      <c r="J280" s="129">
        <v>59118</v>
      </c>
      <c r="K280" s="129">
        <v>277412</v>
      </c>
      <c r="L280" s="129">
        <v>109707</v>
      </c>
      <c r="M280" s="129">
        <v>700069</v>
      </c>
      <c r="N280" s="129">
        <v>198761</v>
      </c>
      <c r="O280" s="129">
        <v>209955</v>
      </c>
      <c r="P280" s="129">
        <v>0</v>
      </c>
      <c r="Q280" s="129">
        <v>815201</v>
      </c>
      <c r="R280" s="129">
        <v>0</v>
      </c>
      <c r="S280" s="129">
        <v>1130</v>
      </c>
      <c r="T280" s="129">
        <v>0</v>
      </c>
      <c r="U280" s="129">
        <v>0</v>
      </c>
      <c r="V280" s="129">
        <v>4409</v>
      </c>
      <c r="W280" s="129">
        <v>0</v>
      </c>
      <c r="X280" s="129">
        <v>25930</v>
      </c>
      <c r="Y280" s="129">
        <v>0</v>
      </c>
      <c r="Z280" s="129">
        <v>0</v>
      </c>
      <c r="AA280" s="129">
        <v>18840</v>
      </c>
      <c r="AB280" s="129">
        <v>0</v>
      </c>
      <c r="AC280" s="129">
        <v>0</v>
      </c>
      <c r="AD280" s="129">
        <v>0</v>
      </c>
      <c r="AE280" s="129">
        <v>9704</v>
      </c>
      <c r="AF280" s="129">
        <v>0</v>
      </c>
      <c r="AG280" s="129">
        <v>0</v>
      </c>
      <c r="AH280" s="129">
        <v>0</v>
      </c>
      <c r="AI280" s="129">
        <v>0</v>
      </c>
      <c r="AJ280" s="129">
        <v>0</v>
      </c>
      <c r="AK280" s="129">
        <v>0</v>
      </c>
      <c r="AL280" s="129">
        <v>0</v>
      </c>
      <c r="AM280" s="129">
        <v>0</v>
      </c>
      <c r="AN280" s="129">
        <v>1747</v>
      </c>
      <c r="AO280" s="129">
        <v>0</v>
      </c>
      <c r="AP280" s="129">
        <v>0</v>
      </c>
      <c r="AQ280" s="129">
        <v>0</v>
      </c>
      <c r="AR280" s="129">
        <v>2271</v>
      </c>
      <c r="AS280" s="129">
        <v>0</v>
      </c>
      <c r="AT280" s="129">
        <v>0</v>
      </c>
      <c r="AU280" s="129">
        <v>0</v>
      </c>
      <c r="AV280" s="129">
        <v>4209833</v>
      </c>
      <c r="AY280" s="128">
        <v>2017</v>
      </c>
      <c r="AZ280" s="129" t="s">
        <v>12</v>
      </c>
      <c r="BA280" s="133" t="str">
        <f t="shared" si="242"/>
        <v>1</v>
      </c>
      <c r="BB280" s="133" t="str">
        <f t="shared" si="198"/>
        <v>0</v>
      </c>
      <c r="BC280" s="133" t="str">
        <f t="shared" si="199"/>
        <v>1</v>
      </c>
      <c r="BD280" s="133" t="str">
        <f t="shared" si="200"/>
        <v>1</v>
      </c>
      <c r="BE280" s="133" t="str">
        <f t="shared" si="201"/>
        <v>1</v>
      </c>
      <c r="BF280" s="133" t="str">
        <f t="shared" si="202"/>
        <v>5</v>
      </c>
      <c r="BG280" s="133" t="str">
        <f t="shared" si="203"/>
        <v>1</v>
      </c>
      <c r="BH280" s="133" t="str">
        <f t="shared" si="204"/>
        <v>5</v>
      </c>
      <c r="BI280" s="133" t="str">
        <f t="shared" si="205"/>
        <v>2</v>
      </c>
      <c r="BJ280" s="133" t="str">
        <f t="shared" si="206"/>
        <v>1</v>
      </c>
      <c r="BK280" s="133" t="str">
        <f t="shared" si="207"/>
        <v>7</v>
      </c>
      <c r="BL280" s="133" t="str">
        <f t="shared" si="208"/>
        <v>1</v>
      </c>
      <c r="BM280" s="133" t="str">
        <f t="shared" si="209"/>
        <v>2</v>
      </c>
      <c r="BN280" s="133" t="str">
        <f t="shared" si="210"/>
        <v>0</v>
      </c>
      <c r="BO280" s="133" t="str">
        <f t="shared" si="211"/>
        <v>8</v>
      </c>
      <c r="BP280" s="133" t="str">
        <f t="shared" si="212"/>
        <v>0</v>
      </c>
      <c r="BQ280" s="133" t="str">
        <f t="shared" si="213"/>
        <v>1</v>
      </c>
      <c r="BR280" s="133" t="str">
        <f t="shared" si="214"/>
        <v>0</v>
      </c>
      <c r="BS280" s="133" t="str">
        <f t="shared" si="215"/>
        <v>0</v>
      </c>
      <c r="BT280" s="133" t="str">
        <f t="shared" si="216"/>
        <v>4</v>
      </c>
      <c r="BU280" s="133" t="str">
        <f t="shared" si="217"/>
        <v>0</v>
      </c>
      <c r="BV280" s="133" t="str">
        <f t="shared" si="218"/>
        <v>2</v>
      </c>
      <c r="BW280" s="133" t="str">
        <f t="shared" si="219"/>
        <v>0</v>
      </c>
      <c r="BX280" s="133" t="str">
        <f t="shared" si="220"/>
        <v>0</v>
      </c>
      <c r="BY280" s="133" t="str">
        <f t="shared" si="221"/>
        <v>1</v>
      </c>
      <c r="BZ280" s="133" t="str">
        <f t="shared" si="222"/>
        <v>0</v>
      </c>
      <c r="CA280" s="133" t="str">
        <f t="shared" si="223"/>
        <v>0</v>
      </c>
      <c r="CB280" s="133" t="str">
        <f t="shared" si="224"/>
        <v>0</v>
      </c>
      <c r="CC280" s="133" t="str">
        <f t="shared" si="225"/>
        <v>9</v>
      </c>
      <c r="CD280" s="133" t="str">
        <f t="shared" si="226"/>
        <v>0</v>
      </c>
      <c r="CE280" s="133" t="str">
        <f t="shared" si="227"/>
        <v>0</v>
      </c>
      <c r="CF280" s="133" t="str">
        <f t="shared" si="228"/>
        <v>0</v>
      </c>
      <c r="CG280" s="133" t="str">
        <f t="shared" si="229"/>
        <v>0</v>
      </c>
      <c r="CH280" s="133" t="str">
        <f t="shared" si="230"/>
        <v>0</v>
      </c>
      <c r="CI280" s="133" t="str">
        <f t="shared" si="231"/>
        <v>0</v>
      </c>
      <c r="CJ280" s="133" t="str">
        <f t="shared" si="232"/>
        <v>0</v>
      </c>
      <c r="CK280" s="133" t="str">
        <f t="shared" si="233"/>
        <v>0</v>
      </c>
      <c r="CL280" s="133" t="str">
        <f t="shared" si="234"/>
        <v>1</v>
      </c>
      <c r="CM280" s="133" t="str">
        <f t="shared" si="235"/>
        <v>0</v>
      </c>
      <c r="CN280" s="133" t="str">
        <f t="shared" si="236"/>
        <v>0</v>
      </c>
      <c r="CO280" s="133" t="str">
        <f t="shared" si="237"/>
        <v>0</v>
      </c>
      <c r="CP280" s="133" t="str">
        <f t="shared" si="238"/>
        <v>2</v>
      </c>
      <c r="CQ280" s="133" t="str">
        <f t="shared" si="239"/>
        <v>0</v>
      </c>
      <c r="CR280" s="133" t="str">
        <f t="shared" si="240"/>
        <v>0</v>
      </c>
      <c r="CS280" s="133" t="str">
        <f t="shared" si="241"/>
        <v>0</v>
      </c>
      <c r="CT280" s="133"/>
    </row>
    <row r="281" spans="1:98" x14ac:dyDescent="0.2">
      <c r="A281" s="128">
        <v>2017</v>
      </c>
      <c r="B281" s="129" t="s">
        <v>13</v>
      </c>
      <c r="C281" s="129">
        <v>1165179</v>
      </c>
      <c r="D281" s="129">
        <v>0</v>
      </c>
      <c r="E281" s="129">
        <v>101462</v>
      </c>
      <c r="F281" s="129">
        <v>152717</v>
      </c>
      <c r="G281" s="129">
        <v>88656</v>
      </c>
      <c r="H281" s="129">
        <v>46753</v>
      </c>
      <c r="I281" s="129">
        <v>10550</v>
      </c>
      <c r="J281" s="129">
        <v>50324</v>
      </c>
      <c r="K281" s="129">
        <v>214163</v>
      </c>
      <c r="L281" s="129">
        <v>100617</v>
      </c>
      <c r="M281" s="129">
        <v>592408</v>
      </c>
      <c r="N281" s="129">
        <v>177436</v>
      </c>
      <c r="O281" s="129">
        <v>176054</v>
      </c>
      <c r="P281" s="129">
        <v>0</v>
      </c>
      <c r="Q281" s="129">
        <v>709135</v>
      </c>
      <c r="R281" s="129">
        <v>0</v>
      </c>
      <c r="S281" s="129">
        <v>1001</v>
      </c>
      <c r="T281" s="129">
        <v>0</v>
      </c>
      <c r="U281" s="129">
        <v>0</v>
      </c>
      <c r="V281" s="129">
        <v>1200</v>
      </c>
      <c r="W281" s="129">
        <v>0</v>
      </c>
      <c r="X281" s="129">
        <v>115</v>
      </c>
      <c r="Y281" s="129">
        <v>0</v>
      </c>
      <c r="Z281" s="129">
        <v>0</v>
      </c>
      <c r="AA281" s="129">
        <v>0</v>
      </c>
      <c r="AB281" s="129">
        <v>0</v>
      </c>
      <c r="AC281" s="129">
        <v>0</v>
      </c>
      <c r="AD281" s="129">
        <v>0</v>
      </c>
      <c r="AE281" s="129">
        <v>0</v>
      </c>
      <c r="AF281" s="129">
        <v>0</v>
      </c>
      <c r="AG281" s="129">
        <v>0</v>
      </c>
      <c r="AH281" s="129">
        <v>0</v>
      </c>
      <c r="AI281" s="129">
        <v>0</v>
      </c>
      <c r="AJ281" s="129">
        <v>0</v>
      </c>
      <c r="AK281" s="129">
        <v>0</v>
      </c>
      <c r="AL281" s="129">
        <v>0</v>
      </c>
      <c r="AM281" s="129">
        <v>0</v>
      </c>
      <c r="AN281" s="129">
        <v>0</v>
      </c>
      <c r="AO281" s="129">
        <v>0</v>
      </c>
      <c r="AP281" s="129">
        <v>0</v>
      </c>
      <c r="AQ281" s="129">
        <v>0</v>
      </c>
      <c r="AR281" s="129">
        <v>0</v>
      </c>
      <c r="AS281" s="129">
        <v>0</v>
      </c>
      <c r="AT281" s="129">
        <v>0</v>
      </c>
      <c r="AU281" s="129">
        <v>0</v>
      </c>
      <c r="AV281" s="129">
        <v>3587770</v>
      </c>
      <c r="AY281" s="128">
        <v>2017</v>
      </c>
      <c r="AZ281" s="129" t="s">
        <v>13</v>
      </c>
      <c r="BA281" s="133" t="str">
        <f t="shared" si="242"/>
        <v>1</v>
      </c>
      <c r="BB281" s="133" t="str">
        <f t="shared" si="198"/>
        <v>0</v>
      </c>
      <c r="BC281" s="133" t="str">
        <f t="shared" si="199"/>
        <v>1</v>
      </c>
      <c r="BD281" s="133" t="str">
        <f t="shared" si="200"/>
        <v>1</v>
      </c>
      <c r="BE281" s="133" t="str">
        <f t="shared" si="201"/>
        <v>8</v>
      </c>
      <c r="BF281" s="133" t="str">
        <f t="shared" si="202"/>
        <v>4</v>
      </c>
      <c r="BG281" s="133" t="str">
        <f t="shared" si="203"/>
        <v>1</v>
      </c>
      <c r="BH281" s="133" t="str">
        <f t="shared" si="204"/>
        <v>5</v>
      </c>
      <c r="BI281" s="133" t="str">
        <f t="shared" si="205"/>
        <v>2</v>
      </c>
      <c r="BJ281" s="133" t="str">
        <f t="shared" si="206"/>
        <v>1</v>
      </c>
      <c r="BK281" s="133" t="str">
        <f t="shared" si="207"/>
        <v>5</v>
      </c>
      <c r="BL281" s="133" t="str">
        <f t="shared" si="208"/>
        <v>1</v>
      </c>
      <c r="BM281" s="133" t="str">
        <f t="shared" si="209"/>
        <v>1</v>
      </c>
      <c r="BN281" s="133" t="str">
        <f t="shared" si="210"/>
        <v>0</v>
      </c>
      <c r="BO281" s="133" t="str">
        <f t="shared" si="211"/>
        <v>7</v>
      </c>
      <c r="BP281" s="133" t="str">
        <f t="shared" si="212"/>
        <v>0</v>
      </c>
      <c r="BQ281" s="133" t="str">
        <f t="shared" si="213"/>
        <v>1</v>
      </c>
      <c r="BR281" s="133" t="str">
        <f t="shared" si="214"/>
        <v>0</v>
      </c>
      <c r="BS281" s="133" t="str">
        <f t="shared" si="215"/>
        <v>0</v>
      </c>
      <c r="BT281" s="133" t="str">
        <f t="shared" si="216"/>
        <v>1</v>
      </c>
      <c r="BU281" s="133" t="str">
        <f t="shared" si="217"/>
        <v>0</v>
      </c>
      <c r="BV281" s="133" t="str">
        <f t="shared" si="218"/>
        <v>1</v>
      </c>
      <c r="BW281" s="133" t="str">
        <f t="shared" si="219"/>
        <v>0</v>
      </c>
      <c r="BX281" s="133" t="str">
        <f t="shared" si="220"/>
        <v>0</v>
      </c>
      <c r="BY281" s="133" t="str">
        <f t="shared" si="221"/>
        <v>0</v>
      </c>
      <c r="BZ281" s="133" t="str">
        <f t="shared" si="222"/>
        <v>0</v>
      </c>
      <c r="CA281" s="133" t="str">
        <f t="shared" si="223"/>
        <v>0</v>
      </c>
      <c r="CB281" s="133" t="str">
        <f t="shared" si="224"/>
        <v>0</v>
      </c>
      <c r="CC281" s="133" t="str">
        <f t="shared" si="225"/>
        <v>0</v>
      </c>
      <c r="CD281" s="133" t="str">
        <f t="shared" si="226"/>
        <v>0</v>
      </c>
      <c r="CE281" s="133" t="str">
        <f t="shared" si="227"/>
        <v>0</v>
      </c>
      <c r="CF281" s="133" t="str">
        <f t="shared" si="228"/>
        <v>0</v>
      </c>
      <c r="CG281" s="133" t="str">
        <f t="shared" si="229"/>
        <v>0</v>
      </c>
      <c r="CH281" s="133" t="str">
        <f t="shared" si="230"/>
        <v>0</v>
      </c>
      <c r="CI281" s="133" t="str">
        <f t="shared" si="231"/>
        <v>0</v>
      </c>
      <c r="CJ281" s="133" t="str">
        <f t="shared" si="232"/>
        <v>0</v>
      </c>
      <c r="CK281" s="133" t="str">
        <f t="shared" si="233"/>
        <v>0</v>
      </c>
      <c r="CL281" s="133" t="str">
        <f t="shared" si="234"/>
        <v>0</v>
      </c>
      <c r="CM281" s="133" t="str">
        <f t="shared" si="235"/>
        <v>0</v>
      </c>
      <c r="CN281" s="133" t="str">
        <f t="shared" si="236"/>
        <v>0</v>
      </c>
      <c r="CO281" s="133" t="str">
        <f t="shared" si="237"/>
        <v>0</v>
      </c>
      <c r="CP281" s="133" t="str">
        <f t="shared" si="238"/>
        <v>0</v>
      </c>
      <c r="CQ281" s="133" t="str">
        <f t="shared" si="239"/>
        <v>0</v>
      </c>
      <c r="CR281" s="133" t="str">
        <f t="shared" si="240"/>
        <v>0</v>
      </c>
      <c r="CS281" s="133" t="str">
        <f t="shared" si="241"/>
        <v>0</v>
      </c>
      <c r="CT281" s="133"/>
    </row>
    <row r="282" spans="1:98" x14ac:dyDescent="0.2">
      <c r="A282" s="128">
        <v>2017</v>
      </c>
      <c r="B282" s="129" t="s">
        <v>14</v>
      </c>
      <c r="C282" s="129">
        <v>1519488</v>
      </c>
      <c r="D282" s="129">
        <v>0</v>
      </c>
      <c r="E282" s="129">
        <v>145629</v>
      </c>
      <c r="F282" s="129">
        <v>246365</v>
      </c>
      <c r="G282" s="129">
        <v>131245</v>
      </c>
      <c r="H282" s="129">
        <v>72263</v>
      </c>
      <c r="I282" s="129">
        <v>14249</v>
      </c>
      <c r="J282" s="129">
        <v>63027</v>
      </c>
      <c r="K282" s="129">
        <v>429147</v>
      </c>
      <c r="L282" s="129">
        <v>155591</v>
      </c>
      <c r="M282" s="129">
        <v>859120</v>
      </c>
      <c r="N282" s="129">
        <v>242483</v>
      </c>
      <c r="O282" s="129">
        <v>242273</v>
      </c>
      <c r="P282" s="129">
        <v>0</v>
      </c>
      <c r="Q282" s="129">
        <v>1016869</v>
      </c>
      <c r="R282" s="129">
        <v>0</v>
      </c>
      <c r="S282" s="129">
        <v>31305</v>
      </c>
      <c r="T282" s="129">
        <v>0</v>
      </c>
      <c r="U282" s="129">
        <v>0</v>
      </c>
      <c r="V282" s="129">
        <v>3457</v>
      </c>
      <c r="W282" s="129">
        <v>0</v>
      </c>
      <c r="X282" s="129">
        <v>13431</v>
      </c>
      <c r="Y282" s="129">
        <v>0</v>
      </c>
      <c r="Z282" s="129">
        <v>0</v>
      </c>
      <c r="AA282" s="129">
        <v>14843</v>
      </c>
      <c r="AB282" s="129">
        <v>0</v>
      </c>
      <c r="AC282" s="129">
        <v>0</v>
      </c>
      <c r="AD282" s="129">
        <v>0</v>
      </c>
      <c r="AE282" s="129">
        <v>9197</v>
      </c>
      <c r="AF282" s="129">
        <v>0</v>
      </c>
      <c r="AG282" s="129">
        <v>0</v>
      </c>
      <c r="AH282" s="129">
        <v>0</v>
      </c>
      <c r="AI282" s="129">
        <v>0</v>
      </c>
      <c r="AJ282" s="129">
        <v>0</v>
      </c>
      <c r="AK282" s="129">
        <v>0</v>
      </c>
      <c r="AL282" s="129">
        <v>0</v>
      </c>
      <c r="AM282" s="129">
        <v>0</v>
      </c>
      <c r="AN282" s="129">
        <v>864</v>
      </c>
      <c r="AO282" s="129">
        <v>0</v>
      </c>
      <c r="AP282" s="129">
        <v>0</v>
      </c>
      <c r="AQ282" s="129">
        <v>0</v>
      </c>
      <c r="AR282" s="129">
        <v>1276</v>
      </c>
      <c r="AS282" s="129">
        <v>0</v>
      </c>
      <c r="AT282" s="129">
        <v>0</v>
      </c>
      <c r="AU282" s="129">
        <v>0</v>
      </c>
      <c r="AV282" s="129">
        <v>5212122</v>
      </c>
      <c r="AY282" s="128">
        <v>2017</v>
      </c>
      <c r="AZ282" s="129" t="s">
        <v>14</v>
      </c>
      <c r="BA282" s="133" t="str">
        <f t="shared" si="242"/>
        <v>1</v>
      </c>
      <c r="BB282" s="133" t="str">
        <f t="shared" si="198"/>
        <v>0</v>
      </c>
      <c r="BC282" s="133" t="str">
        <f t="shared" si="199"/>
        <v>1</v>
      </c>
      <c r="BD282" s="133" t="str">
        <f t="shared" si="200"/>
        <v>2</v>
      </c>
      <c r="BE282" s="133" t="str">
        <f t="shared" si="201"/>
        <v>1</v>
      </c>
      <c r="BF282" s="133" t="str">
        <f t="shared" si="202"/>
        <v>7</v>
      </c>
      <c r="BG282" s="133" t="str">
        <f t="shared" si="203"/>
        <v>1</v>
      </c>
      <c r="BH282" s="133" t="str">
        <f t="shared" si="204"/>
        <v>6</v>
      </c>
      <c r="BI282" s="133" t="str">
        <f t="shared" si="205"/>
        <v>4</v>
      </c>
      <c r="BJ282" s="133" t="str">
        <f t="shared" si="206"/>
        <v>1</v>
      </c>
      <c r="BK282" s="133" t="str">
        <f t="shared" si="207"/>
        <v>8</v>
      </c>
      <c r="BL282" s="133" t="str">
        <f t="shared" si="208"/>
        <v>2</v>
      </c>
      <c r="BM282" s="133" t="str">
        <f t="shared" si="209"/>
        <v>2</v>
      </c>
      <c r="BN282" s="133" t="str">
        <f t="shared" si="210"/>
        <v>0</v>
      </c>
      <c r="BO282" s="133" t="str">
        <f t="shared" si="211"/>
        <v>1</v>
      </c>
      <c r="BP282" s="133" t="str">
        <f t="shared" si="212"/>
        <v>0</v>
      </c>
      <c r="BQ282" s="133" t="str">
        <f t="shared" si="213"/>
        <v>3</v>
      </c>
      <c r="BR282" s="133" t="str">
        <f t="shared" si="214"/>
        <v>0</v>
      </c>
      <c r="BS282" s="133" t="str">
        <f t="shared" si="215"/>
        <v>0</v>
      </c>
      <c r="BT282" s="133" t="str">
        <f t="shared" si="216"/>
        <v>3</v>
      </c>
      <c r="BU282" s="133" t="str">
        <f t="shared" si="217"/>
        <v>0</v>
      </c>
      <c r="BV282" s="133" t="str">
        <f t="shared" si="218"/>
        <v>1</v>
      </c>
      <c r="BW282" s="133" t="str">
        <f t="shared" si="219"/>
        <v>0</v>
      </c>
      <c r="BX282" s="133" t="str">
        <f t="shared" si="220"/>
        <v>0</v>
      </c>
      <c r="BY282" s="133" t="str">
        <f t="shared" si="221"/>
        <v>1</v>
      </c>
      <c r="BZ282" s="133" t="str">
        <f t="shared" si="222"/>
        <v>0</v>
      </c>
      <c r="CA282" s="133" t="str">
        <f t="shared" si="223"/>
        <v>0</v>
      </c>
      <c r="CB282" s="133" t="str">
        <f t="shared" si="224"/>
        <v>0</v>
      </c>
      <c r="CC282" s="133" t="str">
        <f t="shared" si="225"/>
        <v>9</v>
      </c>
      <c r="CD282" s="133" t="str">
        <f t="shared" si="226"/>
        <v>0</v>
      </c>
      <c r="CE282" s="133" t="str">
        <f t="shared" si="227"/>
        <v>0</v>
      </c>
      <c r="CF282" s="133" t="str">
        <f t="shared" si="228"/>
        <v>0</v>
      </c>
      <c r="CG282" s="133" t="str">
        <f t="shared" si="229"/>
        <v>0</v>
      </c>
      <c r="CH282" s="133" t="str">
        <f t="shared" si="230"/>
        <v>0</v>
      </c>
      <c r="CI282" s="133" t="str">
        <f t="shared" si="231"/>
        <v>0</v>
      </c>
      <c r="CJ282" s="133" t="str">
        <f t="shared" si="232"/>
        <v>0</v>
      </c>
      <c r="CK282" s="133" t="str">
        <f t="shared" si="233"/>
        <v>0</v>
      </c>
      <c r="CL282" s="133" t="str">
        <f t="shared" si="234"/>
        <v>8</v>
      </c>
      <c r="CM282" s="133" t="str">
        <f t="shared" si="235"/>
        <v>0</v>
      </c>
      <c r="CN282" s="133" t="str">
        <f t="shared" si="236"/>
        <v>0</v>
      </c>
      <c r="CO282" s="133" t="str">
        <f t="shared" si="237"/>
        <v>0</v>
      </c>
      <c r="CP282" s="133" t="str">
        <f t="shared" si="238"/>
        <v>1</v>
      </c>
      <c r="CQ282" s="133" t="str">
        <f t="shared" si="239"/>
        <v>0</v>
      </c>
      <c r="CR282" s="133" t="str">
        <f t="shared" si="240"/>
        <v>0</v>
      </c>
      <c r="CS282" s="133" t="str">
        <f t="shared" si="241"/>
        <v>0</v>
      </c>
      <c r="CT282" s="133"/>
    </row>
    <row r="283" spans="1:98" x14ac:dyDescent="0.2">
      <c r="A283" s="128">
        <v>2017</v>
      </c>
      <c r="B283" s="129" t="s">
        <v>15</v>
      </c>
      <c r="C283" s="129">
        <v>1262388</v>
      </c>
      <c r="D283" s="129">
        <v>0</v>
      </c>
      <c r="E283" s="129">
        <v>122463</v>
      </c>
      <c r="F283" s="129">
        <v>192335</v>
      </c>
      <c r="G283" s="129">
        <v>119123</v>
      </c>
      <c r="H283" s="129">
        <v>62578</v>
      </c>
      <c r="I283" s="129">
        <v>13356</v>
      </c>
      <c r="J283" s="129">
        <v>320305</v>
      </c>
      <c r="K283" s="129">
        <v>336100</v>
      </c>
      <c r="L283" s="129">
        <v>132524</v>
      </c>
      <c r="M283" s="129">
        <v>794162</v>
      </c>
      <c r="N283" s="129">
        <v>211399</v>
      </c>
      <c r="O283" s="129">
        <v>215249</v>
      </c>
      <c r="P283" s="129">
        <v>0</v>
      </c>
      <c r="Q283" s="129">
        <v>897219</v>
      </c>
      <c r="R283" s="129">
        <v>0</v>
      </c>
      <c r="S283" s="129">
        <v>8784</v>
      </c>
      <c r="T283" s="129">
        <v>0</v>
      </c>
      <c r="U283" s="129">
        <v>0</v>
      </c>
      <c r="V283" s="129">
        <v>1283</v>
      </c>
      <c r="W283" s="129">
        <v>0</v>
      </c>
      <c r="X283" s="129">
        <v>4773</v>
      </c>
      <c r="Y283" s="129">
        <v>0</v>
      </c>
      <c r="Z283" s="129">
        <v>0</v>
      </c>
      <c r="AA283" s="129">
        <v>4668</v>
      </c>
      <c r="AB283" s="129">
        <v>0</v>
      </c>
      <c r="AC283" s="129">
        <v>0</v>
      </c>
      <c r="AD283" s="129">
        <v>0</v>
      </c>
      <c r="AE283" s="129">
        <v>2516</v>
      </c>
      <c r="AF283" s="129">
        <v>0</v>
      </c>
      <c r="AG283" s="129">
        <v>0</v>
      </c>
      <c r="AH283" s="129">
        <v>0</v>
      </c>
      <c r="AI283" s="129">
        <v>0</v>
      </c>
      <c r="AJ283" s="129">
        <v>0</v>
      </c>
      <c r="AK283" s="129">
        <v>0</v>
      </c>
      <c r="AL283" s="129">
        <v>0</v>
      </c>
      <c r="AM283" s="129">
        <v>0</v>
      </c>
      <c r="AN283" s="129">
        <v>0</v>
      </c>
      <c r="AO283" s="129">
        <v>0</v>
      </c>
      <c r="AP283" s="129">
        <v>0</v>
      </c>
      <c r="AQ283" s="129">
        <v>0</v>
      </c>
      <c r="AR283" s="129">
        <v>525</v>
      </c>
      <c r="AS283" s="129">
        <v>0</v>
      </c>
      <c r="AT283" s="129">
        <v>0</v>
      </c>
      <c r="AU283" s="129">
        <v>0</v>
      </c>
      <c r="AV283" s="129">
        <v>4701750</v>
      </c>
      <c r="AY283" s="128">
        <v>2017</v>
      </c>
      <c r="AZ283" s="129" t="s">
        <v>15</v>
      </c>
      <c r="BA283" s="133" t="str">
        <f t="shared" si="242"/>
        <v>1</v>
      </c>
      <c r="BB283" s="133" t="str">
        <f t="shared" si="198"/>
        <v>0</v>
      </c>
      <c r="BC283" s="133" t="str">
        <f t="shared" si="199"/>
        <v>1</v>
      </c>
      <c r="BD283" s="133" t="str">
        <f t="shared" si="200"/>
        <v>1</v>
      </c>
      <c r="BE283" s="133" t="str">
        <f t="shared" si="201"/>
        <v>1</v>
      </c>
      <c r="BF283" s="133" t="str">
        <f t="shared" si="202"/>
        <v>6</v>
      </c>
      <c r="BG283" s="133" t="str">
        <f t="shared" si="203"/>
        <v>1</v>
      </c>
      <c r="BH283" s="133" t="str">
        <f t="shared" si="204"/>
        <v>3</v>
      </c>
      <c r="BI283" s="133" t="str">
        <f t="shared" si="205"/>
        <v>3</v>
      </c>
      <c r="BJ283" s="133" t="str">
        <f t="shared" si="206"/>
        <v>1</v>
      </c>
      <c r="BK283" s="133" t="str">
        <f t="shared" si="207"/>
        <v>7</v>
      </c>
      <c r="BL283" s="133" t="str">
        <f t="shared" si="208"/>
        <v>2</v>
      </c>
      <c r="BM283" s="133" t="str">
        <f t="shared" si="209"/>
        <v>2</v>
      </c>
      <c r="BN283" s="133" t="str">
        <f t="shared" si="210"/>
        <v>0</v>
      </c>
      <c r="BO283" s="133" t="str">
        <f t="shared" si="211"/>
        <v>8</v>
      </c>
      <c r="BP283" s="133" t="str">
        <f t="shared" si="212"/>
        <v>0</v>
      </c>
      <c r="BQ283" s="133" t="str">
        <f t="shared" si="213"/>
        <v>8</v>
      </c>
      <c r="BR283" s="133" t="str">
        <f t="shared" si="214"/>
        <v>0</v>
      </c>
      <c r="BS283" s="133" t="str">
        <f t="shared" si="215"/>
        <v>0</v>
      </c>
      <c r="BT283" s="133" t="str">
        <f t="shared" si="216"/>
        <v>1</v>
      </c>
      <c r="BU283" s="133" t="str">
        <f t="shared" si="217"/>
        <v>0</v>
      </c>
      <c r="BV283" s="133" t="str">
        <f t="shared" si="218"/>
        <v>4</v>
      </c>
      <c r="BW283" s="133" t="str">
        <f t="shared" si="219"/>
        <v>0</v>
      </c>
      <c r="BX283" s="133" t="str">
        <f t="shared" si="220"/>
        <v>0</v>
      </c>
      <c r="BY283" s="133" t="str">
        <f t="shared" si="221"/>
        <v>4</v>
      </c>
      <c r="BZ283" s="133" t="str">
        <f t="shared" si="222"/>
        <v>0</v>
      </c>
      <c r="CA283" s="133" t="str">
        <f t="shared" si="223"/>
        <v>0</v>
      </c>
      <c r="CB283" s="133" t="str">
        <f t="shared" si="224"/>
        <v>0</v>
      </c>
      <c r="CC283" s="133" t="str">
        <f t="shared" si="225"/>
        <v>2</v>
      </c>
      <c r="CD283" s="133" t="str">
        <f t="shared" si="226"/>
        <v>0</v>
      </c>
      <c r="CE283" s="133" t="str">
        <f t="shared" si="227"/>
        <v>0</v>
      </c>
      <c r="CF283" s="133" t="str">
        <f t="shared" si="228"/>
        <v>0</v>
      </c>
      <c r="CG283" s="133" t="str">
        <f t="shared" si="229"/>
        <v>0</v>
      </c>
      <c r="CH283" s="133" t="str">
        <f t="shared" si="230"/>
        <v>0</v>
      </c>
      <c r="CI283" s="133" t="str">
        <f t="shared" si="231"/>
        <v>0</v>
      </c>
      <c r="CJ283" s="133" t="str">
        <f t="shared" si="232"/>
        <v>0</v>
      </c>
      <c r="CK283" s="133" t="str">
        <f t="shared" si="233"/>
        <v>0</v>
      </c>
      <c r="CL283" s="133" t="str">
        <f t="shared" si="234"/>
        <v>0</v>
      </c>
      <c r="CM283" s="133" t="str">
        <f t="shared" si="235"/>
        <v>0</v>
      </c>
      <c r="CN283" s="133" t="str">
        <f t="shared" si="236"/>
        <v>0</v>
      </c>
      <c r="CO283" s="133" t="str">
        <f t="shared" si="237"/>
        <v>0</v>
      </c>
      <c r="CP283" s="133" t="str">
        <f t="shared" si="238"/>
        <v>5</v>
      </c>
      <c r="CQ283" s="133" t="str">
        <f t="shared" si="239"/>
        <v>0</v>
      </c>
      <c r="CR283" s="133" t="str">
        <f t="shared" si="240"/>
        <v>0</v>
      </c>
      <c r="CS283" s="133" t="str">
        <f t="shared" si="241"/>
        <v>0</v>
      </c>
      <c r="CT283" s="133"/>
    </row>
    <row r="284" spans="1:98" x14ac:dyDescent="0.2">
      <c r="A284" s="128">
        <v>2017</v>
      </c>
      <c r="B284" s="129" t="s">
        <v>4</v>
      </c>
      <c r="C284" s="129">
        <v>1355611</v>
      </c>
      <c r="D284" s="129">
        <v>0</v>
      </c>
      <c r="E284" s="129">
        <v>139181</v>
      </c>
      <c r="F284" s="129">
        <v>214466</v>
      </c>
      <c r="G284" s="129">
        <v>112831</v>
      </c>
      <c r="H284" s="129">
        <v>66109</v>
      </c>
      <c r="I284" s="129">
        <v>38764</v>
      </c>
      <c r="J284" s="129">
        <v>150287</v>
      </c>
      <c r="K284" s="129">
        <v>360508</v>
      </c>
      <c r="L284" s="129">
        <v>140502</v>
      </c>
      <c r="M284" s="129">
        <v>848092</v>
      </c>
      <c r="N284" s="129">
        <v>230223</v>
      </c>
      <c r="O284" s="129">
        <v>218489</v>
      </c>
      <c r="P284" s="129">
        <v>0</v>
      </c>
      <c r="Q284" s="129">
        <v>971307</v>
      </c>
      <c r="R284" s="129">
        <v>0</v>
      </c>
      <c r="S284" s="129">
        <v>10214</v>
      </c>
      <c r="T284" s="129">
        <v>0</v>
      </c>
      <c r="U284" s="129">
        <v>0</v>
      </c>
      <c r="V284" s="129">
        <v>4109</v>
      </c>
      <c r="W284" s="129">
        <v>0</v>
      </c>
      <c r="X284" s="129">
        <v>16498</v>
      </c>
      <c r="Y284" s="129">
        <v>0</v>
      </c>
      <c r="Z284" s="129">
        <v>0</v>
      </c>
      <c r="AA284" s="129">
        <v>17789</v>
      </c>
      <c r="AB284" s="129">
        <v>0</v>
      </c>
      <c r="AC284" s="129">
        <v>0</v>
      </c>
      <c r="AD284" s="129">
        <v>0</v>
      </c>
      <c r="AE284" s="129">
        <v>5540</v>
      </c>
      <c r="AF284" s="129">
        <v>0</v>
      </c>
      <c r="AG284" s="129">
        <v>0</v>
      </c>
      <c r="AH284" s="129">
        <v>0</v>
      </c>
      <c r="AI284" s="129">
        <v>0</v>
      </c>
      <c r="AJ284" s="129">
        <v>0</v>
      </c>
      <c r="AK284" s="129">
        <v>0</v>
      </c>
      <c r="AL284" s="129">
        <v>0</v>
      </c>
      <c r="AM284" s="129">
        <v>0</v>
      </c>
      <c r="AN284" s="129">
        <v>1330</v>
      </c>
      <c r="AO284" s="129">
        <v>0</v>
      </c>
      <c r="AP284" s="129">
        <v>0</v>
      </c>
      <c r="AQ284" s="129">
        <v>0</v>
      </c>
      <c r="AR284" s="129">
        <v>4263</v>
      </c>
      <c r="AS284" s="129">
        <v>0</v>
      </c>
      <c r="AT284" s="129">
        <v>0</v>
      </c>
      <c r="AU284" s="129">
        <v>0</v>
      </c>
      <c r="AV284" s="129">
        <v>4906113</v>
      </c>
      <c r="AY284" s="128">
        <v>2017</v>
      </c>
      <c r="AZ284" s="129" t="s">
        <v>4</v>
      </c>
      <c r="BA284" s="133" t="str">
        <f t="shared" si="242"/>
        <v>1</v>
      </c>
      <c r="BB284" s="133" t="str">
        <f t="shared" si="198"/>
        <v>0</v>
      </c>
      <c r="BC284" s="133" t="str">
        <f t="shared" si="199"/>
        <v>1</v>
      </c>
      <c r="BD284" s="133" t="str">
        <f t="shared" si="200"/>
        <v>2</v>
      </c>
      <c r="BE284" s="133" t="str">
        <f t="shared" si="201"/>
        <v>1</v>
      </c>
      <c r="BF284" s="133" t="str">
        <f t="shared" si="202"/>
        <v>6</v>
      </c>
      <c r="BG284" s="133" t="str">
        <f t="shared" si="203"/>
        <v>3</v>
      </c>
      <c r="BH284" s="133" t="str">
        <f t="shared" si="204"/>
        <v>1</v>
      </c>
      <c r="BI284" s="133" t="str">
        <f t="shared" si="205"/>
        <v>3</v>
      </c>
      <c r="BJ284" s="133" t="str">
        <f t="shared" si="206"/>
        <v>1</v>
      </c>
      <c r="BK284" s="133" t="str">
        <f t="shared" si="207"/>
        <v>8</v>
      </c>
      <c r="BL284" s="133" t="str">
        <f t="shared" si="208"/>
        <v>2</v>
      </c>
      <c r="BM284" s="133" t="str">
        <f t="shared" si="209"/>
        <v>2</v>
      </c>
      <c r="BN284" s="133" t="str">
        <f t="shared" si="210"/>
        <v>0</v>
      </c>
      <c r="BO284" s="133" t="str">
        <f t="shared" si="211"/>
        <v>9</v>
      </c>
      <c r="BP284" s="133" t="str">
        <f t="shared" si="212"/>
        <v>0</v>
      </c>
      <c r="BQ284" s="133" t="str">
        <f t="shared" si="213"/>
        <v>1</v>
      </c>
      <c r="BR284" s="133" t="str">
        <f t="shared" si="214"/>
        <v>0</v>
      </c>
      <c r="BS284" s="133" t="str">
        <f t="shared" si="215"/>
        <v>0</v>
      </c>
      <c r="BT284" s="133" t="str">
        <f t="shared" si="216"/>
        <v>4</v>
      </c>
      <c r="BU284" s="133" t="str">
        <f t="shared" si="217"/>
        <v>0</v>
      </c>
      <c r="BV284" s="133" t="str">
        <f t="shared" si="218"/>
        <v>1</v>
      </c>
      <c r="BW284" s="133" t="str">
        <f t="shared" si="219"/>
        <v>0</v>
      </c>
      <c r="BX284" s="133" t="str">
        <f t="shared" si="220"/>
        <v>0</v>
      </c>
      <c r="BY284" s="133" t="str">
        <f t="shared" si="221"/>
        <v>1</v>
      </c>
      <c r="BZ284" s="133" t="str">
        <f t="shared" si="222"/>
        <v>0</v>
      </c>
      <c r="CA284" s="133" t="str">
        <f t="shared" si="223"/>
        <v>0</v>
      </c>
      <c r="CB284" s="133" t="str">
        <f t="shared" si="224"/>
        <v>0</v>
      </c>
      <c r="CC284" s="133" t="str">
        <f t="shared" si="225"/>
        <v>5</v>
      </c>
      <c r="CD284" s="133" t="str">
        <f t="shared" si="226"/>
        <v>0</v>
      </c>
      <c r="CE284" s="133" t="str">
        <f t="shared" si="227"/>
        <v>0</v>
      </c>
      <c r="CF284" s="133" t="str">
        <f t="shared" si="228"/>
        <v>0</v>
      </c>
      <c r="CG284" s="133" t="str">
        <f t="shared" si="229"/>
        <v>0</v>
      </c>
      <c r="CH284" s="133" t="str">
        <f t="shared" si="230"/>
        <v>0</v>
      </c>
      <c r="CI284" s="133" t="str">
        <f t="shared" si="231"/>
        <v>0</v>
      </c>
      <c r="CJ284" s="133" t="str">
        <f t="shared" si="232"/>
        <v>0</v>
      </c>
      <c r="CK284" s="133" t="str">
        <f t="shared" si="233"/>
        <v>0</v>
      </c>
      <c r="CL284" s="133" t="str">
        <f t="shared" si="234"/>
        <v>1</v>
      </c>
      <c r="CM284" s="133" t="str">
        <f t="shared" si="235"/>
        <v>0</v>
      </c>
      <c r="CN284" s="133" t="str">
        <f t="shared" si="236"/>
        <v>0</v>
      </c>
      <c r="CO284" s="133" t="str">
        <f t="shared" si="237"/>
        <v>0</v>
      </c>
      <c r="CP284" s="133" t="str">
        <f t="shared" si="238"/>
        <v>4</v>
      </c>
      <c r="CQ284" s="133" t="str">
        <f t="shared" si="239"/>
        <v>0</v>
      </c>
      <c r="CR284" s="133" t="str">
        <f t="shared" si="240"/>
        <v>0</v>
      </c>
      <c r="CS284" s="133" t="str">
        <f t="shared" si="241"/>
        <v>0</v>
      </c>
      <c r="CT284" s="133"/>
    </row>
    <row r="285" spans="1:98" x14ac:dyDescent="0.2">
      <c r="A285" s="128">
        <v>2017</v>
      </c>
      <c r="B285" s="129" t="s">
        <v>5</v>
      </c>
      <c r="C285" s="129">
        <v>1386016</v>
      </c>
      <c r="D285" s="129">
        <v>0</v>
      </c>
      <c r="E285" s="129">
        <v>126992</v>
      </c>
      <c r="F285" s="129">
        <v>229680</v>
      </c>
      <c r="G285" s="129">
        <v>151707</v>
      </c>
      <c r="H285" s="129">
        <v>76905</v>
      </c>
      <c r="I285" s="129">
        <v>13162</v>
      </c>
      <c r="J285" s="129">
        <v>149718</v>
      </c>
      <c r="K285" s="129">
        <v>285803</v>
      </c>
      <c r="L285" s="129">
        <v>136761</v>
      </c>
      <c r="M285" s="129">
        <v>822795</v>
      </c>
      <c r="N285" s="129">
        <v>223972</v>
      </c>
      <c r="O285" s="129">
        <v>231044</v>
      </c>
      <c r="P285" s="129">
        <v>0</v>
      </c>
      <c r="Q285" s="129">
        <v>150489</v>
      </c>
      <c r="R285" s="129">
        <v>0</v>
      </c>
      <c r="S285" s="129">
        <v>8815</v>
      </c>
      <c r="T285" s="129">
        <v>0</v>
      </c>
      <c r="U285" s="129">
        <v>0</v>
      </c>
      <c r="V285" s="129">
        <v>1354</v>
      </c>
      <c r="W285" s="129">
        <v>0</v>
      </c>
      <c r="X285" s="129">
        <v>8653</v>
      </c>
      <c r="Y285" s="129">
        <v>0</v>
      </c>
      <c r="Z285" s="129">
        <v>0</v>
      </c>
      <c r="AA285" s="129">
        <v>7067</v>
      </c>
      <c r="AB285" s="129">
        <v>0</v>
      </c>
      <c r="AC285" s="129">
        <v>0</v>
      </c>
      <c r="AD285" s="129">
        <v>0</v>
      </c>
      <c r="AE285" s="129">
        <v>2326</v>
      </c>
      <c r="AF285" s="129">
        <v>0</v>
      </c>
      <c r="AG285" s="129">
        <v>0</v>
      </c>
      <c r="AH285" s="129">
        <v>0</v>
      </c>
      <c r="AI285" s="129">
        <v>0</v>
      </c>
      <c r="AJ285" s="129">
        <v>0</v>
      </c>
      <c r="AK285" s="129">
        <v>0</v>
      </c>
      <c r="AL285" s="129">
        <v>0</v>
      </c>
      <c r="AM285" s="129">
        <v>0</v>
      </c>
      <c r="AN285" s="129">
        <v>322</v>
      </c>
      <c r="AO285" s="129">
        <v>0</v>
      </c>
      <c r="AP285" s="129">
        <v>0</v>
      </c>
      <c r="AQ285" s="129">
        <v>0</v>
      </c>
      <c r="AR285" s="129">
        <v>2671</v>
      </c>
      <c r="AS285" s="129">
        <v>0</v>
      </c>
      <c r="AT285" s="129">
        <v>0</v>
      </c>
      <c r="AU285" s="129">
        <v>0</v>
      </c>
      <c r="AV285" s="129">
        <v>4016252</v>
      </c>
      <c r="AY285" s="128">
        <v>2017</v>
      </c>
      <c r="AZ285" s="129" t="s">
        <v>5</v>
      </c>
      <c r="BA285" s="133" t="str">
        <f t="shared" si="242"/>
        <v>1</v>
      </c>
      <c r="BB285" s="133" t="str">
        <f t="shared" si="198"/>
        <v>0</v>
      </c>
      <c r="BC285" s="133" t="str">
        <f t="shared" si="199"/>
        <v>1</v>
      </c>
      <c r="BD285" s="133" t="str">
        <f t="shared" si="200"/>
        <v>2</v>
      </c>
      <c r="BE285" s="133" t="str">
        <f t="shared" si="201"/>
        <v>1</v>
      </c>
      <c r="BF285" s="133" t="str">
        <f t="shared" si="202"/>
        <v>7</v>
      </c>
      <c r="BG285" s="133" t="str">
        <f t="shared" si="203"/>
        <v>1</v>
      </c>
      <c r="BH285" s="133" t="str">
        <f t="shared" si="204"/>
        <v>1</v>
      </c>
      <c r="BI285" s="133" t="str">
        <f t="shared" si="205"/>
        <v>2</v>
      </c>
      <c r="BJ285" s="133" t="str">
        <f t="shared" si="206"/>
        <v>1</v>
      </c>
      <c r="BK285" s="133" t="str">
        <f t="shared" si="207"/>
        <v>8</v>
      </c>
      <c r="BL285" s="133" t="str">
        <f t="shared" si="208"/>
        <v>2</v>
      </c>
      <c r="BM285" s="133" t="str">
        <f t="shared" si="209"/>
        <v>2</v>
      </c>
      <c r="BN285" s="133" t="str">
        <f t="shared" si="210"/>
        <v>0</v>
      </c>
      <c r="BO285" s="133" t="str">
        <f t="shared" si="211"/>
        <v>1</v>
      </c>
      <c r="BP285" s="133" t="str">
        <f t="shared" si="212"/>
        <v>0</v>
      </c>
      <c r="BQ285" s="133" t="str">
        <f t="shared" si="213"/>
        <v>8</v>
      </c>
      <c r="BR285" s="133" t="str">
        <f t="shared" si="214"/>
        <v>0</v>
      </c>
      <c r="BS285" s="133" t="str">
        <f t="shared" si="215"/>
        <v>0</v>
      </c>
      <c r="BT285" s="133" t="str">
        <f t="shared" si="216"/>
        <v>1</v>
      </c>
      <c r="BU285" s="133" t="str">
        <f t="shared" si="217"/>
        <v>0</v>
      </c>
      <c r="BV285" s="133" t="str">
        <f t="shared" si="218"/>
        <v>8</v>
      </c>
      <c r="BW285" s="133" t="str">
        <f t="shared" si="219"/>
        <v>0</v>
      </c>
      <c r="BX285" s="133" t="str">
        <f t="shared" si="220"/>
        <v>0</v>
      </c>
      <c r="BY285" s="133" t="str">
        <f t="shared" si="221"/>
        <v>7</v>
      </c>
      <c r="BZ285" s="133" t="str">
        <f t="shared" si="222"/>
        <v>0</v>
      </c>
      <c r="CA285" s="133" t="str">
        <f t="shared" si="223"/>
        <v>0</v>
      </c>
      <c r="CB285" s="133" t="str">
        <f t="shared" si="224"/>
        <v>0</v>
      </c>
      <c r="CC285" s="133" t="str">
        <f t="shared" si="225"/>
        <v>2</v>
      </c>
      <c r="CD285" s="133" t="str">
        <f t="shared" si="226"/>
        <v>0</v>
      </c>
      <c r="CE285" s="133" t="str">
        <f t="shared" si="227"/>
        <v>0</v>
      </c>
      <c r="CF285" s="133" t="str">
        <f t="shared" si="228"/>
        <v>0</v>
      </c>
      <c r="CG285" s="133" t="str">
        <f t="shared" si="229"/>
        <v>0</v>
      </c>
      <c r="CH285" s="133" t="str">
        <f t="shared" si="230"/>
        <v>0</v>
      </c>
      <c r="CI285" s="133" t="str">
        <f t="shared" si="231"/>
        <v>0</v>
      </c>
      <c r="CJ285" s="133" t="str">
        <f t="shared" si="232"/>
        <v>0</v>
      </c>
      <c r="CK285" s="133" t="str">
        <f t="shared" si="233"/>
        <v>0</v>
      </c>
      <c r="CL285" s="133" t="str">
        <f t="shared" si="234"/>
        <v>3</v>
      </c>
      <c r="CM285" s="133" t="str">
        <f t="shared" si="235"/>
        <v>0</v>
      </c>
      <c r="CN285" s="133" t="str">
        <f t="shared" si="236"/>
        <v>0</v>
      </c>
      <c r="CO285" s="133" t="str">
        <f t="shared" si="237"/>
        <v>0</v>
      </c>
      <c r="CP285" s="133" t="str">
        <f t="shared" si="238"/>
        <v>2</v>
      </c>
      <c r="CQ285" s="133" t="str">
        <f t="shared" si="239"/>
        <v>0</v>
      </c>
      <c r="CR285" s="133" t="str">
        <f t="shared" si="240"/>
        <v>0</v>
      </c>
      <c r="CS285" s="133" t="str">
        <f t="shared" si="241"/>
        <v>0</v>
      </c>
      <c r="CT285" s="133"/>
    </row>
    <row r="286" spans="1:98" x14ac:dyDescent="0.2">
      <c r="A286" s="128">
        <v>2017</v>
      </c>
      <c r="B286" s="129" t="s">
        <v>6</v>
      </c>
      <c r="C286" s="129">
        <v>1396792</v>
      </c>
      <c r="D286" s="129">
        <v>0</v>
      </c>
      <c r="E286" s="129">
        <v>120376</v>
      </c>
      <c r="F286" s="129">
        <v>209480</v>
      </c>
      <c r="G286" s="129">
        <v>132935</v>
      </c>
      <c r="H286" s="129">
        <v>69552</v>
      </c>
      <c r="I286" s="129">
        <v>14286</v>
      </c>
      <c r="J286" s="129">
        <v>122311</v>
      </c>
      <c r="K286" s="129">
        <v>365198</v>
      </c>
      <c r="L286" s="129">
        <v>120040</v>
      </c>
      <c r="M286" s="129">
        <v>784496</v>
      </c>
      <c r="N286" s="129">
        <v>220397</v>
      </c>
      <c r="O286" s="129">
        <v>222605</v>
      </c>
      <c r="P286" s="129">
        <v>83992</v>
      </c>
      <c r="Q286" s="129">
        <v>502289</v>
      </c>
      <c r="R286" s="129">
        <v>27207</v>
      </c>
      <c r="S286" s="129">
        <v>30474</v>
      </c>
      <c r="T286" s="129">
        <v>0</v>
      </c>
      <c r="U286" s="129">
        <v>0</v>
      </c>
      <c r="V286" s="129">
        <v>920</v>
      </c>
      <c r="W286" s="129">
        <v>0</v>
      </c>
      <c r="X286" s="129">
        <v>1180</v>
      </c>
      <c r="Y286" s="129">
        <v>0</v>
      </c>
      <c r="Z286" s="129">
        <v>0</v>
      </c>
      <c r="AA286" s="129">
        <v>0</v>
      </c>
      <c r="AB286" s="129">
        <v>0</v>
      </c>
      <c r="AC286" s="129">
        <v>0</v>
      </c>
      <c r="AD286" s="129">
        <v>0</v>
      </c>
      <c r="AE286" s="129">
        <v>0</v>
      </c>
      <c r="AF286" s="129">
        <v>0</v>
      </c>
      <c r="AG286" s="129">
        <v>0</v>
      </c>
      <c r="AH286" s="129">
        <v>0</v>
      </c>
      <c r="AI286" s="129">
        <v>0</v>
      </c>
      <c r="AJ286" s="129">
        <v>0</v>
      </c>
      <c r="AK286" s="129">
        <v>0</v>
      </c>
      <c r="AL286" s="129">
        <v>0</v>
      </c>
      <c r="AM286" s="129">
        <v>0</v>
      </c>
      <c r="AN286" s="129">
        <v>0</v>
      </c>
      <c r="AO286" s="129">
        <v>0</v>
      </c>
      <c r="AP286" s="129">
        <v>0</v>
      </c>
      <c r="AQ286" s="129">
        <v>0</v>
      </c>
      <c r="AR286" s="129">
        <v>0</v>
      </c>
      <c r="AS286" s="129">
        <v>0</v>
      </c>
      <c r="AT286" s="129">
        <v>0</v>
      </c>
      <c r="AU286" s="129">
        <v>0</v>
      </c>
      <c r="AV286" s="129">
        <v>4424530</v>
      </c>
      <c r="AY286" s="128">
        <v>2017</v>
      </c>
      <c r="AZ286" s="129" t="s">
        <v>6</v>
      </c>
      <c r="BA286" s="133" t="str">
        <f t="shared" si="242"/>
        <v>1</v>
      </c>
      <c r="BB286" s="133" t="str">
        <f t="shared" si="198"/>
        <v>0</v>
      </c>
      <c r="BC286" s="133" t="str">
        <f t="shared" si="199"/>
        <v>1</v>
      </c>
      <c r="BD286" s="133" t="str">
        <f t="shared" si="200"/>
        <v>2</v>
      </c>
      <c r="BE286" s="133" t="str">
        <f t="shared" si="201"/>
        <v>1</v>
      </c>
      <c r="BF286" s="133" t="str">
        <f t="shared" si="202"/>
        <v>6</v>
      </c>
      <c r="BG286" s="133" t="str">
        <f t="shared" si="203"/>
        <v>1</v>
      </c>
      <c r="BH286" s="133" t="str">
        <f t="shared" si="204"/>
        <v>1</v>
      </c>
      <c r="BI286" s="133" t="str">
        <f t="shared" si="205"/>
        <v>3</v>
      </c>
      <c r="BJ286" s="133" t="str">
        <f t="shared" si="206"/>
        <v>1</v>
      </c>
      <c r="BK286" s="133" t="str">
        <f t="shared" si="207"/>
        <v>7</v>
      </c>
      <c r="BL286" s="133" t="str">
        <f t="shared" si="208"/>
        <v>2</v>
      </c>
      <c r="BM286" s="133" t="str">
        <f t="shared" si="209"/>
        <v>2</v>
      </c>
      <c r="BN286" s="133" t="str">
        <f t="shared" si="210"/>
        <v>8</v>
      </c>
      <c r="BO286" s="133" t="str">
        <f t="shared" si="211"/>
        <v>5</v>
      </c>
      <c r="BP286" s="133" t="str">
        <f t="shared" si="212"/>
        <v>2</v>
      </c>
      <c r="BQ286" s="133" t="str">
        <f t="shared" si="213"/>
        <v>3</v>
      </c>
      <c r="BR286" s="133" t="str">
        <f t="shared" si="214"/>
        <v>0</v>
      </c>
      <c r="BS286" s="133" t="str">
        <f t="shared" si="215"/>
        <v>0</v>
      </c>
      <c r="BT286" s="133" t="str">
        <f t="shared" si="216"/>
        <v>9</v>
      </c>
      <c r="BU286" s="133" t="str">
        <f t="shared" si="217"/>
        <v>0</v>
      </c>
      <c r="BV286" s="133" t="str">
        <f t="shared" si="218"/>
        <v>1</v>
      </c>
      <c r="BW286" s="133" t="str">
        <f t="shared" si="219"/>
        <v>0</v>
      </c>
      <c r="BX286" s="133" t="str">
        <f t="shared" si="220"/>
        <v>0</v>
      </c>
      <c r="BY286" s="133" t="str">
        <f t="shared" si="221"/>
        <v>0</v>
      </c>
      <c r="BZ286" s="133" t="str">
        <f t="shared" si="222"/>
        <v>0</v>
      </c>
      <c r="CA286" s="133" t="str">
        <f t="shared" si="223"/>
        <v>0</v>
      </c>
      <c r="CB286" s="133" t="str">
        <f t="shared" si="224"/>
        <v>0</v>
      </c>
      <c r="CC286" s="133" t="str">
        <f t="shared" si="225"/>
        <v>0</v>
      </c>
      <c r="CD286" s="133" t="str">
        <f t="shared" si="226"/>
        <v>0</v>
      </c>
      <c r="CE286" s="133" t="str">
        <f t="shared" si="227"/>
        <v>0</v>
      </c>
      <c r="CF286" s="133" t="str">
        <f t="shared" si="228"/>
        <v>0</v>
      </c>
      <c r="CG286" s="133" t="str">
        <f t="shared" si="229"/>
        <v>0</v>
      </c>
      <c r="CH286" s="133" t="str">
        <f t="shared" si="230"/>
        <v>0</v>
      </c>
      <c r="CI286" s="133" t="str">
        <f t="shared" si="231"/>
        <v>0</v>
      </c>
      <c r="CJ286" s="133" t="str">
        <f t="shared" si="232"/>
        <v>0</v>
      </c>
      <c r="CK286" s="133" t="str">
        <f t="shared" si="233"/>
        <v>0</v>
      </c>
      <c r="CL286" s="133" t="str">
        <f t="shared" si="234"/>
        <v>0</v>
      </c>
      <c r="CM286" s="133" t="str">
        <f t="shared" si="235"/>
        <v>0</v>
      </c>
      <c r="CN286" s="133" t="str">
        <f t="shared" si="236"/>
        <v>0</v>
      </c>
      <c r="CO286" s="133" t="str">
        <f t="shared" si="237"/>
        <v>0</v>
      </c>
      <c r="CP286" s="133" t="str">
        <f t="shared" si="238"/>
        <v>0</v>
      </c>
      <c r="CQ286" s="133" t="str">
        <f t="shared" si="239"/>
        <v>0</v>
      </c>
      <c r="CR286" s="133" t="str">
        <f t="shared" si="240"/>
        <v>0</v>
      </c>
      <c r="CS286" s="133" t="str">
        <f t="shared" si="241"/>
        <v>0</v>
      </c>
      <c r="CT286" s="133"/>
    </row>
    <row r="287" spans="1:98" x14ac:dyDescent="0.2">
      <c r="A287" s="128">
        <v>2017</v>
      </c>
      <c r="B287" s="129" t="s">
        <v>7</v>
      </c>
      <c r="C287" s="129">
        <v>1478382</v>
      </c>
      <c r="D287" s="129">
        <v>0</v>
      </c>
      <c r="E287" s="129">
        <v>166744</v>
      </c>
      <c r="F287" s="129">
        <v>232547</v>
      </c>
      <c r="G287" s="129">
        <v>132015</v>
      </c>
      <c r="H287" s="129">
        <v>80500</v>
      </c>
      <c r="I287" s="129">
        <v>23942</v>
      </c>
      <c r="J287" s="129">
        <v>112976</v>
      </c>
      <c r="K287" s="129">
        <v>455441</v>
      </c>
      <c r="L287" s="129">
        <v>156338</v>
      </c>
      <c r="M287" s="129">
        <v>887935</v>
      </c>
      <c r="N287" s="129">
        <v>223202</v>
      </c>
      <c r="O287" s="129">
        <v>238376</v>
      </c>
      <c r="P287" s="129">
        <v>197297</v>
      </c>
      <c r="Q287" s="129">
        <v>864593</v>
      </c>
      <c r="R287" s="129">
        <v>198724</v>
      </c>
      <c r="S287" s="129">
        <v>35894</v>
      </c>
      <c r="T287" s="129">
        <v>0</v>
      </c>
      <c r="U287" s="129">
        <v>0</v>
      </c>
      <c r="V287" s="129">
        <v>2427</v>
      </c>
      <c r="W287" s="129">
        <v>0</v>
      </c>
      <c r="X287" s="129">
        <v>8794</v>
      </c>
      <c r="Y287" s="129">
        <v>0</v>
      </c>
      <c r="Z287" s="129">
        <v>0</v>
      </c>
      <c r="AA287" s="129">
        <v>12087</v>
      </c>
      <c r="AB287" s="129">
        <v>0</v>
      </c>
      <c r="AC287" s="129">
        <v>0</v>
      </c>
      <c r="AD287" s="129">
        <v>0</v>
      </c>
      <c r="AE287" s="129">
        <v>3995</v>
      </c>
      <c r="AF287" s="129">
        <v>0</v>
      </c>
      <c r="AG287" s="129">
        <v>0</v>
      </c>
      <c r="AH287" s="129">
        <v>0</v>
      </c>
      <c r="AI287" s="129">
        <v>0</v>
      </c>
      <c r="AJ287" s="129">
        <v>0</v>
      </c>
      <c r="AK287" s="129">
        <v>0</v>
      </c>
      <c r="AL287" s="129">
        <v>0</v>
      </c>
      <c r="AM287" s="129">
        <v>0</v>
      </c>
      <c r="AN287" s="129">
        <v>634</v>
      </c>
      <c r="AO287" s="129">
        <v>0</v>
      </c>
      <c r="AP287" s="129">
        <v>0</v>
      </c>
      <c r="AQ287" s="129">
        <v>0</v>
      </c>
      <c r="AR287" s="129">
        <v>4839</v>
      </c>
      <c r="AS287" s="129">
        <v>0</v>
      </c>
      <c r="AT287" s="129">
        <v>0</v>
      </c>
      <c r="AU287" s="129">
        <v>0</v>
      </c>
      <c r="AV287" s="129">
        <v>5517682</v>
      </c>
      <c r="AY287" s="128">
        <v>2017</v>
      </c>
      <c r="AZ287" s="129" t="s">
        <v>7</v>
      </c>
      <c r="BA287" s="133" t="str">
        <f t="shared" si="242"/>
        <v>1</v>
      </c>
      <c r="BB287" s="133" t="str">
        <f t="shared" si="198"/>
        <v>0</v>
      </c>
      <c r="BC287" s="133" t="str">
        <f t="shared" si="199"/>
        <v>1</v>
      </c>
      <c r="BD287" s="133" t="str">
        <f t="shared" si="200"/>
        <v>2</v>
      </c>
      <c r="BE287" s="133" t="str">
        <f t="shared" si="201"/>
        <v>1</v>
      </c>
      <c r="BF287" s="133" t="str">
        <f t="shared" si="202"/>
        <v>8</v>
      </c>
      <c r="BG287" s="133" t="str">
        <f t="shared" si="203"/>
        <v>2</v>
      </c>
      <c r="BH287" s="133" t="str">
        <f t="shared" si="204"/>
        <v>1</v>
      </c>
      <c r="BI287" s="133" t="str">
        <f t="shared" si="205"/>
        <v>4</v>
      </c>
      <c r="BJ287" s="133" t="str">
        <f t="shared" si="206"/>
        <v>1</v>
      </c>
      <c r="BK287" s="133" t="str">
        <f t="shared" si="207"/>
        <v>8</v>
      </c>
      <c r="BL287" s="133" t="str">
        <f t="shared" si="208"/>
        <v>2</v>
      </c>
      <c r="BM287" s="133" t="str">
        <f t="shared" si="209"/>
        <v>2</v>
      </c>
      <c r="BN287" s="133" t="str">
        <f t="shared" si="210"/>
        <v>1</v>
      </c>
      <c r="BO287" s="133" t="str">
        <f t="shared" si="211"/>
        <v>8</v>
      </c>
      <c r="BP287" s="133" t="str">
        <f t="shared" si="212"/>
        <v>1</v>
      </c>
      <c r="BQ287" s="133" t="str">
        <f t="shared" si="213"/>
        <v>3</v>
      </c>
      <c r="BR287" s="133" t="str">
        <f t="shared" si="214"/>
        <v>0</v>
      </c>
      <c r="BS287" s="133" t="str">
        <f t="shared" si="215"/>
        <v>0</v>
      </c>
      <c r="BT287" s="133" t="str">
        <f t="shared" si="216"/>
        <v>2</v>
      </c>
      <c r="BU287" s="133" t="str">
        <f t="shared" si="217"/>
        <v>0</v>
      </c>
      <c r="BV287" s="133" t="str">
        <f t="shared" si="218"/>
        <v>8</v>
      </c>
      <c r="BW287" s="133" t="str">
        <f t="shared" si="219"/>
        <v>0</v>
      </c>
      <c r="BX287" s="133" t="str">
        <f t="shared" si="220"/>
        <v>0</v>
      </c>
      <c r="BY287" s="133" t="str">
        <f t="shared" si="221"/>
        <v>1</v>
      </c>
      <c r="BZ287" s="133" t="str">
        <f t="shared" si="222"/>
        <v>0</v>
      </c>
      <c r="CA287" s="133" t="str">
        <f t="shared" si="223"/>
        <v>0</v>
      </c>
      <c r="CB287" s="133" t="str">
        <f t="shared" si="224"/>
        <v>0</v>
      </c>
      <c r="CC287" s="133" t="str">
        <f t="shared" si="225"/>
        <v>3</v>
      </c>
      <c r="CD287" s="133" t="str">
        <f t="shared" si="226"/>
        <v>0</v>
      </c>
      <c r="CE287" s="133" t="str">
        <f t="shared" si="227"/>
        <v>0</v>
      </c>
      <c r="CF287" s="133" t="str">
        <f t="shared" si="228"/>
        <v>0</v>
      </c>
      <c r="CG287" s="133" t="str">
        <f t="shared" si="229"/>
        <v>0</v>
      </c>
      <c r="CH287" s="133" t="str">
        <f t="shared" si="230"/>
        <v>0</v>
      </c>
      <c r="CI287" s="133" t="str">
        <f t="shared" si="231"/>
        <v>0</v>
      </c>
      <c r="CJ287" s="133" t="str">
        <f t="shared" si="232"/>
        <v>0</v>
      </c>
      <c r="CK287" s="133" t="str">
        <f t="shared" si="233"/>
        <v>0</v>
      </c>
      <c r="CL287" s="133" t="str">
        <f t="shared" si="234"/>
        <v>6</v>
      </c>
      <c r="CM287" s="133" t="str">
        <f t="shared" si="235"/>
        <v>0</v>
      </c>
      <c r="CN287" s="133" t="str">
        <f t="shared" si="236"/>
        <v>0</v>
      </c>
      <c r="CO287" s="133" t="str">
        <f t="shared" si="237"/>
        <v>0</v>
      </c>
      <c r="CP287" s="133" t="str">
        <f t="shared" si="238"/>
        <v>4</v>
      </c>
      <c r="CQ287" s="133" t="str">
        <f t="shared" si="239"/>
        <v>0</v>
      </c>
      <c r="CR287" s="133" t="str">
        <f t="shared" si="240"/>
        <v>0</v>
      </c>
      <c r="CS287" s="133" t="str">
        <f t="shared" si="241"/>
        <v>0</v>
      </c>
      <c r="CT287" s="133"/>
    </row>
    <row r="288" spans="1:98" x14ac:dyDescent="0.2">
      <c r="A288" s="128">
        <v>2017</v>
      </c>
      <c r="B288" s="129" t="s">
        <v>8</v>
      </c>
      <c r="C288" s="129">
        <v>1519457</v>
      </c>
      <c r="D288" s="129">
        <v>0</v>
      </c>
      <c r="E288" s="129">
        <v>151073</v>
      </c>
      <c r="F288" s="129">
        <v>235347</v>
      </c>
      <c r="G288" s="129">
        <v>138966</v>
      </c>
      <c r="H288" s="129">
        <v>78330</v>
      </c>
      <c r="I288" s="129">
        <v>19366</v>
      </c>
      <c r="J288" s="129">
        <v>107878</v>
      </c>
      <c r="K288" s="129">
        <v>453843</v>
      </c>
      <c r="L288" s="129">
        <v>155680</v>
      </c>
      <c r="M288" s="129">
        <v>906094</v>
      </c>
      <c r="N288" s="129">
        <v>223341</v>
      </c>
      <c r="O288" s="129">
        <v>226178</v>
      </c>
      <c r="P288" s="129">
        <v>155247</v>
      </c>
      <c r="Q288" s="129">
        <v>1032301</v>
      </c>
      <c r="R288" s="129">
        <v>189352</v>
      </c>
      <c r="S288" s="129">
        <v>35882</v>
      </c>
      <c r="T288" s="129">
        <v>0</v>
      </c>
      <c r="U288" s="129">
        <v>0</v>
      </c>
      <c r="V288" s="129">
        <v>3495</v>
      </c>
      <c r="W288" s="129">
        <v>0</v>
      </c>
      <c r="X288" s="129">
        <v>15298</v>
      </c>
      <c r="Y288" s="129">
        <v>0</v>
      </c>
      <c r="Z288" s="129">
        <v>0</v>
      </c>
      <c r="AA288" s="129">
        <v>16071</v>
      </c>
      <c r="AB288" s="129">
        <v>0</v>
      </c>
      <c r="AC288" s="129">
        <v>0</v>
      </c>
      <c r="AD288" s="129">
        <v>0</v>
      </c>
      <c r="AE288" s="129">
        <v>6040</v>
      </c>
      <c r="AF288" s="129">
        <v>0</v>
      </c>
      <c r="AG288" s="129">
        <v>0</v>
      </c>
      <c r="AH288" s="129">
        <v>0</v>
      </c>
      <c r="AI288" s="129">
        <v>0</v>
      </c>
      <c r="AJ288" s="129">
        <v>0</v>
      </c>
      <c r="AK288" s="129">
        <v>0</v>
      </c>
      <c r="AL288" s="129">
        <v>0</v>
      </c>
      <c r="AM288" s="129">
        <v>0</v>
      </c>
      <c r="AN288" s="129">
        <v>836</v>
      </c>
      <c r="AO288" s="129">
        <v>0</v>
      </c>
      <c r="AP288" s="129">
        <v>0</v>
      </c>
      <c r="AQ288" s="129">
        <v>0</v>
      </c>
      <c r="AR288" s="129">
        <v>4670</v>
      </c>
      <c r="AS288" s="129">
        <v>0</v>
      </c>
      <c r="AT288" s="129">
        <v>0</v>
      </c>
      <c r="AU288" s="129">
        <v>0</v>
      </c>
      <c r="AV288" s="129">
        <v>5674745</v>
      </c>
      <c r="AY288" s="128">
        <v>2017</v>
      </c>
      <c r="AZ288" s="129" t="s">
        <v>8</v>
      </c>
      <c r="BA288" s="133" t="str">
        <f t="shared" si="242"/>
        <v>1</v>
      </c>
      <c r="BB288" s="133" t="str">
        <f t="shared" si="198"/>
        <v>0</v>
      </c>
      <c r="BC288" s="133" t="str">
        <f t="shared" si="199"/>
        <v>1</v>
      </c>
      <c r="BD288" s="133" t="str">
        <f t="shared" si="200"/>
        <v>2</v>
      </c>
      <c r="BE288" s="133" t="str">
        <f t="shared" si="201"/>
        <v>1</v>
      </c>
      <c r="BF288" s="133" t="str">
        <f t="shared" si="202"/>
        <v>7</v>
      </c>
      <c r="BG288" s="133" t="str">
        <f t="shared" si="203"/>
        <v>1</v>
      </c>
      <c r="BH288" s="133" t="str">
        <f t="shared" si="204"/>
        <v>1</v>
      </c>
      <c r="BI288" s="133" t="str">
        <f t="shared" si="205"/>
        <v>4</v>
      </c>
      <c r="BJ288" s="133" t="str">
        <f t="shared" si="206"/>
        <v>1</v>
      </c>
      <c r="BK288" s="133" t="str">
        <f t="shared" si="207"/>
        <v>9</v>
      </c>
      <c r="BL288" s="133" t="str">
        <f t="shared" si="208"/>
        <v>2</v>
      </c>
      <c r="BM288" s="133" t="str">
        <f t="shared" si="209"/>
        <v>2</v>
      </c>
      <c r="BN288" s="133" t="str">
        <f t="shared" si="210"/>
        <v>1</v>
      </c>
      <c r="BO288" s="133" t="str">
        <f t="shared" si="211"/>
        <v>1</v>
      </c>
      <c r="BP288" s="133" t="str">
        <f t="shared" si="212"/>
        <v>1</v>
      </c>
      <c r="BQ288" s="133" t="str">
        <f t="shared" si="213"/>
        <v>3</v>
      </c>
      <c r="BR288" s="133" t="str">
        <f t="shared" si="214"/>
        <v>0</v>
      </c>
      <c r="BS288" s="133" t="str">
        <f t="shared" si="215"/>
        <v>0</v>
      </c>
      <c r="BT288" s="133" t="str">
        <f t="shared" si="216"/>
        <v>3</v>
      </c>
      <c r="BU288" s="133" t="str">
        <f t="shared" si="217"/>
        <v>0</v>
      </c>
      <c r="BV288" s="133" t="str">
        <f t="shared" si="218"/>
        <v>1</v>
      </c>
      <c r="BW288" s="133" t="str">
        <f t="shared" si="219"/>
        <v>0</v>
      </c>
      <c r="BX288" s="133" t="str">
        <f t="shared" si="220"/>
        <v>0</v>
      </c>
      <c r="BY288" s="133" t="str">
        <f t="shared" si="221"/>
        <v>1</v>
      </c>
      <c r="BZ288" s="133" t="str">
        <f t="shared" si="222"/>
        <v>0</v>
      </c>
      <c r="CA288" s="133" t="str">
        <f t="shared" si="223"/>
        <v>0</v>
      </c>
      <c r="CB288" s="133" t="str">
        <f t="shared" si="224"/>
        <v>0</v>
      </c>
      <c r="CC288" s="133" t="str">
        <f t="shared" si="225"/>
        <v>6</v>
      </c>
      <c r="CD288" s="133" t="str">
        <f t="shared" si="226"/>
        <v>0</v>
      </c>
      <c r="CE288" s="133" t="str">
        <f t="shared" si="227"/>
        <v>0</v>
      </c>
      <c r="CF288" s="133" t="str">
        <f t="shared" si="228"/>
        <v>0</v>
      </c>
      <c r="CG288" s="133" t="str">
        <f t="shared" si="229"/>
        <v>0</v>
      </c>
      <c r="CH288" s="133" t="str">
        <f t="shared" si="230"/>
        <v>0</v>
      </c>
      <c r="CI288" s="133" t="str">
        <f t="shared" si="231"/>
        <v>0</v>
      </c>
      <c r="CJ288" s="133" t="str">
        <f t="shared" si="232"/>
        <v>0</v>
      </c>
      <c r="CK288" s="133" t="str">
        <f t="shared" si="233"/>
        <v>0</v>
      </c>
      <c r="CL288" s="133" t="str">
        <f t="shared" si="234"/>
        <v>8</v>
      </c>
      <c r="CM288" s="133" t="str">
        <f t="shared" si="235"/>
        <v>0</v>
      </c>
      <c r="CN288" s="133" t="str">
        <f t="shared" si="236"/>
        <v>0</v>
      </c>
      <c r="CO288" s="133" t="str">
        <f t="shared" si="237"/>
        <v>0</v>
      </c>
      <c r="CP288" s="133" t="str">
        <f t="shared" si="238"/>
        <v>4</v>
      </c>
      <c r="CQ288" s="133" t="str">
        <f t="shared" si="239"/>
        <v>0</v>
      </c>
      <c r="CR288" s="133" t="str">
        <f t="shared" si="240"/>
        <v>0</v>
      </c>
      <c r="CS288" s="133" t="str">
        <f t="shared" si="241"/>
        <v>0</v>
      </c>
      <c r="CT288" s="133"/>
    </row>
    <row r="289" spans="1:98" x14ac:dyDescent="0.2">
      <c r="A289" s="128">
        <v>2017</v>
      </c>
      <c r="B289" s="129" t="s">
        <v>9</v>
      </c>
      <c r="C289" s="129">
        <v>1797656</v>
      </c>
      <c r="D289" s="129">
        <v>0</v>
      </c>
      <c r="E289" s="129">
        <v>143644</v>
      </c>
      <c r="F289" s="129">
        <v>222444</v>
      </c>
      <c r="G289" s="129">
        <v>137615</v>
      </c>
      <c r="H289" s="129">
        <v>82634</v>
      </c>
      <c r="I289" s="129">
        <v>76317</v>
      </c>
      <c r="J289" s="129">
        <v>122563</v>
      </c>
      <c r="K289" s="129">
        <v>454033</v>
      </c>
      <c r="L289" s="129">
        <v>155314</v>
      </c>
      <c r="M289" s="129">
        <v>890280</v>
      </c>
      <c r="N289" s="129">
        <v>231544</v>
      </c>
      <c r="O289" s="129">
        <v>242111</v>
      </c>
      <c r="P289" s="129">
        <v>158782</v>
      </c>
      <c r="Q289" s="129">
        <v>1027367</v>
      </c>
      <c r="R289" s="129">
        <v>255755</v>
      </c>
      <c r="S289" s="129">
        <v>362942</v>
      </c>
      <c r="T289" s="129">
        <v>0</v>
      </c>
      <c r="U289" s="129">
        <v>0</v>
      </c>
      <c r="V289" s="129">
        <v>2006</v>
      </c>
      <c r="W289" s="129">
        <v>0</v>
      </c>
      <c r="X289" s="129">
        <v>7241</v>
      </c>
      <c r="Y289" s="129">
        <v>0</v>
      </c>
      <c r="Z289" s="129">
        <v>0</v>
      </c>
      <c r="AA289" s="129">
        <v>6944</v>
      </c>
      <c r="AB289" s="129">
        <v>0</v>
      </c>
      <c r="AC289" s="129">
        <v>0</v>
      </c>
      <c r="AD289" s="129">
        <v>0</v>
      </c>
      <c r="AE289" s="129">
        <v>2621</v>
      </c>
      <c r="AF289" s="129">
        <v>0</v>
      </c>
      <c r="AG289" s="129">
        <v>0</v>
      </c>
      <c r="AH289" s="129">
        <v>0</v>
      </c>
      <c r="AI289" s="129">
        <v>0</v>
      </c>
      <c r="AJ289" s="129">
        <v>0</v>
      </c>
      <c r="AK289" s="129">
        <v>0</v>
      </c>
      <c r="AL289" s="129">
        <v>0</v>
      </c>
      <c r="AM289" s="129">
        <v>0</v>
      </c>
      <c r="AN289" s="129">
        <v>1677</v>
      </c>
      <c r="AO289" s="129">
        <v>0</v>
      </c>
      <c r="AP289" s="129">
        <v>0</v>
      </c>
      <c r="AQ289" s="129">
        <v>0</v>
      </c>
      <c r="AR289" s="129">
        <v>1274</v>
      </c>
      <c r="AS289" s="129">
        <v>0</v>
      </c>
      <c r="AT289" s="129">
        <v>0</v>
      </c>
      <c r="AU289" s="129">
        <v>0</v>
      </c>
      <c r="AV289" s="129">
        <v>6382764</v>
      </c>
      <c r="AY289" s="128">
        <v>2017</v>
      </c>
      <c r="AZ289" s="129" t="s">
        <v>9</v>
      </c>
      <c r="BA289" s="133" t="str">
        <f t="shared" si="242"/>
        <v>1</v>
      </c>
      <c r="BB289" s="133" t="str">
        <f t="shared" si="198"/>
        <v>0</v>
      </c>
      <c r="BC289" s="133" t="str">
        <f t="shared" si="199"/>
        <v>1</v>
      </c>
      <c r="BD289" s="133" t="str">
        <f t="shared" si="200"/>
        <v>2</v>
      </c>
      <c r="BE289" s="133" t="str">
        <f t="shared" si="201"/>
        <v>1</v>
      </c>
      <c r="BF289" s="133" t="str">
        <f t="shared" si="202"/>
        <v>8</v>
      </c>
      <c r="BG289" s="133" t="str">
        <f t="shared" si="203"/>
        <v>7</v>
      </c>
      <c r="BH289" s="133" t="str">
        <f t="shared" si="204"/>
        <v>1</v>
      </c>
      <c r="BI289" s="133" t="str">
        <f t="shared" si="205"/>
        <v>4</v>
      </c>
      <c r="BJ289" s="133" t="str">
        <f t="shared" si="206"/>
        <v>1</v>
      </c>
      <c r="BK289" s="133" t="str">
        <f t="shared" si="207"/>
        <v>8</v>
      </c>
      <c r="BL289" s="133" t="str">
        <f t="shared" si="208"/>
        <v>2</v>
      </c>
      <c r="BM289" s="133" t="str">
        <f t="shared" si="209"/>
        <v>2</v>
      </c>
      <c r="BN289" s="133" t="str">
        <f t="shared" si="210"/>
        <v>1</v>
      </c>
      <c r="BO289" s="133" t="str">
        <f t="shared" si="211"/>
        <v>1</v>
      </c>
      <c r="BP289" s="133" t="str">
        <f t="shared" si="212"/>
        <v>2</v>
      </c>
      <c r="BQ289" s="133" t="str">
        <f t="shared" si="213"/>
        <v>3</v>
      </c>
      <c r="BR289" s="133" t="str">
        <f t="shared" si="214"/>
        <v>0</v>
      </c>
      <c r="BS289" s="133" t="str">
        <f t="shared" si="215"/>
        <v>0</v>
      </c>
      <c r="BT289" s="133" t="str">
        <f t="shared" si="216"/>
        <v>2</v>
      </c>
      <c r="BU289" s="133" t="str">
        <f t="shared" si="217"/>
        <v>0</v>
      </c>
      <c r="BV289" s="133" t="str">
        <f t="shared" si="218"/>
        <v>7</v>
      </c>
      <c r="BW289" s="133" t="str">
        <f t="shared" si="219"/>
        <v>0</v>
      </c>
      <c r="BX289" s="133" t="str">
        <f t="shared" si="220"/>
        <v>0</v>
      </c>
      <c r="BY289" s="133" t="str">
        <f t="shared" si="221"/>
        <v>6</v>
      </c>
      <c r="BZ289" s="133" t="str">
        <f t="shared" si="222"/>
        <v>0</v>
      </c>
      <c r="CA289" s="133" t="str">
        <f t="shared" si="223"/>
        <v>0</v>
      </c>
      <c r="CB289" s="133" t="str">
        <f t="shared" si="224"/>
        <v>0</v>
      </c>
      <c r="CC289" s="133" t="str">
        <f t="shared" si="225"/>
        <v>2</v>
      </c>
      <c r="CD289" s="133" t="str">
        <f t="shared" si="226"/>
        <v>0</v>
      </c>
      <c r="CE289" s="133" t="str">
        <f t="shared" si="227"/>
        <v>0</v>
      </c>
      <c r="CF289" s="133" t="str">
        <f t="shared" si="228"/>
        <v>0</v>
      </c>
      <c r="CG289" s="133" t="str">
        <f t="shared" si="229"/>
        <v>0</v>
      </c>
      <c r="CH289" s="133" t="str">
        <f t="shared" si="230"/>
        <v>0</v>
      </c>
      <c r="CI289" s="133" t="str">
        <f t="shared" si="231"/>
        <v>0</v>
      </c>
      <c r="CJ289" s="133" t="str">
        <f t="shared" si="232"/>
        <v>0</v>
      </c>
      <c r="CK289" s="133" t="str">
        <f t="shared" si="233"/>
        <v>0</v>
      </c>
      <c r="CL289" s="133" t="str">
        <f t="shared" si="234"/>
        <v>1</v>
      </c>
      <c r="CM289" s="133" t="str">
        <f t="shared" si="235"/>
        <v>0</v>
      </c>
      <c r="CN289" s="133" t="str">
        <f t="shared" si="236"/>
        <v>0</v>
      </c>
      <c r="CO289" s="133" t="str">
        <f t="shared" si="237"/>
        <v>0</v>
      </c>
      <c r="CP289" s="133" t="str">
        <f t="shared" si="238"/>
        <v>1</v>
      </c>
      <c r="CQ289" s="133" t="str">
        <f t="shared" si="239"/>
        <v>0</v>
      </c>
      <c r="CR289" s="133" t="str">
        <f t="shared" si="240"/>
        <v>0</v>
      </c>
      <c r="CS289" s="133" t="str">
        <f t="shared" si="241"/>
        <v>0</v>
      </c>
      <c r="CT289" s="133"/>
    </row>
    <row r="290" spans="1:98" x14ac:dyDescent="0.2">
      <c r="A290" s="128">
        <v>2017</v>
      </c>
      <c r="B290" s="129" t="s">
        <v>10</v>
      </c>
      <c r="C290" s="129">
        <v>1669143</v>
      </c>
      <c r="D290" s="129">
        <v>0</v>
      </c>
      <c r="E290" s="129">
        <v>156330</v>
      </c>
      <c r="F290" s="129">
        <v>233532</v>
      </c>
      <c r="G290" s="129">
        <v>143795</v>
      </c>
      <c r="H290" s="129">
        <v>87409</v>
      </c>
      <c r="I290" s="129">
        <v>133618</v>
      </c>
      <c r="J290" s="129">
        <v>113455</v>
      </c>
      <c r="K290" s="129">
        <v>361375</v>
      </c>
      <c r="L290" s="129">
        <v>156109</v>
      </c>
      <c r="M290" s="129">
        <v>871448</v>
      </c>
      <c r="N290" s="129">
        <v>294788</v>
      </c>
      <c r="O290" s="129">
        <v>247873</v>
      </c>
      <c r="P290" s="129">
        <v>204778</v>
      </c>
      <c r="Q290" s="129">
        <v>992218</v>
      </c>
      <c r="R290" s="129">
        <v>188343</v>
      </c>
      <c r="S290" s="129">
        <v>767844</v>
      </c>
      <c r="T290" s="129">
        <v>0</v>
      </c>
      <c r="U290" s="129">
        <v>0</v>
      </c>
      <c r="V290" s="129">
        <v>0</v>
      </c>
      <c r="W290" s="129">
        <v>0</v>
      </c>
      <c r="X290" s="129">
        <v>0</v>
      </c>
      <c r="Y290" s="129">
        <v>0</v>
      </c>
      <c r="Z290" s="129">
        <v>0</v>
      </c>
      <c r="AA290" s="129">
        <v>8122</v>
      </c>
      <c r="AB290" s="129">
        <v>0</v>
      </c>
      <c r="AC290" s="129">
        <v>0</v>
      </c>
      <c r="AD290" s="129">
        <v>0</v>
      </c>
      <c r="AE290" s="129">
        <v>3279</v>
      </c>
      <c r="AF290" s="129">
        <v>0</v>
      </c>
      <c r="AG290" s="129">
        <v>0</v>
      </c>
      <c r="AH290" s="129">
        <v>0</v>
      </c>
      <c r="AI290" s="129">
        <v>0</v>
      </c>
      <c r="AJ290" s="129">
        <v>0</v>
      </c>
      <c r="AK290" s="129">
        <v>0</v>
      </c>
      <c r="AL290" s="129">
        <v>0</v>
      </c>
      <c r="AM290" s="129">
        <v>0</v>
      </c>
      <c r="AN290" s="129">
        <v>64</v>
      </c>
      <c r="AO290" s="129">
        <v>0</v>
      </c>
      <c r="AP290" s="129">
        <v>0</v>
      </c>
      <c r="AQ290" s="129">
        <v>0</v>
      </c>
      <c r="AR290" s="129">
        <v>0</v>
      </c>
      <c r="AS290" s="129">
        <v>0</v>
      </c>
      <c r="AT290" s="129">
        <v>0</v>
      </c>
      <c r="AU290" s="129">
        <v>0</v>
      </c>
      <c r="AV290" s="129">
        <v>6633523</v>
      </c>
      <c r="AY290" s="128">
        <v>2017</v>
      </c>
      <c r="AZ290" s="129" t="s">
        <v>10</v>
      </c>
      <c r="BA290" s="133" t="str">
        <f t="shared" si="242"/>
        <v>1</v>
      </c>
      <c r="BB290" s="133" t="str">
        <f t="shared" si="198"/>
        <v>0</v>
      </c>
      <c r="BC290" s="133" t="str">
        <f t="shared" si="199"/>
        <v>1</v>
      </c>
      <c r="BD290" s="133" t="str">
        <f t="shared" si="200"/>
        <v>2</v>
      </c>
      <c r="BE290" s="133" t="str">
        <f t="shared" si="201"/>
        <v>1</v>
      </c>
      <c r="BF290" s="133" t="str">
        <f t="shared" si="202"/>
        <v>8</v>
      </c>
      <c r="BG290" s="133" t="str">
        <f t="shared" si="203"/>
        <v>1</v>
      </c>
      <c r="BH290" s="133" t="str">
        <f t="shared" si="204"/>
        <v>1</v>
      </c>
      <c r="BI290" s="133" t="str">
        <f t="shared" si="205"/>
        <v>3</v>
      </c>
      <c r="BJ290" s="133" t="str">
        <f t="shared" si="206"/>
        <v>1</v>
      </c>
      <c r="BK290" s="133" t="str">
        <f t="shared" si="207"/>
        <v>8</v>
      </c>
      <c r="BL290" s="133" t="str">
        <f t="shared" si="208"/>
        <v>2</v>
      </c>
      <c r="BM290" s="133" t="str">
        <f t="shared" si="209"/>
        <v>2</v>
      </c>
      <c r="BN290" s="133" t="str">
        <f t="shared" si="210"/>
        <v>2</v>
      </c>
      <c r="BO290" s="133" t="str">
        <f t="shared" si="211"/>
        <v>9</v>
      </c>
      <c r="BP290" s="133" t="str">
        <f t="shared" si="212"/>
        <v>1</v>
      </c>
      <c r="BQ290" s="133" t="str">
        <f t="shared" si="213"/>
        <v>7</v>
      </c>
      <c r="BR290" s="133" t="str">
        <f t="shared" si="214"/>
        <v>0</v>
      </c>
      <c r="BS290" s="133" t="str">
        <f t="shared" si="215"/>
        <v>0</v>
      </c>
      <c r="BT290" s="133" t="str">
        <f t="shared" si="216"/>
        <v>0</v>
      </c>
      <c r="BU290" s="133" t="str">
        <f t="shared" si="217"/>
        <v>0</v>
      </c>
      <c r="BV290" s="133" t="str">
        <f t="shared" si="218"/>
        <v>0</v>
      </c>
      <c r="BW290" s="133" t="str">
        <f t="shared" si="219"/>
        <v>0</v>
      </c>
      <c r="BX290" s="133" t="str">
        <f t="shared" si="220"/>
        <v>0</v>
      </c>
      <c r="BY290" s="133" t="str">
        <f t="shared" si="221"/>
        <v>8</v>
      </c>
      <c r="BZ290" s="133" t="str">
        <f t="shared" si="222"/>
        <v>0</v>
      </c>
      <c r="CA290" s="133" t="str">
        <f t="shared" si="223"/>
        <v>0</v>
      </c>
      <c r="CB290" s="133" t="str">
        <f t="shared" si="224"/>
        <v>0</v>
      </c>
      <c r="CC290" s="133" t="str">
        <f t="shared" si="225"/>
        <v>3</v>
      </c>
      <c r="CD290" s="133" t="str">
        <f t="shared" si="226"/>
        <v>0</v>
      </c>
      <c r="CE290" s="133" t="str">
        <f t="shared" si="227"/>
        <v>0</v>
      </c>
      <c r="CF290" s="133" t="str">
        <f t="shared" si="228"/>
        <v>0</v>
      </c>
      <c r="CG290" s="133" t="str">
        <f t="shared" si="229"/>
        <v>0</v>
      </c>
      <c r="CH290" s="133" t="str">
        <f t="shared" si="230"/>
        <v>0</v>
      </c>
      <c r="CI290" s="133" t="str">
        <f t="shared" si="231"/>
        <v>0</v>
      </c>
      <c r="CJ290" s="133" t="str">
        <f t="shared" si="232"/>
        <v>0</v>
      </c>
      <c r="CK290" s="133" t="str">
        <f t="shared" si="233"/>
        <v>0</v>
      </c>
      <c r="CL290" s="133" t="str">
        <f t="shared" si="234"/>
        <v>6</v>
      </c>
      <c r="CM290" s="133" t="str">
        <f t="shared" si="235"/>
        <v>0</v>
      </c>
      <c r="CN290" s="133" t="str">
        <f t="shared" si="236"/>
        <v>0</v>
      </c>
      <c r="CO290" s="133" t="str">
        <f t="shared" si="237"/>
        <v>0</v>
      </c>
      <c r="CP290" s="133" t="str">
        <f t="shared" si="238"/>
        <v>0</v>
      </c>
      <c r="CQ290" s="133" t="str">
        <f t="shared" si="239"/>
        <v>0</v>
      </c>
      <c r="CR290" s="133" t="str">
        <f t="shared" si="240"/>
        <v>0</v>
      </c>
      <c r="CS290" s="133" t="str">
        <f t="shared" si="241"/>
        <v>0</v>
      </c>
      <c r="CT290" s="133"/>
    </row>
    <row r="291" spans="1:98" x14ac:dyDescent="0.2">
      <c r="A291" s="128">
        <v>2017</v>
      </c>
      <c r="B291" s="129" t="s">
        <v>11</v>
      </c>
      <c r="C291" s="129">
        <v>1432803</v>
      </c>
      <c r="D291" s="129">
        <v>0</v>
      </c>
      <c r="E291" s="129">
        <v>125722</v>
      </c>
      <c r="F291" s="129">
        <v>217940</v>
      </c>
      <c r="G291" s="129">
        <v>126285</v>
      </c>
      <c r="H291" s="129">
        <v>71025</v>
      </c>
      <c r="I291" s="129">
        <v>73995</v>
      </c>
      <c r="J291" s="129">
        <v>101800</v>
      </c>
      <c r="K291" s="129">
        <v>306977</v>
      </c>
      <c r="L291" s="129">
        <v>121546</v>
      </c>
      <c r="M291" s="129">
        <v>723828</v>
      </c>
      <c r="N291" s="129">
        <v>211155</v>
      </c>
      <c r="O291" s="129">
        <v>216544</v>
      </c>
      <c r="P291" s="129">
        <v>169671</v>
      </c>
      <c r="Q291" s="129">
        <v>670893</v>
      </c>
      <c r="R291" s="129">
        <v>169625</v>
      </c>
      <c r="S291" s="129">
        <v>760713</v>
      </c>
      <c r="T291" s="129">
        <v>0</v>
      </c>
      <c r="U291" s="129">
        <v>0</v>
      </c>
      <c r="V291" s="129">
        <v>0</v>
      </c>
      <c r="W291" s="129">
        <v>0</v>
      </c>
      <c r="X291" s="129">
        <v>0</v>
      </c>
      <c r="Y291" s="129">
        <v>0</v>
      </c>
      <c r="Z291" s="129">
        <v>0</v>
      </c>
      <c r="AA291" s="129">
        <v>0</v>
      </c>
      <c r="AB291" s="129">
        <v>0</v>
      </c>
      <c r="AC291" s="129">
        <v>0</v>
      </c>
      <c r="AD291" s="129">
        <v>0</v>
      </c>
      <c r="AE291" s="129">
        <v>0</v>
      </c>
      <c r="AF291" s="129">
        <v>0</v>
      </c>
      <c r="AG291" s="129">
        <v>0</v>
      </c>
      <c r="AH291" s="129">
        <v>0</v>
      </c>
      <c r="AI291" s="129">
        <v>0</v>
      </c>
      <c r="AJ291" s="129">
        <v>0</v>
      </c>
      <c r="AK291" s="129">
        <v>0</v>
      </c>
      <c r="AL291" s="129">
        <v>0</v>
      </c>
      <c r="AM291" s="129">
        <v>0</v>
      </c>
      <c r="AN291" s="129">
        <v>0</v>
      </c>
      <c r="AO291" s="129">
        <v>0</v>
      </c>
      <c r="AP291" s="129">
        <v>0</v>
      </c>
      <c r="AQ291" s="129">
        <v>0</v>
      </c>
      <c r="AR291" s="129">
        <v>0</v>
      </c>
      <c r="AS291" s="129">
        <v>0</v>
      </c>
      <c r="AT291" s="129">
        <v>0</v>
      </c>
      <c r="AU291" s="129">
        <v>0</v>
      </c>
      <c r="AV291" s="129">
        <v>5500522</v>
      </c>
      <c r="AY291" s="128">
        <v>2017</v>
      </c>
      <c r="AZ291" s="129" t="s">
        <v>11</v>
      </c>
      <c r="BA291" s="133" t="str">
        <f t="shared" si="242"/>
        <v>1</v>
      </c>
      <c r="BB291" s="133" t="str">
        <f t="shared" si="198"/>
        <v>0</v>
      </c>
      <c r="BC291" s="133" t="str">
        <f t="shared" si="199"/>
        <v>1</v>
      </c>
      <c r="BD291" s="133" t="str">
        <f t="shared" si="200"/>
        <v>2</v>
      </c>
      <c r="BE291" s="133" t="str">
        <f t="shared" si="201"/>
        <v>1</v>
      </c>
      <c r="BF291" s="133" t="str">
        <f t="shared" si="202"/>
        <v>7</v>
      </c>
      <c r="BG291" s="133" t="str">
        <f t="shared" si="203"/>
        <v>7</v>
      </c>
      <c r="BH291" s="133" t="str">
        <f t="shared" si="204"/>
        <v>1</v>
      </c>
      <c r="BI291" s="133" t="str">
        <f t="shared" si="205"/>
        <v>3</v>
      </c>
      <c r="BJ291" s="133" t="str">
        <f t="shared" si="206"/>
        <v>1</v>
      </c>
      <c r="BK291" s="133" t="str">
        <f t="shared" si="207"/>
        <v>7</v>
      </c>
      <c r="BL291" s="133" t="str">
        <f t="shared" si="208"/>
        <v>2</v>
      </c>
      <c r="BM291" s="133" t="str">
        <f t="shared" si="209"/>
        <v>2</v>
      </c>
      <c r="BN291" s="133" t="str">
        <f t="shared" si="210"/>
        <v>1</v>
      </c>
      <c r="BO291" s="133" t="str">
        <f t="shared" si="211"/>
        <v>6</v>
      </c>
      <c r="BP291" s="133" t="str">
        <f t="shared" si="212"/>
        <v>1</v>
      </c>
      <c r="BQ291" s="133" t="str">
        <f t="shared" si="213"/>
        <v>7</v>
      </c>
      <c r="BR291" s="133" t="str">
        <f t="shared" si="214"/>
        <v>0</v>
      </c>
      <c r="BS291" s="133" t="str">
        <f t="shared" si="215"/>
        <v>0</v>
      </c>
      <c r="BT291" s="133" t="str">
        <f t="shared" si="216"/>
        <v>0</v>
      </c>
      <c r="BU291" s="133" t="str">
        <f t="shared" si="217"/>
        <v>0</v>
      </c>
      <c r="BV291" s="133" t="str">
        <f t="shared" si="218"/>
        <v>0</v>
      </c>
      <c r="BW291" s="133" t="str">
        <f t="shared" si="219"/>
        <v>0</v>
      </c>
      <c r="BX291" s="133" t="str">
        <f t="shared" si="220"/>
        <v>0</v>
      </c>
      <c r="BY291" s="133" t="str">
        <f t="shared" si="221"/>
        <v>0</v>
      </c>
      <c r="BZ291" s="133" t="str">
        <f t="shared" si="222"/>
        <v>0</v>
      </c>
      <c r="CA291" s="133" t="str">
        <f t="shared" si="223"/>
        <v>0</v>
      </c>
      <c r="CB291" s="133" t="str">
        <f t="shared" si="224"/>
        <v>0</v>
      </c>
      <c r="CC291" s="133" t="str">
        <f t="shared" si="225"/>
        <v>0</v>
      </c>
      <c r="CD291" s="133" t="str">
        <f t="shared" si="226"/>
        <v>0</v>
      </c>
      <c r="CE291" s="133" t="str">
        <f t="shared" si="227"/>
        <v>0</v>
      </c>
      <c r="CF291" s="133" t="str">
        <f t="shared" si="228"/>
        <v>0</v>
      </c>
      <c r="CG291" s="133" t="str">
        <f t="shared" si="229"/>
        <v>0</v>
      </c>
      <c r="CH291" s="133" t="str">
        <f t="shared" si="230"/>
        <v>0</v>
      </c>
      <c r="CI291" s="133" t="str">
        <f t="shared" si="231"/>
        <v>0</v>
      </c>
      <c r="CJ291" s="133" t="str">
        <f t="shared" si="232"/>
        <v>0</v>
      </c>
      <c r="CK291" s="133" t="str">
        <f t="shared" si="233"/>
        <v>0</v>
      </c>
      <c r="CL291" s="133" t="str">
        <f t="shared" si="234"/>
        <v>0</v>
      </c>
      <c r="CM291" s="133" t="str">
        <f t="shared" si="235"/>
        <v>0</v>
      </c>
      <c r="CN291" s="133" t="str">
        <f t="shared" si="236"/>
        <v>0</v>
      </c>
      <c r="CO291" s="133" t="str">
        <f t="shared" si="237"/>
        <v>0</v>
      </c>
      <c r="CP291" s="133" t="str">
        <f t="shared" si="238"/>
        <v>0</v>
      </c>
      <c r="CQ291" s="133" t="str">
        <f t="shared" si="239"/>
        <v>0</v>
      </c>
      <c r="CR291" s="133" t="str">
        <f t="shared" si="240"/>
        <v>0</v>
      </c>
      <c r="CS291" s="133" t="str">
        <f t="shared" si="241"/>
        <v>0</v>
      </c>
      <c r="CT291" s="133"/>
    </row>
    <row r="292" spans="1:98" x14ac:dyDescent="0.2">
      <c r="A292" s="128">
        <v>2018</v>
      </c>
      <c r="B292" s="129" t="s">
        <v>12</v>
      </c>
      <c r="C292" s="129">
        <v>1513931</v>
      </c>
      <c r="D292" s="129">
        <v>0</v>
      </c>
      <c r="E292" s="129">
        <v>118149</v>
      </c>
      <c r="F292" s="129">
        <v>213781</v>
      </c>
      <c r="G292" s="129">
        <v>109927</v>
      </c>
      <c r="H292" s="129">
        <v>70288</v>
      </c>
      <c r="I292" s="129">
        <v>76418</v>
      </c>
      <c r="J292" s="129">
        <v>96722</v>
      </c>
      <c r="K292" s="129">
        <v>312048</v>
      </c>
      <c r="L292" s="129">
        <v>127535</v>
      </c>
      <c r="M292" s="129">
        <v>677038</v>
      </c>
      <c r="N292" s="129">
        <v>201882</v>
      </c>
      <c r="O292" s="129">
        <v>206650</v>
      </c>
      <c r="P292" s="129">
        <v>182897</v>
      </c>
      <c r="Q292" s="129">
        <v>695882</v>
      </c>
      <c r="R292" s="129">
        <v>156699</v>
      </c>
      <c r="S292" s="129">
        <v>716676</v>
      </c>
      <c r="T292" s="129">
        <v>0</v>
      </c>
      <c r="U292" s="129">
        <v>311</v>
      </c>
      <c r="V292" s="129">
        <v>7301</v>
      </c>
      <c r="W292" s="129">
        <v>0</v>
      </c>
      <c r="X292" s="129">
        <v>25415</v>
      </c>
      <c r="Y292" s="129">
        <v>0</v>
      </c>
      <c r="Z292" s="129">
        <v>0</v>
      </c>
      <c r="AA292" s="129">
        <v>14593</v>
      </c>
      <c r="AB292" s="129">
        <v>0</v>
      </c>
      <c r="AC292" s="129">
        <v>0</v>
      </c>
      <c r="AD292" s="129">
        <v>0</v>
      </c>
      <c r="AE292" s="129">
        <v>7114</v>
      </c>
      <c r="AF292" s="129">
        <v>0</v>
      </c>
      <c r="AG292" s="129">
        <v>0</v>
      </c>
      <c r="AH292" s="129">
        <v>0</v>
      </c>
      <c r="AI292" s="129">
        <v>0</v>
      </c>
      <c r="AJ292" s="129">
        <v>0</v>
      </c>
      <c r="AK292" s="129">
        <v>0</v>
      </c>
      <c r="AL292" s="129">
        <v>0</v>
      </c>
      <c r="AM292" s="129">
        <v>0</v>
      </c>
      <c r="AN292" s="129">
        <v>1637</v>
      </c>
      <c r="AO292" s="129">
        <v>0</v>
      </c>
      <c r="AP292" s="129">
        <v>0</v>
      </c>
      <c r="AQ292" s="129">
        <v>0</v>
      </c>
      <c r="AR292" s="129">
        <v>3505</v>
      </c>
      <c r="AS292" s="129">
        <v>0</v>
      </c>
      <c r="AT292" s="129">
        <v>0</v>
      </c>
      <c r="AU292" s="129">
        <v>0</v>
      </c>
      <c r="AV292" s="129">
        <v>5536399</v>
      </c>
      <c r="AY292" s="128">
        <v>2018</v>
      </c>
      <c r="AZ292" s="129" t="s">
        <v>12</v>
      </c>
      <c r="BA292" s="133" t="str">
        <f t="shared" si="242"/>
        <v>1</v>
      </c>
      <c r="BB292" s="133" t="str">
        <f t="shared" si="198"/>
        <v>0</v>
      </c>
      <c r="BC292" s="133" t="str">
        <f t="shared" si="199"/>
        <v>1</v>
      </c>
      <c r="BD292" s="133" t="str">
        <f t="shared" si="200"/>
        <v>2</v>
      </c>
      <c r="BE292" s="133" t="str">
        <f t="shared" si="201"/>
        <v>1</v>
      </c>
      <c r="BF292" s="133" t="str">
        <f t="shared" si="202"/>
        <v>7</v>
      </c>
      <c r="BG292" s="133" t="str">
        <f t="shared" si="203"/>
        <v>7</v>
      </c>
      <c r="BH292" s="133" t="str">
        <f t="shared" si="204"/>
        <v>9</v>
      </c>
      <c r="BI292" s="133" t="str">
        <f t="shared" si="205"/>
        <v>3</v>
      </c>
      <c r="BJ292" s="133" t="str">
        <f t="shared" si="206"/>
        <v>1</v>
      </c>
      <c r="BK292" s="133" t="str">
        <f t="shared" si="207"/>
        <v>6</v>
      </c>
      <c r="BL292" s="133" t="str">
        <f t="shared" si="208"/>
        <v>2</v>
      </c>
      <c r="BM292" s="133" t="str">
        <f t="shared" si="209"/>
        <v>2</v>
      </c>
      <c r="BN292" s="133" t="str">
        <f t="shared" si="210"/>
        <v>1</v>
      </c>
      <c r="BO292" s="133" t="str">
        <f t="shared" si="211"/>
        <v>6</v>
      </c>
      <c r="BP292" s="133" t="str">
        <f t="shared" si="212"/>
        <v>1</v>
      </c>
      <c r="BQ292" s="133" t="str">
        <f t="shared" si="213"/>
        <v>7</v>
      </c>
      <c r="BR292" s="133" t="str">
        <f t="shared" si="214"/>
        <v>0</v>
      </c>
      <c r="BS292" s="133" t="str">
        <f t="shared" si="215"/>
        <v>3</v>
      </c>
      <c r="BT292" s="133" t="str">
        <f t="shared" si="216"/>
        <v>7</v>
      </c>
      <c r="BU292" s="133" t="str">
        <f t="shared" si="217"/>
        <v>0</v>
      </c>
      <c r="BV292" s="133" t="str">
        <f t="shared" si="218"/>
        <v>2</v>
      </c>
      <c r="BW292" s="133" t="str">
        <f t="shared" si="219"/>
        <v>0</v>
      </c>
      <c r="BX292" s="133" t="str">
        <f t="shared" si="220"/>
        <v>0</v>
      </c>
      <c r="BY292" s="133" t="str">
        <f t="shared" si="221"/>
        <v>1</v>
      </c>
      <c r="BZ292" s="133" t="str">
        <f t="shared" si="222"/>
        <v>0</v>
      </c>
      <c r="CA292" s="133" t="str">
        <f t="shared" si="223"/>
        <v>0</v>
      </c>
      <c r="CB292" s="133" t="str">
        <f t="shared" si="224"/>
        <v>0</v>
      </c>
      <c r="CC292" s="133" t="str">
        <f t="shared" si="225"/>
        <v>7</v>
      </c>
      <c r="CD292" s="133" t="str">
        <f t="shared" si="226"/>
        <v>0</v>
      </c>
      <c r="CE292" s="133" t="str">
        <f t="shared" si="227"/>
        <v>0</v>
      </c>
      <c r="CF292" s="133" t="str">
        <f t="shared" si="228"/>
        <v>0</v>
      </c>
      <c r="CG292" s="133" t="str">
        <f t="shared" si="229"/>
        <v>0</v>
      </c>
      <c r="CH292" s="133" t="str">
        <f t="shared" si="230"/>
        <v>0</v>
      </c>
      <c r="CI292" s="133" t="str">
        <f t="shared" si="231"/>
        <v>0</v>
      </c>
      <c r="CJ292" s="133" t="str">
        <f t="shared" si="232"/>
        <v>0</v>
      </c>
      <c r="CK292" s="133" t="str">
        <f t="shared" si="233"/>
        <v>0</v>
      </c>
      <c r="CL292" s="133" t="str">
        <f t="shared" si="234"/>
        <v>1</v>
      </c>
      <c r="CM292" s="133" t="str">
        <f t="shared" si="235"/>
        <v>0</v>
      </c>
      <c r="CN292" s="133" t="str">
        <f t="shared" si="236"/>
        <v>0</v>
      </c>
      <c r="CO292" s="133" t="str">
        <f t="shared" si="237"/>
        <v>0</v>
      </c>
      <c r="CP292" s="133" t="str">
        <f t="shared" si="238"/>
        <v>3</v>
      </c>
      <c r="CQ292" s="133" t="str">
        <f t="shared" si="239"/>
        <v>0</v>
      </c>
      <c r="CR292" s="133" t="str">
        <f t="shared" si="240"/>
        <v>0</v>
      </c>
      <c r="CS292" s="133" t="str">
        <f t="shared" si="241"/>
        <v>0</v>
      </c>
      <c r="CT292" s="133"/>
    </row>
    <row r="293" spans="1:98" x14ac:dyDescent="0.2">
      <c r="A293" s="128">
        <v>2018</v>
      </c>
      <c r="B293" s="129" t="s">
        <v>13</v>
      </c>
      <c r="C293" s="129">
        <v>1368394</v>
      </c>
      <c r="D293" s="129">
        <v>0</v>
      </c>
      <c r="E293" s="129">
        <v>121250</v>
      </c>
      <c r="F293" s="129">
        <v>200142</v>
      </c>
      <c r="G293" s="129">
        <v>101582</v>
      </c>
      <c r="H293" s="129">
        <v>61486</v>
      </c>
      <c r="I293" s="129">
        <v>96524</v>
      </c>
      <c r="J293" s="129">
        <v>102073</v>
      </c>
      <c r="K293" s="129">
        <v>282232</v>
      </c>
      <c r="L293" s="129">
        <v>146564</v>
      </c>
      <c r="M293" s="129">
        <v>729722</v>
      </c>
      <c r="N293" s="129">
        <v>189170</v>
      </c>
      <c r="O293" s="129">
        <v>191740</v>
      </c>
      <c r="P293" s="129">
        <v>169979</v>
      </c>
      <c r="Q293" s="129">
        <v>584722</v>
      </c>
      <c r="R293" s="129">
        <v>140726</v>
      </c>
      <c r="S293" s="129">
        <v>674924</v>
      </c>
      <c r="T293" s="129">
        <v>0</v>
      </c>
      <c r="U293" s="129">
        <v>0</v>
      </c>
      <c r="V293" s="129">
        <v>0</v>
      </c>
      <c r="W293" s="129">
        <v>0</v>
      </c>
      <c r="X293" s="129">
        <v>0</v>
      </c>
      <c r="Y293" s="129">
        <v>0</v>
      </c>
      <c r="Z293" s="129">
        <v>0</v>
      </c>
      <c r="AA293" s="129">
        <v>0</v>
      </c>
      <c r="AB293" s="129">
        <v>0</v>
      </c>
      <c r="AC293" s="129">
        <v>0</v>
      </c>
      <c r="AD293" s="129">
        <v>0</v>
      </c>
      <c r="AE293" s="129">
        <v>0</v>
      </c>
      <c r="AF293" s="129">
        <v>0</v>
      </c>
      <c r="AG293" s="129">
        <v>0</v>
      </c>
      <c r="AH293" s="129">
        <v>0</v>
      </c>
      <c r="AI293" s="129">
        <v>0</v>
      </c>
      <c r="AJ293" s="129">
        <v>0</v>
      </c>
      <c r="AK293" s="129">
        <v>0</v>
      </c>
      <c r="AL293" s="129">
        <v>0</v>
      </c>
      <c r="AM293" s="129">
        <v>0</v>
      </c>
      <c r="AN293" s="129">
        <v>0</v>
      </c>
      <c r="AO293" s="129">
        <v>0</v>
      </c>
      <c r="AP293" s="129">
        <v>0</v>
      </c>
      <c r="AQ293" s="129">
        <v>0</v>
      </c>
      <c r="AR293" s="129">
        <v>0</v>
      </c>
      <c r="AS293" s="129">
        <v>0</v>
      </c>
      <c r="AT293" s="129">
        <v>0</v>
      </c>
      <c r="AU293" s="129">
        <v>0</v>
      </c>
      <c r="AV293" s="129">
        <v>5161230</v>
      </c>
      <c r="AY293" s="128">
        <v>2018</v>
      </c>
      <c r="AZ293" s="129" t="s">
        <v>13</v>
      </c>
      <c r="BA293" s="133" t="str">
        <f t="shared" si="242"/>
        <v>1</v>
      </c>
      <c r="BB293" s="133" t="str">
        <f t="shared" si="198"/>
        <v>0</v>
      </c>
      <c r="BC293" s="133" t="str">
        <f t="shared" si="199"/>
        <v>1</v>
      </c>
      <c r="BD293" s="133" t="str">
        <f t="shared" si="200"/>
        <v>2</v>
      </c>
      <c r="BE293" s="133" t="str">
        <f t="shared" si="201"/>
        <v>1</v>
      </c>
      <c r="BF293" s="133" t="str">
        <f t="shared" si="202"/>
        <v>6</v>
      </c>
      <c r="BG293" s="133" t="str">
        <f t="shared" si="203"/>
        <v>9</v>
      </c>
      <c r="BH293" s="133" t="str">
        <f t="shared" si="204"/>
        <v>1</v>
      </c>
      <c r="BI293" s="133" t="str">
        <f t="shared" si="205"/>
        <v>2</v>
      </c>
      <c r="BJ293" s="133" t="str">
        <f t="shared" si="206"/>
        <v>1</v>
      </c>
      <c r="BK293" s="133" t="str">
        <f t="shared" si="207"/>
        <v>7</v>
      </c>
      <c r="BL293" s="133" t="str">
        <f t="shared" si="208"/>
        <v>1</v>
      </c>
      <c r="BM293" s="133" t="str">
        <f t="shared" si="209"/>
        <v>1</v>
      </c>
      <c r="BN293" s="133" t="str">
        <f t="shared" si="210"/>
        <v>1</v>
      </c>
      <c r="BO293" s="133" t="str">
        <f t="shared" si="211"/>
        <v>5</v>
      </c>
      <c r="BP293" s="133" t="str">
        <f t="shared" si="212"/>
        <v>1</v>
      </c>
      <c r="BQ293" s="133" t="str">
        <f t="shared" si="213"/>
        <v>6</v>
      </c>
      <c r="BR293" s="133" t="str">
        <f t="shared" si="214"/>
        <v>0</v>
      </c>
      <c r="BS293" s="133" t="str">
        <f t="shared" si="215"/>
        <v>0</v>
      </c>
      <c r="BT293" s="133" t="str">
        <f t="shared" si="216"/>
        <v>0</v>
      </c>
      <c r="BU293" s="133" t="str">
        <f t="shared" si="217"/>
        <v>0</v>
      </c>
      <c r="BV293" s="133" t="str">
        <f t="shared" si="218"/>
        <v>0</v>
      </c>
      <c r="BW293" s="133" t="str">
        <f t="shared" si="219"/>
        <v>0</v>
      </c>
      <c r="BX293" s="133" t="str">
        <f t="shared" si="220"/>
        <v>0</v>
      </c>
      <c r="BY293" s="133" t="str">
        <f t="shared" si="221"/>
        <v>0</v>
      </c>
      <c r="BZ293" s="133" t="str">
        <f t="shared" si="222"/>
        <v>0</v>
      </c>
      <c r="CA293" s="133" t="str">
        <f t="shared" si="223"/>
        <v>0</v>
      </c>
      <c r="CB293" s="133" t="str">
        <f t="shared" si="224"/>
        <v>0</v>
      </c>
      <c r="CC293" s="133" t="str">
        <f t="shared" si="225"/>
        <v>0</v>
      </c>
      <c r="CD293" s="133" t="str">
        <f t="shared" si="226"/>
        <v>0</v>
      </c>
      <c r="CE293" s="133" t="str">
        <f t="shared" si="227"/>
        <v>0</v>
      </c>
      <c r="CF293" s="133" t="str">
        <f t="shared" si="228"/>
        <v>0</v>
      </c>
      <c r="CG293" s="133" t="str">
        <f t="shared" si="229"/>
        <v>0</v>
      </c>
      <c r="CH293" s="133" t="str">
        <f t="shared" si="230"/>
        <v>0</v>
      </c>
      <c r="CI293" s="133" t="str">
        <f t="shared" si="231"/>
        <v>0</v>
      </c>
      <c r="CJ293" s="133" t="str">
        <f t="shared" si="232"/>
        <v>0</v>
      </c>
      <c r="CK293" s="133" t="str">
        <f t="shared" si="233"/>
        <v>0</v>
      </c>
      <c r="CL293" s="133" t="str">
        <f t="shared" si="234"/>
        <v>0</v>
      </c>
      <c r="CM293" s="133" t="str">
        <f t="shared" si="235"/>
        <v>0</v>
      </c>
      <c r="CN293" s="133" t="str">
        <f t="shared" si="236"/>
        <v>0</v>
      </c>
      <c r="CO293" s="133" t="str">
        <f t="shared" si="237"/>
        <v>0</v>
      </c>
      <c r="CP293" s="133" t="str">
        <f t="shared" si="238"/>
        <v>0</v>
      </c>
      <c r="CQ293" s="133" t="str">
        <f t="shared" si="239"/>
        <v>0</v>
      </c>
      <c r="CR293" s="133" t="str">
        <f t="shared" si="240"/>
        <v>0</v>
      </c>
      <c r="CS293" s="133" t="str">
        <f t="shared" si="241"/>
        <v>0</v>
      </c>
      <c r="CT293" s="133"/>
    </row>
    <row r="294" spans="1:98" x14ac:dyDescent="0.2">
      <c r="A294" s="128">
        <v>2018</v>
      </c>
      <c r="B294" s="129" t="s">
        <v>14</v>
      </c>
      <c r="C294" s="129">
        <v>1644880</v>
      </c>
      <c r="D294" s="129">
        <v>0</v>
      </c>
      <c r="E294" s="129">
        <v>174379</v>
      </c>
      <c r="F294" s="129">
        <v>266867</v>
      </c>
      <c r="G294" s="129">
        <v>141408</v>
      </c>
      <c r="H294" s="129">
        <v>92563</v>
      </c>
      <c r="I294" s="129">
        <v>122780</v>
      </c>
      <c r="J294" s="129">
        <v>127408</v>
      </c>
      <c r="K294" s="129">
        <v>386207</v>
      </c>
      <c r="L294" s="129">
        <v>164447</v>
      </c>
      <c r="M294" s="129">
        <v>994845</v>
      </c>
      <c r="N294" s="129">
        <v>251803</v>
      </c>
      <c r="O294" s="129">
        <v>303881</v>
      </c>
      <c r="P294" s="129">
        <v>262616</v>
      </c>
      <c r="Q294" s="129">
        <v>896305</v>
      </c>
      <c r="R294" s="129">
        <v>205281</v>
      </c>
      <c r="S294" s="129">
        <v>879368</v>
      </c>
      <c r="T294" s="129">
        <v>0</v>
      </c>
      <c r="U294" s="129">
        <v>0</v>
      </c>
      <c r="V294" s="129">
        <v>538</v>
      </c>
      <c r="W294" s="129">
        <v>0</v>
      </c>
      <c r="X294" s="129">
        <v>961</v>
      </c>
      <c r="Y294" s="129">
        <v>0</v>
      </c>
      <c r="Z294" s="129">
        <v>0</v>
      </c>
      <c r="AA294" s="129">
        <v>11298</v>
      </c>
      <c r="AB294" s="129">
        <v>0</v>
      </c>
      <c r="AC294" s="129">
        <v>0</v>
      </c>
      <c r="AD294" s="129">
        <v>0</v>
      </c>
      <c r="AE294" s="129">
        <v>0</v>
      </c>
      <c r="AF294" s="129">
        <v>0</v>
      </c>
      <c r="AG294" s="129">
        <v>192</v>
      </c>
      <c r="AH294" s="129">
        <v>0</v>
      </c>
      <c r="AI294" s="129">
        <v>288</v>
      </c>
      <c r="AJ294" s="129">
        <v>672</v>
      </c>
      <c r="AK294" s="129">
        <v>0</v>
      </c>
      <c r="AL294" s="129">
        <v>0</v>
      </c>
      <c r="AM294" s="129">
        <v>0</v>
      </c>
      <c r="AN294" s="129">
        <v>1564</v>
      </c>
      <c r="AO294" s="129">
        <v>0</v>
      </c>
      <c r="AP294" s="129">
        <v>0</v>
      </c>
      <c r="AQ294" s="129">
        <v>0</v>
      </c>
      <c r="AR294" s="129">
        <v>3316</v>
      </c>
      <c r="AS294" s="129">
        <v>0</v>
      </c>
      <c r="AT294" s="129">
        <v>0</v>
      </c>
      <c r="AU294" s="129">
        <v>0</v>
      </c>
      <c r="AV294" s="129">
        <v>6933867</v>
      </c>
      <c r="AY294" s="128">
        <v>2018</v>
      </c>
      <c r="AZ294" s="129" t="s">
        <v>14</v>
      </c>
      <c r="BA294" s="133" t="str">
        <f t="shared" si="242"/>
        <v>1</v>
      </c>
      <c r="BB294" s="133" t="str">
        <f t="shared" si="198"/>
        <v>0</v>
      </c>
      <c r="BC294" s="133" t="str">
        <f t="shared" si="199"/>
        <v>1</v>
      </c>
      <c r="BD294" s="133" t="str">
        <f t="shared" si="200"/>
        <v>2</v>
      </c>
      <c r="BE294" s="133" t="str">
        <f t="shared" si="201"/>
        <v>1</v>
      </c>
      <c r="BF294" s="133" t="str">
        <f t="shared" si="202"/>
        <v>9</v>
      </c>
      <c r="BG294" s="133" t="str">
        <f t="shared" si="203"/>
        <v>1</v>
      </c>
      <c r="BH294" s="133" t="str">
        <f t="shared" si="204"/>
        <v>1</v>
      </c>
      <c r="BI294" s="133" t="str">
        <f t="shared" si="205"/>
        <v>3</v>
      </c>
      <c r="BJ294" s="133" t="str">
        <f t="shared" si="206"/>
        <v>1</v>
      </c>
      <c r="BK294" s="133" t="str">
        <f t="shared" si="207"/>
        <v>9</v>
      </c>
      <c r="BL294" s="133" t="str">
        <f t="shared" si="208"/>
        <v>2</v>
      </c>
      <c r="BM294" s="133" t="str">
        <f t="shared" si="209"/>
        <v>3</v>
      </c>
      <c r="BN294" s="133" t="str">
        <f t="shared" si="210"/>
        <v>2</v>
      </c>
      <c r="BO294" s="133" t="str">
        <f t="shared" si="211"/>
        <v>8</v>
      </c>
      <c r="BP294" s="133" t="str">
        <f t="shared" si="212"/>
        <v>2</v>
      </c>
      <c r="BQ294" s="133" t="str">
        <f t="shared" si="213"/>
        <v>8</v>
      </c>
      <c r="BR294" s="133" t="str">
        <f t="shared" si="214"/>
        <v>0</v>
      </c>
      <c r="BS294" s="133" t="str">
        <f t="shared" si="215"/>
        <v>0</v>
      </c>
      <c r="BT294" s="133" t="str">
        <f t="shared" si="216"/>
        <v>5</v>
      </c>
      <c r="BU294" s="133" t="str">
        <f t="shared" si="217"/>
        <v>0</v>
      </c>
      <c r="BV294" s="133" t="str">
        <f t="shared" si="218"/>
        <v>9</v>
      </c>
      <c r="BW294" s="133" t="str">
        <f t="shared" si="219"/>
        <v>0</v>
      </c>
      <c r="BX294" s="133" t="str">
        <f t="shared" si="220"/>
        <v>0</v>
      </c>
      <c r="BY294" s="133" t="str">
        <f t="shared" si="221"/>
        <v>1</v>
      </c>
      <c r="BZ294" s="133" t="str">
        <f t="shared" si="222"/>
        <v>0</v>
      </c>
      <c r="CA294" s="133" t="str">
        <f t="shared" si="223"/>
        <v>0</v>
      </c>
      <c r="CB294" s="133" t="str">
        <f t="shared" si="224"/>
        <v>0</v>
      </c>
      <c r="CC294" s="133" t="str">
        <f t="shared" si="225"/>
        <v>0</v>
      </c>
      <c r="CD294" s="133" t="str">
        <f t="shared" si="226"/>
        <v>0</v>
      </c>
      <c r="CE294" s="133" t="str">
        <f t="shared" si="227"/>
        <v>1</v>
      </c>
      <c r="CF294" s="133" t="str">
        <f t="shared" si="228"/>
        <v>0</v>
      </c>
      <c r="CG294" s="133" t="str">
        <f t="shared" si="229"/>
        <v>2</v>
      </c>
      <c r="CH294" s="133" t="str">
        <f t="shared" si="230"/>
        <v>6</v>
      </c>
      <c r="CI294" s="133" t="str">
        <f t="shared" si="231"/>
        <v>0</v>
      </c>
      <c r="CJ294" s="133" t="str">
        <f t="shared" si="232"/>
        <v>0</v>
      </c>
      <c r="CK294" s="133" t="str">
        <f t="shared" si="233"/>
        <v>0</v>
      </c>
      <c r="CL294" s="133" t="str">
        <f t="shared" si="234"/>
        <v>1</v>
      </c>
      <c r="CM294" s="133" t="str">
        <f t="shared" si="235"/>
        <v>0</v>
      </c>
      <c r="CN294" s="133" t="str">
        <f t="shared" si="236"/>
        <v>0</v>
      </c>
      <c r="CO294" s="133" t="str">
        <f t="shared" si="237"/>
        <v>0</v>
      </c>
      <c r="CP294" s="133" t="str">
        <f t="shared" si="238"/>
        <v>3</v>
      </c>
      <c r="CQ294" s="133" t="str">
        <f t="shared" si="239"/>
        <v>0</v>
      </c>
      <c r="CR294" s="133" t="str">
        <f t="shared" si="240"/>
        <v>0</v>
      </c>
      <c r="CS294" s="133" t="str">
        <f t="shared" si="241"/>
        <v>0</v>
      </c>
      <c r="CT294" s="133"/>
    </row>
    <row r="295" spans="1:98" x14ac:dyDescent="0.2">
      <c r="A295" s="128">
        <v>2018</v>
      </c>
      <c r="B295" s="129" t="s">
        <v>15</v>
      </c>
      <c r="C295" s="129">
        <v>1556178</v>
      </c>
      <c r="D295" s="129">
        <v>0</v>
      </c>
      <c r="E295" s="129">
        <v>172304</v>
      </c>
      <c r="F295" s="129">
        <v>248595</v>
      </c>
      <c r="G295" s="129">
        <v>121142</v>
      </c>
      <c r="H295" s="129">
        <v>89036</v>
      </c>
      <c r="I295" s="129">
        <v>121984</v>
      </c>
      <c r="J295" s="129">
        <v>123238</v>
      </c>
      <c r="K295" s="129">
        <v>384315</v>
      </c>
      <c r="L295" s="129">
        <v>162683</v>
      </c>
      <c r="M295" s="129">
        <v>911007</v>
      </c>
      <c r="N295" s="129">
        <v>258910</v>
      </c>
      <c r="O295" s="129">
        <v>302866</v>
      </c>
      <c r="P295" s="129">
        <v>311938</v>
      </c>
      <c r="Q295" s="129">
        <v>948628</v>
      </c>
      <c r="R295" s="129">
        <v>232815</v>
      </c>
      <c r="S295" s="129">
        <v>837661</v>
      </c>
      <c r="T295" s="129">
        <v>0</v>
      </c>
      <c r="U295" s="129">
        <v>1063</v>
      </c>
      <c r="V295" s="129">
        <v>3984</v>
      </c>
      <c r="W295" s="129">
        <v>0</v>
      </c>
      <c r="X295" s="129">
        <v>9904</v>
      </c>
      <c r="Y295" s="129">
        <v>0</v>
      </c>
      <c r="Z295" s="129">
        <v>1907</v>
      </c>
      <c r="AA295" s="129">
        <v>10147</v>
      </c>
      <c r="AB295" s="129">
        <v>0</v>
      </c>
      <c r="AC295" s="129">
        <v>0</v>
      </c>
      <c r="AD295" s="129">
        <v>0</v>
      </c>
      <c r="AE295" s="129">
        <v>0</v>
      </c>
      <c r="AF295" s="129">
        <v>0</v>
      </c>
      <c r="AG295" s="129">
        <v>143</v>
      </c>
      <c r="AH295" s="129">
        <v>0</v>
      </c>
      <c r="AI295" s="129">
        <v>150</v>
      </c>
      <c r="AJ295" s="129">
        <v>0</v>
      </c>
      <c r="AK295" s="129">
        <v>0</v>
      </c>
      <c r="AL295" s="129">
        <v>0</v>
      </c>
      <c r="AM295" s="129">
        <v>0</v>
      </c>
      <c r="AN295" s="129">
        <v>591</v>
      </c>
      <c r="AO295" s="129">
        <v>0</v>
      </c>
      <c r="AP295" s="129">
        <v>0</v>
      </c>
      <c r="AQ295" s="129">
        <v>0</v>
      </c>
      <c r="AR295" s="129">
        <v>1052</v>
      </c>
      <c r="AS295" s="129">
        <v>0</v>
      </c>
      <c r="AT295" s="129">
        <v>0</v>
      </c>
      <c r="AU295" s="129">
        <v>53652</v>
      </c>
      <c r="AV295" s="129">
        <v>6865893</v>
      </c>
      <c r="AY295" s="128">
        <v>2018</v>
      </c>
      <c r="AZ295" s="129" t="s">
        <v>15</v>
      </c>
      <c r="BA295" s="133" t="str">
        <f t="shared" si="242"/>
        <v>1</v>
      </c>
      <c r="BB295" s="133" t="str">
        <f t="shared" si="198"/>
        <v>0</v>
      </c>
      <c r="BC295" s="133" t="str">
        <f t="shared" si="199"/>
        <v>1</v>
      </c>
      <c r="BD295" s="133" t="str">
        <f t="shared" si="200"/>
        <v>2</v>
      </c>
      <c r="BE295" s="133" t="str">
        <f t="shared" si="201"/>
        <v>1</v>
      </c>
      <c r="BF295" s="133" t="str">
        <f t="shared" si="202"/>
        <v>8</v>
      </c>
      <c r="BG295" s="133" t="str">
        <f t="shared" si="203"/>
        <v>1</v>
      </c>
      <c r="BH295" s="133" t="str">
        <f t="shared" si="204"/>
        <v>1</v>
      </c>
      <c r="BI295" s="133" t="str">
        <f t="shared" si="205"/>
        <v>3</v>
      </c>
      <c r="BJ295" s="133" t="str">
        <f t="shared" si="206"/>
        <v>1</v>
      </c>
      <c r="BK295" s="133" t="str">
        <f t="shared" si="207"/>
        <v>9</v>
      </c>
      <c r="BL295" s="133" t="str">
        <f t="shared" si="208"/>
        <v>2</v>
      </c>
      <c r="BM295" s="133" t="str">
        <f t="shared" si="209"/>
        <v>3</v>
      </c>
      <c r="BN295" s="133" t="str">
        <f t="shared" si="210"/>
        <v>3</v>
      </c>
      <c r="BO295" s="133" t="str">
        <f t="shared" si="211"/>
        <v>9</v>
      </c>
      <c r="BP295" s="133" t="str">
        <f t="shared" si="212"/>
        <v>2</v>
      </c>
      <c r="BQ295" s="133" t="str">
        <f t="shared" si="213"/>
        <v>8</v>
      </c>
      <c r="BR295" s="133" t="str">
        <f t="shared" si="214"/>
        <v>0</v>
      </c>
      <c r="BS295" s="133" t="str">
        <f t="shared" si="215"/>
        <v>1</v>
      </c>
      <c r="BT295" s="133" t="str">
        <f t="shared" si="216"/>
        <v>3</v>
      </c>
      <c r="BU295" s="133" t="str">
        <f t="shared" si="217"/>
        <v>0</v>
      </c>
      <c r="BV295" s="133" t="str">
        <f t="shared" si="218"/>
        <v>9</v>
      </c>
      <c r="BW295" s="133" t="str">
        <f t="shared" si="219"/>
        <v>0</v>
      </c>
      <c r="BX295" s="133" t="str">
        <f t="shared" si="220"/>
        <v>1</v>
      </c>
      <c r="BY295" s="133" t="str">
        <f t="shared" si="221"/>
        <v>1</v>
      </c>
      <c r="BZ295" s="133" t="str">
        <f t="shared" si="222"/>
        <v>0</v>
      </c>
      <c r="CA295" s="133" t="str">
        <f t="shared" si="223"/>
        <v>0</v>
      </c>
      <c r="CB295" s="133" t="str">
        <f t="shared" si="224"/>
        <v>0</v>
      </c>
      <c r="CC295" s="133" t="str">
        <f t="shared" si="225"/>
        <v>0</v>
      </c>
      <c r="CD295" s="133" t="str">
        <f t="shared" si="226"/>
        <v>0</v>
      </c>
      <c r="CE295" s="133" t="str">
        <f t="shared" si="227"/>
        <v>1</v>
      </c>
      <c r="CF295" s="133" t="str">
        <f t="shared" si="228"/>
        <v>0</v>
      </c>
      <c r="CG295" s="133" t="str">
        <f t="shared" si="229"/>
        <v>1</v>
      </c>
      <c r="CH295" s="133" t="str">
        <f t="shared" si="230"/>
        <v>0</v>
      </c>
      <c r="CI295" s="133" t="str">
        <f t="shared" si="231"/>
        <v>0</v>
      </c>
      <c r="CJ295" s="133" t="str">
        <f t="shared" si="232"/>
        <v>0</v>
      </c>
      <c r="CK295" s="133" t="str">
        <f t="shared" si="233"/>
        <v>0</v>
      </c>
      <c r="CL295" s="133" t="str">
        <f t="shared" si="234"/>
        <v>5</v>
      </c>
      <c r="CM295" s="133" t="str">
        <f t="shared" si="235"/>
        <v>0</v>
      </c>
      <c r="CN295" s="133" t="str">
        <f t="shared" si="236"/>
        <v>0</v>
      </c>
      <c r="CO295" s="133" t="str">
        <f t="shared" si="237"/>
        <v>0</v>
      </c>
      <c r="CP295" s="133" t="str">
        <f t="shared" si="238"/>
        <v>1</v>
      </c>
      <c r="CQ295" s="133" t="str">
        <f t="shared" si="239"/>
        <v>0</v>
      </c>
      <c r="CR295" s="133" t="str">
        <f t="shared" si="240"/>
        <v>0</v>
      </c>
      <c r="CS295" s="133" t="str">
        <f t="shared" si="241"/>
        <v>5</v>
      </c>
      <c r="CT295" s="133"/>
    </row>
    <row r="296" spans="1:98" x14ac:dyDescent="0.2">
      <c r="A296" s="128">
        <v>2018</v>
      </c>
      <c r="B296" s="129" t="s">
        <v>4</v>
      </c>
      <c r="C296" s="129">
        <v>1814939</v>
      </c>
      <c r="D296" s="129">
        <v>0</v>
      </c>
      <c r="E296" s="129">
        <v>210672</v>
      </c>
      <c r="F296" s="129">
        <v>280022</v>
      </c>
      <c r="G296" s="129">
        <v>138586</v>
      </c>
      <c r="H296" s="129">
        <v>103065</v>
      </c>
      <c r="I296" s="129">
        <v>117986</v>
      </c>
      <c r="J296" s="129">
        <v>133709</v>
      </c>
      <c r="K296" s="129">
        <v>462532</v>
      </c>
      <c r="L296" s="129">
        <v>185539</v>
      </c>
      <c r="M296" s="129">
        <v>1031417</v>
      </c>
      <c r="N296" s="129">
        <v>294729</v>
      </c>
      <c r="O296" s="129">
        <v>330901</v>
      </c>
      <c r="P296" s="129">
        <v>308776</v>
      </c>
      <c r="Q296" s="129">
        <v>1054485</v>
      </c>
      <c r="R296" s="129">
        <v>188368</v>
      </c>
      <c r="S296" s="129">
        <v>888224</v>
      </c>
      <c r="T296" s="129">
        <v>0</v>
      </c>
      <c r="U296" s="129">
        <v>124</v>
      </c>
      <c r="V296" s="129">
        <v>1520</v>
      </c>
      <c r="W296" s="129">
        <v>0</v>
      </c>
      <c r="X296" s="129">
        <v>4920</v>
      </c>
      <c r="Y296" s="129">
        <v>0</v>
      </c>
      <c r="Z296" s="129">
        <v>1610</v>
      </c>
      <c r="AA296" s="129">
        <v>5433</v>
      </c>
      <c r="AB296" s="129">
        <v>0</v>
      </c>
      <c r="AC296" s="129">
        <v>0</v>
      </c>
      <c r="AD296" s="129">
        <v>0</v>
      </c>
      <c r="AE296" s="129">
        <v>0</v>
      </c>
      <c r="AF296" s="129">
        <v>0</v>
      </c>
      <c r="AG296" s="129">
        <v>0</v>
      </c>
      <c r="AH296" s="129">
        <v>0</v>
      </c>
      <c r="AI296" s="129">
        <v>0</v>
      </c>
      <c r="AJ296" s="129">
        <v>0</v>
      </c>
      <c r="AK296" s="129">
        <v>0</v>
      </c>
      <c r="AL296" s="129">
        <v>0</v>
      </c>
      <c r="AM296" s="129">
        <v>0</v>
      </c>
      <c r="AN296" s="129">
        <v>106</v>
      </c>
      <c r="AO296" s="129">
        <v>0</v>
      </c>
      <c r="AP296" s="129">
        <v>0</v>
      </c>
      <c r="AQ296" s="129">
        <v>0</v>
      </c>
      <c r="AR296" s="129">
        <v>328</v>
      </c>
      <c r="AS296" s="129">
        <v>0</v>
      </c>
      <c r="AT296" s="129">
        <v>0</v>
      </c>
      <c r="AU296" s="129">
        <v>10415</v>
      </c>
      <c r="AV296" s="129">
        <v>7568406</v>
      </c>
      <c r="AY296" s="128">
        <v>2018</v>
      </c>
      <c r="AZ296" s="129" t="s">
        <v>4</v>
      </c>
      <c r="BA296" s="133" t="str">
        <f t="shared" si="242"/>
        <v>1</v>
      </c>
      <c r="BB296" s="133" t="str">
        <f t="shared" si="198"/>
        <v>0</v>
      </c>
      <c r="BC296" s="133" t="str">
        <f t="shared" si="199"/>
        <v>2</v>
      </c>
      <c r="BD296" s="133" t="str">
        <f t="shared" si="200"/>
        <v>2</v>
      </c>
      <c r="BE296" s="133" t="str">
        <f t="shared" si="201"/>
        <v>1</v>
      </c>
      <c r="BF296" s="133" t="str">
        <f t="shared" si="202"/>
        <v>1</v>
      </c>
      <c r="BG296" s="133" t="str">
        <f t="shared" si="203"/>
        <v>1</v>
      </c>
      <c r="BH296" s="133" t="str">
        <f t="shared" si="204"/>
        <v>1</v>
      </c>
      <c r="BI296" s="133" t="str">
        <f t="shared" si="205"/>
        <v>4</v>
      </c>
      <c r="BJ296" s="133" t="str">
        <f t="shared" si="206"/>
        <v>1</v>
      </c>
      <c r="BK296" s="133" t="str">
        <f t="shared" si="207"/>
        <v>1</v>
      </c>
      <c r="BL296" s="133" t="str">
        <f t="shared" si="208"/>
        <v>2</v>
      </c>
      <c r="BM296" s="133" t="str">
        <f t="shared" si="209"/>
        <v>3</v>
      </c>
      <c r="BN296" s="133" t="str">
        <f t="shared" si="210"/>
        <v>3</v>
      </c>
      <c r="BO296" s="133" t="str">
        <f t="shared" si="211"/>
        <v>1</v>
      </c>
      <c r="BP296" s="133" t="str">
        <f t="shared" si="212"/>
        <v>1</v>
      </c>
      <c r="BQ296" s="133" t="str">
        <f t="shared" si="213"/>
        <v>8</v>
      </c>
      <c r="BR296" s="133" t="str">
        <f t="shared" si="214"/>
        <v>0</v>
      </c>
      <c r="BS296" s="133" t="str">
        <f t="shared" si="215"/>
        <v>1</v>
      </c>
      <c r="BT296" s="133" t="str">
        <f t="shared" si="216"/>
        <v>1</v>
      </c>
      <c r="BU296" s="133" t="str">
        <f t="shared" si="217"/>
        <v>0</v>
      </c>
      <c r="BV296" s="133" t="str">
        <f t="shared" si="218"/>
        <v>4</v>
      </c>
      <c r="BW296" s="133" t="str">
        <f t="shared" si="219"/>
        <v>0</v>
      </c>
      <c r="BX296" s="133" t="str">
        <f t="shared" si="220"/>
        <v>1</v>
      </c>
      <c r="BY296" s="133" t="str">
        <f t="shared" si="221"/>
        <v>5</v>
      </c>
      <c r="BZ296" s="133" t="str">
        <f t="shared" si="222"/>
        <v>0</v>
      </c>
      <c r="CA296" s="133" t="str">
        <f t="shared" si="223"/>
        <v>0</v>
      </c>
      <c r="CB296" s="133" t="str">
        <f t="shared" si="224"/>
        <v>0</v>
      </c>
      <c r="CC296" s="133" t="str">
        <f t="shared" si="225"/>
        <v>0</v>
      </c>
      <c r="CD296" s="133" t="str">
        <f t="shared" si="226"/>
        <v>0</v>
      </c>
      <c r="CE296" s="133" t="str">
        <f t="shared" si="227"/>
        <v>0</v>
      </c>
      <c r="CF296" s="133" t="str">
        <f t="shared" si="228"/>
        <v>0</v>
      </c>
      <c r="CG296" s="133" t="str">
        <f t="shared" si="229"/>
        <v>0</v>
      </c>
      <c r="CH296" s="133" t="str">
        <f t="shared" si="230"/>
        <v>0</v>
      </c>
      <c r="CI296" s="133" t="str">
        <f t="shared" si="231"/>
        <v>0</v>
      </c>
      <c r="CJ296" s="133" t="str">
        <f t="shared" si="232"/>
        <v>0</v>
      </c>
      <c r="CK296" s="133" t="str">
        <f t="shared" si="233"/>
        <v>0</v>
      </c>
      <c r="CL296" s="133" t="str">
        <f t="shared" si="234"/>
        <v>1</v>
      </c>
      <c r="CM296" s="133" t="str">
        <f t="shared" si="235"/>
        <v>0</v>
      </c>
      <c r="CN296" s="133" t="str">
        <f t="shared" si="236"/>
        <v>0</v>
      </c>
      <c r="CO296" s="133" t="str">
        <f t="shared" si="237"/>
        <v>0</v>
      </c>
      <c r="CP296" s="133" t="str">
        <f t="shared" si="238"/>
        <v>3</v>
      </c>
      <c r="CQ296" s="133" t="str">
        <f t="shared" si="239"/>
        <v>0</v>
      </c>
      <c r="CR296" s="133" t="str">
        <f t="shared" si="240"/>
        <v>0</v>
      </c>
      <c r="CS296" s="133" t="str">
        <f t="shared" si="241"/>
        <v>1</v>
      </c>
      <c r="CT296" s="133"/>
    </row>
    <row r="297" spans="1:98" x14ac:dyDescent="0.2">
      <c r="A297" s="128">
        <v>2018</v>
      </c>
      <c r="B297" s="129" t="s">
        <v>5</v>
      </c>
      <c r="C297" s="129">
        <v>1655694</v>
      </c>
      <c r="D297" s="129">
        <v>0</v>
      </c>
      <c r="E297" s="129">
        <v>183016</v>
      </c>
      <c r="F297" s="129">
        <v>257531</v>
      </c>
      <c r="G297" s="129">
        <v>138667</v>
      </c>
      <c r="H297" s="129">
        <v>95883</v>
      </c>
      <c r="I297" s="129">
        <v>122090</v>
      </c>
      <c r="J297" s="129">
        <v>129010</v>
      </c>
      <c r="K297" s="129">
        <v>447033</v>
      </c>
      <c r="L297" s="129">
        <v>172716</v>
      </c>
      <c r="M297" s="129">
        <v>947117</v>
      </c>
      <c r="N297" s="129">
        <v>276050</v>
      </c>
      <c r="O297" s="129">
        <v>292668</v>
      </c>
      <c r="P297" s="129">
        <v>286673</v>
      </c>
      <c r="Q297" s="129">
        <v>957918</v>
      </c>
      <c r="R297" s="129">
        <v>245438</v>
      </c>
      <c r="S297" s="129">
        <v>837858</v>
      </c>
      <c r="T297" s="129">
        <v>0</v>
      </c>
      <c r="U297" s="129">
        <v>336</v>
      </c>
      <c r="V297" s="129">
        <v>730</v>
      </c>
      <c r="W297" s="129">
        <v>0</v>
      </c>
      <c r="X297" s="129">
        <v>1677</v>
      </c>
      <c r="Y297" s="129">
        <v>0</v>
      </c>
      <c r="Z297" s="129">
        <v>0</v>
      </c>
      <c r="AA297" s="129">
        <v>1791</v>
      </c>
      <c r="AB297" s="129">
        <v>0</v>
      </c>
      <c r="AC297" s="129">
        <v>0</v>
      </c>
      <c r="AD297" s="129">
        <v>0</v>
      </c>
      <c r="AE297" s="129">
        <v>668</v>
      </c>
      <c r="AF297" s="129">
        <v>0</v>
      </c>
      <c r="AG297" s="129">
        <v>0</v>
      </c>
      <c r="AH297" s="129">
        <v>0</v>
      </c>
      <c r="AI297" s="129">
        <v>0</v>
      </c>
      <c r="AJ297" s="129">
        <v>0</v>
      </c>
      <c r="AK297" s="129">
        <v>0</v>
      </c>
      <c r="AL297" s="129">
        <v>0</v>
      </c>
      <c r="AM297" s="129">
        <v>0</v>
      </c>
      <c r="AN297" s="129">
        <v>33</v>
      </c>
      <c r="AO297" s="129">
        <v>0</v>
      </c>
      <c r="AP297" s="129">
        <v>0</v>
      </c>
      <c r="AQ297" s="129">
        <v>0</v>
      </c>
      <c r="AR297" s="129">
        <v>61</v>
      </c>
      <c r="AS297" s="129">
        <v>0</v>
      </c>
      <c r="AT297" s="129">
        <v>0</v>
      </c>
      <c r="AU297" s="129">
        <v>76977</v>
      </c>
      <c r="AV297" s="129">
        <v>7127635</v>
      </c>
      <c r="AY297" s="128">
        <v>2018</v>
      </c>
      <c r="AZ297" s="129" t="s">
        <v>5</v>
      </c>
      <c r="BA297" s="133" t="str">
        <f t="shared" si="242"/>
        <v>1</v>
      </c>
      <c r="BB297" s="133" t="str">
        <f t="shared" si="198"/>
        <v>0</v>
      </c>
      <c r="BC297" s="133" t="str">
        <f t="shared" si="199"/>
        <v>1</v>
      </c>
      <c r="BD297" s="133" t="str">
        <f t="shared" si="200"/>
        <v>2</v>
      </c>
      <c r="BE297" s="133" t="str">
        <f t="shared" si="201"/>
        <v>1</v>
      </c>
      <c r="BF297" s="133" t="str">
        <f t="shared" si="202"/>
        <v>9</v>
      </c>
      <c r="BG297" s="133" t="str">
        <f t="shared" si="203"/>
        <v>1</v>
      </c>
      <c r="BH297" s="133" t="str">
        <f t="shared" si="204"/>
        <v>1</v>
      </c>
      <c r="BI297" s="133" t="str">
        <f t="shared" si="205"/>
        <v>4</v>
      </c>
      <c r="BJ297" s="133" t="str">
        <f t="shared" si="206"/>
        <v>1</v>
      </c>
      <c r="BK297" s="133" t="str">
        <f t="shared" si="207"/>
        <v>9</v>
      </c>
      <c r="BL297" s="133" t="str">
        <f t="shared" si="208"/>
        <v>2</v>
      </c>
      <c r="BM297" s="133" t="str">
        <f t="shared" si="209"/>
        <v>2</v>
      </c>
      <c r="BN297" s="133" t="str">
        <f t="shared" si="210"/>
        <v>2</v>
      </c>
      <c r="BO297" s="133" t="str">
        <f t="shared" si="211"/>
        <v>9</v>
      </c>
      <c r="BP297" s="133" t="str">
        <f t="shared" si="212"/>
        <v>2</v>
      </c>
      <c r="BQ297" s="133" t="str">
        <f t="shared" si="213"/>
        <v>8</v>
      </c>
      <c r="BR297" s="133" t="str">
        <f t="shared" si="214"/>
        <v>0</v>
      </c>
      <c r="BS297" s="133" t="str">
        <f t="shared" si="215"/>
        <v>3</v>
      </c>
      <c r="BT297" s="133" t="str">
        <f t="shared" si="216"/>
        <v>7</v>
      </c>
      <c r="BU297" s="133" t="str">
        <f t="shared" si="217"/>
        <v>0</v>
      </c>
      <c r="BV297" s="133" t="str">
        <f t="shared" si="218"/>
        <v>1</v>
      </c>
      <c r="BW297" s="133" t="str">
        <f t="shared" si="219"/>
        <v>0</v>
      </c>
      <c r="BX297" s="133" t="str">
        <f t="shared" si="220"/>
        <v>0</v>
      </c>
      <c r="BY297" s="133" t="str">
        <f t="shared" si="221"/>
        <v>1</v>
      </c>
      <c r="BZ297" s="133" t="str">
        <f t="shared" si="222"/>
        <v>0</v>
      </c>
      <c r="CA297" s="133" t="str">
        <f t="shared" si="223"/>
        <v>0</v>
      </c>
      <c r="CB297" s="133" t="str">
        <f t="shared" si="224"/>
        <v>0</v>
      </c>
      <c r="CC297" s="133" t="str">
        <f t="shared" si="225"/>
        <v>6</v>
      </c>
      <c r="CD297" s="133" t="str">
        <f t="shared" si="226"/>
        <v>0</v>
      </c>
      <c r="CE297" s="133" t="str">
        <f t="shared" si="227"/>
        <v>0</v>
      </c>
      <c r="CF297" s="133" t="str">
        <f t="shared" si="228"/>
        <v>0</v>
      </c>
      <c r="CG297" s="133" t="str">
        <f t="shared" si="229"/>
        <v>0</v>
      </c>
      <c r="CH297" s="133" t="str">
        <f t="shared" si="230"/>
        <v>0</v>
      </c>
      <c r="CI297" s="133" t="str">
        <f t="shared" si="231"/>
        <v>0</v>
      </c>
      <c r="CJ297" s="133" t="str">
        <f t="shared" si="232"/>
        <v>0</v>
      </c>
      <c r="CK297" s="133" t="str">
        <f t="shared" si="233"/>
        <v>0</v>
      </c>
      <c r="CL297" s="133" t="str">
        <f t="shared" si="234"/>
        <v>3</v>
      </c>
      <c r="CM297" s="133" t="str">
        <f t="shared" si="235"/>
        <v>0</v>
      </c>
      <c r="CN297" s="133" t="str">
        <f t="shared" si="236"/>
        <v>0</v>
      </c>
      <c r="CO297" s="133" t="str">
        <f t="shared" si="237"/>
        <v>0</v>
      </c>
      <c r="CP297" s="133" t="str">
        <f t="shared" si="238"/>
        <v>6</v>
      </c>
      <c r="CQ297" s="133" t="str">
        <f t="shared" si="239"/>
        <v>0</v>
      </c>
      <c r="CR297" s="133" t="str">
        <f t="shared" si="240"/>
        <v>0</v>
      </c>
      <c r="CS297" s="133" t="str">
        <f t="shared" si="241"/>
        <v>7</v>
      </c>
      <c r="CT297" s="133"/>
    </row>
    <row r="298" spans="1:98" x14ac:dyDescent="0.2">
      <c r="A298" s="128">
        <v>2018</v>
      </c>
      <c r="B298" s="129" t="s">
        <v>6</v>
      </c>
      <c r="C298" s="129">
        <v>1751839</v>
      </c>
      <c r="D298" s="129">
        <v>0</v>
      </c>
      <c r="E298" s="129">
        <v>178669</v>
      </c>
      <c r="F298" s="129">
        <v>274429</v>
      </c>
      <c r="G298" s="129">
        <v>131301</v>
      </c>
      <c r="H298" s="129">
        <v>93532</v>
      </c>
      <c r="I298" s="129">
        <v>140539</v>
      </c>
      <c r="J298" s="129">
        <v>108271</v>
      </c>
      <c r="K298" s="129">
        <v>429439</v>
      </c>
      <c r="L298" s="129">
        <v>164871</v>
      </c>
      <c r="M298" s="129">
        <v>919087</v>
      </c>
      <c r="N298" s="129">
        <v>278540</v>
      </c>
      <c r="O298" s="129">
        <v>278192</v>
      </c>
      <c r="P298" s="129">
        <v>281110</v>
      </c>
      <c r="Q298" s="129">
        <v>1005122</v>
      </c>
      <c r="R298" s="129">
        <v>244662</v>
      </c>
      <c r="S298" s="129">
        <v>847249</v>
      </c>
      <c r="T298" s="129">
        <v>0</v>
      </c>
      <c r="U298" s="129">
        <v>848</v>
      </c>
      <c r="V298" s="129">
        <v>1402</v>
      </c>
      <c r="W298" s="129">
        <v>0</v>
      </c>
      <c r="X298" s="129">
        <v>3321</v>
      </c>
      <c r="Y298" s="129">
        <v>0</v>
      </c>
      <c r="Z298" s="129">
        <v>0</v>
      </c>
      <c r="AA298" s="129">
        <v>2149</v>
      </c>
      <c r="AB298" s="129">
        <v>0</v>
      </c>
      <c r="AC298" s="129">
        <v>0</v>
      </c>
      <c r="AD298" s="129">
        <v>0</v>
      </c>
      <c r="AE298" s="129">
        <v>687</v>
      </c>
      <c r="AF298" s="129">
        <v>0</v>
      </c>
      <c r="AG298" s="129">
        <v>0</v>
      </c>
      <c r="AH298" s="129">
        <v>0</v>
      </c>
      <c r="AI298" s="129">
        <v>0</v>
      </c>
      <c r="AJ298" s="129">
        <v>0</v>
      </c>
      <c r="AK298" s="129">
        <v>0</v>
      </c>
      <c r="AL298" s="129">
        <v>0</v>
      </c>
      <c r="AM298" s="129">
        <v>0</v>
      </c>
      <c r="AN298" s="129">
        <v>0</v>
      </c>
      <c r="AO298" s="129">
        <v>0</v>
      </c>
      <c r="AP298" s="129">
        <v>0</v>
      </c>
      <c r="AQ298" s="129">
        <v>0</v>
      </c>
      <c r="AR298" s="129">
        <v>0</v>
      </c>
      <c r="AS298" s="129">
        <v>0</v>
      </c>
      <c r="AT298" s="129">
        <v>0</v>
      </c>
      <c r="AU298" s="129">
        <v>44991</v>
      </c>
      <c r="AV298" s="129">
        <v>7180250</v>
      </c>
      <c r="AY298" s="128">
        <v>2018</v>
      </c>
      <c r="AZ298" s="129" t="s">
        <v>6</v>
      </c>
      <c r="BA298" s="133" t="str">
        <f t="shared" si="242"/>
        <v>1</v>
      </c>
      <c r="BB298" s="133" t="str">
        <f t="shared" si="198"/>
        <v>0</v>
      </c>
      <c r="BC298" s="133" t="str">
        <f t="shared" si="199"/>
        <v>1</v>
      </c>
      <c r="BD298" s="133" t="str">
        <f t="shared" si="200"/>
        <v>2</v>
      </c>
      <c r="BE298" s="133" t="str">
        <f t="shared" si="201"/>
        <v>1</v>
      </c>
      <c r="BF298" s="133" t="str">
        <f t="shared" si="202"/>
        <v>9</v>
      </c>
      <c r="BG298" s="133" t="str">
        <f t="shared" si="203"/>
        <v>1</v>
      </c>
      <c r="BH298" s="133" t="str">
        <f t="shared" si="204"/>
        <v>1</v>
      </c>
      <c r="BI298" s="133" t="str">
        <f t="shared" si="205"/>
        <v>4</v>
      </c>
      <c r="BJ298" s="133" t="str">
        <f t="shared" si="206"/>
        <v>1</v>
      </c>
      <c r="BK298" s="133" t="str">
        <f t="shared" si="207"/>
        <v>9</v>
      </c>
      <c r="BL298" s="133" t="str">
        <f t="shared" si="208"/>
        <v>2</v>
      </c>
      <c r="BM298" s="133" t="str">
        <f t="shared" si="209"/>
        <v>2</v>
      </c>
      <c r="BN298" s="133" t="str">
        <f t="shared" si="210"/>
        <v>2</v>
      </c>
      <c r="BO298" s="133" t="str">
        <f t="shared" si="211"/>
        <v>1</v>
      </c>
      <c r="BP298" s="133" t="str">
        <f t="shared" si="212"/>
        <v>2</v>
      </c>
      <c r="BQ298" s="133" t="str">
        <f t="shared" si="213"/>
        <v>8</v>
      </c>
      <c r="BR298" s="133" t="str">
        <f t="shared" si="214"/>
        <v>0</v>
      </c>
      <c r="BS298" s="133" t="str">
        <f t="shared" si="215"/>
        <v>8</v>
      </c>
      <c r="BT298" s="133" t="str">
        <f t="shared" si="216"/>
        <v>1</v>
      </c>
      <c r="BU298" s="133" t="str">
        <f t="shared" si="217"/>
        <v>0</v>
      </c>
      <c r="BV298" s="133" t="str">
        <f t="shared" si="218"/>
        <v>3</v>
      </c>
      <c r="BW298" s="133" t="str">
        <f t="shared" si="219"/>
        <v>0</v>
      </c>
      <c r="BX298" s="133" t="str">
        <f t="shared" si="220"/>
        <v>0</v>
      </c>
      <c r="BY298" s="133" t="str">
        <f t="shared" si="221"/>
        <v>2</v>
      </c>
      <c r="BZ298" s="133" t="str">
        <f t="shared" si="222"/>
        <v>0</v>
      </c>
      <c r="CA298" s="133" t="str">
        <f t="shared" si="223"/>
        <v>0</v>
      </c>
      <c r="CB298" s="133" t="str">
        <f t="shared" si="224"/>
        <v>0</v>
      </c>
      <c r="CC298" s="133" t="str">
        <f t="shared" si="225"/>
        <v>6</v>
      </c>
      <c r="CD298" s="133" t="str">
        <f t="shared" si="226"/>
        <v>0</v>
      </c>
      <c r="CE298" s="133" t="str">
        <f t="shared" si="227"/>
        <v>0</v>
      </c>
      <c r="CF298" s="133" t="str">
        <f t="shared" si="228"/>
        <v>0</v>
      </c>
      <c r="CG298" s="133" t="str">
        <f t="shared" si="229"/>
        <v>0</v>
      </c>
      <c r="CH298" s="133" t="str">
        <f t="shared" si="230"/>
        <v>0</v>
      </c>
      <c r="CI298" s="133" t="str">
        <f t="shared" si="231"/>
        <v>0</v>
      </c>
      <c r="CJ298" s="133" t="str">
        <f t="shared" si="232"/>
        <v>0</v>
      </c>
      <c r="CK298" s="133" t="str">
        <f t="shared" si="233"/>
        <v>0</v>
      </c>
      <c r="CL298" s="133" t="str">
        <f t="shared" si="234"/>
        <v>0</v>
      </c>
      <c r="CM298" s="133" t="str">
        <f t="shared" si="235"/>
        <v>0</v>
      </c>
      <c r="CN298" s="133" t="str">
        <f t="shared" si="236"/>
        <v>0</v>
      </c>
      <c r="CO298" s="133" t="str">
        <f t="shared" si="237"/>
        <v>0</v>
      </c>
      <c r="CP298" s="133" t="str">
        <f t="shared" si="238"/>
        <v>0</v>
      </c>
      <c r="CQ298" s="133" t="str">
        <f t="shared" si="239"/>
        <v>0</v>
      </c>
      <c r="CR298" s="133" t="str">
        <f t="shared" si="240"/>
        <v>0</v>
      </c>
      <c r="CS298" s="133" t="str">
        <f t="shared" si="241"/>
        <v>4</v>
      </c>
      <c r="CT298" s="133"/>
    </row>
    <row r="299" spans="1:98" x14ac:dyDescent="0.2">
      <c r="A299" s="128">
        <v>2018</v>
      </c>
      <c r="B299" s="129" t="s">
        <v>7</v>
      </c>
      <c r="C299" s="129">
        <v>1878710</v>
      </c>
      <c r="D299" s="129">
        <v>0</v>
      </c>
      <c r="E299" s="129">
        <v>200416</v>
      </c>
      <c r="F299" s="129">
        <v>287797</v>
      </c>
      <c r="G299" s="129">
        <v>151348</v>
      </c>
      <c r="H299" s="129">
        <v>114101</v>
      </c>
      <c r="I299" s="129">
        <v>229262</v>
      </c>
      <c r="J299" s="129">
        <v>93867</v>
      </c>
      <c r="K299" s="129">
        <v>520526</v>
      </c>
      <c r="L299" s="129">
        <v>198166</v>
      </c>
      <c r="M299" s="129">
        <v>1032446</v>
      </c>
      <c r="N299" s="129">
        <v>304147</v>
      </c>
      <c r="O299" s="129">
        <v>308726</v>
      </c>
      <c r="P299" s="129">
        <v>311324</v>
      </c>
      <c r="Q299" s="129">
        <v>1081252</v>
      </c>
      <c r="R299" s="129">
        <v>266967</v>
      </c>
      <c r="S299" s="129">
        <v>906363</v>
      </c>
      <c r="T299" s="129">
        <v>0</v>
      </c>
      <c r="U299" s="129">
        <v>1508</v>
      </c>
      <c r="V299" s="129">
        <v>4196</v>
      </c>
      <c r="W299" s="129">
        <v>0</v>
      </c>
      <c r="X299" s="129">
        <v>11439</v>
      </c>
      <c r="Y299" s="129">
        <v>0</v>
      </c>
      <c r="Z299" s="129">
        <v>0</v>
      </c>
      <c r="AA299" s="129">
        <v>9459</v>
      </c>
      <c r="AB299" s="129">
        <v>0</v>
      </c>
      <c r="AC299" s="129">
        <v>0</v>
      </c>
      <c r="AD299" s="129">
        <v>0</v>
      </c>
      <c r="AE299" s="129">
        <v>3608</v>
      </c>
      <c r="AF299" s="129">
        <v>0</v>
      </c>
      <c r="AG299" s="129">
        <v>195</v>
      </c>
      <c r="AH299" s="129">
        <v>0</v>
      </c>
      <c r="AI299" s="129">
        <v>114</v>
      </c>
      <c r="AJ299" s="129">
        <v>0</v>
      </c>
      <c r="AK299" s="129">
        <v>0</v>
      </c>
      <c r="AL299" s="129">
        <v>0</v>
      </c>
      <c r="AM299" s="129">
        <v>0</v>
      </c>
      <c r="AN299" s="129">
        <v>672</v>
      </c>
      <c r="AO299" s="129">
        <v>0</v>
      </c>
      <c r="AP299" s="129">
        <v>0</v>
      </c>
      <c r="AQ299" s="129">
        <v>0</v>
      </c>
      <c r="AR299" s="129">
        <v>1324</v>
      </c>
      <c r="AS299" s="129">
        <v>0</v>
      </c>
      <c r="AT299" s="129">
        <v>0</v>
      </c>
      <c r="AU299" s="129">
        <v>70601</v>
      </c>
      <c r="AV299" s="129">
        <v>7988534</v>
      </c>
      <c r="AY299" s="128">
        <v>2018</v>
      </c>
      <c r="AZ299" s="129" t="s">
        <v>7</v>
      </c>
      <c r="BA299" s="133" t="str">
        <f t="shared" si="242"/>
        <v>1</v>
      </c>
      <c r="BB299" s="133" t="str">
        <f t="shared" si="198"/>
        <v>0</v>
      </c>
      <c r="BC299" s="133" t="str">
        <f t="shared" si="199"/>
        <v>2</v>
      </c>
      <c r="BD299" s="133" t="str">
        <f t="shared" si="200"/>
        <v>2</v>
      </c>
      <c r="BE299" s="133" t="str">
        <f t="shared" si="201"/>
        <v>1</v>
      </c>
      <c r="BF299" s="133" t="str">
        <f t="shared" si="202"/>
        <v>1</v>
      </c>
      <c r="BG299" s="133" t="str">
        <f t="shared" si="203"/>
        <v>2</v>
      </c>
      <c r="BH299" s="133" t="str">
        <f t="shared" si="204"/>
        <v>9</v>
      </c>
      <c r="BI299" s="133" t="str">
        <f t="shared" si="205"/>
        <v>5</v>
      </c>
      <c r="BJ299" s="133" t="str">
        <f t="shared" si="206"/>
        <v>1</v>
      </c>
      <c r="BK299" s="133" t="str">
        <f t="shared" si="207"/>
        <v>1</v>
      </c>
      <c r="BL299" s="133" t="str">
        <f t="shared" si="208"/>
        <v>3</v>
      </c>
      <c r="BM299" s="133" t="str">
        <f t="shared" si="209"/>
        <v>3</v>
      </c>
      <c r="BN299" s="133" t="str">
        <f t="shared" si="210"/>
        <v>3</v>
      </c>
      <c r="BO299" s="133" t="str">
        <f t="shared" si="211"/>
        <v>1</v>
      </c>
      <c r="BP299" s="133" t="str">
        <f t="shared" si="212"/>
        <v>2</v>
      </c>
      <c r="BQ299" s="133" t="str">
        <f t="shared" si="213"/>
        <v>9</v>
      </c>
      <c r="BR299" s="133" t="str">
        <f t="shared" si="214"/>
        <v>0</v>
      </c>
      <c r="BS299" s="133" t="str">
        <f t="shared" si="215"/>
        <v>1</v>
      </c>
      <c r="BT299" s="133" t="str">
        <f t="shared" si="216"/>
        <v>4</v>
      </c>
      <c r="BU299" s="133" t="str">
        <f t="shared" si="217"/>
        <v>0</v>
      </c>
      <c r="BV299" s="133" t="str">
        <f t="shared" si="218"/>
        <v>1</v>
      </c>
      <c r="BW299" s="133" t="str">
        <f t="shared" si="219"/>
        <v>0</v>
      </c>
      <c r="BX299" s="133" t="str">
        <f t="shared" si="220"/>
        <v>0</v>
      </c>
      <c r="BY299" s="133" t="str">
        <f t="shared" si="221"/>
        <v>9</v>
      </c>
      <c r="BZ299" s="133" t="str">
        <f t="shared" si="222"/>
        <v>0</v>
      </c>
      <c r="CA299" s="133" t="str">
        <f t="shared" si="223"/>
        <v>0</v>
      </c>
      <c r="CB299" s="133" t="str">
        <f t="shared" si="224"/>
        <v>0</v>
      </c>
      <c r="CC299" s="133" t="str">
        <f t="shared" si="225"/>
        <v>3</v>
      </c>
      <c r="CD299" s="133" t="str">
        <f t="shared" si="226"/>
        <v>0</v>
      </c>
      <c r="CE299" s="133" t="str">
        <f t="shared" si="227"/>
        <v>1</v>
      </c>
      <c r="CF299" s="133" t="str">
        <f t="shared" si="228"/>
        <v>0</v>
      </c>
      <c r="CG299" s="133" t="str">
        <f t="shared" si="229"/>
        <v>1</v>
      </c>
      <c r="CH299" s="133" t="str">
        <f t="shared" si="230"/>
        <v>0</v>
      </c>
      <c r="CI299" s="133" t="str">
        <f t="shared" si="231"/>
        <v>0</v>
      </c>
      <c r="CJ299" s="133" t="str">
        <f t="shared" si="232"/>
        <v>0</v>
      </c>
      <c r="CK299" s="133" t="str">
        <f t="shared" si="233"/>
        <v>0</v>
      </c>
      <c r="CL299" s="133" t="str">
        <f t="shared" si="234"/>
        <v>6</v>
      </c>
      <c r="CM299" s="133" t="str">
        <f t="shared" si="235"/>
        <v>0</v>
      </c>
      <c r="CN299" s="133" t="str">
        <f t="shared" si="236"/>
        <v>0</v>
      </c>
      <c r="CO299" s="133" t="str">
        <f t="shared" si="237"/>
        <v>0</v>
      </c>
      <c r="CP299" s="133" t="str">
        <f t="shared" si="238"/>
        <v>1</v>
      </c>
      <c r="CQ299" s="133" t="str">
        <f t="shared" si="239"/>
        <v>0</v>
      </c>
      <c r="CR299" s="133" t="str">
        <f t="shared" si="240"/>
        <v>0</v>
      </c>
      <c r="CS299" s="133" t="str">
        <f t="shared" si="241"/>
        <v>7</v>
      </c>
      <c r="CT299" s="133"/>
    </row>
    <row r="300" spans="1:98" x14ac:dyDescent="0.2">
      <c r="A300" s="128">
        <v>2018</v>
      </c>
      <c r="B300" s="129" t="s">
        <v>8</v>
      </c>
      <c r="C300" s="129">
        <v>1647539</v>
      </c>
      <c r="D300" s="129">
        <v>0</v>
      </c>
      <c r="E300" s="129">
        <v>185579</v>
      </c>
      <c r="F300" s="129">
        <v>265742</v>
      </c>
      <c r="G300" s="129">
        <v>133081</v>
      </c>
      <c r="H300" s="129">
        <v>96423</v>
      </c>
      <c r="I300" s="129">
        <v>496400</v>
      </c>
      <c r="J300" s="129">
        <v>172307</v>
      </c>
      <c r="K300" s="129">
        <v>491236</v>
      </c>
      <c r="L300" s="129">
        <v>176551</v>
      </c>
      <c r="M300" s="129">
        <v>889983</v>
      </c>
      <c r="N300" s="129">
        <v>277739</v>
      </c>
      <c r="O300" s="129">
        <v>333006</v>
      </c>
      <c r="P300" s="129">
        <v>287468</v>
      </c>
      <c r="Q300" s="129">
        <v>1002082</v>
      </c>
      <c r="R300" s="129">
        <v>251715</v>
      </c>
      <c r="S300" s="129">
        <v>877239</v>
      </c>
      <c r="T300" s="129">
        <v>0</v>
      </c>
      <c r="U300" s="129">
        <v>1543</v>
      </c>
      <c r="V300" s="129">
        <v>3702</v>
      </c>
      <c r="W300" s="129">
        <v>0</v>
      </c>
      <c r="X300" s="129">
        <v>8927</v>
      </c>
      <c r="Y300" s="129">
        <v>0</v>
      </c>
      <c r="Z300" s="129">
        <v>0</v>
      </c>
      <c r="AA300" s="129">
        <v>6929</v>
      </c>
      <c r="AB300" s="129">
        <v>0</v>
      </c>
      <c r="AC300" s="129">
        <v>0</v>
      </c>
      <c r="AD300" s="129">
        <v>0</v>
      </c>
      <c r="AE300" s="129">
        <v>2428</v>
      </c>
      <c r="AF300" s="129">
        <v>0</v>
      </c>
      <c r="AG300" s="129">
        <v>98</v>
      </c>
      <c r="AH300" s="129">
        <v>0</v>
      </c>
      <c r="AI300" s="129">
        <v>73</v>
      </c>
      <c r="AJ300" s="129">
        <v>0</v>
      </c>
      <c r="AK300" s="129">
        <v>0</v>
      </c>
      <c r="AL300" s="129">
        <v>0</v>
      </c>
      <c r="AM300" s="129">
        <v>0</v>
      </c>
      <c r="AN300" s="129">
        <v>333</v>
      </c>
      <c r="AO300" s="129">
        <v>0</v>
      </c>
      <c r="AP300" s="129">
        <v>0</v>
      </c>
      <c r="AQ300" s="129">
        <v>0</v>
      </c>
      <c r="AR300" s="129">
        <v>808</v>
      </c>
      <c r="AS300" s="129">
        <v>0</v>
      </c>
      <c r="AT300" s="129">
        <v>0</v>
      </c>
      <c r="AU300" s="129">
        <v>578481</v>
      </c>
      <c r="AV300" s="129">
        <v>8187412</v>
      </c>
      <c r="AY300" s="128">
        <v>2018</v>
      </c>
      <c r="AZ300" s="129" t="s">
        <v>8</v>
      </c>
      <c r="BA300" s="133" t="str">
        <f t="shared" si="242"/>
        <v>1</v>
      </c>
      <c r="BB300" s="133" t="str">
        <f t="shared" si="198"/>
        <v>0</v>
      </c>
      <c r="BC300" s="133" t="str">
        <f t="shared" si="199"/>
        <v>1</v>
      </c>
      <c r="BD300" s="133" t="str">
        <f t="shared" si="200"/>
        <v>2</v>
      </c>
      <c r="BE300" s="133" t="str">
        <f t="shared" si="201"/>
        <v>1</v>
      </c>
      <c r="BF300" s="133" t="str">
        <f t="shared" si="202"/>
        <v>9</v>
      </c>
      <c r="BG300" s="133" t="str">
        <f t="shared" si="203"/>
        <v>4</v>
      </c>
      <c r="BH300" s="133" t="str">
        <f t="shared" si="204"/>
        <v>1</v>
      </c>
      <c r="BI300" s="133" t="str">
        <f t="shared" si="205"/>
        <v>4</v>
      </c>
      <c r="BJ300" s="133" t="str">
        <f t="shared" si="206"/>
        <v>1</v>
      </c>
      <c r="BK300" s="133" t="str">
        <f t="shared" si="207"/>
        <v>8</v>
      </c>
      <c r="BL300" s="133" t="str">
        <f t="shared" si="208"/>
        <v>2</v>
      </c>
      <c r="BM300" s="133" t="str">
        <f t="shared" si="209"/>
        <v>3</v>
      </c>
      <c r="BN300" s="133" t="str">
        <f t="shared" si="210"/>
        <v>2</v>
      </c>
      <c r="BO300" s="133" t="str">
        <f t="shared" si="211"/>
        <v>1</v>
      </c>
      <c r="BP300" s="133" t="str">
        <f t="shared" si="212"/>
        <v>2</v>
      </c>
      <c r="BQ300" s="133" t="str">
        <f t="shared" si="213"/>
        <v>8</v>
      </c>
      <c r="BR300" s="133" t="str">
        <f t="shared" si="214"/>
        <v>0</v>
      </c>
      <c r="BS300" s="133" t="str">
        <f t="shared" si="215"/>
        <v>1</v>
      </c>
      <c r="BT300" s="133" t="str">
        <f t="shared" si="216"/>
        <v>3</v>
      </c>
      <c r="BU300" s="133" t="str">
        <f t="shared" si="217"/>
        <v>0</v>
      </c>
      <c r="BV300" s="133" t="str">
        <f t="shared" si="218"/>
        <v>8</v>
      </c>
      <c r="BW300" s="133" t="str">
        <f t="shared" si="219"/>
        <v>0</v>
      </c>
      <c r="BX300" s="133" t="str">
        <f t="shared" si="220"/>
        <v>0</v>
      </c>
      <c r="BY300" s="133" t="str">
        <f t="shared" si="221"/>
        <v>6</v>
      </c>
      <c r="BZ300" s="133" t="str">
        <f t="shared" si="222"/>
        <v>0</v>
      </c>
      <c r="CA300" s="133" t="str">
        <f t="shared" si="223"/>
        <v>0</v>
      </c>
      <c r="CB300" s="133" t="str">
        <f t="shared" si="224"/>
        <v>0</v>
      </c>
      <c r="CC300" s="133" t="str">
        <f t="shared" si="225"/>
        <v>2</v>
      </c>
      <c r="CD300" s="133" t="str">
        <f t="shared" si="226"/>
        <v>0</v>
      </c>
      <c r="CE300" s="133" t="str">
        <f t="shared" si="227"/>
        <v>9</v>
      </c>
      <c r="CF300" s="133" t="str">
        <f t="shared" si="228"/>
        <v>0</v>
      </c>
      <c r="CG300" s="133" t="str">
        <f t="shared" si="229"/>
        <v>7</v>
      </c>
      <c r="CH300" s="133" t="str">
        <f t="shared" si="230"/>
        <v>0</v>
      </c>
      <c r="CI300" s="133" t="str">
        <f t="shared" si="231"/>
        <v>0</v>
      </c>
      <c r="CJ300" s="133" t="str">
        <f t="shared" si="232"/>
        <v>0</v>
      </c>
      <c r="CK300" s="133" t="str">
        <f t="shared" si="233"/>
        <v>0</v>
      </c>
      <c r="CL300" s="133" t="str">
        <f t="shared" si="234"/>
        <v>3</v>
      </c>
      <c r="CM300" s="133" t="str">
        <f t="shared" si="235"/>
        <v>0</v>
      </c>
      <c r="CN300" s="133" t="str">
        <f t="shared" si="236"/>
        <v>0</v>
      </c>
      <c r="CO300" s="133" t="str">
        <f t="shared" si="237"/>
        <v>0</v>
      </c>
      <c r="CP300" s="133" t="str">
        <f t="shared" si="238"/>
        <v>8</v>
      </c>
      <c r="CQ300" s="133" t="str">
        <f t="shared" si="239"/>
        <v>0</v>
      </c>
      <c r="CR300" s="133" t="str">
        <f t="shared" si="240"/>
        <v>0</v>
      </c>
      <c r="CS300" s="133" t="str">
        <f t="shared" si="241"/>
        <v>5</v>
      </c>
      <c r="CT300" s="133"/>
    </row>
    <row r="301" spans="1:98" x14ac:dyDescent="0.2">
      <c r="A301" s="128">
        <v>2018</v>
      </c>
      <c r="B301" s="129" t="s">
        <v>9</v>
      </c>
      <c r="C301" s="129">
        <v>1834881</v>
      </c>
      <c r="D301" s="129">
        <v>0</v>
      </c>
      <c r="E301" s="129">
        <v>214495</v>
      </c>
      <c r="F301" s="129">
        <v>295647</v>
      </c>
      <c r="G301" s="129">
        <v>155851</v>
      </c>
      <c r="H301" s="129">
        <v>105573</v>
      </c>
      <c r="I301" s="129">
        <v>551868</v>
      </c>
      <c r="J301" s="129">
        <v>194002</v>
      </c>
      <c r="K301" s="129">
        <v>528334</v>
      </c>
      <c r="L301" s="129">
        <v>199520</v>
      </c>
      <c r="M301" s="129">
        <v>1017652</v>
      </c>
      <c r="N301" s="129">
        <v>314730</v>
      </c>
      <c r="O301" s="129">
        <v>362631</v>
      </c>
      <c r="P301" s="129">
        <v>313313</v>
      </c>
      <c r="Q301" s="129">
        <v>1128411</v>
      </c>
      <c r="R301" s="129">
        <v>281381</v>
      </c>
      <c r="S301" s="129">
        <v>941708</v>
      </c>
      <c r="T301" s="129">
        <v>0</v>
      </c>
      <c r="U301" s="129">
        <v>2121</v>
      </c>
      <c r="V301" s="129">
        <v>4048</v>
      </c>
      <c r="W301" s="129">
        <v>0</v>
      </c>
      <c r="X301" s="129">
        <v>9203</v>
      </c>
      <c r="Y301" s="129">
        <v>0</v>
      </c>
      <c r="Z301" s="129">
        <v>0</v>
      </c>
      <c r="AA301" s="129">
        <v>6244</v>
      </c>
      <c r="AB301" s="129">
        <v>0</v>
      </c>
      <c r="AC301" s="129">
        <v>0</v>
      </c>
      <c r="AD301" s="129">
        <v>0</v>
      </c>
      <c r="AE301" s="129">
        <v>2552</v>
      </c>
      <c r="AF301" s="129">
        <v>0</v>
      </c>
      <c r="AG301" s="129">
        <v>85</v>
      </c>
      <c r="AH301" s="129">
        <v>0</v>
      </c>
      <c r="AI301" s="129">
        <v>99</v>
      </c>
      <c r="AJ301" s="129">
        <v>0</v>
      </c>
      <c r="AK301" s="129">
        <v>0</v>
      </c>
      <c r="AL301" s="129">
        <v>0</v>
      </c>
      <c r="AM301" s="129">
        <v>0</v>
      </c>
      <c r="AN301" s="129">
        <v>2071</v>
      </c>
      <c r="AO301" s="129">
        <v>0</v>
      </c>
      <c r="AP301" s="129">
        <v>0</v>
      </c>
      <c r="AQ301" s="129">
        <v>0</v>
      </c>
      <c r="AR301" s="129">
        <v>899</v>
      </c>
      <c r="AS301" s="129">
        <v>0</v>
      </c>
      <c r="AT301" s="129">
        <v>0</v>
      </c>
      <c r="AU301" s="129">
        <v>6269</v>
      </c>
      <c r="AV301" s="129">
        <v>8473588</v>
      </c>
      <c r="AY301" s="128">
        <v>2018</v>
      </c>
      <c r="AZ301" s="129" t="s">
        <v>9</v>
      </c>
      <c r="BA301" s="133" t="str">
        <f t="shared" si="242"/>
        <v>1</v>
      </c>
      <c r="BB301" s="133" t="str">
        <f t="shared" si="198"/>
        <v>0</v>
      </c>
      <c r="BC301" s="133" t="str">
        <f t="shared" si="199"/>
        <v>2</v>
      </c>
      <c r="BD301" s="133" t="str">
        <f t="shared" si="200"/>
        <v>2</v>
      </c>
      <c r="BE301" s="133" t="str">
        <f t="shared" si="201"/>
        <v>1</v>
      </c>
      <c r="BF301" s="133" t="str">
        <f t="shared" si="202"/>
        <v>1</v>
      </c>
      <c r="BG301" s="133" t="str">
        <f t="shared" si="203"/>
        <v>5</v>
      </c>
      <c r="BH301" s="133" t="str">
        <f t="shared" si="204"/>
        <v>1</v>
      </c>
      <c r="BI301" s="133" t="str">
        <f t="shared" si="205"/>
        <v>5</v>
      </c>
      <c r="BJ301" s="133" t="str">
        <f t="shared" si="206"/>
        <v>1</v>
      </c>
      <c r="BK301" s="133" t="str">
        <f t="shared" si="207"/>
        <v>1</v>
      </c>
      <c r="BL301" s="133" t="str">
        <f t="shared" si="208"/>
        <v>3</v>
      </c>
      <c r="BM301" s="133" t="str">
        <f t="shared" si="209"/>
        <v>3</v>
      </c>
      <c r="BN301" s="133" t="str">
        <f t="shared" si="210"/>
        <v>3</v>
      </c>
      <c r="BO301" s="133" t="str">
        <f t="shared" si="211"/>
        <v>1</v>
      </c>
      <c r="BP301" s="133" t="str">
        <f t="shared" si="212"/>
        <v>2</v>
      </c>
      <c r="BQ301" s="133" t="str">
        <f t="shared" si="213"/>
        <v>9</v>
      </c>
      <c r="BR301" s="133" t="str">
        <f t="shared" si="214"/>
        <v>0</v>
      </c>
      <c r="BS301" s="133" t="str">
        <f t="shared" si="215"/>
        <v>2</v>
      </c>
      <c r="BT301" s="133" t="str">
        <f t="shared" si="216"/>
        <v>4</v>
      </c>
      <c r="BU301" s="133" t="str">
        <f t="shared" si="217"/>
        <v>0</v>
      </c>
      <c r="BV301" s="133" t="str">
        <f t="shared" si="218"/>
        <v>9</v>
      </c>
      <c r="BW301" s="133" t="str">
        <f t="shared" si="219"/>
        <v>0</v>
      </c>
      <c r="BX301" s="133" t="str">
        <f t="shared" si="220"/>
        <v>0</v>
      </c>
      <c r="BY301" s="133" t="str">
        <f t="shared" si="221"/>
        <v>6</v>
      </c>
      <c r="BZ301" s="133" t="str">
        <f t="shared" si="222"/>
        <v>0</v>
      </c>
      <c r="CA301" s="133" t="str">
        <f t="shared" si="223"/>
        <v>0</v>
      </c>
      <c r="CB301" s="133" t="str">
        <f t="shared" si="224"/>
        <v>0</v>
      </c>
      <c r="CC301" s="133" t="str">
        <f t="shared" si="225"/>
        <v>2</v>
      </c>
      <c r="CD301" s="133" t="str">
        <f t="shared" si="226"/>
        <v>0</v>
      </c>
      <c r="CE301" s="133" t="str">
        <f t="shared" si="227"/>
        <v>8</v>
      </c>
      <c r="CF301" s="133" t="str">
        <f t="shared" si="228"/>
        <v>0</v>
      </c>
      <c r="CG301" s="133" t="str">
        <f t="shared" si="229"/>
        <v>9</v>
      </c>
      <c r="CH301" s="133" t="str">
        <f t="shared" si="230"/>
        <v>0</v>
      </c>
      <c r="CI301" s="133" t="str">
        <f t="shared" si="231"/>
        <v>0</v>
      </c>
      <c r="CJ301" s="133" t="str">
        <f t="shared" si="232"/>
        <v>0</v>
      </c>
      <c r="CK301" s="133" t="str">
        <f t="shared" si="233"/>
        <v>0</v>
      </c>
      <c r="CL301" s="133" t="str">
        <f t="shared" si="234"/>
        <v>2</v>
      </c>
      <c r="CM301" s="133" t="str">
        <f t="shared" si="235"/>
        <v>0</v>
      </c>
      <c r="CN301" s="133" t="str">
        <f t="shared" si="236"/>
        <v>0</v>
      </c>
      <c r="CO301" s="133" t="str">
        <f t="shared" si="237"/>
        <v>0</v>
      </c>
      <c r="CP301" s="133" t="str">
        <f t="shared" si="238"/>
        <v>8</v>
      </c>
      <c r="CQ301" s="133" t="str">
        <f t="shared" si="239"/>
        <v>0</v>
      </c>
      <c r="CR301" s="133" t="str">
        <f t="shared" si="240"/>
        <v>0</v>
      </c>
      <c r="CS301" s="133" t="str">
        <f t="shared" si="241"/>
        <v>6</v>
      </c>
      <c r="CT301" s="133"/>
    </row>
    <row r="302" spans="1:98" x14ac:dyDescent="0.2">
      <c r="A302" s="128">
        <v>2018</v>
      </c>
      <c r="B302" s="129" t="s">
        <v>10</v>
      </c>
      <c r="C302" s="129">
        <v>1607842</v>
      </c>
      <c r="D302" s="129">
        <v>0</v>
      </c>
      <c r="E302" s="129">
        <v>194439</v>
      </c>
      <c r="F302" s="129">
        <v>226495</v>
      </c>
      <c r="G302" s="129">
        <v>142506</v>
      </c>
      <c r="H302" s="129">
        <v>95080</v>
      </c>
      <c r="I302" s="129">
        <v>534924</v>
      </c>
      <c r="J302" s="129">
        <v>172802</v>
      </c>
      <c r="K302" s="129">
        <v>475097</v>
      </c>
      <c r="L302" s="129">
        <v>170789</v>
      </c>
      <c r="M302" s="129">
        <v>971688</v>
      </c>
      <c r="N302" s="129">
        <v>301871</v>
      </c>
      <c r="O302" s="129">
        <v>320132</v>
      </c>
      <c r="P302" s="129">
        <v>283013</v>
      </c>
      <c r="Q302" s="129">
        <v>990031</v>
      </c>
      <c r="R302" s="129">
        <v>266548</v>
      </c>
      <c r="S302" s="129">
        <v>851150</v>
      </c>
      <c r="T302" s="129">
        <v>0</v>
      </c>
      <c r="U302" s="129">
        <v>1945</v>
      </c>
      <c r="V302" s="129">
        <v>3521</v>
      </c>
      <c r="W302" s="129">
        <v>0</v>
      </c>
      <c r="X302" s="129">
        <v>7795</v>
      </c>
      <c r="Y302" s="129">
        <v>0</v>
      </c>
      <c r="Z302" s="129">
        <v>0</v>
      </c>
      <c r="AA302" s="129">
        <v>5113</v>
      </c>
      <c r="AB302" s="129">
        <v>0</v>
      </c>
      <c r="AC302" s="129">
        <v>0</v>
      </c>
      <c r="AD302" s="129">
        <v>0</v>
      </c>
      <c r="AE302" s="129">
        <v>802</v>
      </c>
      <c r="AF302" s="129">
        <v>0</v>
      </c>
      <c r="AG302" s="129">
        <v>0</v>
      </c>
      <c r="AH302" s="129">
        <v>0</v>
      </c>
      <c r="AI302" s="129">
        <v>49</v>
      </c>
      <c r="AJ302" s="129">
        <v>0</v>
      </c>
      <c r="AK302" s="129">
        <v>0</v>
      </c>
      <c r="AL302" s="129">
        <v>0</v>
      </c>
      <c r="AM302" s="129">
        <v>0</v>
      </c>
      <c r="AN302" s="129">
        <v>383</v>
      </c>
      <c r="AO302" s="129">
        <v>0</v>
      </c>
      <c r="AP302" s="129">
        <v>0</v>
      </c>
      <c r="AQ302" s="129">
        <v>0</v>
      </c>
      <c r="AR302" s="129">
        <v>1137</v>
      </c>
      <c r="AS302" s="129">
        <v>0</v>
      </c>
      <c r="AT302" s="129">
        <v>0</v>
      </c>
      <c r="AU302" s="129">
        <v>11044</v>
      </c>
      <c r="AV302" s="129">
        <v>7636196</v>
      </c>
      <c r="AY302" s="128">
        <v>2018</v>
      </c>
      <c r="AZ302" s="129" t="s">
        <v>10</v>
      </c>
      <c r="BA302" s="133" t="str">
        <f t="shared" si="242"/>
        <v>1</v>
      </c>
      <c r="BB302" s="133" t="str">
        <f t="shared" si="198"/>
        <v>0</v>
      </c>
      <c r="BC302" s="133" t="str">
        <f t="shared" si="199"/>
        <v>1</v>
      </c>
      <c r="BD302" s="133" t="str">
        <f t="shared" si="200"/>
        <v>2</v>
      </c>
      <c r="BE302" s="133" t="str">
        <f t="shared" si="201"/>
        <v>1</v>
      </c>
      <c r="BF302" s="133" t="str">
        <f t="shared" si="202"/>
        <v>9</v>
      </c>
      <c r="BG302" s="133" t="str">
        <f t="shared" si="203"/>
        <v>5</v>
      </c>
      <c r="BH302" s="133" t="str">
        <f t="shared" si="204"/>
        <v>1</v>
      </c>
      <c r="BI302" s="133" t="str">
        <f t="shared" si="205"/>
        <v>4</v>
      </c>
      <c r="BJ302" s="133" t="str">
        <f t="shared" si="206"/>
        <v>1</v>
      </c>
      <c r="BK302" s="133" t="str">
        <f t="shared" si="207"/>
        <v>9</v>
      </c>
      <c r="BL302" s="133" t="str">
        <f t="shared" si="208"/>
        <v>3</v>
      </c>
      <c r="BM302" s="133" t="str">
        <f t="shared" si="209"/>
        <v>3</v>
      </c>
      <c r="BN302" s="133" t="str">
        <f t="shared" si="210"/>
        <v>2</v>
      </c>
      <c r="BO302" s="133" t="str">
        <f t="shared" si="211"/>
        <v>9</v>
      </c>
      <c r="BP302" s="133" t="str">
        <f t="shared" si="212"/>
        <v>2</v>
      </c>
      <c r="BQ302" s="133" t="str">
        <f t="shared" si="213"/>
        <v>8</v>
      </c>
      <c r="BR302" s="133" t="str">
        <f t="shared" si="214"/>
        <v>0</v>
      </c>
      <c r="BS302" s="133" t="str">
        <f t="shared" si="215"/>
        <v>1</v>
      </c>
      <c r="BT302" s="133" t="str">
        <f t="shared" si="216"/>
        <v>3</v>
      </c>
      <c r="BU302" s="133" t="str">
        <f t="shared" si="217"/>
        <v>0</v>
      </c>
      <c r="BV302" s="133" t="str">
        <f t="shared" si="218"/>
        <v>7</v>
      </c>
      <c r="BW302" s="133" t="str">
        <f t="shared" si="219"/>
        <v>0</v>
      </c>
      <c r="BX302" s="133" t="str">
        <f t="shared" si="220"/>
        <v>0</v>
      </c>
      <c r="BY302" s="133" t="str">
        <f t="shared" si="221"/>
        <v>5</v>
      </c>
      <c r="BZ302" s="133" t="str">
        <f t="shared" si="222"/>
        <v>0</v>
      </c>
      <c r="CA302" s="133" t="str">
        <f t="shared" si="223"/>
        <v>0</v>
      </c>
      <c r="CB302" s="133" t="str">
        <f t="shared" si="224"/>
        <v>0</v>
      </c>
      <c r="CC302" s="133" t="str">
        <f t="shared" si="225"/>
        <v>8</v>
      </c>
      <c r="CD302" s="133" t="str">
        <f t="shared" si="226"/>
        <v>0</v>
      </c>
      <c r="CE302" s="133" t="str">
        <f t="shared" si="227"/>
        <v>0</v>
      </c>
      <c r="CF302" s="133" t="str">
        <f t="shared" si="228"/>
        <v>0</v>
      </c>
      <c r="CG302" s="133" t="str">
        <f t="shared" si="229"/>
        <v>4</v>
      </c>
      <c r="CH302" s="133" t="str">
        <f t="shared" si="230"/>
        <v>0</v>
      </c>
      <c r="CI302" s="133" t="str">
        <f t="shared" si="231"/>
        <v>0</v>
      </c>
      <c r="CJ302" s="133" t="str">
        <f t="shared" si="232"/>
        <v>0</v>
      </c>
      <c r="CK302" s="133" t="str">
        <f t="shared" si="233"/>
        <v>0</v>
      </c>
      <c r="CL302" s="133" t="str">
        <f t="shared" si="234"/>
        <v>3</v>
      </c>
      <c r="CM302" s="133" t="str">
        <f t="shared" si="235"/>
        <v>0</v>
      </c>
      <c r="CN302" s="133" t="str">
        <f t="shared" si="236"/>
        <v>0</v>
      </c>
      <c r="CO302" s="133" t="str">
        <f t="shared" si="237"/>
        <v>0</v>
      </c>
      <c r="CP302" s="133" t="str">
        <f t="shared" si="238"/>
        <v>1</v>
      </c>
      <c r="CQ302" s="133" t="str">
        <f t="shared" si="239"/>
        <v>0</v>
      </c>
      <c r="CR302" s="133" t="str">
        <f t="shared" si="240"/>
        <v>0</v>
      </c>
      <c r="CS302" s="133" t="str">
        <f t="shared" si="241"/>
        <v>1</v>
      </c>
      <c r="CT302" s="133"/>
    </row>
    <row r="303" spans="1:98" x14ac:dyDescent="0.2">
      <c r="A303" s="128">
        <v>2018</v>
      </c>
      <c r="B303" s="129" t="s">
        <v>11</v>
      </c>
      <c r="C303" s="129">
        <v>1601169</v>
      </c>
      <c r="D303" s="129">
        <v>0</v>
      </c>
      <c r="E303" s="129">
        <v>174522</v>
      </c>
      <c r="F303" s="129">
        <v>270520</v>
      </c>
      <c r="G303" s="129">
        <v>164760</v>
      </c>
      <c r="H303" s="129">
        <v>85846</v>
      </c>
      <c r="I303" s="129">
        <v>481939</v>
      </c>
      <c r="J303" s="129">
        <v>163087</v>
      </c>
      <c r="K303" s="129">
        <v>415407</v>
      </c>
      <c r="L303" s="129">
        <v>152728</v>
      </c>
      <c r="M303" s="129">
        <v>914692</v>
      </c>
      <c r="N303" s="129">
        <v>300947</v>
      </c>
      <c r="O303" s="129">
        <v>297494</v>
      </c>
      <c r="P303" s="129">
        <v>247901</v>
      </c>
      <c r="Q303" s="129">
        <v>927744</v>
      </c>
      <c r="R303" s="129">
        <v>240742</v>
      </c>
      <c r="S303" s="129">
        <v>811063</v>
      </c>
      <c r="T303" s="129">
        <v>0</v>
      </c>
      <c r="U303" s="129">
        <v>2230</v>
      </c>
      <c r="V303" s="129">
        <v>5221</v>
      </c>
      <c r="W303" s="129">
        <v>0</v>
      </c>
      <c r="X303" s="129">
        <v>10199</v>
      </c>
      <c r="Y303" s="129">
        <v>0</v>
      </c>
      <c r="Z303" s="129">
        <v>0</v>
      </c>
      <c r="AA303" s="129">
        <v>7079</v>
      </c>
      <c r="AB303" s="129">
        <v>0</v>
      </c>
      <c r="AC303" s="129">
        <v>0</v>
      </c>
      <c r="AD303" s="129">
        <v>0</v>
      </c>
      <c r="AE303" s="129">
        <v>2383</v>
      </c>
      <c r="AF303" s="129">
        <v>0</v>
      </c>
      <c r="AG303" s="129">
        <v>70</v>
      </c>
      <c r="AH303" s="129">
        <v>0</v>
      </c>
      <c r="AI303" s="129">
        <v>65</v>
      </c>
      <c r="AJ303" s="129">
        <v>0</v>
      </c>
      <c r="AK303" s="129">
        <v>0</v>
      </c>
      <c r="AL303" s="129">
        <v>0</v>
      </c>
      <c r="AM303" s="129">
        <v>0</v>
      </c>
      <c r="AN303" s="129">
        <v>1178</v>
      </c>
      <c r="AO303" s="129">
        <v>0</v>
      </c>
      <c r="AP303" s="129">
        <v>0</v>
      </c>
      <c r="AQ303" s="129">
        <v>0</v>
      </c>
      <c r="AR303" s="129">
        <v>514</v>
      </c>
      <c r="AS303" s="129">
        <v>0</v>
      </c>
      <c r="AT303" s="129">
        <v>0</v>
      </c>
      <c r="AU303" s="129">
        <v>7402</v>
      </c>
      <c r="AV303" s="129">
        <v>7286902</v>
      </c>
      <c r="AY303" s="128">
        <v>2018</v>
      </c>
      <c r="AZ303" s="129" t="s">
        <v>11</v>
      </c>
      <c r="BA303" s="133" t="str">
        <f t="shared" si="242"/>
        <v>1</v>
      </c>
      <c r="BB303" s="133" t="str">
        <f t="shared" si="198"/>
        <v>0</v>
      </c>
      <c r="BC303" s="133" t="str">
        <f t="shared" si="199"/>
        <v>1</v>
      </c>
      <c r="BD303" s="133" t="str">
        <f t="shared" si="200"/>
        <v>2</v>
      </c>
      <c r="BE303" s="133" t="str">
        <f t="shared" si="201"/>
        <v>1</v>
      </c>
      <c r="BF303" s="133" t="str">
        <f t="shared" si="202"/>
        <v>8</v>
      </c>
      <c r="BG303" s="133" t="str">
        <f t="shared" si="203"/>
        <v>4</v>
      </c>
      <c r="BH303" s="133" t="str">
        <f t="shared" si="204"/>
        <v>1</v>
      </c>
      <c r="BI303" s="133" t="str">
        <f t="shared" si="205"/>
        <v>4</v>
      </c>
      <c r="BJ303" s="133" t="str">
        <f t="shared" si="206"/>
        <v>1</v>
      </c>
      <c r="BK303" s="133" t="str">
        <f t="shared" si="207"/>
        <v>9</v>
      </c>
      <c r="BL303" s="133" t="str">
        <f t="shared" si="208"/>
        <v>3</v>
      </c>
      <c r="BM303" s="133" t="str">
        <f t="shared" si="209"/>
        <v>2</v>
      </c>
      <c r="BN303" s="133" t="str">
        <f t="shared" si="210"/>
        <v>2</v>
      </c>
      <c r="BO303" s="133" t="str">
        <f t="shared" si="211"/>
        <v>9</v>
      </c>
      <c r="BP303" s="133" t="str">
        <f t="shared" si="212"/>
        <v>2</v>
      </c>
      <c r="BQ303" s="133" t="str">
        <f t="shared" si="213"/>
        <v>8</v>
      </c>
      <c r="BR303" s="133" t="str">
        <f t="shared" si="214"/>
        <v>0</v>
      </c>
      <c r="BS303" s="133" t="str">
        <f t="shared" si="215"/>
        <v>2</v>
      </c>
      <c r="BT303" s="133" t="str">
        <f t="shared" si="216"/>
        <v>5</v>
      </c>
      <c r="BU303" s="133" t="str">
        <f t="shared" si="217"/>
        <v>0</v>
      </c>
      <c r="BV303" s="133" t="str">
        <f t="shared" si="218"/>
        <v>1</v>
      </c>
      <c r="BW303" s="133" t="str">
        <f t="shared" si="219"/>
        <v>0</v>
      </c>
      <c r="BX303" s="133" t="str">
        <f t="shared" si="220"/>
        <v>0</v>
      </c>
      <c r="BY303" s="133" t="str">
        <f t="shared" si="221"/>
        <v>7</v>
      </c>
      <c r="BZ303" s="133" t="str">
        <f t="shared" si="222"/>
        <v>0</v>
      </c>
      <c r="CA303" s="133" t="str">
        <f t="shared" si="223"/>
        <v>0</v>
      </c>
      <c r="CB303" s="133" t="str">
        <f t="shared" si="224"/>
        <v>0</v>
      </c>
      <c r="CC303" s="133" t="str">
        <f t="shared" si="225"/>
        <v>2</v>
      </c>
      <c r="CD303" s="133" t="str">
        <f t="shared" si="226"/>
        <v>0</v>
      </c>
      <c r="CE303" s="133" t="str">
        <f t="shared" si="227"/>
        <v>7</v>
      </c>
      <c r="CF303" s="133" t="str">
        <f t="shared" si="228"/>
        <v>0</v>
      </c>
      <c r="CG303" s="133" t="str">
        <f t="shared" si="229"/>
        <v>6</v>
      </c>
      <c r="CH303" s="133" t="str">
        <f t="shared" si="230"/>
        <v>0</v>
      </c>
      <c r="CI303" s="133" t="str">
        <f t="shared" si="231"/>
        <v>0</v>
      </c>
      <c r="CJ303" s="133" t="str">
        <f t="shared" si="232"/>
        <v>0</v>
      </c>
      <c r="CK303" s="133" t="str">
        <f t="shared" si="233"/>
        <v>0</v>
      </c>
      <c r="CL303" s="133" t="str">
        <f t="shared" si="234"/>
        <v>1</v>
      </c>
      <c r="CM303" s="133" t="str">
        <f t="shared" si="235"/>
        <v>0</v>
      </c>
      <c r="CN303" s="133" t="str">
        <f t="shared" si="236"/>
        <v>0</v>
      </c>
      <c r="CO303" s="133" t="str">
        <f t="shared" si="237"/>
        <v>0</v>
      </c>
      <c r="CP303" s="133" t="str">
        <f t="shared" si="238"/>
        <v>5</v>
      </c>
      <c r="CQ303" s="133" t="str">
        <f t="shared" si="239"/>
        <v>0</v>
      </c>
      <c r="CR303" s="133" t="str">
        <f t="shared" si="240"/>
        <v>0</v>
      </c>
      <c r="CS303" s="133" t="str">
        <f t="shared" si="241"/>
        <v>7</v>
      </c>
      <c r="CT303" s="133"/>
    </row>
    <row r="304" spans="1:98" x14ac:dyDescent="0.2">
      <c r="A304" s="128">
        <v>2019</v>
      </c>
      <c r="B304" s="129" t="s">
        <v>12</v>
      </c>
      <c r="C304" s="129">
        <v>1561852</v>
      </c>
      <c r="D304" s="129">
        <v>0</v>
      </c>
      <c r="E304" s="129">
        <v>179105</v>
      </c>
      <c r="F304" s="129">
        <v>243525</v>
      </c>
      <c r="G304" s="129">
        <v>122716</v>
      </c>
      <c r="H304" s="129">
        <v>86353</v>
      </c>
      <c r="I304" s="129">
        <v>527033</v>
      </c>
      <c r="J304" s="129">
        <v>162155</v>
      </c>
      <c r="K304" s="129">
        <v>400498</v>
      </c>
      <c r="L304" s="129">
        <v>153596</v>
      </c>
      <c r="M304" s="129">
        <v>865753</v>
      </c>
      <c r="N304" s="129">
        <v>289732</v>
      </c>
      <c r="O304" s="129">
        <v>283200</v>
      </c>
      <c r="P304" s="129">
        <v>250634</v>
      </c>
      <c r="Q304" s="129">
        <v>953723</v>
      </c>
      <c r="R304" s="129">
        <v>230881</v>
      </c>
      <c r="S304" s="129">
        <v>790739</v>
      </c>
      <c r="T304" s="129">
        <v>0</v>
      </c>
      <c r="U304" s="129">
        <v>4308</v>
      </c>
      <c r="V304" s="129">
        <v>6002</v>
      </c>
      <c r="W304" s="129">
        <v>0</v>
      </c>
      <c r="X304" s="129">
        <v>8939</v>
      </c>
      <c r="Y304" s="129">
        <v>0</v>
      </c>
      <c r="Z304" s="129">
        <v>0</v>
      </c>
      <c r="AA304" s="129">
        <v>6050</v>
      </c>
      <c r="AB304" s="129">
        <v>0</v>
      </c>
      <c r="AC304" s="129">
        <v>0</v>
      </c>
      <c r="AD304" s="129">
        <v>0</v>
      </c>
      <c r="AE304" s="129">
        <v>3291</v>
      </c>
      <c r="AF304" s="129">
        <v>0</v>
      </c>
      <c r="AG304" s="129">
        <v>0</v>
      </c>
      <c r="AH304" s="129">
        <v>0</v>
      </c>
      <c r="AI304" s="129">
        <v>0</v>
      </c>
      <c r="AJ304" s="129">
        <v>0</v>
      </c>
      <c r="AK304" s="129">
        <v>0</v>
      </c>
      <c r="AL304" s="129">
        <v>0</v>
      </c>
      <c r="AM304" s="129">
        <v>0</v>
      </c>
      <c r="AN304" s="129">
        <v>63</v>
      </c>
      <c r="AO304" s="129">
        <v>0</v>
      </c>
      <c r="AP304" s="129">
        <v>0</v>
      </c>
      <c r="AQ304" s="129">
        <v>0</v>
      </c>
      <c r="AR304" s="129">
        <v>42</v>
      </c>
      <c r="AS304" s="129">
        <v>0</v>
      </c>
      <c r="AT304" s="129">
        <v>0</v>
      </c>
      <c r="AU304" s="129">
        <v>494</v>
      </c>
      <c r="AV304" s="129">
        <v>7130684</v>
      </c>
      <c r="AY304" s="128">
        <v>2019</v>
      </c>
      <c r="AZ304" s="129" t="s">
        <v>12</v>
      </c>
      <c r="BA304" s="133" t="str">
        <f t="shared" si="242"/>
        <v>1</v>
      </c>
      <c r="BB304" s="133" t="str">
        <f t="shared" si="198"/>
        <v>0</v>
      </c>
      <c r="BC304" s="133" t="str">
        <f t="shared" si="199"/>
        <v>1</v>
      </c>
      <c r="BD304" s="133" t="str">
        <f t="shared" si="200"/>
        <v>2</v>
      </c>
      <c r="BE304" s="133" t="str">
        <f t="shared" si="201"/>
        <v>1</v>
      </c>
      <c r="BF304" s="133" t="str">
        <f t="shared" si="202"/>
        <v>8</v>
      </c>
      <c r="BG304" s="133" t="str">
        <f t="shared" si="203"/>
        <v>5</v>
      </c>
      <c r="BH304" s="133" t="str">
        <f t="shared" si="204"/>
        <v>1</v>
      </c>
      <c r="BI304" s="133" t="str">
        <f t="shared" si="205"/>
        <v>4</v>
      </c>
      <c r="BJ304" s="133" t="str">
        <f t="shared" si="206"/>
        <v>1</v>
      </c>
      <c r="BK304" s="133" t="str">
        <f t="shared" si="207"/>
        <v>8</v>
      </c>
      <c r="BL304" s="133" t="str">
        <f t="shared" si="208"/>
        <v>2</v>
      </c>
      <c r="BM304" s="133" t="str">
        <f t="shared" si="209"/>
        <v>2</v>
      </c>
      <c r="BN304" s="133" t="str">
        <f t="shared" si="210"/>
        <v>2</v>
      </c>
      <c r="BO304" s="133" t="str">
        <f t="shared" si="211"/>
        <v>9</v>
      </c>
      <c r="BP304" s="133" t="str">
        <f t="shared" si="212"/>
        <v>2</v>
      </c>
      <c r="BQ304" s="133" t="str">
        <f t="shared" si="213"/>
        <v>7</v>
      </c>
      <c r="BR304" s="133" t="str">
        <f t="shared" si="214"/>
        <v>0</v>
      </c>
      <c r="BS304" s="133" t="str">
        <f t="shared" si="215"/>
        <v>4</v>
      </c>
      <c r="BT304" s="133" t="str">
        <f t="shared" si="216"/>
        <v>6</v>
      </c>
      <c r="BU304" s="133" t="str">
        <f t="shared" si="217"/>
        <v>0</v>
      </c>
      <c r="BV304" s="133" t="str">
        <f t="shared" si="218"/>
        <v>8</v>
      </c>
      <c r="BW304" s="133" t="str">
        <f t="shared" si="219"/>
        <v>0</v>
      </c>
      <c r="BX304" s="133" t="str">
        <f t="shared" si="220"/>
        <v>0</v>
      </c>
      <c r="BY304" s="133" t="str">
        <f t="shared" si="221"/>
        <v>6</v>
      </c>
      <c r="BZ304" s="133" t="str">
        <f t="shared" si="222"/>
        <v>0</v>
      </c>
      <c r="CA304" s="133" t="str">
        <f t="shared" si="223"/>
        <v>0</v>
      </c>
      <c r="CB304" s="133" t="str">
        <f t="shared" si="224"/>
        <v>0</v>
      </c>
      <c r="CC304" s="133" t="str">
        <f t="shared" si="225"/>
        <v>3</v>
      </c>
      <c r="CD304" s="133" t="str">
        <f t="shared" si="226"/>
        <v>0</v>
      </c>
      <c r="CE304" s="133" t="str">
        <f t="shared" si="227"/>
        <v>0</v>
      </c>
      <c r="CF304" s="133" t="str">
        <f t="shared" si="228"/>
        <v>0</v>
      </c>
      <c r="CG304" s="133" t="str">
        <f t="shared" si="229"/>
        <v>0</v>
      </c>
      <c r="CH304" s="133" t="str">
        <f t="shared" si="230"/>
        <v>0</v>
      </c>
      <c r="CI304" s="133" t="str">
        <f t="shared" si="231"/>
        <v>0</v>
      </c>
      <c r="CJ304" s="133" t="str">
        <f t="shared" si="232"/>
        <v>0</v>
      </c>
      <c r="CK304" s="133" t="str">
        <f t="shared" si="233"/>
        <v>0</v>
      </c>
      <c r="CL304" s="133" t="str">
        <f t="shared" si="234"/>
        <v>6</v>
      </c>
      <c r="CM304" s="133" t="str">
        <f t="shared" si="235"/>
        <v>0</v>
      </c>
      <c r="CN304" s="133" t="str">
        <f t="shared" si="236"/>
        <v>0</v>
      </c>
      <c r="CO304" s="133" t="str">
        <f t="shared" si="237"/>
        <v>0</v>
      </c>
      <c r="CP304" s="133" t="str">
        <f t="shared" si="238"/>
        <v>4</v>
      </c>
      <c r="CQ304" s="133" t="str">
        <f t="shared" si="239"/>
        <v>0</v>
      </c>
      <c r="CR304" s="133" t="str">
        <f t="shared" si="240"/>
        <v>0</v>
      </c>
      <c r="CS304" s="133" t="str">
        <f t="shared" si="241"/>
        <v>4</v>
      </c>
      <c r="CT304" s="133"/>
    </row>
    <row r="305" spans="1:98" x14ac:dyDescent="0.2">
      <c r="A305" s="128">
        <v>2019</v>
      </c>
      <c r="B305" s="129" t="s">
        <v>13</v>
      </c>
      <c r="C305" s="129">
        <v>1568006</v>
      </c>
      <c r="D305" s="129">
        <v>0</v>
      </c>
      <c r="E305" s="129">
        <v>186971</v>
      </c>
      <c r="F305" s="129">
        <v>227884</v>
      </c>
      <c r="G305" s="129">
        <v>122202</v>
      </c>
      <c r="H305" s="129">
        <v>85615</v>
      </c>
      <c r="I305" s="129">
        <v>546177</v>
      </c>
      <c r="J305" s="129">
        <v>158886</v>
      </c>
      <c r="K305" s="129">
        <v>440031</v>
      </c>
      <c r="L305" s="129">
        <v>158106</v>
      </c>
      <c r="M305" s="129">
        <v>940124</v>
      </c>
      <c r="N305" s="129">
        <v>283765</v>
      </c>
      <c r="O305" s="129">
        <v>282470</v>
      </c>
      <c r="P305" s="129">
        <v>254342</v>
      </c>
      <c r="Q305" s="129">
        <v>950977</v>
      </c>
      <c r="R305" s="129">
        <v>257995</v>
      </c>
      <c r="S305" s="129">
        <v>826899</v>
      </c>
      <c r="T305" s="129">
        <v>225</v>
      </c>
      <c r="U305" s="129">
        <v>4583</v>
      </c>
      <c r="V305" s="129">
        <v>8589</v>
      </c>
      <c r="W305" s="129">
        <v>0</v>
      </c>
      <c r="X305" s="129">
        <v>14588</v>
      </c>
      <c r="Y305" s="129">
        <v>242</v>
      </c>
      <c r="Z305" s="129">
        <v>0</v>
      </c>
      <c r="AA305" s="129">
        <v>10578</v>
      </c>
      <c r="AB305" s="129">
        <v>0</v>
      </c>
      <c r="AC305" s="129">
        <v>252</v>
      </c>
      <c r="AD305" s="129">
        <v>295</v>
      </c>
      <c r="AE305" s="129">
        <v>3450</v>
      </c>
      <c r="AF305" s="129">
        <v>0</v>
      </c>
      <c r="AG305" s="129">
        <v>111</v>
      </c>
      <c r="AH305" s="129">
        <v>0</v>
      </c>
      <c r="AI305" s="129">
        <v>0</v>
      </c>
      <c r="AJ305" s="129">
        <v>0</v>
      </c>
      <c r="AK305" s="129">
        <v>0</v>
      </c>
      <c r="AL305" s="129">
        <v>0</v>
      </c>
      <c r="AM305" s="129">
        <v>0</v>
      </c>
      <c r="AN305" s="129">
        <v>791</v>
      </c>
      <c r="AO305" s="129">
        <v>0</v>
      </c>
      <c r="AP305" s="129">
        <v>0</v>
      </c>
      <c r="AQ305" s="129">
        <v>0</v>
      </c>
      <c r="AR305" s="129">
        <v>1228</v>
      </c>
      <c r="AS305" s="129">
        <v>0</v>
      </c>
      <c r="AT305" s="129">
        <v>0</v>
      </c>
      <c r="AU305" s="129">
        <v>23822</v>
      </c>
      <c r="AV305" s="129">
        <v>7359204</v>
      </c>
      <c r="AY305" s="128">
        <v>2019</v>
      </c>
      <c r="AZ305" s="129" t="s">
        <v>13</v>
      </c>
      <c r="BA305" s="133" t="str">
        <f t="shared" si="242"/>
        <v>1</v>
      </c>
      <c r="BB305" s="133" t="str">
        <f t="shared" si="198"/>
        <v>0</v>
      </c>
      <c r="BC305" s="133" t="str">
        <f t="shared" si="199"/>
        <v>1</v>
      </c>
      <c r="BD305" s="133" t="str">
        <f t="shared" si="200"/>
        <v>2</v>
      </c>
      <c r="BE305" s="133" t="str">
        <f t="shared" si="201"/>
        <v>1</v>
      </c>
      <c r="BF305" s="133" t="str">
        <f t="shared" si="202"/>
        <v>8</v>
      </c>
      <c r="BG305" s="133" t="str">
        <f t="shared" si="203"/>
        <v>5</v>
      </c>
      <c r="BH305" s="133" t="str">
        <f t="shared" si="204"/>
        <v>1</v>
      </c>
      <c r="BI305" s="133" t="str">
        <f t="shared" si="205"/>
        <v>4</v>
      </c>
      <c r="BJ305" s="133" t="str">
        <f t="shared" si="206"/>
        <v>1</v>
      </c>
      <c r="BK305" s="133" t="str">
        <f t="shared" si="207"/>
        <v>9</v>
      </c>
      <c r="BL305" s="133" t="str">
        <f t="shared" si="208"/>
        <v>2</v>
      </c>
      <c r="BM305" s="133" t="str">
        <f t="shared" si="209"/>
        <v>2</v>
      </c>
      <c r="BN305" s="133" t="str">
        <f t="shared" si="210"/>
        <v>2</v>
      </c>
      <c r="BO305" s="133" t="str">
        <f t="shared" si="211"/>
        <v>9</v>
      </c>
      <c r="BP305" s="133" t="str">
        <f t="shared" si="212"/>
        <v>2</v>
      </c>
      <c r="BQ305" s="133" t="str">
        <f t="shared" si="213"/>
        <v>8</v>
      </c>
      <c r="BR305" s="133" t="str">
        <f t="shared" si="214"/>
        <v>2</v>
      </c>
      <c r="BS305" s="133" t="str">
        <f t="shared" si="215"/>
        <v>4</v>
      </c>
      <c r="BT305" s="133" t="str">
        <f t="shared" si="216"/>
        <v>8</v>
      </c>
      <c r="BU305" s="133" t="str">
        <f t="shared" si="217"/>
        <v>0</v>
      </c>
      <c r="BV305" s="133" t="str">
        <f t="shared" si="218"/>
        <v>1</v>
      </c>
      <c r="BW305" s="133" t="str">
        <f t="shared" si="219"/>
        <v>2</v>
      </c>
      <c r="BX305" s="133" t="str">
        <f t="shared" si="220"/>
        <v>0</v>
      </c>
      <c r="BY305" s="133" t="str">
        <f t="shared" si="221"/>
        <v>1</v>
      </c>
      <c r="BZ305" s="133" t="str">
        <f t="shared" si="222"/>
        <v>0</v>
      </c>
      <c r="CA305" s="133" t="str">
        <f t="shared" si="223"/>
        <v>2</v>
      </c>
      <c r="CB305" s="133" t="str">
        <f t="shared" si="224"/>
        <v>2</v>
      </c>
      <c r="CC305" s="133" t="str">
        <f t="shared" si="225"/>
        <v>3</v>
      </c>
      <c r="CD305" s="133" t="str">
        <f t="shared" si="226"/>
        <v>0</v>
      </c>
      <c r="CE305" s="133" t="str">
        <f t="shared" si="227"/>
        <v>1</v>
      </c>
      <c r="CF305" s="133" t="str">
        <f t="shared" si="228"/>
        <v>0</v>
      </c>
      <c r="CG305" s="133" t="str">
        <f t="shared" si="229"/>
        <v>0</v>
      </c>
      <c r="CH305" s="133" t="str">
        <f t="shared" si="230"/>
        <v>0</v>
      </c>
      <c r="CI305" s="133" t="str">
        <f t="shared" si="231"/>
        <v>0</v>
      </c>
      <c r="CJ305" s="133" t="str">
        <f t="shared" si="232"/>
        <v>0</v>
      </c>
      <c r="CK305" s="133" t="str">
        <f t="shared" si="233"/>
        <v>0</v>
      </c>
      <c r="CL305" s="133" t="str">
        <f t="shared" si="234"/>
        <v>7</v>
      </c>
      <c r="CM305" s="133" t="str">
        <f t="shared" si="235"/>
        <v>0</v>
      </c>
      <c r="CN305" s="133" t="str">
        <f t="shared" si="236"/>
        <v>0</v>
      </c>
      <c r="CO305" s="133" t="str">
        <f t="shared" si="237"/>
        <v>0</v>
      </c>
      <c r="CP305" s="133" t="str">
        <f t="shared" si="238"/>
        <v>1</v>
      </c>
      <c r="CQ305" s="133" t="str">
        <f t="shared" si="239"/>
        <v>0</v>
      </c>
      <c r="CR305" s="133" t="str">
        <f t="shared" si="240"/>
        <v>0</v>
      </c>
      <c r="CS305" s="133" t="str">
        <f t="shared" si="241"/>
        <v>2</v>
      </c>
      <c r="CT305" s="133"/>
    </row>
    <row r="306" spans="1:98" x14ac:dyDescent="0.2">
      <c r="A306" s="128">
        <v>2019</v>
      </c>
      <c r="B306" s="129" t="s">
        <v>14</v>
      </c>
      <c r="C306" s="129">
        <v>1663352</v>
      </c>
      <c r="D306" s="129">
        <v>0</v>
      </c>
      <c r="E306" s="129">
        <v>202338</v>
      </c>
      <c r="F306" s="129">
        <v>252290</v>
      </c>
      <c r="G306" s="129">
        <v>136611</v>
      </c>
      <c r="H306" s="129">
        <v>89371</v>
      </c>
      <c r="I306" s="129">
        <v>560541</v>
      </c>
      <c r="J306" s="129">
        <v>165051</v>
      </c>
      <c r="K306" s="129">
        <v>455955</v>
      </c>
      <c r="L306" s="129">
        <v>169680</v>
      </c>
      <c r="M306" s="129">
        <v>952275</v>
      </c>
      <c r="N306" s="129">
        <v>292611</v>
      </c>
      <c r="O306" s="129">
        <v>312569</v>
      </c>
      <c r="P306" s="129">
        <v>259318</v>
      </c>
      <c r="Q306" s="129">
        <v>1027599</v>
      </c>
      <c r="R306" s="129">
        <v>261883</v>
      </c>
      <c r="S306" s="129">
        <v>805071</v>
      </c>
      <c r="T306" s="129">
        <v>1113</v>
      </c>
      <c r="U306" s="129">
        <v>5135</v>
      </c>
      <c r="V306" s="129">
        <v>10306</v>
      </c>
      <c r="W306" s="129">
        <v>0</v>
      </c>
      <c r="X306" s="129">
        <v>17417</v>
      </c>
      <c r="Y306" s="129">
        <v>162</v>
      </c>
      <c r="Z306" s="129">
        <v>15103</v>
      </c>
      <c r="AA306" s="129">
        <v>3087</v>
      </c>
      <c r="AB306" s="129">
        <v>0</v>
      </c>
      <c r="AC306" s="129">
        <v>198</v>
      </c>
      <c r="AD306" s="129">
        <v>333</v>
      </c>
      <c r="AE306" s="129">
        <v>0</v>
      </c>
      <c r="AF306" s="129">
        <v>0</v>
      </c>
      <c r="AG306" s="129">
        <v>0</v>
      </c>
      <c r="AH306" s="129">
        <v>0</v>
      </c>
      <c r="AI306" s="129">
        <v>63</v>
      </c>
      <c r="AJ306" s="129">
        <v>0</v>
      </c>
      <c r="AK306" s="129">
        <v>0</v>
      </c>
      <c r="AL306" s="129">
        <v>0</v>
      </c>
      <c r="AM306" s="129">
        <v>0</v>
      </c>
      <c r="AN306" s="129">
        <v>825</v>
      </c>
      <c r="AO306" s="129">
        <v>0</v>
      </c>
      <c r="AP306" s="129">
        <v>0</v>
      </c>
      <c r="AQ306" s="129">
        <v>0</v>
      </c>
      <c r="AR306" s="129">
        <v>1163</v>
      </c>
      <c r="AS306" s="129">
        <v>0</v>
      </c>
      <c r="AT306" s="129">
        <v>0</v>
      </c>
      <c r="AU306" s="129">
        <v>3512</v>
      </c>
      <c r="AV306" s="129">
        <v>7664932</v>
      </c>
      <c r="AY306" s="128">
        <v>2019</v>
      </c>
      <c r="AZ306" s="129" t="s">
        <v>14</v>
      </c>
      <c r="BA306" s="133" t="str">
        <f t="shared" si="242"/>
        <v>1</v>
      </c>
      <c r="BB306" s="133" t="str">
        <f t="shared" si="198"/>
        <v>0</v>
      </c>
      <c r="BC306" s="133" t="str">
        <f t="shared" si="199"/>
        <v>2</v>
      </c>
      <c r="BD306" s="133" t="str">
        <f t="shared" si="200"/>
        <v>2</v>
      </c>
      <c r="BE306" s="133" t="str">
        <f t="shared" si="201"/>
        <v>1</v>
      </c>
      <c r="BF306" s="133" t="str">
        <f t="shared" si="202"/>
        <v>8</v>
      </c>
      <c r="BG306" s="133" t="str">
        <f t="shared" si="203"/>
        <v>5</v>
      </c>
      <c r="BH306" s="133" t="str">
        <f t="shared" si="204"/>
        <v>1</v>
      </c>
      <c r="BI306" s="133" t="str">
        <f t="shared" si="205"/>
        <v>4</v>
      </c>
      <c r="BJ306" s="133" t="str">
        <f t="shared" si="206"/>
        <v>1</v>
      </c>
      <c r="BK306" s="133" t="str">
        <f t="shared" si="207"/>
        <v>9</v>
      </c>
      <c r="BL306" s="133" t="str">
        <f t="shared" si="208"/>
        <v>2</v>
      </c>
      <c r="BM306" s="133" t="str">
        <f t="shared" si="209"/>
        <v>3</v>
      </c>
      <c r="BN306" s="133" t="str">
        <f t="shared" si="210"/>
        <v>2</v>
      </c>
      <c r="BO306" s="133" t="str">
        <f t="shared" si="211"/>
        <v>1</v>
      </c>
      <c r="BP306" s="133" t="str">
        <f t="shared" si="212"/>
        <v>2</v>
      </c>
      <c r="BQ306" s="133" t="str">
        <f t="shared" si="213"/>
        <v>8</v>
      </c>
      <c r="BR306" s="133" t="str">
        <f t="shared" si="214"/>
        <v>1</v>
      </c>
      <c r="BS306" s="133" t="str">
        <f t="shared" si="215"/>
        <v>5</v>
      </c>
      <c r="BT306" s="133" t="str">
        <f t="shared" si="216"/>
        <v>1</v>
      </c>
      <c r="BU306" s="133" t="str">
        <f t="shared" si="217"/>
        <v>0</v>
      </c>
      <c r="BV306" s="133" t="str">
        <f t="shared" si="218"/>
        <v>1</v>
      </c>
      <c r="BW306" s="133" t="str">
        <f t="shared" si="219"/>
        <v>1</v>
      </c>
      <c r="BX306" s="133" t="str">
        <f t="shared" si="220"/>
        <v>1</v>
      </c>
      <c r="BY306" s="133" t="str">
        <f t="shared" si="221"/>
        <v>3</v>
      </c>
      <c r="BZ306" s="133" t="str">
        <f t="shared" si="222"/>
        <v>0</v>
      </c>
      <c r="CA306" s="133" t="str">
        <f t="shared" si="223"/>
        <v>1</v>
      </c>
      <c r="CB306" s="133" t="str">
        <f t="shared" si="224"/>
        <v>3</v>
      </c>
      <c r="CC306" s="133" t="str">
        <f t="shared" si="225"/>
        <v>0</v>
      </c>
      <c r="CD306" s="133" t="str">
        <f t="shared" si="226"/>
        <v>0</v>
      </c>
      <c r="CE306" s="133" t="str">
        <f t="shared" si="227"/>
        <v>0</v>
      </c>
      <c r="CF306" s="133" t="str">
        <f t="shared" si="228"/>
        <v>0</v>
      </c>
      <c r="CG306" s="133" t="str">
        <f t="shared" si="229"/>
        <v>6</v>
      </c>
      <c r="CH306" s="133" t="str">
        <f t="shared" si="230"/>
        <v>0</v>
      </c>
      <c r="CI306" s="133" t="str">
        <f t="shared" si="231"/>
        <v>0</v>
      </c>
      <c r="CJ306" s="133" t="str">
        <f t="shared" si="232"/>
        <v>0</v>
      </c>
      <c r="CK306" s="133" t="str">
        <f t="shared" si="233"/>
        <v>0</v>
      </c>
      <c r="CL306" s="133" t="str">
        <f t="shared" si="234"/>
        <v>8</v>
      </c>
      <c r="CM306" s="133" t="str">
        <f t="shared" si="235"/>
        <v>0</v>
      </c>
      <c r="CN306" s="133" t="str">
        <f t="shared" si="236"/>
        <v>0</v>
      </c>
      <c r="CO306" s="133" t="str">
        <f t="shared" si="237"/>
        <v>0</v>
      </c>
      <c r="CP306" s="133" t="str">
        <f t="shared" si="238"/>
        <v>1</v>
      </c>
      <c r="CQ306" s="133" t="str">
        <f t="shared" si="239"/>
        <v>0</v>
      </c>
      <c r="CR306" s="133" t="str">
        <f t="shared" si="240"/>
        <v>0</v>
      </c>
      <c r="CS306" s="133" t="str">
        <f t="shared" si="241"/>
        <v>3</v>
      </c>
      <c r="CT306" s="133"/>
    </row>
    <row r="307" spans="1:98" x14ac:dyDescent="0.2">
      <c r="A307" s="128">
        <v>2019</v>
      </c>
      <c r="B307" s="129" t="s">
        <v>15</v>
      </c>
      <c r="C307" s="129">
        <v>1649640</v>
      </c>
      <c r="D307" s="129">
        <v>0</v>
      </c>
      <c r="E307" s="129">
        <v>198848</v>
      </c>
      <c r="F307" s="129">
        <v>251328</v>
      </c>
      <c r="G307" s="129">
        <v>136184</v>
      </c>
      <c r="H307" s="129">
        <v>91346</v>
      </c>
      <c r="I307" s="129">
        <v>544571</v>
      </c>
      <c r="J307" s="129">
        <v>168669</v>
      </c>
      <c r="K307" s="129">
        <v>390510</v>
      </c>
      <c r="L307" s="129">
        <v>175018</v>
      </c>
      <c r="M307" s="129">
        <v>1008810</v>
      </c>
      <c r="N307" s="129">
        <v>284552</v>
      </c>
      <c r="O307" s="129">
        <v>299599</v>
      </c>
      <c r="P307" s="129">
        <v>257234</v>
      </c>
      <c r="Q307" s="129">
        <v>1000030</v>
      </c>
      <c r="R307" s="129">
        <v>228210</v>
      </c>
      <c r="S307" s="129">
        <v>709336</v>
      </c>
      <c r="T307" s="129">
        <v>1318</v>
      </c>
      <c r="U307" s="129">
        <v>4966</v>
      </c>
      <c r="V307" s="129">
        <v>9379</v>
      </c>
      <c r="W307" s="129">
        <v>0</v>
      </c>
      <c r="X307" s="129">
        <v>15385</v>
      </c>
      <c r="Y307" s="129">
        <v>75</v>
      </c>
      <c r="Z307" s="129">
        <v>16557</v>
      </c>
      <c r="AA307" s="129">
        <v>3519</v>
      </c>
      <c r="AB307" s="129">
        <v>0</v>
      </c>
      <c r="AC307" s="129">
        <v>308</v>
      </c>
      <c r="AD307" s="129">
        <v>372</v>
      </c>
      <c r="AE307" s="129">
        <v>0</v>
      </c>
      <c r="AF307" s="129">
        <v>0</v>
      </c>
      <c r="AG307" s="129">
        <v>0</v>
      </c>
      <c r="AH307" s="129">
        <v>0</v>
      </c>
      <c r="AI307" s="129">
        <v>50</v>
      </c>
      <c r="AJ307" s="129">
        <v>0</v>
      </c>
      <c r="AK307" s="129">
        <v>0</v>
      </c>
      <c r="AL307" s="129">
        <v>0</v>
      </c>
      <c r="AM307" s="129">
        <v>0</v>
      </c>
      <c r="AN307" s="129">
        <v>695</v>
      </c>
      <c r="AO307" s="129">
        <v>0</v>
      </c>
      <c r="AP307" s="129">
        <v>0</v>
      </c>
      <c r="AQ307" s="129">
        <v>0</v>
      </c>
      <c r="AR307" s="129">
        <v>773</v>
      </c>
      <c r="AS307" s="129">
        <v>0</v>
      </c>
      <c r="AT307" s="129">
        <v>0</v>
      </c>
      <c r="AU307" s="129">
        <v>1138</v>
      </c>
      <c r="AV307" s="129">
        <v>7448420</v>
      </c>
      <c r="AY307" s="128">
        <v>2019</v>
      </c>
      <c r="AZ307" s="129" t="s">
        <v>15</v>
      </c>
      <c r="BA307" s="133" t="str">
        <f t="shared" si="242"/>
        <v>1</v>
      </c>
      <c r="BB307" s="133" t="str">
        <f t="shared" si="198"/>
        <v>0</v>
      </c>
      <c r="BC307" s="133" t="str">
        <f t="shared" si="199"/>
        <v>1</v>
      </c>
      <c r="BD307" s="133" t="str">
        <f t="shared" si="200"/>
        <v>2</v>
      </c>
      <c r="BE307" s="133" t="str">
        <f t="shared" si="201"/>
        <v>1</v>
      </c>
      <c r="BF307" s="133" t="str">
        <f t="shared" si="202"/>
        <v>9</v>
      </c>
      <c r="BG307" s="133" t="str">
        <f t="shared" si="203"/>
        <v>5</v>
      </c>
      <c r="BH307" s="133" t="str">
        <f t="shared" si="204"/>
        <v>1</v>
      </c>
      <c r="BI307" s="133" t="str">
        <f t="shared" si="205"/>
        <v>3</v>
      </c>
      <c r="BJ307" s="133" t="str">
        <f t="shared" si="206"/>
        <v>1</v>
      </c>
      <c r="BK307" s="133" t="str">
        <f t="shared" si="207"/>
        <v>1</v>
      </c>
      <c r="BL307" s="133" t="str">
        <f t="shared" si="208"/>
        <v>2</v>
      </c>
      <c r="BM307" s="133" t="str">
        <f t="shared" si="209"/>
        <v>2</v>
      </c>
      <c r="BN307" s="133" t="str">
        <f t="shared" si="210"/>
        <v>2</v>
      </c>
      <c r="BO307" s="133" t="str">
        <f t="shared" si="211"/>
        <v>1</v>
      </c>
      <c r="BP307" s="133" t="str">
        <f t="shared" si="212"/>
        <v>2</v>
      </c>
      <c r="BQ307" s="133" t="str">
        <f t="shared" si="213"/>
        <v>7</v>
      </c>
      <c r="BR307" s="133" t="str">
        <f t="shared" si="214"/>
        <v>1</v>
      </c>
      <c r="BS307" s="133" t="str">
        <f t="shared" si="215"/>
        <v>4</v>
      </c>
      <c r="BT307" s="133" t="str">
        <f t="shared" si="216"/>
        <v>9</v>
      </c>
      <c r="BU307" s="133" t="str">
        <f t="shared" si="217"/>
        <v>0</v>
      </c>
      <c r="BV307" s="133" t="str">
        <f t="shared" si="218"/>
        <v>1</v>
      </c>
      <c r="BW307" s="133" t="str">
        <f t="shared" si="219"/>
        <v>7</v>
      </c>
      <c r="BX307" s="133" t="str">
        <f t="shared" si="220"/>
        <v>1</v>
      </c>
      <c r="BY307" s="133" t="str">
        <f t="shared" si="221"/>
        <v>3</v>
      </c>
      <c r="BZ307" s="133" t="str">
        <f t="shared" si="222"/>
        <v>0</v>
      </c>
      <c r="CA307" s="133" t="str">
        <f t="shared" si="223"/>
        <v>3</v>
      </c>
      <c r="CB307" s="133" t="str">
        <f t="shared" si="224"/>
        <v>3</v>
      </c>
      <c r="CC307" s="133" t="str">
        <f t="shared" si="225"/>
        <v>0</v>
      </c>
      <c r="CD307" s="133" t="str">
        <f t="shared" si="226"/>
        <v>0</v>
      </c>
      <c r="CE307" s="133" t="str">
        <f t="shared" si="227"/>
        <v>0</v>
      </c>
      <c r="CF307" s="133" t="str">
        <f t="shared" si="228"/>
        <v>0</v>
      </c>
      <c r="CG307" s="133" t="str">
        <f t="shared" si="229"/>
        <v>5</v>
      </c>
      <c r="CH307" s="133" t="str">
        <f t="shared" si="230"/>
        <v>0</v>
      </c>
      <c r="CI307" s="133" t="str">
        <f t="shared" si="231"/>
        <v>0</v>
      </c>
      <c r="CJ307" s="133" t="str">
        <f t="shared" si="232"/>
        <v>0</v>
      </c>
      <c r="CK307" s="133" t="str">
        <f t="shared" si="233"/>
        <v>0</v>
      </c>
      <c r="CL307" s="133" t="str">
        <f t="shared" si="234"/>
        <v>6</v>
      </c>
      <c r="CM307" s="133" t="str">
        <f t="shared" si="235"/>
        <v>0</v>
      </c>
      <c r="CN307" s="133" t="str">
        <f t="shared" si="236"/>
        <v>0</v>
      </c>
      <c r="CO307" s="133" t="str">
        <f t="shared" si="237"/>
        <v>0</v>
      </c>
      <c r="CP307" s="133" t="str">
        <f t="shared" si="238"/>
        <v>7</v>
      </c>
      <c r="CQ307" s="133" t="str">
        <f t="shared" si="239"/>
        <v>0</v>
      </c>
      <c r="CR307" s="133" t="str">
        <f t="shared" si="240"/>
        <v>0</v>
      </c>
      <c r="CS307" s="133" t="str">
        <f t="shared" si="241"/>
        <v>1</v>
      </c>
      <c r="CT307" s="133"/>
    </row>
    <row r="308" spans="1:98" x14ac:dyDescent="0.2">
      <c r="A308" s="128">
        <v>2019</v>
      </c>
      <c r="B308" s="129" t="s">
        <v>4</v>
      </c>
      <c r="C308" s="129">
        <v>1750007</v>
      </c>
      <c r="D308" s="129">
        <v>0</v>
      </c>
      <c r="E308" s="129">
        <v>217262</v>
      </c>
      <c r="F308" s="129">
        <v>280331</v>
      </c>
      <c r="G308" s="129">
        <v>156886</v>
      </c>
      <c r="H308" s="129">
        <v>100214</v>
      </c>
      <c r="I308" s="129">
        <v>611558</v>
      </c>
      <c r="J308" s="129">
        <v>203727</v>
      </c>
      <c r="K308" s="129">
        <v>515518</v>
      </c>
      <c r="L308" s="129">
        <v>205658</v>
      </c>
      <c r="M308" s="129">
        <v>1076854</v>
      </c>
      <c r="N308" s="129">
        <v>328382</v>
      </c>
      <c r="O308" s="129">
        <v>348337</v>
      </c>
      <c r="P308" s="129">
        <v>272486</v>
      </c>
      <c r="Q308" s="129">
        <v>1098807</v>
      </c>
      <c r="R308" s="129">
        <v>259023</v>
      </c>
      <c r="S308" s="129">
        <v>801489</v>
      </c>
      <c r="T308" s="129">
        <v>0</v>
      </c>
      <c r="U308" s="129">
        <v>4985</v>
      </c>
      <c r="V308" s="129">
        <v>9590</v>
      </c>
      <c r="W308" s="129">
        <v>0</v>
      </c>
      <c r="X308" s="129">
        <v>16891</v>
      </c>
      <c r="Y308" s="129">
        <v>0</v>
      </c>
      <c r="Z308" s="129">
        <v>0</v>
      </c>
      <c r="AA308" s="129">
        <v>17824</v>
      </c>
      <c r="AB308" s="129">
        <v>0</v>
      </c>
      <c r="AC308" s="129">
        <v>212</v>
      </c>
      <c r="AD308" s="129">
        <v>268</v>
      </c>
      <c r="AE308" s="129">
        <v>1</v>
      </c>
      <c r="AF308" s="129">
        <v>0</v>
      </c>
      <c r="AG308" s="129">
        <v>0</v>
      </c>
      <c r="AH308" s="129">
        <v>0</v>
      </c>
      <c r="AI308" s="129">
        <v>0</v>
      </c>
      <c r="AJ308" s="129">
        <v>0</v>
      </c>
      <c r="AK308" s="129">
        <v>0</v>
      </c>
      <c r="AL308" s="129">
        <v>0</v>
      </c>
      <c r="AM308" s="129">
        <v>0</v>
      </c>
      <c r="AN308" s="129">
        <v>573</v>
      </c>
      <c r="AO308" s="129">
        <v>0</v>
      </c>
      <c r="AP308" s="129">
        <v>0</v>
      </c>
      <c r="AQ308" s="129">
        <v>0</v>
      </c>
      <c r="AR308" s="129">
        <v>634</v>
      </c>
      <c r="AS308" s="129">
        <v>0</v>
      </c>
      <c r="AT308" s="129">
        <v>0</v>
      </c>
      <c r="AU308" s="129">
        <v>71079</v>
      </c>
      <c r="AV308" s="129">
        <v>8348596</v>
      </c>
      <c r="AY308" s="128">
        <v>2019</v>
      </c>
      <c r="AZ308" s="129" t="s">
        <v>4</v>
      </c>
      <c r="BA308" s="133" t="str">
        <f t="shared" si="242"/>
        <v>1</v>
      </c>
      <c r="BB308" s="133" t="str">
        <f t="shared" si="198"/>
        <v>0</v>
      </c>
      <c r="BC308" s="133" t="str">
        <f t="shared" si="199"/>
        <v>2</v>
      </c>
      <c r="BD308" s="133" t="str">
        <f t="shared" si="200"/>
        <v>2</v>
      </c>
      <c r="BE308" s="133" t="str">
        <f t="shared" si="201"/>
        <v>1</v>
      </c>
      <c r="BF308" s="133" t="str">
        <f t="shared" si="202"/>
        <v>1</v>
      </c>
      <c r="BG308" s="133" t="str">
        <f t="shared" si="203"/>
        <v>6</v>
      </c>
      <c r="BH308" s="133" t="str">
        <f t="shared" si="204"/>
        <v>2</v>
      </c>
      <c r="BI308" s="133" t="str">
        <f t="shared" si="205"/>
        <v>5</v>
      </c>
      <c r="BJ308" s="133" t="str">
        <f t="shared" si="206"/>
        <v>2</v>
      </c>
      <c r="BK308" s="133" t="str">
        <f t="shared" si="207"/>
        <v>1</v>
      </c>
      <c r="BL308" s="133" t="str">
        <f t="shared" si="208"/>
        <v>3</v>
      </c>
      <c r="BM308" s="133" t="str">
        <f t="shared" si="209"/>
        <v>3</v>
      </c>
      <c r="BN308" s="133" t="str">
        <f t="shared" si="210"/>
        <v>2</v>
      </c>
      <c r="BO308" s="133" t="str">
        <f t="shared" si="211"/>
        <v>1</v>
      </c>
      <c r="BP308" s="133" t="str">
        <f t="shared" si="212"/>
        <v>2</v>
      </c>
      <c r="BQ308" s="133" t="str">
        <f t="shared" si="213"/>
        <v>8</v>
      </c>
      <c r="BR308" s="133" t="str">
        <f t="shared" si="214"/>
        <v>0</v>
      </c>
      <c r="BS308" s="133" t="str">
        <f t="shared" si="215"/>
        <v>4</v>
      </c>
      <c r="BT308" s="133" t="str">
        <f t="shared" si="216"/>
        <v>9</v>
      </c>
      <c r="BU308" s="133" t="str">
        <f t="shared" si="217"/>
        <v>0</v>
      </c>
      <c r="BV308" s="133" t="str">
        <f t="shared" si="218"/>
        <v>1</v>
      </c>
      <c r="BW308" s="133" t="str">
        <f t="shared" si="219"/>
        <v>0</v>
      </c>
      <c r="BX308" s="133" t="str">
        <f t="shared" si="220"/>
        <v>0</v>
      </c>
      <c r="BY308" s="133" t="str">
        <f t="shared" si="221"/>
        <v>1</v>
      </c>
      <c r="BZ308" s="133" t="str">
        <f t="shared" si="222"/>
        <v>0</v>
      </c>
      <c r="CA308" s="133" t="str">
        <f t="shared" si="223"/>
        <v>2</v>
      </c>
      <c r="CB308" s="133" t="str">
        <f t="shared" si="224"/>
        <v>2</v>
      </c>
      <c r="CC308" s="133" t="str">
        <f t="shared" si="225"/>
        <v>1</v>
      </c>
      <c r="CD308" s="133" t="str">
        <f t="shared" si="226"/>
        <v>0</v>
      </c>
      <c r="CE308" s="133" t="str">
        <f t="shared" si="227"/>
        <v>0</v>
      </c>
      <c r="CF308" s="133" t="str">
        <f t="shared" si="228"/>
        <v>0</v>
      </c>
      <c r="CG308" s="133" t="str">
        <f t="shared" si="229"/>
        <v>0</v>
      </c>
      <c r="CH308" s="133" t="str">
        <f t="shared" si="230"/>
        <v>0</v>
      </c>
      <c r="CI308" s="133" t="str">
        <f t="shared" si="231"/>
        <v>0</v>
      </c>
      <c r="CJ308" s="133" t="str">
        <f t="shared" si="232"/>
        <v>0</v>
      </c>
      <c r="CK308" s="133" t="str">
        <f t="shared" si="233"/>
        <v>0</v>
      </c>
      <c r="CL308" s="133" t="str">
        <f t="shared" si="234"/>
        <v>5</v>
      </c>
      <c r="CM308" s="133" t="str">
        <f t="shared" si="235"/>
        <v>0</v>
      </c>
      <c r="CN308" s="133" t="str">
        <f t="shared" si="236"/>
        <v>0</v>
      </c>
      <c r="CO308" s="133" t="str">
        <f t="shared" si="237"/>
        <v>0</v>
      </c>
      <c r="CP308" s="133" t="str">
        <f t="shared" si="238"/>
        <v>6</v>
      </c>
      <c r="CQ308" s="133" t="str">
        <f t="shared" si="239"/>
        <v>0</v>
      </c>
      <c r="CR308" s="133" t="str">
        <f t="shared" si="240"/>
        <v>0</v>
      </c>
      <c r="CS308" s="133" t="str">
        <f t="shared" si="241"/>
        <v>7</v>
      </c>
      <c r="CT308" s="133"/>
    </row>
    <row r="309" spans="1:98" x14ac:dyDescent="0.2">
      <c r="A309" s="128">
        <v>2019</v>
      </c>
      <c r="B309" s="129" t="s">
        <v>5</v>
      </c>
      <c r="C309" s="129">
        <v>1638035</v>
      </c>
      <c r="D309" s="129">
        <v>0</v>
      </c>
      <c r="E309" s="129">
        <v>184503</v>
      </c>
      <c r="F309" s="129">
        <v>251245</v>
      </c>
      <c r="G309" s="129">
        <v>149635</v>
      </c>
      <c r="H309" s="129">
        <v>40737</v>
      </c>
      <c r="I309" s="129">
        <v>551360</v>
      </c>
      <c r="J309" s="129">
        <v>186401</v>
      </c>
      <c r="K309" s="129">
        <v>492369</v>
      </c>
      <c r="L309" s="129">
        <v>185312</v>
      </c>
      <c r="M309" s="129">
        <v>972174</v>
      </c>
      <c r="N309" s="129">
        <v>288007</v>
      </c>
      <c r="O309" s="129">
        <v>341270</v>
      </c>
      <c r="P309" s="129">
        <v>253188</v>
      </c>
      <c r="Q309" s="129">
        <v>1004158</v>
      </c>
      <c r="R309" s="129">
        <v>257473</v>
      </c>
      <c r="S309" s="129">
        <v>817269</v>
      </c>
      <c r="T309" s="129">
        <v>545</v>
      </c>
      <c r="U309" s="129">
        <v>4084</v>
      </c>
      <c r="V309" s="129">
        <v>7596</v>
      </c>
      <c r="W309" s="129">
        <v>0</v>
      </c>
      <c r="X309" s="129">
        <v>13191</v>
      </c>
      <c r="Y309" s="129">
        <v>102</v>
      </c>
      <c r="Z309" s="129">
        <v>0</v>
      </c>
      <c r="AA309" s="129">
        <v>13810</v>
      </c>
      <c r="AB309" s="129">
        <v>0</v>
      </c>
      <c r="AC309" s="129">
        <v>368</v>
      </c>
      <c r="AD309" s="129">
        <v>320</v>
      </c>
      <c r="AE309" s="129">
        <v>2358</v>
      </c>
      <c r="AF309" s="129">
        <v>0</v>
      </c>
      <c r="AG309" s="129">
        <v>0</v>
      </c>
      <c r="AH309" s="129">
        <v>0</v>
      </c>
      <c r="AI309" s="129">
        <v>64</v>
      </c>
      <c r="AJ309" s="129">
        <v>0</v>
      </c>
      <c r="AK309" s="129">
        <v>0</v>
      </c>
      <c r="AL309" s="129">
        <v>0</v>
      </c>
      <c r="AM309" s="129">
        <v>0</v>
      </c>
      <c r="AN309" s="129">
        <v>482</v>
      </c>
      <c r="AO309" s="129">
        <v>0</v>
      </c>
      <c r="AP309" s="129">
        <v>0</v>
      </c>
      <c r="AQ309" s="129">
        <v>0</v>
      </c>
      <c r="AR309" s="129">
        <v>895</v>
      </c>
      <c r="AS309" s="129">
        <v>0</v>
      </c>
      <c r="AT309" s="129">
        <v>0</v>
      </c>
      <c r="AU309" s="129">
        <v>8749</v>
      </c>
      <c r="AV309" s="129">
        <v>7665700</v>
      </c>
      <c r="AY309" s="128">
        <v>2019</v>
      </c>
      <c r="AZ309" s="129" t="s">
        <v>5</v>
      </c>
      <c r="BA309" s="133" t="str">
        <f t="shared" si="242"/>
        <v>1</v>
      </c>
      <c r="BB309" s="133" t="str">
        <f t="shared" si="198"/>
        <v>0</v>
      </c>
      <c r="BC309" s="133" t="str">
        <f t="shared" si="199"/>
        <v>1</v>
      </c>
      <c r="BD309" s="133" t="str">
        <f t="shared" si="200"/>
        <v>2</v>
      </c>
      <c r="BE309" s="133" t="str">
        <f t="shared" si="201"/>
        <v>1</v>
      </c>
      <c r="BF309" s="133" t="str">
        <f t="shared" si="202"/>
        <v>4</v>
      </c>
      <c r="BG309" s="133" t="str">
        <f t="shared" si="203"/>
        <v>5</v>
      </c>
      <c r="BH309" s="133" t="str">
        <f t="shared" si="204"/>
        <v>1</v>
      </c>
      <c r="BI309" s="133" t="str">
        <f t="shared" si="205"/>
        <v>4</v>
      </c>
      <c r="BJ309" s="133" t="str">
        <f t="shared" si="206"/>
        <v>1</v>
      </c>
      <c r="BK309" s="133" t="str">
        <f t="shared" si="207"/>
        <v>9</v>
      </c>
      <c r="BL309" s="133" t="str">
        <f t="shared" si="208"/>
        <v>2</v>
      </c>
      <c r="BM309" s="133" t="str">
        <f t="shared" si="209"/>
        <v>3</v>
      </c>
      <c r="BN309" s="133" t="str">
        <f t="shared" si="210"/>
        <v>2</v>
      </c>
      <c r="BO309" s="133" t="str">
        <f t="shared" si="211"/>
        <v>1</v>
      </c>
      <c r="BP309" s="133" t="str">
        <f t="shared" si="212"/>
        <v>2</v>
      </c>
      <c r="BQ309" s="133" t="str">
        <f t="shared" si="213"/>
        <v>8</v>
      </c>
      <c r="BR309" s="133" t="str">
        <f t="shared" si="214"/>
        <v>5</v>
      </c>
      <c r="BS309" s="133" t="str">
        <f t="shared" si="215"/>
        <v>4</v>
      </c>
      <c r="BT309" s="133" t="str">
        <f t="shared" si="216"/>
        <v>7</v>
      </c>
      <c r="BU309" s="133" t="str">
        <f t="shared" si="217"/>
        <v>0</v>
      </c>
      <c r="BV309" s="133" t="str">
        <f t="shared" si="218"/>
        <v>1</v>
      </c>
      <c r="BW309" s="133" t="str">
        <f t="shared" si="219"/>
        <v>1</v>
      </c>
      <c r="BX309" s="133" t="str">
        <f t="shared" si="220"/>
        <v>0</v>
      </c>
      <c r="BY309" s="133" t="str">
        <f t="shared" si="221"/>
        <v>1</v>
      </c>
      <c r="BZ309" s="133" t="str">
        <f t="shared" si="222"/>
        <v>0</v>
      </c>
      <c r="CA309" s="133" t="str">
        <f t="shared" si="223"/>
        <v>3</v>
      </c>
      <c r="CB309" s="133" t="str">
        <f t="shared" si="224"/>
        <v>3</v>
      </c>
      <c r="CC309" s="133" t="str">
        <f t="shared" si="225"/>
        <v>2</v>
      </c>
      <c r="CD309" s="133" t="str">
        <f t="shared" si="226"/>
        <v>0</v>
      </c>
      <c r="CE309" s="133" t="str">
        <f t="shared" si="227"/>
        <v>0</v>
      </c>
      <c r="CF309" s="133" t="str">
        <f t="shared" si="228"/>
        <v>0</v>
      </c>
      <c r="CG309" s="133" t="str">
        <f t="shared" si="229"/>
        <v>6</v>
      </c>
      <c r="CH309" s="133" t="str">
        <f t="shared" si="230"/>
        <v>0</v>
      </c>
      <c r="CI309" s="133" t="str">
        <f t="shared" si="231"/>
        <v>0</v>
      </c>
      <c r="CJ309" s="133" t="str">
        <f t="shared" si="232"/>
        <v>0</v>
      </c>
      <c r="CK309" s="133" t="str">
        <f t="shared" si="233"/>
        <v>0</v>
      </c>
      <c r="CL309" s="133" t="str">
        <f t="shared" si="234"/>
        <v>4</v>
      </c>
      <c r="CM309" s="133" t="str">
        <f t="shared" si="235"/>
        <v>0</v>
      </c>
      <c r="CN309" s="133" t="str">
        <f t="shared" si="236"/>
        <v>0</v>
      </c>
      <c r="CO309" s="133" t="str">
        <f t="shared" si="237"/>
        <v>0</v>
      </c>
      <c r="CP309" s="133" t="str">
        <f t="shared" si="238"/>
        <v>8</v>
      </c>
      <c r="CQ309" s="133" t="str">
        <f t="shared" si="239"/>
        <v>0</v>
      </c>
      <c r="CR309" s="133" t="str">
        <f t="shared" si="240"/>
        <v>0</v>
      </c>
      <c r="CS309" s="133" t="str">
        <f t="shared" si="241"/>
        <v>8</v>
      </c>
      <c r="CT309" s="133"/>
    </row>
    <row r="310" spans="1:98" x14ac:dyDescent="0.2">
      <c r="A310" s="128">
        <v>2019</v>
      </c>
      <c r="B310" s="129" t="s">
        <v>6</v>
      </c>
      <c r="C310" s="129">
        <v>1825060</v>
      </c>
      <c r="D310" s="129">
        <v>0</v>
      </c>
      <c r="E310" s="129">
        <v>206926</v>
      </c>
      <c r="F310" s="129">
        <v>290512</v>
      </c>
      <c r="G310" s="129">
        <v>173619</v>
      </c>
      <c r="H310" s="129">
        <v>21431</v>
      </c>
      <c r="I310" s="129">
        <v>654918</v>
      </c>
      <c r="J310" s="129">
        <v>199322</v>
      </c>
      <c r="K310" s="129">
        <v>520063</v>
      </c>
      <c r="L310" s="129">
        <v>189097</v>
      </c>
      <c r="M310" s="129">
        <v>1035272</v>
      </c>
      <c r="N310" s="129">
        <v>306388</v>
      </c>
      <c r="O310" s="129">
        <v>350583</v>
      </c>
      <c r="P310" s="129">
        <v>270095</v>
      </c>
      <c r="Q310" s="129">
        <v>1040298</v>
      </c>
      <c r="R310" s="129">
        <v>269445</v>
      </c>
      <c r="S310" s="129">
        <v>906551</v>
      </c>
      <c r="T310" s="129">
        <v>0</v>
      </c>
      <c r="U310" s="129">
        <v>2382</v>
      </c>
      <c r="V310" s="129">
        <v>4572</v>
      </c>
      <c r="W310" s="129">
        <v>0</v>
      </c>
      <c r="X310" s="129">
        <v>8488</v>
      </c>
      <c r="Y310" s="129">
        <v>119</v>
      </c>
      <c r="Z310" s="129">
        <v>0</v>
      </c>
      <c r="AA310" s="129">
        <v>8278</v>
      </c>
      <c r="AB310" s="129">
        <v>0</v>
      </c>
      <c r="AC310" s="129">
        <v>0</v>
      </c>
      <c r="AD310" s="129">
        <v>0</v>
      </c>
      <c r="AE310" s="129">
        <v>1812</v>
      </c>
      <c r="AF310" s="129">
        <v>0</v>
      </c>
      <c r="AG310" s="129">
        <v>0</v>
      </c>
      <c r="AH310" s="129">
        <v>0</v>
      </c>
      <c r="AI310" s="129">
        <v>134</v>
      </c>
      <c r="AJ310" s="129">
        <v>0</v>
      </c>
      <c r="AK310" s="129">
        <v>0</v>
      </c>
      <c r="AL310" s="129">
        <v>0</v>
      </c>
      <c r="AM310" s="129">
        <v>0</v>
      </c>
      <c r="AN310" s="129">
        <v>682</v>
      </c>
      <c r="AO310" s="129">
        <v>0</v>
      </c>
      <c r="AP310" s="129">
        <v>0</v>
      </c>
      <c r="AQ310" s="129">
        <v>0</v>
      </c>
      <c r="AR310" s="129">
        <v>159</v>
      </c>
      <c r="AS310" s="129">
        <v>0</v>
      </c>
      <c r="AT310" s="129">
        <v>0</v>
      </c>
      <c r="AU310" s="129">
        <v>7182</v>
      </c>
      <c r="AV310" s="129">
        <v>8293388</v>
      </c>
      <c r="AY310" s="128">
        <v>2019</v>
      </c>
      <c r="AZ310" s="129" t="s">
        <v>6</v>
      </c>
      <c r="BA310" s="133" t="str">
        <f t="shared" si="242"/>
        <v>1</v>
      </c>
      <c r="BB310" s="133" t="str">
        <f t="shared" si="198"/>
        <v>0</v>
      </c>
      <c r="BC310" s="133" t="str">
        <f t="shared" si="199"/>
        <v>2</v>
      </c>
      <c r="BD310" s="133" t="str">
        <f t="shared" si="200"/>
        <v>2</v>
      </c>
      <c r="BE310" s="133" t="str">
        <f t="shared" si="201"/>
        <v>1</v>
      </c>
      <c r="BF310" s="133" t="str">
        <f t="shared" si="202"/>
        <v>2</v>
      </c>
      <c r="BG310" s="133" t="str">
        <f t="shared" si="203"/>
        <v>6</v>
      </c>
      <c r="BH310" s="133" t="str">
        <f t="shared" si="204"/>
        <v>1</v>
      </c>
      <c r="BI310" s="133" t="str">
        <f t="shared" si="205"/>
        <v>5</v>
      </c>
      <c r="BJ310" s="133" t="str">
        <f t="shared" si="206"/>
        <v>1</v>
      </c>
      <c r="BK310" s="133" t="str">
        <f t="shared" si="207"/>
        <v>1</v>
      </c>
      <c r="BL310" s="133" t="str">
        <f t="shared" si="208"/>
        <v>3</v>
      </c>
      <c r="BM310" s="133" t="str">
        <f t="shared" si="209"/>
        <v>3</v>
      </c>
      <c r="BN310" s="133" t="str">
        <f t="shared" si="210"/>
        <v>2</v>
      </c>
      <c r="BO310" s="133" t="str">
        <f t="shared" si="211"/>
        <v>1</v>
      </c>
      <c r="BP310" s="133" t="str">
        <f t="shared" si="212"/>
        <v>2</v>
      </c>
      <c r="BQ310" s="133" t="str">
        <f t="shared" si="213"/>
        <v>9</v>
      </c>
      <c r="BR310" s="133" t="str">
        <f t="shared" si="214"/>
        <v>0</v>
      </c>
      <c r="BS310" s="133" t="str">
        <f t="shared" si="215"/>
        <v>2</v>
      </c>
      <c r="BT310" s="133" t="str">
        <f t="shared" si="216"/>
        <v>4</v>
      </c>
      <c r="BU310" s="133" t="str">
        <f t="shared" si="217"/>
        <v>0</v>
      </c>
      <c r="BV310" s="133" t="str">
        <f t="shared" si="218"/>
        <v>8</v>
      </c>
      <c r="BW310" s="133" t="str">
        <f t="shared" si="219"/>
        <v>1</v>
      </c>
      <c r="BX310" s="133" t="str">
        <f t="shared" si="220"/>
        <v>0</v>
      </c>
      <c r="BY310" s="133" t="str">
        <f t="shared" si="221"/>
        <v>8</v>
      </c>
      <c r="BZ310" s="133" t="str">
        <f t="shared" si="222"/>
        <v>0</v>
      </c>
      <c r="CA310" s="133" t="str">
        <f t="shared" si="223"/>
        <v>0</v>
      </c>
      <c r="CB310" s="133" t="str">
        <f t="shared" si="224"/>
        <v>0</v>
      </c>
      <c r="CC310" s="133" t="str">
        <f t="shared" si="225"/>
        <v>1</v>
      </c>
      <c r="CD310" s="133" t="str">
        <f t="shared" si="226"/>
        <v>0</v>
      </c>
      <c r="CE310" s="133" t="str">
        <f t="shared" si="227"/>
        <v>0</v>
      </c>
      <c r="CF310" s="133" t="str">
        <f t="shared" si="228"/>
        <v>0</v>
      </c>
      <c r="CG310" s="133" t="str">
        <f t="shared" si="229"/>
        <v>1</v>
      </c>
      <c r="CH310" s="133" t="str">
        <f t="shared" si="230"/>
        <v>0</v>
      </c>
      <c r="CI310" s="133" t="str">
        <f t="shared" si="231"/>
        <v>0</v>
      </c>
      <c r="CJ310" s="133" t="str">
        <f t="shared" si="232"/>
        <v>0</v>
      </c>
      <c r="CK310" s="133" t="str">
        <f t="shared" si="233"/>
        <v>0</v>
      </c>
      <c r="CL310" s="133" t="str">
        <f t="shared" si="234"/>
        <v>6</v>
      </c>
      <c r="CM310" s="133" t="str">
        <f t="shared" si="235"/>
        <v>0</v>
      </c>
      <c r="CN310" s="133" t="str">
        <f t="shared" si="236"/>
        <v>0</v>
      </c>
      <c r="CO310" s="133" t="str">
        <f t="shared" si="237"/>
        <v>0</v>
      </c>
      <c r="CP310" s="133" t="str">
        <f t="shared" si="238"/>
        <v>1</v>
      </c>
      <c r="CQ310" s="133" t="str">
        <f t="shared" si="239"/>
        <v>0</v>
      </c>
      <c r="CR310" s="133" t="str">
        <f t="shared" si="240"/>
        <v>0</v>
      </c>
      <c r="CS310" s="133" t="str">
        <f t="shared" si="241"/>
        <v>7</v>
      </c>
      <c r="CT310" s="133"/>
    </row>
    <row r="311" spans="1:98" x14ac:dyDescent="0.2">
      <c r="A311" s="128">
        <v>2019</v>
      </c>
      <c r="B311" s="129" t="s">
        <v>7</v>
      </c>
      <c r="C311" s="129">
        <v>1858154</v>
      </c>
      <c r="D311" s="129">
        <v>0</v>
      </c>
      <c r="E311" s="129">
        <v>201024</v>
      </c>
      <c r="F311" s="129">
        <v>278423</v>
      </c>
      <c r="G311" s="129">
        <v>163197</v>
      </c>
      <c r="H311" s="129">
        <v>99379</v>
      </c>
      <c r="I311" s="129">
        <v>697220</v>
      </c>
      <c r="J311" s="129">
        <v>211513</v>
      </c>
      <c r="K311" s="129">
        <v>551386</v>
      </c>
      <c r="L311" s="129">
        <v>201548</v>
      </c>
      <c r="M311" s="129">
        <v>1046243</v>
      </c>
      <c r="N311" s="129">
        <v>339492</v>
      </c>
      <c r="O311" s="129">
        <v>362669</v>
      </c>
      <c r="P311" s="129">
        <v>272029</v>
      </c>
      <c r="Q311" s="129">
        <v>1100300</v>
      </c>
      <c r="R311" s="129">
        <v>279784</v>
      </c>
      <c r="S311" s="129">
        <v>908888</v>
      </c>
      <c r="T311" s="129">
        <v>126</v>
      </c>
      <c r="U311" s="129">
        <v>4569</v>
      </c>
      <c r="V311" s="129">
        <v>7824</v>
      </c>
      <c r="W311" s="129">
        <v>0</v>
      </c>
      <c r="X311" s="129">
        <v>12103</v>
      </c>
      <c r="Y311" s="129">
        <v>92</v>
      </c>
      <c r="Z311" s="129">
        <v>0</v>
      </c>
      <c r="AA311" s="129">
        <v>15186</v>
      </c>
      <c r="AB311" s="129">
        <v>0</v>
      </c>
      <c r="AC311" s="129">
        <v>369</v>
      </c>
      <c r="AD311" s="129">
        <v>469</v>
      </c>
      <c r="AE311" s="129">
        <v>3647</v>
      </c>
      <c r="AF311" s="129">
        <v>0</v>
      </c>
      <c r="AG311" s="129">
        <v>0</v>
      </c>
      <c r="AH311" s="129">
        <v>0</v>
      </c>
      <c r="AI311" s="129">
        <v>71</v>
      </c>
      <c r="AJ311" s="129">
        <v>0</v>
      </c>
      <c r="AK311" s="129">
        <v>0</v>
      </c>
      <c r="AL311" s="129">
        <v>0</v>
      </c>
      <c r="AM311" s="129">
        <v>0</v>
      </c>
      <c r="AN311" s="129">
        <v>591</v>
      </c>
      <c r="AO311" s="129">
        <v>0</v>
      </c>
      <c r="AP311" s="129">
        <v>0</v>
      </c>
      <c r="AQ311" s="129">
        <v>0</v>
      </c>
      <c r="AR311" s="129">
        <v>780</v>
      </c>
      <c r="AS311" s="129">
        <v>0</v>
      </c>
      <c r="AT311" s="129">
        <v>0</v>
      </c>
      <c r="AU311" s="129">
        <v>157466</v>
      </c>
      <c r="AV311" s="129">
        <v>8774542</v>
      </c>
      <c r="AY311" s="128">
        <v>2019</v>
      </c>
      <c r="AZ311" s="129" t="s">
        <v>7</v>
      </c>
      <c r="BA311" s="133" t="str">
        <f t="shared" si="242"/>
        <v>1</v>
      </c>
      <c r="BB311" s="133" t="str">
        <f t="shared" si="198"/>
        <v>0</v>
      </c>
      <c r="BC311" s="133" t="str">
        <f t="shared" si="199"/>
        <v>2</v>
      </c>
      <c r="BD311" s="133" t="str">
        <f t="shared" si="200"/>
        <v>2</v>
      </c>
      <c r="BE311" s="133" t="str">
        <f t="shared" si="201"/>
        <v>1</v>
      </c>
      <c r="BF311" s="133" t="str">
        <f t="shared" si="202"/>
        <v>9</v>
      </c>
      <c r="BG311" s="133" t="str">
        <f t="shared" si="203"/>
        <v>6</v>
      </c>
      <c r="BH311" s="133" t="str">
        <f t="shared" si="204"/>
        <v>2</v>
      </c>
      <c r="BI311" s="133" t="str">
        <f t="shared" si="205"/>
        <v>5</v>
      </c>
      <c r="BJ311" s="133" t="str">
        <f t="shared" si="206"/>
        <v>2</v>
      </c>
      <c r="BK311" s="133" t="str">
        <f t="shared" si="207"/>
        <v>1</v>
      </c>
      <c r="BL311" s="133" t="str">
        <f t="shared" si="208"/>
        <v>3</v>
      </c>
      <c r="BM311" s="133" t="str">
        <f t="shared" si="209"/>
        <v>3</v>
      </c>
      <c r="BN311" s="133" t="str">
        <f t="shared" si="210"/>
        <v>2</v>
      </c>
      <c r="BO311" s="133" t="str">
        <f t="shared" si="211"/>
        <v>1</v>
      </c>
      <c r="BP311" s="133" t="str">
        <f t="shared" si="212"/>
        <v>2</v>
      </c>
      <c r="BQ311" s="133" t="str">
        <f t="shared" si="213"/>
        <v>9</v>
      </c>
      <c r="BR311" s="133" t="str">
        <f t="shared" si="214"/>
        <v>1</v>
      </c>
      <c r="BS311" s="133" t="str">
        <f t="shared" si="215"/>
        <v>4</v>
      </c>
      <c r="BT311" s="133" t="str">
        <f t="shared" si="216"/>
        <v>7</v>
      </c>
      <c r="BU311" s="133" t="str">
        <f t="shared" si="217"/>
        <v>0</v>
      </c>
      <c r="BV311" s="133" t="str">
        <f t="shared" si="218"/>
        <v>1</v>
      </c>
      <c r="BW311" s="133" t="str">
        <f t="shared" si="219"/>
        <v>9</v>
      </c>
      <c r="BX311" s="133" t="str">
        <f t="shared" si="220"/>
        <v>0</v>
      </c>
      <c r="BY311" s="133" t="str">
        <f t="shared" si="221"/>
        <v>1</v>
      </c>
      <c r="BZ311" s="133" t="str">
        <f t="shared" si="222"/>
        <v>0</v>
      </c>
      <c r="CA311" s="133" t="str">
        <f t="shared" si="223"/>
        <v>3</v>
      </c>
      <c r="CB311" s="133" t="str">
        <f t="shared" si="224"/>
        <v>4</v>
      </c>
      <c r="CC311" s="133" t="str">
        <f t="shared" si="225"/>
        <v>3</v>
      </c>
      <c r="CD311" s="133" t="str">
        <f t="shared" si="226"/>
        <v>0</v>
      </c>
      <c r="CE311" s="133" t="str">
        <f t="shared" si="227"/>
        <v>0</v>
      </c>
      <c r="CF311" s="133" t="str">
        <f t="shared" si="228"/>
        <v>0</v>
      </c>
      <c r="CG311" s="133" t="str">
        <f t="shared" si="229"/>
        <v>7</v>
      </c>
      <c r="CH311" s="133" t="str">
        <f t="shared" si="230"/>
        <v>0</v>
      </c>
      <c r="CI311" s="133" t="str">
        <f t="shared" si="231"/>
        <v>0</v>
      </c>
      <c r="CJ311" s="133" t="str">
        <f t="shared" si="232"/>
        <v>0</v>
      </c>
      <c r="CK311" s="133" t="str">
        <f t="shared" si="233"/>
        <v>0</v>
      </c>
      <c r="CL311" s="133" t="str">
        <f t="shared" si="234"/>
        <v>5</v>
      </c>
      <c r="CM311" s="133" t="str">
        <f t="shared" si="235"/>
        <v>0</v>
      </c>
      <c r="CN311" s="133" t="str">
        <f t="shared" si="236"/>
        <v>0</v>
      </c>
      <c r="CO311" s="133" t="str">
        <f t="shared" si="237"/>
        <v>0</v>
      </c>
      <c r="CP311" s="133" t="str">
        <f t="shared" si="238"/>
        <v>7</v>
      </c>
      <c r="CQ311" s="133" t="str">
        <f t="shared" si="239"/>
        <v>0</v>
      </c>
      <c r="CR311" s="133" t="str">
        <f t="shared" si="240"/>
        <v>0</v>
      </c>
      <c r="CS311" s="133" t="str">
        <f t="shared" si="241"/>
        <v>1</v>
      </c>
      <c r="CT311" s="133"/>
    </row>
    <row r="312" spans="1:98" x14ac:dyDescent="0.2">
      <c r="A312" s="128">
        <v>2019</v>
      </c>
      <c r="B312" s="129" t="s">
        <v>8</v>
      </c>
      <c r="C312" s="129">
        <v>1816528</v>
      </c>
      <c r="D312" s="129">
        <v>0</v>
      </c>
      <c r="E312" s="129">
        <v>209865</v>
      </c>
      <c r="F312" s="129">
        <v>282665</v>
      </c>
      <c r="G312" s="129">
        <v>157220</v>
      </c>
      <c r="H312" s="129">
        <v>105769</v>
      </c>
      <c r="I312" s="129">
        <v>695995</v>
      </c>
      <c r="J312" s="129">
        <v>208511</v>
      </c>
      <c r="K312" s="129">
        <v>558296</v>
      </c>
      <c r="L312" s="129">
        <v>193261</v>
      </c>
      <c r="M312" s="129">
        <v>1068947</v>
      </c>
      <c r="N312" s="129">
        <v>328218</v>
      </c>
      <c r="O312" s="129">
        <v>361347</v>
      </c>
      <c r="P312" s="129">
        <v>271008</v>
      </c>
      <c r="Q312" s="129">
        <v>1099482</v>
      </c>
      <c r="R312" s="129">
        <v>268298</v>
      </c>
      <c r="S312" s="129">
        <v>926595</v>
      </c>
      <c r="T312" s="129">
        <v>699</v>
      </c>
      <c r="U312" s="129">
        <v>5656</v>
      </c>
      <c r="V312" s="129">
        <v>9953</v>
      </c>
      <c r="W312" s="129">
        <v>0</v>
      </c>
      <c r="X312" s="129">
        <v>15339</v>
      </c>
      <c r="Y312" s="129">
        <v>49</v>
      </c>
      <c r="Z312" s="129">
        <v>0</v>
      </c>
      <c r="AA312" s="129">
        <v>19696</v>
      </c>
      <c r="AB312" s="129">
        <v>0</v>
      </c>
      <c r="AC312" s="129">
        <v>257</v>
      </c>
      <c r="AD312" s="129">
        <v>287</v>
      </c>
      <c r="AE312" s="129">
        <v>3653</v>
      </c>
      <c r="AF312" s="129">
        <v>0</v>
      </c>
      <c r="AG312" s="129">
        <v>0</v>
      </c>
      <c r="AH312" s="129">
        <v>0</v>
      </c>
      <c r="AI312" s="129">
        <v>49</v>
      </c>
      <c r="AJ312" s="129">
        <v>0</v>
      </c>
      <c r="AK312" s="129">
        <v>0</v>
      </c>
      <c r="AL312" s="129">
        <v>0</v>
      </c>
      <c r="AM312" s="129">
        <v>0</v>
      </c>
      <c r="AN312" s="129">
        <v>357</v>
      </c>
      <c r="AO312" s="129">
        <v>0</v>
      </c>
      <c r="AP312" s="129">
        <v>0</v>
      </c>
      <c r="AQ312" s="129">
        <v>0</v>
      </c>
      <c r="AR312" s="129">
        <v>559</v>
      </c>
      <c r="AS312" s="129">
        <v>0</v>
      </c>
      <c r="AT312" s="129">
        <v>0</v>
      </c>
      <c r="AU312" s="129">
        <v>10815</v>
      </c>
      <c r="AV312" s="129">
        <v>8619374</v>
      </c>
      <c r="AY312" s="128">
        <v>2019</v>
      </c>
      <c r="AZ312" s="129" t="s">
        <v>8</v>
      </c>
      <c r="BA312" s="133" t="str">
        <f t="shared" si="242"/>
        <v>1</v>
      </c>
      <c r="BB312" s="133" t="str">
        <f t="shared" si="198"/>
        <v>0</v>
      </c>
      <c r="BC312" s="133" t="str">
        <f t="shared" si="199"/>
        <v>2</v>
      </c>
      <c r="BD312" s="133" t="str">
        <f t="shared" si="200"/>
        <v>2</v>
      </c>
      <c r="BE312" s="133" t="str">
        <f t="shared" si="201"/>
        <v>1</v>
      </c>
      <c r="BF312" s="133" t="str">
        <f t="shared" si="202"/>
        <v>1</v>
      </c>
      <c r="BG312" s="133" t="str">
        <f t="shared" si="203"/>
        <v>6</v>
      </c>
      <c r="BH312" s="133" t="str">
        <f t="shared" si="204"/>
        <v>2</v>
      </c>
      <c r="BI312" s="133" t="str">
        <f t="shared" si="205"/>
        <v>5</v>
      </c>
      <c r="BJ312" s="133" t="str">
        <f t="shared" si="206"/>
        <v>1</v>
      </c>
      <c r="BK312" s="133" t="str">
        <f t="shared" si="207"/>
        <v>1</v>
      </c>
      <c r="BL312" s="133" t="str">
        <f t="shared" si="208"/>
        <v>3</v>
      </c>
      <c r="BM312" s="133" t="str">
        <f t="shared" si="209"/>
        <v>3</v>
      </c>
      <c r="BN312" s="133" t="str">
        <f t="shared" si="210"/>
        <v>2</v>
      </c>
      <c r="BO312" s="133" t="str">
        <f t="shared" si="211"/>
        <v>1</v>
      </c>
      <c r="BP312" s="133" t="str">
        <f t="shared" si="212"/>
        <v>2</v>
      </c>
      <c r="BQ312" s="133" t="str">
        <f t="shared" si="213"/>
        <v>9</v>
      </c>
      <c r="BR312" s="133" t="str">
        <f t="shared" si="214"/>
        <v>6</v>
      </c>
      <c r="BS312" s="133" t="str">
        <f t="shared" si="215"/>
        <v>5</v>
      </c>
      <c r="BT312" s="133" t="str">
        <f t="shared" si="216"/>
        <v>9</v>
      </c>
      <c r="BU312" s="133" t="str">
        <f t="shared" si="217"/>
        <v>0</v>
      </c>
      <c r="BV312" s="133" t="str">
        <f t="shared" si="218"/>
        <v>1</v>
      </c>
      <c r="BW312" s="133" t="str">
        <f t="shared" si="219"/>
        <v>4</v>
      </c>
      <c r="BX312" s="133" t="str">
        <f t="shared" si="220"/>
        <v>0</v>
      </c>
      <c r="BY312" s="133" t="str">
        <f t="shared" si="221"/>
        <v>1</v>
      </c>
      <c r="BZ312" s="133" t="str">
        <f t="shared" si="222"/>
        <v>0</v>
      </c>
      <c r="CA312" s="133" t="str">
        <f t="shared" si="223"/>
        <v>2</v>
      </c>
      <c r="CB312" s="133" t="str">
        <f t="shared" si="224"/>
        <v>2</v>
      </c>
      <c r="CC312" s="133" t="str">
        <f t="shared" si="225"/>
        <v>3</v>
      </c>
      <c r="CD312" s="133" t="str">
        <f t="shared" si="226"/>
        <v>0</v>
      </c>
      <c r="CE312" s="133" t="str">
        <f t="shared" si="227"/>
        <v>0</v>
      </c>
      <c r="CF312" s="133" t="str">
        <f t="shared" si="228"/>
        <v>0</v>
      </c>
      <c r="CG312" s="133" t="str">
        <f t="shared" si="229"/>
        <v>4</v>
      </c>
      <c r="CH312" s="133" t="str">
        <f t="shared" si="230"/>
        <v>0</v>
      </c>
      <c r="CI312" s="133" t="str">
        <f t="shared" si="231"/>
        <v>0</v>
      </c>
      <c r="CJ312" s="133" t="str">
        <f t="shared" si="232"/>
        <v>0</v>
      </c>
      <c r="CK312" s="133" t="str">
        <f t="shared" si="233"/>
        <v>0</v>
      </c>
      <c r="CL312" s="133" t="str">
        <f t="shared" si="234"/>
        <v>3</v>
      </c>
      <c r="CM312" s="133" t="str">
        <f t="shared" si="235"/>
        <v>0</v>
      </c>
      <c r="CN312" s="133" t="str">
        <f t="shared" si="236"/>
        <v>0</v>
      </c>
      <c r="CO312" s="133" t="str">
        <f t="shared" si="237"/>
        <v>0</v>
      </c>
      <c r="CP312" s="133" t="str">
        <f t="shared" si="238"/>
        <v>5</v>
      </c>
      <c r="CQ312" s="133" t="str">
        <f t="shared" si="239"/>
        <v>0</v>
      </c>
      <c r="CR312" s="133" t="str">
        <f t="shared" si="240"/>
        <v>0</v>
      </c>
      <c r="CS312" s="133" t="str">
        <f t="shared" si="241"/>
        <v>1</v>
      </c>
      <c r="CT312" s="133"/>
    </row>
    <row r="313" spans="1:98" x14ac:dyDescent="0.2">
      <c r="A313" s="128">
        <v>2019</v>
      </c>
      <c r="B313" s="129" t="s">
        <v>9</v>
      </c>
      <c r="C313" s="129">
        <v>1850996</v>
      </c>
      <c r="D313" s="129">
        <v>0</v>
      </c>
      <c r="E313" s="129">
        <v>210203</v>
      </c>
      <c r="F313" s="129">
        <v>298118</v>
      </c>
      <c r="G313" s="129">
        <v>167107</v>
      </c>
      <c r="H313" s="129">
        <v>108526</v>
      </c>
      <c r="I313" s="129">
        <v>714644</v>
      </c>
      <c r="J313" s="129">
        <v>208914</v>
      </c>
      <c r="K313" s="129">
        <v>546121</v>
      </c>
      <c r="L313" s="129">
        <v>193509</v>
      </c>
      <c r="M313" s="129">
        <v>1156251</v>
      </c>
      <c r="N313" s="129">
        <v>343165</v>
      </c>
      <c r="O313" s="129">
        <v>389987</v>
      </c>
      <c r="P313" s="129">
        <v>291997</v>
      </c>
      <c r="Q313" s="129">
        <v>1167817</v>
      </c>
      <c r="R313" s="129">
        <v>230155</v>
      </c>
      <c r="S313" s="129">
        <v>1001206</v>
      </c>
      <c r="T313" s="129">
        <v>769</v>
      </c>
      <c r="U313" s="129">
        <v>4731</v>
      </c>
      <c r="V313" s="129">
        <v>9338</v>
      </c>
      <c r="W313" s="129">
        <v>0</v>
      </c>
      <c r="X313" s="129">
        <v>18878</v>
      </c>
      <c r="Y313" s="129">
        <v>0</v>
      </c>
      <c r="Z313" s="129">
        <v>0</v>
      </c>
      <c r="AA313" s="129">
        <v>14147</v>
      </c>
      <c r="AB313" s="129">
        <v>0</v>
      </c>
      <c r="AC313" s="129">
        <v>373</v>
      </c>
      <c r="AD313" s="129">
        <v>404</v>
      </c>
      <c r="AE313" s="129">
        <v>2380</v>
      </c>
      <c r="AF313" s="129">
        <v>0</v>
      </c>
      <c r="AG313" s="129">
        <v>119</v>
      </c>
      <c r="AH313" s="129">
        <v>0</v>
      </c>
      <c r="AI313" s="129">
        <v>2</v>
      </c>
      <c r="AJ313" s="129">
        <v>611</v>
      </c>
      <c r="AK313" s="129">
        <v>0</v>
      </c>
      <c r="AL313" s="129">
        <v>0</v>
      </c>
      <c r="AM313" s="129">
        <v>378</v>
      </c>
      <c r="AN313" s="129">
        <v>1843</v>
      </c>
      <c r="AO313" s="129">
        <v>0</v>
      </c>
      <c r="AP313" s="129">
        <v>0</v>
      </c>
      <c r="AQ313" s="129">
        <v>0</v>
      </c>
      <c r="AR313" s="129">
        <v>485</v>
      </c>
      <c r="AS313" s="129">
        <v>0</v>
      </c>
      <c r="AT313" s="129">
        <v>0</v>
      </c>
      <c r="AU313" s="129">
        <v>19216</v>
      </c>
      <c r="AV313" s="129">
        <v>8952390</v>
      </c>
      <c r="AY313" s="128">
        <v>2019</v>
      </c>
      <c r="AZ313" s="129" t="s">
        <v>9</v>
      </c>
      <c r="BA313" s="133" t="str">
        <f t="shared" si="242"/>
        <v>1</v>
      </c>
      <c r="BB313" s="133" t="str">
        <f t="shared" si="198"/>
        <v>0</v>
      </c>
      <c r="BC313" s="133" t="str">
        <f t="shared" si="199"/>
        <v>2</v>
      </c>
      <c r="BD313" s="133" t="str">
        <f t="shared" si="200"/>
        <v>2</v>
      </c>
      <c r="BE313" s="133" t="str">
        <f t="shared" si="201"/>
        <v>1</v>
      </c>
      <c r="BF313" s="133" t="str">
        <f t="shared" si="202"/>
        <v>1</v>
      </c>
      <c r="BG313" s="133" t="str">
        <f t="shared" si="203"/>
        <v>7</v>
      </c>
      <c r="BH313" s="133" t="str">
        <f t="shared" si="204"/>
        <v>2</v>
      </c>
      <c r="BI313" s="133" t="str">
        <f t="shared" si="205"/>
        <v>5</v>
      </c>
      <c r="BJ313" s="133" t="str">
        <f t="shared" si="206"/>
        <v>1</v>
      </c>
      <c r="BK313" s="133" t="str">
        <f t="shared" si="207"/>
        <v>1</v>
      </c>
      <c r="BL313" s="133" t="str">
        <f t="shared" si="208"/>
        <v>3</v>
      </c>
      <c r="BM313" s="133" t="str">
        <f t="shared" si="209"/>
        <v>3</v>
      </c>
      <c r="BN313" s="133" t="str">
        <f t="shared" si="210"/>
        <v>2</v>
      </c>
      <c r="BO313" s="133" t="str">
        <f t="shared" si="211"/>
        <v>1</v>
      </c>
      <c r="BP313" s="133" t="str">
        <f t="shared" si="212"/>
        <v>2</v>
      </c>
      <c r="BQ313" s="133" t="str">
        <f t="shared" si="213"/>
        <v>1</v>
      </c>
      <c r="BR313" s="133" t="str">
        <f t="shared" si="214"/>
        <v>7</v>
      </c>
      <c r="BS313" s="133" t="str">
        <f t="shared" si="215"/>
        <v>4</v>
      </c>
      <c r="BT313" s="133" t="str">
        <f t="shared" si="216"/>
        <v>9</v>
      </c>
      <c r="BU313" s="133" t="str">
        <f t="shared" si="217"/>
        <v>0</v>
      </c>
      <c r="BV313" s="133" t="str">
        <f t="shared" si="218"/>
        <v>1</v>
      </c>
      <c r="BW313" s="133" t="str">
        <f t="shared" si="219"/>
        <v>0</v>
      </c>
      <c r="BX313" s="133" t="str">
        <f t="shared" si="220"/>
        <v>0</v>
      </c>
      <c r="BY313" s="133" t="str">
        <f t="shared" si="221"/>
        <v>1</v>
      </c>
      <c r="BZ313" s="133" t="str">
        <f t="shared" si="222"/>
        <v>0</v>
      </c>
      <c r="CA313" s="133" t="str">
        <f t="shared" si="223"/>
        <v>3</v>
      </c>
      <c r="CB313" s="133" t="str">
        <f t="shared" si="224"/>
        <v>4</v>
      </c>
      <c r="CC313" s="133" t="str">
        <f t="shared" si="225"/>
        <v>2</v>
      </c>
      <c r="CD313" s="133" t="str">
        <f t="shared" si="226"/>
        <v>0</v>
      </c>
      <c r="CE313" s="133" t="str">
        <f t="shared" si="227"/>
        <v>1</v>
      </c>
      <c r="CF313" s="133" t="str">
        <f t="shared" si="228"/>
        <v>0</v>
      </c>
      <c r="CG313" s="133" t="str">
        <f t="shared" si="229"/>
        <v>2</v>
      </c>
      <c r="CH313" s="133" t="str">
        <f t="shared" si="230"/>
        <v>6</v>
      </c>
      <c r="CI313" s="133" t="str">
        <f t="shared" si="231"/>
        <v>0</v>
      </c>
      <c r="CJ313" s="133" t="str">
        <f t="shared" si="232"/>
        <v>0</v>
      </c>
      <c r="CK313" s="133" t="str">
        <f t="shared" si="233"/>
        <v>3</v>
      </c>
      <c r="CL313" s="133" t="str">
        <f t="shared" si="234"/>
        <v>1</v>
      </c>
      <c r="CM313" s="133" t="str">
        <f t="shared" si="235"/>
        <v>0</v>
      </c>
      <c r="CN313" s="133" t="str">
        <f t="shared" si="236"/>
        <v>0</v>
      </c>
      <c r="CO313" s="133" t="str">
        <f t="shared" si="237"/>
        <v>0</v>
      </c>
      <c r="CP313" s="133" t="str">
        <f t="shared" si="238"/>
        <v>4</v>
      </c>
      <c r="CQ313" s="133" t="str">
        <f t="shared" si="239"/>
        <v>0</v>
      </c>
      <c r="CR313" s="133" t="str">
        <f t="shared" si="240"/>
        <v>0</v>
      </c>
      <c r="CS313" s="133" t="str">
        <f t="shared" si="241"/>
        <v>1</v>
      </c>
      <c r="CT313" s="133"/>
    </row>
    <row r="314" spans="1:98" x14ac:dyDescent="0.2">
      <c r="A314" s="128">
        <v>2019</v>
      </c>
      <c r="B314" s="129" t="s">
        <v>10</v>
      </c>
      <c r="C314" s="129">
        <v>1740482</v>
      </c>
      <c r="D314" s="129">
        <v>0</v>
      </c>
      <c r="E314" s="129">
        <v>206990</v>
      </c>
      <c r="F314" s="129">
        <v>286020</v>
      </c>
      <c r="G314" s="129">
        <v>169182</v>
      </c>
      <c r="H314" s="129">
        <v>98741</v>
      </c>
      <c r="I314" s="129">
        <v>644186</v>
      </c>
      <c r="J314" s="129">
        <v>197375</v>
      </c>
      <c r="K314" s="129">
        <v>515577</v>
      </c>
      <c r="L314" s="129">
        <v>180067</v>
      </c>
      <c r="M314" s="129">
        <v>1104711</v>
      </c>
      <c r="N314" s="129">
        <v>324168</v>
      </c>
      <c r="O314" s="129">
        <v>378288</v>
      </c>
      <c r="P314" s="129">
        <v>271053</v>
      </c>
      <c r="Q314" s="129">
        <v>1048147</v>
      </c>
      <c r="R314" s="129">
        <v>188951</v>
      </c>
      <c r="S314" s="129">
        <v>939985</v>
      </c>
      <c r="T314" s="129">
        <v>269</v>
      </c>
      <c r="U314" s="129">
        <v>2613</v>
      </c>
      <c r="V314" s="129">
        <v>5002</v>
      </c>
      <c r="W314" s="129">
        <v>0</v>
      </c>
      <c r="X314" s="129">
        <v>11321</v>
      </c>
      <c r="Y314" s="129">
        <v>0</v>
      </c>
      <c r="Z314" s="129">
        <v>0</v>
      </c>
      <c r="AA314" s="129">
        <v>7979</v>
      </c>
      <c r="AB314" s="129">
        <v>0</v>
      </c>
      <c r="AC314" s="129">
        <v>0</v>
      </c>
      <c r="AD314" s="129">
        <v>0</v>
      </c>
      <c r="AE314" s="129">
        <v>514</v>
      </c>
      <c r="AF314" s="129">
        <v>0</v>
      </c>
      <c r="AG314" s="129">
        <v>56</v>
      </c>
      <c r="AH314" s="129">
        <v>0</v>
      </c>
      <c r="AI314" s="129">
        <v>0</v>
      </c>
      <c r="AJ314" s="129">
        <v>331</v>
      </c>
      <c r="AK314" s="129">
        <v>0</v>
      </c>
      <c r="AL314" s="129">
        <v>0</v>
      </c>
      <c r="AM314" s="129">
        <v>222</v>
      </c>
      <c r="AN314" s="129">
        <v>561</v>
      </c>
      <c r="AO314" s="129">
        <v>0</v>
      </c>
      <c r="AP314" s="129">
        <v>0</v>
      </c>
      <c r="AQ314" s="129">
        <v>0</v>
      </c>
      <c r="AR314" s="129">
        <v>49</v>
      </c>
      <c r="AS314" s="129">
        <v>0</v>
      </c>
      <c r="AT314" s="129">
        <v>0</v>
      </c>
      <c r="AU314" s="129">
        <v>659</v>
      </c>
      <c r="AV314" s="129">
        <v>8323499</v>
      </c>
      <c r="AY314" s="128">
        <v>2019</v>
      </c>
      <c r="AZ314" s="129" t="s">
        <v>10</v>
      </c>
      <c r="BA314" s="133" t="str">
        <f t="shared" si="242"/>
        <v>1</v>
      </c>
      <c r="BB314" s="133" t="str">
        <f t="shared" si="198"/>
        <v>0</v>
      </c>
      <c r="BC314" s="133" t="str">
        <f t="shared" si="199"/>
        <v>2</v>
      </c>
      <c r="BD314" s="133" t="str">
        <f t="shared" si="200"/>
        <v>2</v>
      </c>
      <c r="BE314" s="133" t="str">
        <f t="shared" si="201"/>
        <v>1</v>
      </c>
      <c r="BF314" s="133" t="str">
        <f t="shared" si="202"/>
        <v>9</v>
      </c>
      <c r="BG314" s="133" t="str">
        <f t="shared" si="203"/>
        <v>6</v>
      </c>
      <c r="BH314" s="133" t="str">
        <f t="shared" si="204"/>
        <v>1</v>
      </c>
      <c r="BI314" s="133" t="str">
        <f t="shared" si="205"/>
        <v>5</v>
      </c>
      <c r="BJ314" s="133" t="str">
        <f t="shared" si="206"/>
        <v>1</v>
      </c>
      <c r="BK314" s="133" t="str">
        <f t="shared" si="207"/>
        <v>1</v>
      </c>
      <c r="BL314" s="133" t="str">
        <f t="shared" si="208"/>
        <v>3</v>
      </c>
      <c r="BM314" s="133" t="str">
        <f t="shared" si="209"/>
        <v>3</v>
      </c>
      <c r="BN314" s="133" t="str">
        <f t="shared" si="210"/>
        <v>2</v>
      </c>
      <c r="BO314" s="133" t="str">
        <f t="shared" si="211"/>
        <v>1</v>
      </c>
      <c r="BP314" s="133" t="str">
        <f t="shared" si="212"/>
        <v>1</v>
      </c>
      <c r="BQ314" s="133" t="str">
        <f t="shared" si="213"/>
        <v>9</v>
      </c>
      <c r="BR314" s="133" t="str">
        <f t="shared" si="214"/>
        <v>2</v>
      </c>
      <c r="BS314" s="133" t="str">
        <f t="shared" si="215"/>
        <v>2</v>
      </c>
      <c r="BT314" s="133" t="str">
        <f t="shared" si="216"/>
        <v>5</v>
      </c>
      <c r="BU314" s="133" t="str">
        <f t="shared" si="217"/>
        <v>0</v>
      </c>
      <c r="BV314" s="133" t="str">
        <f t="shared" si="218"/>
        <v>1</v>
      </c>
      <c r="BW314" s="133" t="str">
        <f t="shared" si="219"/>
        <v>0</v>
      </c>
      <c r="BX314" s="133" t="str">
        <f t="shared" si="220"/>
        <v>0</v>
      </c>
      <c r="BY314" s="133" t="str">
        <f t="shared" si="221"/>
        <v>7</v>
      </c>
      <c r="BZ314" s="133" t="str">
        <f t="shared" si="222"/>
        <v>0</v>
      </c>
      <c r="CA314" s="133" t="str">
        <f t="shared" si="223"/>
        <v>0</v>
      </c>
      <c r="CB314" s="133" t="str">
        <f t="shared" si="224"/>
        <v>0</v>
      </c>
      <c r="CC314" s="133" t="str">
        <f t="shared" si="225"/>
        <v>5</v>
      </c>
      <c r="CD314" s="133" t="str">
        <f t="shared" si="226"/>
        <v>0</v>
      </c>
      <c r="CE314" s="133" t="str">
        <f t="shared" si="227"/>
        <v>5</v>
      </c>
      <c r="CF314" s="133" t="str">
        <f t="shared" si="228"/>
        <v>0</v>
      </c>
      <c r="CG314" s="133" t="str">
        <f t="shared" si="229"/>
        <v>0</v>
      </c>
      <c r="CH314" s="133" t="str">
        <f t="shared" si="230"/>
        <v>3</v>
      </c>
      <c r="CI314" s="133" t="str">
        <f t="shared" si="231"/>
        <v>0</v>
      </c>
      <c r="CJ314" s="133" t="str">
        <f t="shared" si="232"/>
        <v>0</v>
      </c>
      <c r="CK314" s="133" t="str">
        <f t="shared" si="233"/>
        <v>2</v>
      </c>
      <c r="CL314" s="133" t="str">
        <f t="shared" si="234"/>
        <v>5</v>
      </c>
      <c r="CM314" s="133" t="str">
        <f t="shared" si="235"/>
        <v>0</v>
      </c>
      <c r="CN314" s="133" t="str">
        <f t="shared" si="236"/>
        <v>0</v>
      </c>
      <c r="CO314" s="133" t="str">
        <f t="shared" si="237"/>
        <v>0</v>
      </c>
      <c r="CP314" s="133" t="str">
        <f t="shared" si="238"/>
        <v>4</v>
      </c>
      <c r="CQ314" s="133" t="str">
        <f t="shared" si="239"/>
        <v>0</v>
      </c>
      <c r="CR314" s="133" t="str">
        <f t="shared" si="240"/>
        <v>0</v>
      </c>
      <c r="CS314" s="133" t="str">
        <f t="shared" si="241"/>
        <v>6</v>
      </c>
      <c r="CT314" s="133"/>
    </row>
    <row r="315" spans="1:98" x14ac:dyDescent="0.2">
      <c r="A315" s="128">
        <v>2019</v>
      </c>
      <c r="B315" s="129" t="s">
        <v>11</v>
      </c>
      <c r="C315" s="129">
        <v>1613926</v>
      </c>
      <c r="D315" s="129">
        <v>0</v>
      </c>
      <c r="E315" s="129">
        <v>179955</v>
      </c>
      <c r="F315" s="129">
        <v>287156</v>
      </c>
      <c r="G315" s="129">
        <v>187872</v>
      </c>
      <c r="H315" s="129">
        <v>86221</v>
      </c>
      <c r="I315" s="129">
        <v>614385</v>
      </c>
      <c r="J315" s="129">
        <v>164105</v>
      </c>
      <c r="K315" s="129">
        <v>449267</v>
      </c>
      <c r="L315" s="129">
        <v>158803</v>
      </c>
      <c r="M315" s="129">
        <v>990962</v>
      </c>
      <c r="N315" s="129">
        <v>291588</v>
      </c>
      <c r="O315" s="129">
        <v>335124</v>
      </c>
      <c r="P315" s="129">
        <v>230559</v>
      </c>
      <c r="Q315" s="129">
        <v>983049</v>
      </c>
      <c r="R315" s="129">
        <v>166055</v>
      </c>
      <c r="S315" s="129">
        <v>875061</v>
      </c>
      <c r="T315" s="129">
        <v>267</v>
      </c>
      <c r="U315" s="129">
        <v>2328</v>
      </c>
      <c r="V315" s="129">
        <v>5173</v>
      </c>
      <c r="W315" s="129">
        <v>0</v>
      </c>
      <c r="X315" s="129">
        <v>9918</v>
      </c>
      <c r="Y315" s="129">
        <v>0</v>
      </c>
      <c r="Z315" s="129">
        <v>0</v>
      </c>
      <c r="AA315" s="129">
        <v>6445</v>
      </c>
      <c r="AB315" s="129">
        <v>0</v>
      </c>
      <c r="AC315" s="129">
        <v>21</v>
      </c>
      <c r="AD315" s="129">
        <v>65</v>
      </c>
      <c r="AE315" s="129">
        <v>423</v>
      </c>
      <c r="AF315" s="129">
        <v>0</v>
      </c>
      <c r="AG315" s="129">
        <v>6</v>
      </c>
      <c r="AH315" s="129">
        <v>0</v>
      </c>
      <c r="AI315" s="129">
        <v>20</v>
      </c>
      <c r="AJ315" s="129">
        <v>289</v>
      </c>
      <c r="AK315" s="129">
        <v>0</v>
      </c>
      <c r="AL315" s="129">
        <v>0</v>
      </c>
      <c r="AM315" s="129">
        <v>219</v>
      </c>
      <c r="AN315" s="129">
        <v>889</v>
      </c>
      <c r="AO315" s="129">
        <v>0</v>
      </c>
      <c r="AP315" s="129">
        <v>0</v>
      </c>
      <c r="AQ315" s="129">
        <v>0</v>
      </c>
      <c r="AR315" s="129">
        <v>276</v>
      </c>
      <c r="AS315" s="129">
        <v>0</v>
      </c>
      <c r="AT315" s="129">
        <v>0</v>
      </c>
      <c r="AU315" s="129">
        <v>2576</v>
      </c>
      <c r="AV315" s="129">
        <v>7643003</v>
      </c>
      <c r="AY315" s="128">
        <v>2019</v>
      </c>
      <c r="AZ315" s="129" t="s">
        <v>11</v>
      </c>
      <c r="BA315" s="133" t="str">
        <f t="shared" si="242"/>
        <v>1</v>
      </c>
      <c r="BB315" s="133" t="str">
        <f t="shared" si="198"/>
        <v>0</v>
      </c>
      <c r="BC315" s="133" t="str">
        <f t="shared" si="199"/>
        <v>1</v>
      </c>
      <c r="BD315" s="133" t="str">
        <f t="shared" si="200"/>
        <v>2</v>
      </c>
      <c r="BE315" s="133" t="str">
        <f t="shared" si="201"/>
        <v>1</v>
      </c>
      <c r="BF315" s="133" t="str">
        <f t="shared" si="202"/>
        <v>8</v>
      </c>
      <c r="BG315" s="133" t="str">
        <f t="shared" si="203"/>
        <v>6</v>
      </c>
      <c r="BH315" s="133" t="str">
        <f t="shared" si="204"/>
        <v>1</v>
      </c>
      <c r="BI315" s="133" t="str">
        <f t="shared" si="205"/>
        <v>4</v>
      </c>
      <c r="BJ315" s="133" t="str">
        <f t="shared" si="206"/>
        <v>1</v>
      </c>
      <c r="BK315" s="133" t="str">
        <f t="shared" si="207"/>
        <v>9</v>
      </c>
      <c r="BL315" s="133" t="str">
        <f t="shared" si="208"/>
        <v>2</v>
      </c>
      <c r="BM315" s="133" t="str">
        <f t="shared" si="209"/>
        <v>3</v>
      </c>
      <c r="BN315" s="133" t="str">
        <f t="shared" si="210"/>
        <v>2</v>
      </c>
      <c r="BO315" s="133" t="str">
        <f t="shared" si="211"/>
        <v>9</v>
      </c>
      <c r="BP315" s="133" t="str">
        <f t="shared" si="212"/>
        <v>1</v>
      </c>
      <c r="BQ315" s="133" t="str">
        <f t="shared" si="213"/>
        <v>8</v>
      </c>
      <c r="BR315" s="133" t="str">
        <f t="shared" si="214"/>
        <v>2</v>
      </c>
      <c r="BS315" s="133" t="str">
        <f t="shared" si="215"/>
        <v>2</v>
      </c>
      <c r="BT315" s="133" t="str">
        <f t="shared" si="216"/>
        <v>5</v>
      </c>
      <c r="BU315" s="133" t="str">
        <f t="shared" si="217"/>
        <v>0</v>
      </c>
      <c r="BV315" s="133" t="str">
        <f t="shared" si="218"/>
        <v>9</v>
      </c>
      <c r="BW315" s="133" t="str">
        <f t="shared" si="219"/>
        <v>0</v>
      </c>
      <c r="BX315" s="133" t="str">
        <f t="shared" si="220"/>
        <v>0</v>
      </c>
      <c r="BY315" s="133" t="str">
        <f t="shared" si="221"/>
        <v>6</v>
      </c>
      <c r="BZ315" s="133" t="str">
        <f t="shared" si="222"/>
        <v>0</v>
      </c>
      <c r="CA315" s="133" t="str">
        <f t="shared" si="223"/>
        <v>2</v>
      </c>
      <c r="CB315" s="133" t="str">
        <f t="shared" si="224"/>
        <v>6</v>
      </c>
      <c r="CC315" s="133" t="str">
        <f t="shared" si="225"/>
        <v>4</v>
      </c>
      <c r="CD315" s="133" t="str">
        <f t="shared" si="226"/>
        <v>0</v>
      </c>
      <c r="CE315" s="133" t="str">
        <f t="shared" si="227"/>
        <v>6</v>
      </c>
      <c r="CF315" s="133" t="str">
        <f t="shared" si="228"/>
        <v>0</v>
      </c>
      <c r="CG315" s="133" t="str">
        <f t="shared" si="229"/>
        <v>2</v>
      </c>
      <c r="CH315" s="133" t="str">
        <f t="shared" si="230"/>
        <v>2</v>
      </c>
      <c r="CI315" s="133" t="str">
        <f t="shared" si="231"/>
        <v>0</v>
      </c>
      <c r="CJ315" s="133" t="str">
        <f t="shared" si="232"/>
        <v>0</v>
      </c>
      <c r="CK315" s="133" t="str">
        <f t="shared" si="233"/>
        <v>2</v>
      </c>
      <c r="CL315" s="133" t="str">
        <f t="shared" si="234"/>
        <v>8</v>
      </c>
      <c r="CM315" s="133" t="str">
        <f t="shared" si="235"/>
        <v>0</v>
      </c>
      <c r="CN315" s="133" t="str">
        <f t="shared" si="236"/>
        <v>0</v>
      </c>
      <c r="CO315" s="133" t="str">
        <f t="shared" si="237"/>
        <v>0</v>
      </c>
      <c r="CP315" s="133" t="str">
        <f t="shared" si="238"/>
        <v>2</v>
      </c>
      <c r="CQ315" s="133" t="str">
        <f t="shared" si="239"/>
        <v>0</v>
      </c>
      <c r="CR315" s="133" t="str">
        <f t="shared" si="240"/>
        <v>0</v>
      </c>
      <c r="CS315" s="133" t="str">
        <f t="shared" si="241"/>
        <v>2</v>
      </c>
      <c r="CT315" s="133"/>
    </row>
    <row r="316" spans="1:98" x14ac:dyDescent="0.2">
      <c r="A316" s="128">
        <v>2020</v>
      </c>
      <c r="B316" s="129" t="s">
        <v>12</v>
      </c>
      <c r="C316" s="129">
        <v>1582354</v>
      </c>
      <c r="D316" s="129">
        <v>0</v>
      </c>
      <c r="E316" s="129">
        <v>184105</v>
      </c>
      <c r="F316" s="129">
        <v>254320</v>
      </c>
      <c r="G316" s="129">
        <v>149710</v>
      </c>
      <c r="H316" s="129">
        <v>86478</v>
      </c>
      <c r="I316" s="129">
        <v>627214</v>
      </c>
      <c r="J316" s="129">
        <v>167834</v>
      </c>
      <c r="K316" s="129">
        <v>433736</v>
      </c>
      <c r="L316" s="129">
        <v>148618</v>
      </c>
      <c r="M316" s="129">
        <v>955346</v>
      </c>
      <c r="N316" s="129">
        <v>267506</v>
      </c>
      <c r="O316" s="129">
        <v>331693</v>
      </c>
      <c r="P316" s="129">
        <v>248040</v>
      </c>
      <c r="Q316" s="129">
        <v>1086960</v>
      </c>
      <c r="R316" s="129">
        <v>180326</v>
      </c>
      <c r="S316" s="129">
        <v>879667</v>
      </c>
      <c r="T316" s="129">
        <v>153</v>
      </c>
      <c r="U316" s="129">
        <v>2812</v>
      </c>
      <c r="V316" s="129">
        <v>5468</v>
      </c>
      <c r="W316" s="129">
        <v>0</v>
      </c>
      <c r="X316" s="129">
        <v>9610</v>
      </c>
      <c r="Y316" s="129">
        <v>0</v>
      </c>
      <c r="Z316" s="129">
        <v>0</v>
      </c>
      <c r="AA316" s="129">
        <v>4857</v>
      </c>
      <c r="AB316" s="129">
        <v>0</v>
      </c>
      <c r="AC316" s="129">
        <v>0</v>
      </c>
      <c r="AD316" s="129">
        <v>58</v>
      </c>
      <c r="AE316" s="129">
        <v>655</v>
      </c>
      <c r="AF316" s="129">
        <v>0</v>
      </c>
      <c r="AG316" s="129">
        <v>28</v>
      </c>
      <c r="AH316" s="129">
        <v>0</v>
      </c>
      <c r="AI316" s="129">
        <v>94</v>
      </c>
      <c r="AJ316" s="129">
        <v>418</v>
      </c>
      <c r="AK316" s="129">
        <v>0</v>
      </c>
      <c r="AL316" s="129">
        <v>0</v>
      </c>
      <c r="AM316" s="129">
        <v>77</v>
      </c>
      <c r="AN316" s="129">
        <v>369</v>
      </c>
      <c r="AO316" s="129">
        <v>0</v>
      </c>
      <c r="AP316" s="129">
        <v>0</v>
      </c>
      <c r="AQ316" s="129">
        <v>0</v>
      </c>
      <c r="AR316" s="129">
        <v>252</v>
      </c>
      <c r="AS316" s="129">
        <v>0</v>
      </c>
      <c r="AT316" s="129">
        <v>0</v>
      </c>
      <c r="AU316" s="129">
        <v>1171</v>
      </c>
      <c r="AV316" s="129">
        <v>7609929</v>
      </c>
      <c r="AY316" s="128">
        <v>2020</v>
      </c>
      <c r="AZ316" s="129" t="s">
        <v>12</v>
      </c>
      <c r="BA316" s="133" t="str">
        <f t="shared" si="242"/>
        <v>1</v>
      </c>
      <c r="BB316" s="133" t="str">
        <f t="shared" si="198"/>
        <v>0</v>
      </c>
      <c r="BC316" s="133" t="str">
        <f t="shared" si="199"/>
        <v>1</v>
      </c>
      <c r="BD316" s="133" t="str">
        <f t="shared" si="200"/>
        <v>2</v>
      </c>
      <c r="BE316" s="133" t="str">
        <f t="shared" si="201"/>
        <v>1</v>
      </c>
      <c r="BF316" s="133" t="str">
        <f t="shared" si="202"/>
        <v>8</v>
      </c>
      <c r="BG316" s="133" t="str">
        <f t="shared" si="203"/>
        <v>6</v>
      </c>
      <c r="BH316" s="133" t="str">
        <f t="shared" si="204"/>
        <v>1</v>
      </c>
      <c r="BI316" s="133" t="str">
        <f t="shared" si="205"/>
        <v>4</v>
      </c>
      <c r="BJ316" s="133" t="str">
        <f t="shared" si="206"/>
        <v>1</v>
      </c>
      <c r="BK316" s="133" t="str">
        <f t="shared" si="207"/>
        <v>9</v>
      </c>
      <c r="BL316" s="133" t="str">
        <f t="shared" si="208"/>
        <v>2</v>
      </c>
      <c r="BM316" s="133" t="str">
        <f t="shared" si="209"/>
        <v>3</v>
      </c>
      <c r="BN316" s="133" t="str">
        <f t="shared" si="210"/>
        <v>2</v>
      </c>
      <c r="BO316" s="133" t="str">
        <f t="shared" si="211"/>
        <v>1</v>
      </c>
      <c r="BP316" s="133" t="str">
        <f t="shared" si="212"/>
        <v>1</v>
      </c>
      <c r="BQ316" s="133" t="str">
        <f t="shared" si="213"/>
        <v>8</v>
      </c>
      <c r="BR316" s="133" t="str">
        <f t="shared" si="214"/>
        <v>1</v>
      </c>
      <c r="BS316" s="133" t="str">
        <f t="shared" si="215"/>
        <v>2</v>
      </c>
      <c r="BT316" s="133" t="str">
        <f t="shared" si="216"/>
        <v>5</v>
      </c>
      <c r="BU316" s="133" t="str">
        <f t="shared" si="217"/>
        <v>0</v>
      </c>
      <c r="BV316" s="133" t="str">
        <f t="shared" si="218"/>
        <v>9</v>
      </c>
      <c r="BW316" s="133" t="str">
        <f t="shared" si="219"/>
        <v>0</v>
      </c>
      <c r="BX316" s="133" t="str">
        <f t="shared" si="220"/>
        <v>0</v>
      </c>
      <c r="BY316" s="133" t="str">
        <f t="shared" si="221"/>
        <v>4</v>
      </c>
      <c r="BZ316" s="133" t="str">
        <f t="shared" si="222"/>
        <v>0</v>
      </c>
      <c r="CA316" s="133" t="str">
        <f t="shared" si="223"/>
        <v>0</v>
      </c>
      <c r="CB316" s="133" t="str">
        <f t="shared" si="224"/>
        <v>5</v>
      </c>
      <c r="CC316" s="133" t="str">
        <f t="shared" si="225"/>
        <v>6</v>
      </c>
      <c r="CD316" s="133" t="str">
        <f t="shared" si="226"/>
        <v>0</v>
      </c>
      <c r="CE316" s="133" t="str">
        <f t="shared" si="227"/>
        <v>2</v>
      </c>
      <c r="CF316" s="133" t="str">
        <f t="shared" si="228"/>
        <v>0</v>
      </c>
      <c r="CG316" s="133" t="str">
        <f t="shared" si="229"/>
        <v>9</v>
      </c>
      <c r="CH316" s="133" t="str">
        <f t="shared" si="230"/>
        <v>4</v>
      </c>
      <c r="CI316" s="133" t="str">
        <f t="shared" si="231"/>
        <v>0</v>
      </c>
      <c r="CJ316" s="133" t="str">
        <f t="shared" si="232"/>
        <v>0</v>
      </c>
      <c r="CK316" s="133" t="str">
        <f t="shared" si="233"/>
        <v>7</v>
      </c>
      <c r="CL316" s="133" t="str">
        <f t="shared" si="234"/>
        <v>3</v>
      </c>
      <c r="CM316" s="133" t="str">
        <f t="shared" si="235"/>
        <v>0</v>
      </c>
      <c r="CN316" s="133" t="str">
        <f t="shared" si="236"/>
        <v>0</v>
      </c>
      <c r="CO316" s="133" t="str">
        <f t="shared" si="237"/>
        <v>0</v>
      </c>
      <c r="CP316" s="133" t="str">
        <f t="shared" si="238"/>
        <v>2</v>
      </c>
      <c r="CQ316" s="133" t="str">
        <f t="shared" si="239"/>
        <v>0</v>
      </c>
      <c r="CR316" s="133" t="str">
        <f t="shared" si="240"/>
        <v>0</v>
      </c>
      <c r="CS316" s="133" t="str">
        <f t="shared" si="241"/>
        <v>1</v>
      </c>
      <c r="CT316" s="133"/>
    </row>
    <row r="317" spans="1:98" x14ac:dyDescent="0.2">
      <c r="A317" s="128">
        <v>2020</v>
      </c>
      <c r="B317" s="129" t="s">
        <v>13</v>
      </c>
      <c r="C317" s="129">
        <v>1501603</v>
      </c>
      <c r="D317" s="129">
        <v>0</v>
      </c>
      <c r="E317" s="129">
        <v>154579</v>
      </c>
      <c r="F317" s="129">
        <v>196706</v>
      </c>
      <c r="G317" s="129">
        <v>129353</v>
      </c>
      <c r="H317" s="129">
        <v>74180</v>
      </c>
      <c r="I317" s="129">
        <v>552034</v>
      </c>
      <c r="J317" s="129">
        <v>154531</v>
      </c>
      <c r="K317" s="129">
        <v>393190</v>
      </c>
      <c r="L317" s="129">
        <v>139878</v>
      </c>
      <c r="M317" s="129">
        <v>951999</v>
      </c>
      <c r="N317" s="129">
        <v>206154</v>
      </c>
      <c r="O317" s="129">
        <v>284685</v>
      </c>
      <c r="P317" s="129">
        <v>228402</v>
      </c>
      <c r="Q317" s="129">
        <v>934834</v>
      </c>
      <c r="R317" s="129">
        <v>173811</v>
      </c>
      <c r="S317" s="129">
        <v>883922</v>
      </c>
      <c r="T317" s="129">
        <v>184</v>
      </c>
      <c r="U317" s="129">
        <v>2518</v>
      </c>
      <c r="V317" s="129">
        <v>4851</v>
      </c>
      <c r="W317" s="129">
        <v>0</v>
      </c>
      <c r="X317" s="129">
        <v>6546</v>
      </c>
      <c r="Y317" s="129">
        <v>0</v>
      </c>
      <c r="Z317" s="129">
        <v>0</v>
      </c>
      <c r="AA317" s="129">
        <v>3852</v>
      </c>
      <c r="AB317" s="129">
        <v>0</v>
      </c>
      <c r="AC317" s="129">
        <v>24</v>
      </c>
      <c r="AD317" s="129">
        <v>92</v>
      </c>
      <c r="AE317" s="129">
        <v>1082</v>
      </c>
      <c r="AF317" s="129">
        <v>0</v>
      </c>
      <c r="AG317" s="129">
        <v>14</v>
      </c>
      <c r="AH317" s="129">
        <v>0</v>
      </c>
      <c r="AI317" s="129">
        <v>71</v>
      </c>
      <c r="AJ317" s="129">
        <v>253</v>
      </c>
      <c r="AK317" s="129">
        <v>0</v>
      </c>
      <c r="AL317" s="129">
        <v>0</v>
      </c>
      <c r="AM317" s="129">
        <v>216</v>
      </c>
      <c r="AN317" s="129">
        <v>371</v>
      </c>
      <c r="AO317" s="129">
        <v>0</v>
      </c>
      <c r="AP317" s="129">
        <v>0</v>
      </c>
      <c r="AQ317" s="129">
        <v>0</v>
      </c>
      <c r="AR317" s="129">
        <v>236</v>
      </c>
      <c r="AS317" s="129">
        <v>0</v>
      </c>
      <c r="AT317" s="129">
        <v>0</v>
      </c>
      <c r="AU317" s="129">
        <v>10600</v>
      </c>
      <c r="AV317" s="129">
        <v>6990771</v>
      </c>
      <c r="AY317" s="128">
        <v>2020</v>
      </c>
      <c r="AZ317" s="129" t="s">
        <v>13</v>
      </c>
      <c r="BA317" s="133" t="str">
        <f t="shared" si="242"/>
        <v>1</v>
      </c>
      <c r="BB317" s="133" t="str">
        <f t="shared" si="198"/>
        <v>0</v>
      </c>
      <c r="BC317" s="133" t="str">
        <f t="shared" si="199"/>
        <v>1</v>
      </c>
      <c r="BD317" s="133" t="str">
        <f t="shared" si="200"/>
        <v>1</v>
      </c>
      <c r="BE317" s="133" t="str">
        <f t="shared" si="201"/>
        <v>1</v>
      </c>
      <c r="BF317" s="133" t="str">
        <f t="shared" si="202"/>
        <v>7</v>
      </c>
      <c r="BG317" s="133" t="str">
        <f t="shared" si="203"/>
        <v>5</v>
      </c>
      <c r="BH317" s="133" t="str">
        <f t="shared" si="204"/>
        <v>1</v>
      </c>
      <c r="BI317" s="133" t="str">
        <f t="shared" si="205"/>
        <v>3</v>
      </c>
      <c r="BJ317" s="133" t="str">
        <f t="shared" si="206"/>
        <v>1</v>
      </c>
      <c r="BK317" s="133" t="str">
        <f t="shared" si="207"/>
        <v>9</v>
      </c>
      <c r="BL317" s="133" t="str">
        <f t="shared" si="208"/>
        <v>2</v>
      </c>
      <c r="BM317" s="133" t="str">
        <f t="shared" si="209"/>
        <v>2</v>
      </c>
      <c r="BN317" s="133" t="str">
        <f t="shared" si="210"/>
        <v>2</v>
      </c>
      <c r="BO317" s="133" t="str">
        <f t="shared" si="211"/>
        <v>9</v>
      </c>
      <c r="BP317" s="133" t="str">
        <f t="shared" si="212"/>
        <v>1</v>
      </c>
      <c r="BQ317" s="133" t="str">
        <f t="shared" si="213"/>
        <v>8</v>
      </c>
      <c r="BR317" s="133" t="str">
        <f t="shared" si="214"/>
        <v>1</v>
      </c>
      <c r="BS317" s="133" t="str">
        <f t="shared" si="215"/>
        <v>2</v>
      </c>
      <c r="BT317" s="133" t="str">
        <f t="shared" si="216"/>
        <v>4</v>
      </c>
      <c r="BU317" s="133" t="str">
        <f t="shared" si="217"/>
        <v>0</v>
      </c>
      <c r="BV317" s="133" t="str">
        <f t="shared" si="218"/>
        <v>6</v>
      </c>
      <c r="BW317" s="133" t="str">
        <f t="shared" si="219"/>
        <v>0</v>
      </c>
      <c r="BX317" s="133" t="str">
        <f t="shared" si="220"/>
        <v>0</v>
      </c>
      <c r="BY317" s="133" t="str">
        <f t="shared" si="221"/>
        <v>3</v>
      </c>
      <c r="BZ317" s="133" t="str">
        <f t="shared" si="222"/>
        <v>0</v>
      </c>
      <c r="CA317" s="133" t="str">
        <f t="shared" si="223"/>
        <v>2</v>
      </c>
      <c r="CB317" s="133" t="str">
        <f t="shared" si="224"/>
        <v>9</v>
      </c>
      <c r="CC317" s="133" t="str">
        <f t="shared" si="225"/>
        <v>1</v>
      </c>
      <c r="CD317" s="133" t="str">
        <f t="shared" si="226"/>
        <v>0</v>
      </c>
      <c r="CE317" s="133" t="str">
        <f t="shared" si="227"/>
        <v>1</v>
      </c>
      <c r="CF317" s="133" t="str">
        <f t="shared" si="228"/>
        <v>0</v>
      </c>
      <c r="CG317" s="133" t="str">
        <f t="shared" si="229"/>
        <v>7</v>
      </c>
      <c r="CH317" s="133" t="str">
        <f t="shared" si="230"/>
        <v>2</v>
      </c>
      <c r="CI317" s="133" t="str">
        <f t="shared" si="231"/>
        <v>0</v>
      </c>
      <c r="CJ317" s="133" t="str">
        <f t="shared" si="232"/>
        <v>0</v>
      </c>
      <c r="CK317" s="133" t="str">
        <f t="shared" si="233"/>
        <v>2</v>
      </c>
      <c r="CL317" s="133" t="str">
        <f t="shared" si="234"/>
        <v>3</v>
      </c>
      <c r="CM317" s="133" t="str">
        <f t="shared" si="235"/>
        <v>0</v>
      </c>
      <c r="CN317" s="133" t="str">
        <f t="shared" si="236"/>
        <v>0</v>
      </c>
      <c r="CO317" s="133" t="str">
        <f t="shared" si="237"/>
        <v>0</v>
      </c>
      <c r="CP317" s="133" t="str">
        <f t="shared" si="238"/>
        <v>2</v>
      </c>
      <c r="CQ317" s="133" t="str">
        <f t="shared" si="239"/>
        <v>0</v>
      </c>
      <c r="CR317" s="133" t="str">
        <f t="shared" si="240"/>
        <v>0</v>
      </c>
      <c r="CS317" s="133" t="str">
        <f t="shared" si="241"/>
        <v>1</v>
      </c>
      <c r="CT317" s="133"/>
    </row>
    <row r="318" spans="1:98" x14ac:dyDescent="0.2">
      <c r="A318" s="128">
        <v>2020</v>
      </c>
      <c r="B318" s="129" t="s">
        <v>14</v>
      </c>
      <c r="C318" s="129">
        <v>899251</v>
      </c>
      <c r="D318" s="129">
        <v>0</v>
      </c>
      <c r="E318" s="129">
        <v>98106</v>
      </c>
      <c r="F318" s="129">
        <v>147525</v>
      </c>
      <c r="G318" s="129">
        <v>75808</v>
      </c>
      <c r="H318" s="129">
        <v>50124</v>
      </c>
      <c r="I318" s="129">
        <v>333522</v>
      </c>
      <c r="J318" s="129">
        <v>99294</v>
      </c>
      <c r="K318" s="129">
        <v>230510</v>
      </c>
      <c r="L318" s="129">
        <v>78538</v>
      </c>
      <c r="M318" s="129">
        <v>560626</v>
      </c>
      <c r="N318" s="129">
        <v>126881</v>
      </c>
      <c r="O318" s="129">
        <v>176124</v>
      </c>
      <c r="P318" s="129">
        <v>140284</v>
      </c>
      <c r="Q318" s="129">
        <v>583852</v>
      </c>
      <c r="R318" s="129">
        <v>109863</v>
      </c>
      <c r="S318" s="129">
        <v>517545</v>
      </c>
      <c r="T318" s="129">
        <v>131</v>
      </c>
      <c r="U318" s="129">
        <v>1577</v>
      </c>
      <c r="V318" s="129">
        <v>2989</v>
      </c>
      <c r="W318" s="129">
        <v>0</v>
      </c>
      <c r="X318" s="129">
        <v>580</v>
      </c>
      <c r="Y318" s="129">
        <v>0</v>
      </c>
      <c r="Z318" s="129">
        <v>0</v>
      </c>
      <c r="AA318" s="129">
        <v>2385</v>
      </c>
      <c r="AB318" s="129">
        <v>0</v>
      </c>
      <c r="AC318" s="129">
        <v>9</v>
      </c>
      <c r="AD318" s="129">
        <v>4</v>
      </c>
      <c r="AE318" s="129">
        <v>384</v>
      </c>
      <c r="AF318" s="129">
        <v>0</v>
      </c>
      <c r="AG318" s="129">
        <v>10</v>
      </c>
      <c r="AH318" s="129">
        <v>0</v>
      </c>
      <c r="AI318" s="129">
        <v>19</v>
      </c>
      <c r="AJ318" s="129">
        <v>67</v>
      </c>
      <c r="AK318" s="129">
        <v>0</v>
      </c>
      <c r="AL318" s="129">
        <v>0</v>
      </c>
      <c r="AM318" s="129">
        <v>24</v>
      </c>
      <c r="AN318" s="129">
        <v>47</v>
      </c>
      <c r="AO318" s="129">
        <v>0</v>
      </c>
      <c r="AP318" s="129">
        <v>0</v>
      </c>
      <c r="AQ318" s="129">
        <v>0</v>
      </c>
      <c r="AR318" s="129">
        <v>36</v>
      </c>
      <c r="AS318" s="129">
        <v>0</v>
      </c>
      <c r="AT318" s="129">
        <v>0</v>
      </c>
      <c r="AU318" s="129">
        <v>4756</v>
      </c>
      <c r="AV318" s="129">
        <v>4240871</v>
      </c>
      <c r="AY318" s="128">
        <v>2020</v>
      </c>
      <c r="AZ318" s="129" t="s">
        <v>14</v>
      </c>
      <c r="BA318" s="133" t="str">
        <f t="shared" si="242"/>
        <v>8</v>
      </c>
      <c r="BB318" s="133" t="str">
        <f t="shared" si="198"/>
        <v>0</v>
      </c>
      <c r="BC318" s="133" t="str">
        <f t="shared" si="199"/>
        <v>9</v>
      </c>
      <c r="BD318" s="133" t="str">
        <f t="shared" si="200"/>
        <v>1</v>
      </c>
      <c r="BE318" s="133" t="str">
        <f t="shared" si="201"/>
        <v>7</v>
      </c>
      <c r="BF318" s="133" t="str">
        <f t="shared" si="202"/>
        <v>5</v>
      </c>
      <c r="BG318" s="133" t="str">
        <f t="shared" si="203"/>
        <v>3</v>
      </c>
      <c r="BH318" s="133" t="str">
        <f t="shared" si="204"/>
        <v>9</v>
      </c>
      <c r="BI318" s="133" t="str">
        <f t="shared" si="205"/>
        <v>2</v>
      </c>
      <c r="BJ318" s="133" t="str">
        <f t="shared" si="206"/>
        <v>7</v>
      </c>
      <c r="BK318" s="133" t="str">
        <f t="shared" si="207"/>
        <v>5</v>
      </c>
      <c r="BL318" s="133" t="str">
        <f t="shared" si="208"/>
        <v>1</v>
      </c>
      <c r="BM318" s="133" t="str">
        <f t="shared" si="209"/>
        <v>1</v>
      </c>
      <c r="BN318" s="133" t="str">
        <f t="shared" si="210"/>
        <v>1</v>
      </c>
      <c r="BO318" s="133" t="str">
        <f t="shared" si="211"/>
        <v>5</v>
      </c>
      <c r="BP318" s="133" t="str">
        <f t="shared" si="212"/>
        <v>1</v>
      </c>
      <c r="BQ318" s="133" t="str">
        <f t="shared" si="213"/>
        <v>5</v>
      </c>
      <c r="BR318" s="133" t="str">
        <f t="shared" si="214"/>
        <v>1</v>
      </c>
      <c r="BS318" s="133" t="str">
        <f t="shared" si="215"/>
        <v>1</v>
      </c>
      <c r="BT318" s="133" t="str">
        <f t="shared" si="216"/>
        <v>2</v>
      </c>
      <c r="BU318" s="133" t="str">
        <f t="shared" si="217"/>
        <v>0</v>
      </c>
      <c r="BV318" s="133" t="str">
        <f t="shared" si="218"/>
        <v>5</v>
      </c>
      <c r="BW318" s="133" t="str">
        <f t="shared" si="219"/>
        <v>0</v>
      </c>
      <c r="BX318" s="133" t="str">
        <f t="shared" si="220"/>
        <v>0</v>
      </c>
      <c r="BY318" s="133" t="str">
        <f t="shared" si="221"/>
        <v>2</v>
      </c>
      <c r="BZ318" s="133" t="str">
        <f t="shared" si="222"/>
        <v>0</v>
      </c>
      <c r="CA318" s="133" t="str">
        <f t="shared" si="223"/>
        <v>9</v>
      </c>
      <c r="CB318" s="133" t="str">
        <f t="shared" si="224"/>
        <v>4</v>
      </c>
      <c r="CC318" s="133" t="str">
        <f t="shared" si="225"/>
        <v>3</v>
      </c>
      <c r="CD318" s="133" t="str">
        <f t="shared" si="226"/>
        <v>0</v>
      </c>
      <c r="CE318" s="133" t="str">
        <f t="shared" si="227"/>
        <v>1</v>
      </c>
      <c r="CF318" s="133" t="str">
        <f t="shared" si="228"/>
        <v>0</v>
      </c>
      <c r="CG318" s="133" t="str">
        <f t="shared" si="229"/>
        <v>1</v>
      </c>
      <c r="CH318" s="133" t="str">
        <f t="shared" si="230"/>
        <v>6</v>
      </c>
      <c r="CI318" s="133" t="str">
        <f t="shared" si="231"/>
        <v>0</v>
      </c>
      <c r="CJ318" s="133" t="str">
        <f t="shared" si="232"/>
        <v>0</v>
      </c>
      <c r="CK318" s="133" t="str">
        <f t="shared" si="233"/>
        <v>2</v>
      </c>
      <c r="CL318" s="133" t="str">
        <f t="shared" si="234"/>
        <v>4</v>
      </c>
      <c r="CM318" s="133" t="str">
        <f t="shared" si="235"/>
        <v>0</v>
      </c>
      <c r="CN318" s="133" t="str">
        <f t="shared" si="236"/>
        <v>0</v>
      </c>
      <c r="CO318" s="133" t="str">
        <f t="shared" si="237"/>
        <v>0</v>
      </c>
      <c r="CP318" s="133" t="str">
        <f t="shared" si="238"/>
        <v>3</v>
      </c>
      <c r="CQ318" s="133" t="str">
        <f t="shared" si="239"/>
        <v>0</v>
      </c>
      <c r="CR318" s="133" t="str">
        <f t="shared" si="240"/>
        <v>0</v>
      </c>
      <c r="CS318" s="133" t="str">
        <f t="shared" si="241"/>
        <v>4</v>
      </c>
      <c r="CT318" s="133"/>
    </row>
    <row r="319" spans="1:98" x14ac:dyDescent="0.2">
      <c r="A319" s="128">
        <v>2020</v>
      </c>
      <c r="B319" s="129" t="s">
        <v>15</v>
      </c>
      <c r="C319" s="129">
        <v>5376</v>
      </c>
      <c r="D319" s="129">
        <v>0</v>
      </c>
      <c r="E319" s="129">
        <v>1256</v>
      </c>
      <c r="F319" s="129">
        <v>1716</v>
      </c>
      <c r="G319" s="129">
        <v>1402</v>
      </c>
      <c r="H319" s="129">
        <v>973</v>
      </c>
      <c r="I319" s="129">
        <v>5364</v>
      </c>
      <c r="J319" s="129">
        <v>8949</v>
      </c>
      <c r="K319" s="129">
        <v>6166</v>
      </c>
      <c r="L319" s="129">
        <v>820</v>
      </c>
      <c r="M319" s="129">
        <v>10302</v>
      </c>
      <c r="N319" s="129">
        <v>1762</v>
      </c>
      <c r="O319" s="129">
        <v>3507</v>
      </c>
      <c r="P319" s="129">
        <v>1710</v>
      </c>
      <c r="Q319" s="129">
        <v>10977</v>
      </c>
      <c r="R319" s="129">
        <v>2314</v>
      </c>
      <c r="S319" s="129">
        <v>7723</v>
      </c>
      <c r="T319" s="129">
        <v>0</v>
      </c>
      <c r="U319" s="129">
        <v>73</v>
      </c>
      <c r="V319" s="129">
        <v>93</v>
      </c>
      <c r="W319" s="129">
        <v>0</v>
      </c>
      <c r="X319" s="129">
        <v>41</v>
      </c>
      <c r="Y319" s="129">
        <v>0</v>
      </c>
      <c r="Z319" s="129">
        <v>0</v>
      </c>
      <c r="AA319" s="129">
        <v>266</v>
      </c>
      <c r="AB319" s="129">
        <v>0</v>
      </c>
      <c r="AC319" s="129">
        <v>0</v>
      </c>
      <c r="AD319" s="129">
        <v>0</v>
      </c>
      <c r="AE319" s="129">
        <v>33</v>
      </c>
      <c r="AF319" s="129">
        <v>0</v>
      </c>
      <c r="AG319" s="129">
        <v>0</v>
      </c>
      <c r="AH319" s="129">
        <v>0</v>
      </c>
      <c r="AI319" s="129">
        <v>0</v>
      </c>
      <c r="AJ319" s="129">
        <v>0</v>
      </c>
      <c r="AK319" s="129">
        <v>0</v>
      </c>
      <c r="AL319" s="129">
        <v>0</v>
      </c>
      <c r="AM319" s="129">
        <v>0</v>
      </c>
      <c r="AN319" s="129">
        <v>0</v>
      </c>
      <c r="AO319" s="129">
        <v>0</v>
      </c>
      <c r="AP319" s="129">
        <v>0</v>
      </c>
      <c r="AQ319" s="129">
        <v>0</v>
      </c>
      <c r="AR319" s="129">
        <v>0</v>
      </c>
      <c r="AS319" s="129">
        <v>0</v>
      </c>
      <c r="AT319" s="129">
        <v>0</v>
      </c>
      <c r="AU319" s="129">
        <v>4</v>
      </c>
      <c r="AV319" s="129">
        <v>70827</v>
      </c>
      <c r="AY319" s="128">
        <v>2020</v>
      </c>
      <c r="AZ319" s="129" t="s">
        <v>15</v>
      </c>
      <c r="BA319" s="133" t="str">
        <f t="shared" si="242"/>
        <v>5</v>
      </c>
      <c r="BB319" s="133" t="str">
        <f t="shared" si="198"/>
        <v>0</v>
      </c>
      <c r="BC319" s="133" t="str">
        <f t="shared" si="199"/>
        <v>1</v>
      </c>
      <c r="BD319" s="133" t="str">
        <f t="shared" si="200"/>
        <v>1</v>
      </c>
      <c r="BE319" s="133" t="str">
        <f t="shared" si="201"/>
        <v>1</v>
      </c>
      <c r="BF319" s="133" t="str">
        <f t="shared" si="202"/>
        <v>9</v>
      </c>
      <c r="BG319" s="133" t="str">
        <f t="shared" si="203"/>
        <v>5</v>
      </c>
      <c r="BH319" s="133" t="str">
        <f t="shared" si="204"/>
        <v>8</v>
      </c>
      <c r="BI319" s="133" t="str">
        <f t="shared" si="205"/>
        <v>6</v>
      </c>
      <c r="BJ319" s="133" t="str">
        <f t="shared" si="206"/>
        <v>8</v>
      </c>
      <c r="BK319" s="133" t="str">
        <f t="shared" si="207"/>
        <v>1</v>
      </c>
      <c r="BL319" s="133" t="str">
        <f t="shared" si="208"/>
        <v>1</v>
      </c>
      <c r="BM319" s="133" t="str">
        <f t="shared" si="209"/>
        <v>3</v>
      </c>
      <c r="BN319" s="133" t="str">
        <f t="shared" si="210"/>
        <v>1</v>
      </c>
      <c r="BO319" s="133" t="str">
        <f t="shared" si="211"/>
        <v>1</v>
      </c>
      <c r="BP319" s="133" t="str">
        <f t="shared" si="212"/>
        <v>2</v>
      </c>
      <c r="BQ319" s="133" t="str">
        <f t="shared" si="213"/>
        <v>7</v>
      </c>
      <c r="BR319" s="133" t="str">
        <f t="shared" si="214"/>
        <v>0</v>
      </c>
      <c r="BS319" s="133" t="str">
        <f t="shared" si="215"/>
        <v>7</v>
      </c>
      <c r="BT319" s="133" t="str">
        <f t="shared" si="216"/>
        <v>9</v>
      </c>
      <c r="BU319" s="133" t="str">
        <f t="shared" si="217"/>
        <v>0</v>
      </c>
      <c r="BV319" s="133" t="str">
        <f t="shared" si="218"/>
        <v>4</v>
      </c>
      <c r="BW319" s="133" t="str">
        <f t="shared" si="219"/>
        <v>0</v>
      </c>
      <c r="BX319" s="133" t="str">
        <f t="shared" si="220"/>
        <v>0</v>
      </c>
      <c r="BY319" s="133" t="str">
        <f t="shared" si="221"/>
        <v>2</v>
      </c>
      <c r="BZ319" s="133" t="str">
        <f t="shared" si="222"/>
        <v>0</v>
      </c>
      <c r="CA319" s="133" t="str">
        <f t="shared" si="223"/>
        <v>0</v>
      </c>
      <c r="CB319" s="133" t="str">
        <f t="shared" si="224"/>
        <v>0</v>
      </c>
      <c r="CC319" s="133" t="str">
        <f t="shared" si="225"/>
        <v>3</v>
      </c>
      <c r="CD319" s="133" t="str">
        <f t="shared" si="226"/>
        <v>0</v>
      </c>
      <c r="CE319" s="133" t="str">
        <f t="shared" si="227"/>
        <v>0</v>
      </c>
      <c r="CF319" s="133" t="str">
        <f t="shared" si="228"/>
        <v>0</v>
      </c>
      <c r="CG319" s="133" t="str">
        <f t="shared" si="229"/>
        <v>0</v>
      </c>
      <c r="CH319" s="133" t="str">
        <f t="shared" si="230"/>
        <v>0</v>
      </c>
      <c r="CI319" s="133" t="str">
        <f t="shared" si="231"/>
        <v>0</v>
      </c>
      <c r="CJ319" s="133" t="str">
        <f t="shared" si="232"/>
        <v>0</v>
      </c>
      <c r="CK319" s="133" t="str">
        <f t="shared" si="233"/>
        <v>0</v>
      </c>
      <c r="CL319" s="133" t="str">
        <f t="shared" si="234"/>
        <v>0</v>
      </c>
      <c r="CM319" s="133" t="str">
        <f t="shared" si="235"/>
        <v>0</v>
      </c>
      <c r="CN319" s="133" t="str">
        <f t="shared" si="236"/>
        <v>0</v>
      </c>
      <c r="CO319" s="133" t="str">
        <f t="shared" si="237"/>
        <v>0</v>
      </c>
      <c r="CP319" s="133" t="str">
        <f t="shared" si="238"/>
        <v>0</v>
      </c>
      <c r="CQ319" s="133" t="str">
        <f t="shared" si="239"/>
        <v>0</v>
      </c>
      <c r="CR319" s="133" t="str">
        <f t="shared" si="240"/>
        <v>0</v>
      </c>
      <c r="CS319" s="133" t="str">
        <f t="shared" si="241"/>
        <v>4</v>
      </c>
      <c r="CT319" s="133"/>
    </row>
    <row r="320" spans="1:98" x14ac:dyDescent="0.2">
      <c r="A320" s="128">
        <v>2020</v>
      </c>
      <c r="B320" s="129" t="s">
        <v>4</v>
      </c>
      <c r="C320" s="129">
        <v>4719</v>
      </c>
      <c r="D320" s="129">
        <v>0</v>
      </c>
      <c r="E320" s="129">
        <v>1586</v>
      </c>
      <c r="F320" s="129">
        <v>2628</v>
      </c>
      <c r="G320" s="129">
        <v>1910</v>
      </c>
      <c r="H320" s="129">
        <v>895</v>
      </c>
      <c r="I320" s="129">
        <v>6847</v>
      </c>
      <c r="J320" s="129">
        <v>13516</v>
      </c>
      <c r="K320" s="129">
        <v>8733</v>
      </c>
      <c r="L320" s="129">
        <v>837</v>
      </c>
      <c r="M320" s="129">
        <v>13093</v>
      </c>
      <c r="N320" s="129">
        <v>2179</v>
      </c>
      <c r="O320" s="129">
        <v>3767</v>
      </c>
      <c r="P320" s="129">
        <v>1702</v>
      </c>
      <c r="Q320" s="129">
        <v>14049</v>
      </c>
      <c r="R320" s="129">
        <v>2427</v>
      </c>
      <c r="S320" s="129">
        <v>9090</v>
      </c>
      <c r="T320" s="129">
        <v>30</v>
      </c>
      <c r="U320" s="129">
        <v>63</v>
      </c>
      <c r="V320" s="129">
        <v>83</v>
      </c>
      <c r="W320" s="129">
        <v>0</v>
      </c>
      <c r="X320" s="129">
        <v>34</v>
      </c>
      <c r="Y320" s="129">
        <v>0</v>
      </c>
      <c r="Z320" s="129">
        <v>0</v>
      </c>
      <c r="AA320" s="129">
        <v>348</v>
      </c>
      <c r="AB320" s="129">
        <v>0</v>
      </c>
      <c r="AC320" s="129">
        <v>0</v>
      </c>
      <c r="AD320" s="129">
        <v>0</v>
      </c>
      <c r="AE320" s="129">
        <v>57</v>
      </c>
      <c r="AF320" s="129">
        <v>0</v>
      </c>
      <c r="AG320" s="129">
        <v>20</v>
      </c>
      <c r="AH320" s="129">
        <v>0</v>
      </c>
      <c r="AI320" s="129">
        <v>8</v>
      </c>
      <c r="AJ320" s="129">
        <v>43</v>
      </c>
      <c r="AK320" s="129">
        <v>0</v>
      </c>
      <c r="AL320" s="129">
        <v>0</v>
      </c>
      <c r="AM320" s="129">
        <v>9</v>
      </c>
      <c r="AN320" s="129">
        <v>23</v>
      </c>
      <c r="AO320" s="129">
        <v>0</v>
      </c>
      <c r="AP320" s="129">
        <v>0</v>
      </c>
      <c r="AQ320" s="129">
        <v>0</v>
      </c>
      <c r="AR320" s="129">
        <v>40</v>
      </c>
      <c r="AS320" s="129">
        <v>0</v>
      </c>
      <c r="AT320" s="129">
        <v>0</v>
      </c>
      <c r="AU320" s="129">
        <v>3018</v>
      </c>
      <c r="AV320" s="129">
        <v>91754</v>
      </c>
      <c r="AY320" s="128">
        <v>2020</v>
      </c>
      <c r="AZ320" s="129" t="s">
        <v>4</v>
      </c>
      <c r="BA320" s="133" t="str">
        <f t="shared" si="242"/>
        <v>4</v>
      </c>
      <c r="BB320" s="133" t="str">
        <f t="shared" si="198"/>
        <v>0</v>
      </c>
      <c r="BC320" s="133" t="str">
        <f t="shared" si="199"/>
        <v>1</v>
      </c>
      <c r="BD320" s="133" t="str">
        <f t="shared" si="200"/>
        <v>2</v>
      </c>
      <c r="BE320" s="133" t="str">
        <f t="shared" si="201"/>
        <v>1</v>
      </c>
      <c r="BF320" s="133" t="str">
        <f t="shared" si="202"/>
        <v>8</v>
      </c>
      <c r="BG320" s="133" t="str">
        <f t="shared" si="203"/>
        <v>6</v>
      </c>
      <c r="BH320" s="133" t="str">
        <f t="shared" si="204"/>
        <v>1</v>
      </c>
      <c r="BI320" s="133" t="str">
        <f t="shared" si="205"/>
        <v>8</v>
      </c>
      <c r="BJ320" s="133" t="str">
        <f t="shared" si="206"/>
        <v>8</v>
      </c>
      <c r="BK320" s="133" t="str">
        <f t="shared" si="207"/>
        <v>1</v>
      </c>
      <c r="BL320" s="133" t="str">
        <f t="shared" si="208"/>
        <v>2</v>
      </c>
      <c r="BM320" s="133" t="str">
        <f t="shared" si="209"/>
        <v>3</v>
      </c>
      <c r="BN320" s="133" t="str">
        <f t="shared" si="210"/>
        <v>1</v>
      </c>
      <c r="BO320" s="133" t="str">
        <f t="shared" si="211"/>
        <v>1</v>
      </c>
      <c r="BP320" s="133" t="str">
        <f t="shared" si="212"/>
        <v>2</v>
      </c>
      <c r="BQ320" s="133" t="str">
        <f t="shared" si="213"/>
        <v>9</v>
      </c>
      <c r="BR320" s="133" t="str">
        <f t="shared" si="214"/>
        <v>3</v>
      </c>
      <c r="BS320" s="133" t="str">
        <f t="shared" si="215"/>
        <v>6</v>
      </c>
      <c r="BT320" s="133" t="str">
        <f t="shared" si="216"/>
        <v>8</v>
      </c>
      <c r="BU320" s="133" t="str">
        <f t="shared" si="217"/>
        <v>0</v>
      </c>
      <c r="BV320" s="133" t="str">
        <f t="shared" si="218"/>
        <v>3</v>
      </c>
      <c r="BW320" s="133" t="str">
        <f t="shared" si="219"/>
        <v>0</v>
      </c>
      <c r="BX320" s="133" t="str">
        <f t="shared" si="220"/>
        <v>0</v>
      </c>
      <c r="BY320" s="133" t="str">
        <f t="shared" si="221"/>
        <v>3</v>
      </c>
      <c r="BZ320" s="133" t="str">
        <f t="shared" si="222"/>
        <v>0</v>
      </c>
      <c r="CA320" s="133" t="str">
        <f t="shared" si="223"/>
        <v>0</v>
      </c>
      <c r="CB320" s="133" t="str">
        <f t="shared" si="224"/>
        <v>0</v>
      </c>
      <c r="CC320" s="133" t="str">
        <f t="shared" si="225"/>
        <v>5</v>
      </c>
      <c r="CD320" s="133" t="str">
        <f t="shared" si="226"/>
        <v>0</v>
      </c>
      <c r="CE320" s="133" t="str">
        <f t="shared" si="227"/>
        <v>2</v>
      </c>
      <c r="CF320" s="133" t="str">
        <f t="shared" si="228"/>
        <v>0</v>
      </c>
      <c r="CG320" s="133" t="str">
        <f t="shared" si="229"/>
        <v>8</v>
      </c>
      <c r="CH320" s="133" t="str">
        <f t="shared" si="230"/>
        <v>4</v>
      </c>
      <c r="CI320" s="133" t="str">
        <f t="shared" si="231"/>
        <v>0</v>
      </c>
      <c r="CJ320" s="133" t="str">
        <f t="shared" si="232"/>
        <v>0</v>
      </c>
      <c r="CK320" s="133" t="str">
        <f t="shared" si="233"/>
        <v>9</v>
      </c>
      <c r="CL320" s="133" t="str">
        <f t="shared" si="234"/>
        <v>2</v>
      </c>
      <c r="CM320" s="133" t="str">
        <f t="shared" si="235"/>
        <v>0</v>
      </c>
      <c r="CN320" s="133" t="str">
        <f t="shared" si="236"/>
        <v>0</v>
      </c>
      <c r="CO320" s="133" t="str">
        <f t="shared" si="237"/>
        <v>0</v>
      </c>
      <c r="CP320" s="133" t="str">
        <f t="shared" si="238"/>
        <v>4</v>
      </c>
      <c r="CQ320" s="133" t="str">
        <f t="shared" si="239"/>
        <v>0</v>
      </c>
      <c r="CR320" s="133" t="str">
        <f t="shared" si="240"/>
        <v>0</v>
      </c>
      <c r="CS320" s="133" t="str">
        <f t="shared" si="241"/>
        <v>3</v>
      </c>
      <c r="CT320" s="133"/>
    </row>
    <row r="321" spans="1:98" x14ac:dyDescent="0.2">
      <c r="A321" s="128">
        <v>2020</v>
      </c>
      <c r="B321" s="129" t="s">
        <v>5</v>
      </c>
      <c r="C321" s="129">
        <v>3408</v>
      </c>
      <c r="D321" s="129">
        <v>0</v>
      </c>
      <c r="E321" s="129">
        <v>851</v>
      </c>
      <c r="F321" s="129">
        <v>2754</v>
      </c>
      <c r="G321" s="129">
        <v>93</v>
      </c>
      <c r="H321" s="129">
        <v>3</v>
      </c>
      <c r="I321" s="129">
        <v>8289</v>
      </c>
      <c r="J321" s="129">
        <v>11956</v>
      </c>
      <c r="K321" s="129">
        <v>7606</v>
      </c>
      <c r="L321" s="129">
        <v>1420</v>
      </c>
      <c r="M321" s="129">
        <v>14225</v>
      </c>
      <c r="N321" s="129">
        <v>2186</v>
      </c>
      <c r="O321" s="129">
        <v>1963</v>
      </c>
      <c r="P321" s="129">
        <v>1414</v>
      </c>
      <c r="Q321" s="129">
        <v>13805</v>
      </c>
      <c r="R321" s="129">
        <v>2737</v>
      </c>
      <c r="S321" s="129">
        <v>13265</v>
      </c>
      <c r="T321" s="129">
        <v>28</v>
      </c>
      <c r="U321" s="129">
        <v>128</v>
      </c>
      <c r="V321" s="129">
        <v>226</v>
      </c>
      <c r="W321" s="129">
        <v>0</v>
      </c>
      <c r="X321" s="129">
        <v>695</v>
      </c>
      <c r="Y321" s="129">
        <v>0</v>
      </c>
      <c r="Z321" s="129">
        <v>0</v>
      </c>
      <c r="AA321" s="129">
        <v>422</v>
      </c>
      <c r="AB321" s="129">
        <v>0</v>
      </c>
      <c r="AC321" s="129">
        <v>0</v>
      </c>
      <c r="AD321" s="129">
        <v>0</v>
      </c>
      <c r="AE321" s="129">
        <v>66</v>
      </c>
      <c r="AF321" s="129">
        <v>0</v>
      </c>
      <c r="AG321" s="129">
        <v>16</v>
      </c>
      <c r="AH321" s="129">
        <v>0</v>
      </c>
      <c r="AI321" s="129">
        <v>8</v>
      </c>
      <c r="AJ321" s="129">
        <v>21</v>
      </c>
      <c r="AK321" s="129">
        <v>0</v>
      </c>
      <c r="AL321" s="129">
        <v>0</v>
      </c>
      <c r="AM321" s="129">
        <v>4</v>
      </c>
      <c r="AN321" s="129">
        <v>17</v>
      </c>
      <c r="AO321" s="129">
        <v>0</v>
      </c>
      <c r="AP321" s="129">
        <v>0</v>
      </c>
      <c r="AQ321" s="129">
        <v>0</v>
      </c>
      <c r="AR321" s="129">
        <v>30</v>
      </c>
      <c r="AS321" s="129">
        <v>0</v>
      </c>
      <c r="AT321" s="129">
        <v>0</v>
      </c>
      <c r="AU321" s="129">
        <v>6877</v>
      </c>
      <c r="AV321" s="129">
        <v>94513</v>
      </c>
      <c r="AY321" s="128">
        <v>2020</v>
      </c>
      <c r="AZ321" s="129" t="s">
        <v>5</v>
      </c>
      <c r="BA321" s="133" t="str">
        <f t="shared" si="242"/>
        <v>3</v>
      </c>
      <c r="BB321" s="133" t="str">
        <f t="shared" si="198"/>
        <v>0</v>
      </c>
      <c r="BC321" s="133" t="str">
        <f t="shared" si="199"/>
        <v>8</v>
      </c>
      <c r="BD321" s="133" t="str">
        <f t="shared" si="200"/>
        <v>2</v>
      </c>
      <c r="BE321" s="133" t="str">
        <f t="shared" si="201"/>
        <v>9</v>
      </c>
      <c r="BF321" s="133" t="str">
        <f t="shared" si="202"/>
        <v>3</v>
      </c>
      <c r="BG321" s="133" t="str">
        <f t="shared" si="203"/>
        <v>8</v>
      </c>
      <c r="BH321" s="133" t="str">
        <f t="shared" si="204"/>
        <v>1</v>
      </c>
      <c r="BI321" s="133" t="str">
        <f t="shared" si="205"/>
        <v>7</v>
      </c>
      <c r="BJ321" s="133" t="str">
        <f t="shared" si="206"/>
        <v>1</v>
      </c>
      <c r="BK321" s="133" t="str">
        <f t="shared" si="207"/>
        <v>1</v>
      </c>
      <c r="BL321" s="133" t="str">
        <f t="shared" si="208"/>
        <v>2</v>
      </c>
      <c r="BM321" s="133" t="str">
        <f t="shared" si="209"/>
        <v>1</v>
      </c>
      <c r="BN321" s="133" t="str">
        <f t="shared" si="210"/>
        <v>1</v>
      </c>
      <c r="BO321" s="133" t="str">
        <f t="shared" si="211"/>
        <v>1</v>
      </c>
      <c r="BP321" s="133" t="str">
        <f t="shared" si="212"/>
        <v>2</v>
      </c>
      <c r="BQ321" s="133" t="str">
        <f t="shared" si="213"/>
        <v>1</v>
      </c>
      <c r="BR321" s="133" t="str">
        <f t="shared" si="214"/>
        <v>2</v>
      </c>
      <c r="BS321" s="133" t="str">
        <f t="shared" si="215"/>
        <v>1</v>
      </c>
      <c r="BT321" s="133" t="str">
        <f t="shared" si="216"/>
        <v>2</v>
      </c>
      <c r="BU321" s="133" t="str">
        <f t="shared" si="217"/>
        <v>0</v>
      </c>
      <c r="BV321" s="133" t="str">
        <f t="shared" si="218"/>
        <v>6</v>
      </c>
      <c r="BW321" s="133" t="str">
        <f t="shared" si="219"/>
        <v>0</v>
      </c>
      <c r="BX321" s="133" t="str">
        <f t="shared" si="220"/>
        <v>0</v>
      </c>
      <c r="BY321" s="133" t="str">
        <f t="shared" si="221"/>
        <v>4</v>
      </c>
      <c r="BZ321" s="133" t="str">
        <f t="shared" si="222"/>
        <v>0</v>
      </c>
      <c r="CA321" s="133" t="str">
        <f t="shared" si="223"/>
        <v>0</v>
      </c>
      <c r="CB321" s="133" t="str">
        <f t="shared" si="224"/>
        <v>0</v>
      </c>
      <c r="CC321" s="133" t="str">
        <f t="shared" si="225"/>
        <v>6</v>
      </c>
      <c r="CD321" s="133" t="str">
        <f t="shared" si="226"/>
        <v>0</v>
      </c>
      <c r="CE321" s="133" t="str">
        <f t="shared" si="227"/>
        <v>1</v>
      </c>
      <c r="CF321" s="133" t="str">
        <f t="shared" si="228"/>
        <v>0</v>
      </c>
      <c r="CG321" s="133" t="str">
        <f t="shared" si="229"/>
        <v>8</v>
      </c>
      <c r="CH321" s="133" t="str">
        <f t="shared" si="230"/>
        <v>2</v>
      </c>
      <c r="CI321" s="133" t="str">
        <f t="shared" si="231"/>
        <v>0</v>
      </c>
      <c r="CJ321" s="133" t="str">
        <f t="shared" si="232"/>
        <v>0</v>
      </c>
      <c r="CK321" s="133" t="str">
        <f t="shared" si="233"/>
        <v>4</v>
      </c>
      <c r="CL321" s="133" t="str">
        <f t="shared" si="234"/>
        <v>1</v>
      </c>
      <c r="CM321" s="133" t="str">
        <f t="shared" si="235"/>
        <v>0</v>
      </c>
      <c r="CN321" s="133" t="str">
        <f t="shared" si="236"/>
        <v>0</v>
      </c>
      <c r="CO321" s="133" t="str">
        <f t="shared" si="237"/>
        <v>0</v>
      </c>
      <c r="CP321" s="133" t="str">
        <f t="shared" si="238"/>
        <v>3</v>
      </c>
      <c r="CQ321" s="133" t="str">
        <f t="shared" si="239"/>
        <v>0</v>
      </c>
      <c r="CR321" s="133" t="str">
        <f t="shared" si="240"/>
        <v>0</v>
      </c>
      <c r="CS321" s="133" t="str">
        <f t="shared" si="241"/>
        <v>6</v>
      </c>
      <c r="CT321" s="133"/>
    </row>
    <row r="322" spans="1:98" x14ac:dyDescent="0.2">
      <c r="A322" s="128">
        <v>2020</v>
      </c>
      <c r="B322" s="129" t="s">
        <v>6</v>
      </c>
      <c r="C322" s="129">
        <v>128255</v>
      </c>
      <c r="D322" s="129">
        <v>0</v>
      </c>
      <c r="E322" s="129">
        <v>1158</v>
      </c>
      <c r="F322" s="129">
        <v>19242</v>
      </c>
      <c r="G322" s="129">
        <v>60</v>
      </c>
      <c r="H322" s="129">
        <v>6</v>
      </c>
      <c r="I322" s="129">
        <v>35575</v>
      </c>
      <c r="J322" s="129">
        <v>14292</v>
      </c>
      <c r="K322" s="129">
        <v>18285</v>
      </c>
      <c r="L322" s="129">
        <v>6677</v>
      </c>
      <c r="M322" s="129">
        <v>83899</v>
      </c>
      <c r="N322" s="129">
        <v>11105</v>
      </c>
      <c r="O322" s="129">
        <v>12707</v>
      </c>
      <c r="P322" s="129">
        <v>20602</v>
      </c>
      <c r="Q322" s="129">
        <v>70994</v>
      </c>
      <c r="R322" s="129">
        <v>18417</v>
      </c>
      <c r="S322" s="129">
        <v>72063</v>
      </c>
      <c r="T322" s="129">
        <v>19</v>
      </c>
      <c r="U322" s="129">
        <v>96</v>
      </c>
      <c r="V322" s="129">
        <v>160</v>
      </c>
      <c r="W322" s="129">
        <v>0</v>
      </c>
      <c r="X322" s="129">
        <v>529</v>
      </c>
      <c r="Y322" s="129">
        <v>0</v>
      </c>
      <c r="Z322" s="129">
        <v>0</v>
      </c>
      <c r="AA322" s="129">
        <v>0</v>
      </c>
      <c r="AB322" s="129">
        <v>0</v>
      </c>
      <c r="AC322" s="129">
        <v>0</v>
      </c>
      <c r="AD322" s="129">
        <v>3</v>
      </c>
      <c r="AE322" s="129">
        <v>32</v>
      </c>
      <c r="AF322" s="129">
        <v>0</v>
      </c>
      <c r="AG322" s="129">
        <v>6</v>
      </c>
      <c r="AH322" s="129">
        <v>0</v>
      </c>
      <c r="AI322" s="129">
        <v>3</v>
      </c>
      <c r="AJ322" s="129">
        <v>3</v>
      </c>
      <c r="AK322" s="129">
        <v>0</v>
      </c>
      <c r="AL322" s="129">
        <v>0</v>
      </c>
      <c r="AM322" s="129">
        <v>2</v>
      </c>
      <c r="AN322" s="129">
        <v>1</v>
      </c>
      <c r="AO322" s="129">
        <v>0</v>
      </c>
      <c r="AP322" s="129">
        <v>0</v>
      </c>
      <c r="AQ322" s="129">
        <v>0</v>
      </c>
      <c r="AR322" s="129">
        <v>9</v>
      </c>
      <c r="AS322" s="129">
        <v>0</v>
      </c>
      <c r="AT322" s="129">
        <v>0</v>
      </c>
      <c r="AU322" s="129">
        <v>209</v>
      </c>
      <c r="AV322" s="129">
        <v>514409</v>
      </c>
      <c r="AY322" s="128">
        <v>2020</v>
      </c>
      <c r="AZ322" s="129" t="s">
        <v>6</v>
      </c>
      <c r="BA322" s="133" t="str">
        <f t="shared" si="242"/>
        <v>1</v>
      </c>
      <c r="BB322" s="133" t="str">
        <f t="shared" si="198"/>
        <v>0</v>
      </c>
      <c r="BC322" s="133" t="str">
        <f t="shared" si="199"/>
        <v>1</v>
      </c>
      <c r="BD322" s="133" t="str">
        <f t="shared" si="200"/>
        <v>1</v>
      </c>
      <c r="BE322" s="133" t="str">
        <f t="shared" si="201"/>
        <v>6</v>
      </c>
      <c r="BF322" s="133" t="str">
        <f t="shared" si="202"/>
        <v>6</v>
      </c>
      <c r="BG322" s="133" t="str">
        <f t="shared" si="203"/>
        <v>3</v>
      </c>
      <c r="BH322" s="133" t="str">
        <f t="shared" si="204"/>
        <v>1</v>
      </c>
      <c r="BI322" s="133" t="str">
        <f t="shared" si="205"/>
        <v>1</v>
      </c>
      <c r="BJ322" s="133" t="str">
        <f t="shared" si="206"/>
        <v>6</v>
      </c>
      <c r="BK322" s="133" t="str">
        <f t="shared" si="207"/>
        <v>8</v>
      </c>
      <c r="BL322" s="133" t="str">
        <f t="shared" si="208"/>
        <v>1</v>
      </c>
      <c r="BM322" s="133" t="str">
        <f t="shared" si="209"/>
        <v>1</v>
      </c>
      <c r="BN322" s="133" t="str">
        <f t="shared" si="210"/>
        <v>2</v>
      </c>
      <c r="BO322" s="133" t="str">
        <f t="shared" si="211"/>
        <v>7</v>
      </c>
      <c r="BP322" s="133" t="str">
        <f t="shared" si="212"/>
        <v>1</v>
      </c>
      <c r="BQ322" s="133" t="str">
        <f t="shared" si="213"/>
        <v>7</v>
      </c>
      <c r="BR322" s="133" t="str">
        <f t="shared" si="214"/>
        <v>1</v>
      </c>
      <c r="BS322" s="133" t="str">
        <f t="shared" si="215"/>
        <v>9</v>
      </c>
      <c r="BT322" s="133" t="str">
        <f t="shared" si="216"/>
        <v>1</v>
      </c>
      <c r="BU322" s="133" t="str">
        <f t="shared" si="217"/>
        <v>0</v>
      </c>
      <c r="BV322" s="133" t="str">
        <f t="shared" si="218"/>
        <v>5</v>
      </c>
      <c r="BW322" s="133" t="str">
        <f t="shared" si="219"/>
        <v>0</v>
      </c>
      <c r="BX322" s="133" t="str">
        <f t="shared" si="220"/>
        <v>0</v>
      </c>
      <c r="BY322" s="133" t="str">
        <f t="shared" si="221"/>
        <v>0</v>
      </c>
      <c r="BZ322" s="133" t="str">
        <f t="shared" si="222"/>
        <v>0</v>
      </c>
      <c r="CA322" s="133" t="str">
        <f t="shared" si="223"/>
        <v>0</v>
      </c>
      <c r="CB322" s="133" t="str">
        <f t="shared" si="224"/>
        <v>3</v>
      </c>
      <c r="CC322" s="133" t="str">
        <f t="shared" si="225"/>
        <v>3</v>
      </c>
      <c r="CD322" s="133" t="str">
        <f t="shared" si="226"/>
        <v>0</v>
      </c>
      <c r="CE322" s="133" t="str">
        <f t="shared" si="227"/>
        <v>6</v>
      </c>
      <c r="CF322" s="133" t="str">
        <f t="shared" si="228"/>
        <v>0</v>
      </c>
      <c r="CG322" s="133" t="str">
        <f t="shared" si="229"/>
        <v>3</v>
      </c>
      <c r="CH322" s="133" t="str">
        <f t="shared" si="230"/>
        <v>3</v>
      </c>
      <c r="CI322" s="133" t="str">
        <f t="shared" si="231"/>
        <v>0</v>
      </c>
      <c r="CJ322" s="133" t="str">
        <f t="shared" si="232"/>
        <v>0</v>
      </c>
      <c r="CK322" s="133" t="str">
        <f t="shared" si="233"/>
        <v>2</v>
      </c>
      <c r="CL322" s="133" t="str">
        <f t="shared" si="234"/>
        <v>1</v>
      </c>
      <c r="CM322" s="133" t="str">
        <f t="shared" si="235"/>
        <v>0</v>
      </c>
      <c r="CN322" s="133" t="str">
        <f t="shared" si="236"/>
        <v>0</v>
      </c>
      <c r="CO322" s="133" t="str">
        <f t="shared" si="237"/>
        <v>0</v>
      </c>
      <c r="CP322" s="133" t="str">
        <f t="shared" si="238"/>
        <v>9</v>
      </c>
      <c r="CQ322" s="133" t="str">
        <f t="shared" si="239"/>
        <v>0</v>
      </c>
      <c r="CR322" s="133" t="str">
        <f t="shared" si="240"/>
        <v>0</v>
      </c>
      <c r="CS322" s="133" t="str">
        <f t="shared" si="241"/>
        <v>2</v>
      </c>
      <c r="CT322" s="133"/>
    </row>
    <row r="323" spans="1:98" x14ac:dyDescent="0.2">
      <c r="A323" s="128">
        <v>2020</v>
      </c>
      <c r="B323" s="129" t="s">
        <v>7</v>
      </c>
      <c r="C323" s="129">
        <v>174204</v>
      </c>
      <c r="D323" s="129">
        <v>0</v>
      </c>
      <c r="E323" s="129">
        <v>1541</v>
      </c>
      <c r="F323" s="129">
        <v>24975</v>
      </c>
      <c r="G323" s="129">
        <v>156</v>
      </c>
      <c r="H323" s="129">
        <v>8</v>
      </c>
      <c r="I323" s="129">
        <v>51991</v>
      </c>
      <c r="J323" s="129">
        <v>15745</v>
      </c>
      <c r="K323" s="129">
        <v>22859</v>
      </c>
      <c r="L323" s="129">
        <v>6585</v>
      </c>
      <c r="M323" s="129">
        <v>111669</v>
      </c>
      <c r="N323" s="129">
        <v>13044</v>
      </c>
      <c r="O323" s="129">
        <v>12108</v>
      </c>
      <c r="P323" s="129">
        <v>22300</v>
      </c>
      <c r="Q323" s="129">
        <v>86780</v>
      </c>
      <c r="R323" s="129">
        <v>23316</v>
      </c>
      <c r="S323" s="129">
        <v>88600</v>
      </c>
      <c r="T323" s="129">
        <v>12</v>
      </c>
      <c r="U323" s="129">
        <v>96</v>
      </c>
      <c r="V323" s="129">
        <v>136</v>
      </c>
      <c r="W323" s="129">
        <v>0</v>
      </c>
      <c r="X323" s="129">
        <v>416</v>
      </c>
      <c r="Y323" s="129">
        <v>0</v>
      </c>
      <c r="Z323" s="129">
        <v>0</v>
      </c>
      <c r="AA323" s="129">
        <v>100</v>
      </c>
      <c r="AB323" s="129">
        <v>0</v>
      </c>
      <c r="AC323" s="129">
        <v>2</v>
      </c>
      <c r="AD323" s="129">
        <v>1</v>
      </c>
      <c r="AE323" s="129">
        <v>41</v>
      </c>
      <c r="AF323" s="129">
        <v>0</v>
      </c>
      <c r="AG323" s="129">
        <v>10</v>
      </c>
      <c r="AH323" s="129">
        <v>0</v>
      </c>
      <c r="AI323" s="129">
        <v>8</v>
      </c>
      <c r="AJ323" s="129">
        <v>16</v>
      </c>
      <c r="AK323" s="129">
        <v>0</v>
      </c>
      <c r="AL323" s="129">
        <v>0</v>
      </c>
      <c r="AM323" s="129">
        <v>7</v>
      </c>
      <c r="AN323" s="129">
        <v>13</v>
      </c>
      <c r="AO323" s="129">
        <v>0</v>
      </c>
      <c r="AP323" s="129">
        <v>0</v>
      </c>
      <c r="AQ323" s="129">
        <v>0</v>
      </c>
      <c r="AR323" s="129">
        <v>25</v>
      </c>
      <c r="AS323" s="129">
        <v>0</v>
      </c>
      <c r="AT323" s="129">
        <v>0</v>
      </c>
      <c r="AU323" s="129">
        <v>426</v>
      </c>
      <c r="AV323" s="129">
        <v>657190</v>
      </c>
      <c r="AY323" s="128">
        <v>2020</v>
      </c>
      <c r="AZ323" s="129" t="s">
        <v>7</v>
      </c>
      <c r="BA323" s="133" t="str">
        <f t="shared" si="242"/>
        <v>1</v>
      </c>
      <c r="BB323" s="133" t="str">
        <f t="shared" si="198"/>
        <v>0</v>
      </c>
      <c r="BC323" s="133" t="str">
        <f t="shared" si="199"/>
        <v>1</v>
      </c>
      <c r="BD323" s="133" t="str">
        <f t="shared" si="200"/>
        <v>2</v>
      </c>
      <c r="BE323" s="133" t="str">
        <f t="shared" si="201"/>
        <v>1</v>
      </c>
      <c r="BF323" s="133" t="str">
        <f t="shared" si="202"/>
        <v>8</v>
      </c>
      <c r="BG323" s="133" t="str">
        <f t="shared" si="203"/>
        <v>5</v>
      </c>
      <c r="BH323" s="133" t="str">
        <f t="shared" si="204"/>
        <v>1</v>
      </c>
      <c r="BI323" s="133" t="str">
        <f t="shared" si="205"/>
        <v>2</v>
      </c>
      <c r="BJ323" s="133" t="str">
        <f t="shared" si="206"/>
        <v>6</v>
      </c>
      <c r="BK323" s="133" t="str">
        <f t="shared" si="207"/>
        <v>1</v>
      </c>
      <c r="BL323" s="133" t="str">
        <f t="shared" si="208"/>
        <v>1</v>
      </c>
      <c r="BM323" s="133" t="str">
        <f t="shared" si="209"/>
        <v>1</v>
      </c>
      <c r="BN323" s="133" t="str">
        <f t="shared" si="210"/>
        <v>2</v>
      </c>
      <c r="BO323" s="133" t="str">
        <f t="shared" si="211"/>
        <v>8</v>
      </c>
      <c r="BP323" s="133" t="str">
        <f t="shared" si="212"/>
        <v>2</v>
      </c>
      <c r="BQ323" s="133" t="str">
        <f t="shared" si="213"/>
        <v>8</v>
      </c>
      <c r="BR323" s="133" t="str">
        <f t="shared" si="214"/>
        <v>1</v>
      </c>
      <c r="BS323" s="133" t="str">
        <f t="shared" si="215"/>
        <v>9</v>
      </c>
      <c r="BT323" s="133" t="str">
        <f t="shared" si="216"/>
        <v>1</v>
      </c>
      <c r="BU323" s="133" t="str">
        <f t="shared" si="217"/>
        <v>0</v>
      </c>
      <c r="BV323" s="133" t="str">
        <f t="shared" si="218"/>
        <v>4</v>
      </c>
      <c r="BW323" s="133" t="str">
        <f t="shared" si="219"/>
        <v>0</v>
      </c>
      <c r="BX323" s="133" t="str">
        <f t="shared" si="220"/>
        <v>0</v>
      </c>
      <c r="BY323" s="133" t="str">
        <f t="shared" si="221"/>
        <v>1</v>
      </c>
      <c r="BZ323" s="133" t="str">
        <f t="shared" si="222"/>
        <v>0</v>
      </c>
      <c r="CA323" s="133" t="str">
        <f t="shared" si="223"/>
        <v>2</v>
      </c>
      <c r="CB323" s="133" t="str">
        <f t="shared" si="224"/>
        <v>1</v>
      </c>
      <c r="CC323" s="133" t="str">
        <f t="shared" si="225"/>
        <v>4</v>
      </c>
      <c r="CD323" s="133" t="str">
        <f t="shared" si="226"/>
        <v>0</v>
      </c>
      <c r="CE323" s="133" t="str">
        <f t="shared" si="227"/>
        <v>1</v>
      </c>
      <c r="CF323" s="133" t="str">
        <f t="shared" si="228"/>
        <v>0</v>
      </c>
      <c r="CG323" s="133" t="str">
        <f t="shared" si="229"/>
        <v>8</v>
      </c>
      <c r="CH323" s="133" t="str">
        <f t="shared" si="230"/>
        <v>1</v>
      </c>
      <c r="CI323" s="133" t="str">
        <f t="shared" si="231"/>
        <v>0</v>
      </c>
      <c r="CJ323" s="133" t="str">
        <f t="shared" si="232"/>
        <v>0</v>
      </c>
      <c r="CK323" s="133" t="str">
        <f t="shared" si="233"/>
        <v>7</v>
      </c>
      <c r="CL323" s="133" t="str">
        <f t="shared" si="234"/>
        <v>1</v>
      </c>
      <c r="CM323" s="133" t="str">
        <f t="shared" si="235"/>
        <v>0</v>
      </c>
      <c r="CN323" s="133" t="str">
        <f t="shared" si="236"/>
        <v>0</v>
      </c>
      <c r="CO323" s="133" t="str">
        <f t="shared" si="237"/>
        <v>0</v>
      </c>
      <c r="CP323" s="133" t="str">
        <f t="shared" si="238"/>
        <v>2</v>
      </c>
      <c r="CQ323" s="133" t="str">
        <f t="shared" si="239"/>
        <v>0</v>
      </c>
      <c r="CR323" s="133" t="str">
        <f t="shared" si="240"/>
        <v>0</v>
      </c>
      <c r="CS323" s="133" t="str">
        <f t="shared" si="241"/>
        <v>4</v>
      </c>
      <c r="CT323" s="133"/>
    </row>
    <row r="324" spans="1:98" x14ac:dyDescent="0.2">
      <c r="A324" s="128">
        <v>2020</v>
      </c>
      <c r="B324" s="129" t="s">
        <v>8</v>
      </c>
      <c r="C324" s="129">
        <v>246674</v>
      </c>
      <c r="D324" s="129">
        <v>0</v>
      </c>
      <c r="E324" s="129">
        <v>3794</v>
      </c>
      <c r="F324" s="129">
        <v>55506</v>
      </c>
      <c r="G324" s="129">
        <v>59</v>
      </c>
      <c r="H324" s="129">
        <v>7</v>
      </c>
      <c r="I324" s="129">
        <v>68188</v>
      </c>
      <c r="J324" s="129">
        <v>21926</v>
      </c>
      <c r="K324" s="129">
        <v>27425</v>
      </c>
      <c r="L324" s="129">
        <v>12160</v>
      </c>
      <c r="M324" s="129">
        <v>118155</v>
      </c>
      <c r="N324" s="129">
        <v>18094</v>
      </c>
      <c r="O324" s="129">
        <v>17855</v>
      </c>
      <c r="P324" s="129">
        <v>32427</v>
      </c>
      <c r="Q324" s="129">
        <v>127086</v>
      </c>
      <c r="R324" s="129">
        <v>28966</v>
      </c>
      <c r="S324" s="129">
        <v>107922</v>
      </c>
      <c r="T324" s="129">
        <v>17</v>
      </c>
      <c r="U324" s="129">
        <v>145</v>
      </c>
      <c r="V324" s="129">
        <v>283</v>
      </c>
      <c r="W324" s="129">
        <v>0</v>
      </c>
      <c r="X324" s="129">
        <v>780</v>
      </c>
      <c r="Y324" s="129">
        <v>0</v>
      </c>
      <c r="Z324" s="129">
        <v>0</v>
      </c>
      <c r="AA324" s="129">
        <v>433</v>
      </c>
      <c r="AB324" s="129">
        <v>0</v>
      </c>
      <c r="AC324" s="129">
        <v>7</v>
      </c>
      <c r="AD324" s="129">
        <v>5</v>
      </c>
      <c r="AE324" s="129">
        <v>87</v>
      </c>
      <c r="AF324" s="129">
        <v>0</v>
      </c>
      <c r="AG324" s="129">
        <v>4</v>
      </c>
      <c r="AH324" s="129">
        <v>0</v>
      </c>
      <c r="AI324" s="129">
        <v>5</v>
      </c>
      <c r="AJ324" s="129">
        <v>8</v>
      </c>
      <c r="AK324" s="129">
        <v>0</v>
      </c>
      <c r="AL324" s="129">
        <v>0</v>
      </c>
      <c r="AM324" s="129">
        <v>6</v>
      </c>
      <c r="AN324" s="129">
        <v>14</v>
      </c>
      <c r="AO324" s="129">
        <v>0</v>
      </c>
      <c r="AP324" s="129">
        <v>0</v>
      </c>
      <c r="AQ324" s="129">
        <v>0</v>
      </c>
      <c r="AR324" s="129">
        <v>9</v>
      </c>
      <c r="AS324" s="129">
        <v>0</v>
      </c>
      <c r="AT324" s="129">
        <v>0</v>
      </c>
      <c r="AU324" s="129">
        <v>969</v>
      </c>
      <c r="AV324" s="129">
        <v>889016</v>
      </c>
      <c r="AY324" s="128">
        <v>2020</v>
      </c>
      <c r="AZ324" s="129" t="s">
        <v>8</v>
      </c>
      <c r="BA324" s="133" t="str">
        <f t="shared" si="242"/>
        <v>2</v>
      </c>
      <c r="BB324" s="133" t="str">
        <f t="shared" si="198"/>
        <v>0</v>
      </c>
      <c r="BC324" s="133" t="str">
        <f t="shared" si="199"/>
        <v>3</v>
      </c>
      <c r="BD324" s="133" t="str">
        <f t="shared" si="200"/>
        <v>5</v>
      </c>
      <c r="BE324" s="133" t="str">
        <f t="shared" si="201"/>
        <v>5</v>
      </c>
      <c r="BF324" s="133" t="str">
        <f t="shared" si="202"/>
        <v>7</v>
      </c>
      <c r="BG324" s="133" t="str">
        <f t="shared" si="203"/>
        <v>6</v>
      </c>
      <c r="BH324" s="133" t="str">
        <f t="shared" si="204"/>
        <v>2</v>
      </c>
      <c r="BI324" s="133" t="str">
        <f t="shared" si="205"/>
        <v>2</v>
      </c>
      <c r="BJ324" s="133" t="str">
        <f t="shared" si="206"/>
        <v>1</v>
      </c>
      <c r="BK324" s="133" t="str">
        <f t="shared" si="207"/>
        <v>1</v>
      </c>
      <c r="BL324" s="133" t="str">
        <f t="shared" si="208"/>
        <v>1</v>
      </c>
      <c r="BM324" s="133" t="str">
        <f t="shared" si="209"/>
        <v>1</v>
      </c>
      <c r="BN324" s="133" t="str">
        <f t="shared" si="210"/>
        <v>3</v>
      </c>
      <c r="BO324" s="133" t="str">
        <f t="shared" si="211"/>
        <v>1</v>
      </c>
      <c r="BP324" s="133" t="str">
        <f t="shared" si="212"/>
        <v>2</v>
      </c>
      <c r="BQ324" s="133" t="str">
        <f t="shared" si="213"/>
        <v>1</v>
      </c>
      <c r="BR324" s="133" t="str">
        <f t="shared" si="214"/>
        <v>1</v>
      </c>
      <c r="BS324" s="133" t="str">
        <f t="shared" si="215"/>
        <v>1</v>
      </c>
      <c r="BT324" s="133" t="str">
        <f t="shared" si="216"/>
        <v>2</v>
      </c>
      <c r="BU324" s="133" t="str">
        <f t="shared" si="217"/>
        <v>0</v>
      </c>
      <c r="BV324" s="133" t="str">
        <f t="shared" si="218"/>
        <v>7</v>
      </c>
      <c r="BW324" s="133" t="str">
        <f t="shared" si="219"/>
        <v>0</v>
      </c>
      <c r="BX324" s="133" t="str">
        <f t="shared" si="220"/>
        <v>0</v>
      </c>
      <c r="BY324" s="133" t="str">
        <f t="shared" si="221"/>
        <v>4</v>
      </c>
      <c r="BZ324" s="133" t="str">
        <f t="shared" si="222"/>
        <v>0</v>
      </c>
      <c r="CA324" s="133" t="str">
        <f t="shared" si="223"/>
        <v>7</v>
      </c>
      <c r="CB324" s="133" t="str">
        <f t="shared" si="224"/>
        <v>5</v>
      </c>
      <c r="CC324" s="133" t="str">
        <f t="shared" si="225"/>
        <v>8</v>
      </c>
      <c r="CD324" s="133" t="str">
        <f t="shared" si="226"/>
        <v>0</v>
      </c>
      <c r="CE324" s="133" t="str">
        <f t="shared" si="227"/>
        <v>4</v>
      </c>
      <c r="CF324" s="133" t="str">
        <f t="shared" si="228"/>
        <v>0</v>
      </c>
      <c r="CG324" s="133" t="str">
        <f t="shared" si="229"/>
        <v>5</v>
      </c>
      <c r="CH324" s="133" t="str">
        <f t="shared" si="230"/>
        <v>8</v>
      </c>
      <c r="CI324" s="133" t="str">
        <f t="shared" si="231"/>
        <v>0</v>
      </c>
      <c r="CJ324" s="133" t="str">
        <f t="shared" si="232"/>
        <v>0</v>
      </c>
      <c r="CK324" s="133" t="str">
        <f t="shared" si="233"/>
        <v>6</v>
      </c>
      <c r="CL324" s="133" t="str">
        <f t="shared" si="234"/>
        <v>1</v>
      </c>
      <c r="CM324" s="133" t="str">
        <f t="shared" si="235"/>
        <v>0</v>
      </c>
      <c r="CN324" s="133" t="str">
        <f t="shared" si="236"/>
        <v>0</v>
      </c>
      <c r="CO324" s="133" t="str">
        <f t="shared" si="237"/>
        <v>0</v>
      </c>
      <c r="CP324" s="133" t="str">
        <f t="shared" si="238"/>
        <v>9</v>
      </c>
      <c r="CQ324" s="133" t="str">
        <f t="shared" si="239"/>
        <v>0</v>
      </c>
      <c r="CR324" s="133" t="str">
        <f t="shared" si="240"/>
        <v>0</v>
      </c>
      <c r="CS324" s="133" t="str">
        <f t="shared" si="241"/>
        <v>9</v>
      </c>
      <c r="CT324" s="133"/>
    </row>
    <row r="325" spans="1:98" x14ac:dyDescent="0.2">
      <c r="A325" s="128">
        <v>2020</v>
      </c>
      <c r="B325" s="129" t="s">
        <v>9</v>
      </c>
      <c r="C325" s="129">
        <v>324435</v>
      </c>
      <c r="D325" s="129">
        <v>0</v>
      </c>
      <c r="E325" s="129">
        <v>12184</v>
      </c>
      <c r="F325" s="129">
        <v>73600</v>
      </c>
      <c r="G325" s="129">
        <v>191</v>
      </c>
      <c r="H325" s="129">
        <v>6</v>
      </c>
      <c r="I325" s="129">
        <v>79829</v>
      </c>
      <c r="J325" s="129">
        <v>26785</v>
      </c>
      <c r="K325" s="129">
        <v>36156</v>
      </c>
      <c r="L325" s="129">
        <v>24893</v>
      </c>
      <c r="M325" s="129">
        <v>144598</v>
      </c>
      <c r="N325" s="129">
        <v>33101</v>
      </c>
      <c r="O325" s="129">
        <v>28564</v>
      </c>
      <c r="P325" s="129">
        <v>40605</v>
      </c>
      <c r="Q325" s="129">
        <v>157652</v>
      </c>
      <c r="R325" s="129">
        <v>33257</v>
      </c>
      <c r="S325" s="129">
        <v>140630</v>
      </c>
      <c r="T325" s="129">
        <v>1</v>
      </c>
      <c r="U325" s="129">
        <v>285</v>
      </c>
      <c r="V325" s="129">
        <v>519</v>
      </c>
      <c r="W325" s="129">
        <v>0</v>
      </c>
      <c r="X325" s="129">
        <v>1192</v>
      </c>
      <c r="Y325" s="129">
        <v>0</v>
      </c>
      <c r="Z325" s="129">
        <v>0</v>
      </c>
      <c r="AA325" s="129">
        <v>707</v>
      </c>
      <c r="AB325" s="129">
        <v>0</v>
      </c>
      <c r="AC325" s="129">
        <v>0</v>
      </c>
      <c r="AD325" s="129">
        <v>0</v>
      </c>
      <c r="AE325" s="129">
        <v>124</v>
      </c>
      <c r="AF325" s="129">
        <v>0</v>
      </c>
      <c r="AG325" s="129">
        <v>0</v>
      </c>
      <c r="AH325" s="129">
        <v>0</v>
      </c>
      <c r="AI325" s="129">
        <v>0</v>
      </c>
      <c r="AJ325" s="129">
        <v>6</v>
      </c>
      <c r="AK325" s="129">
        <v>0</v>
      </c>
      <c r="AL325" s="129">
        <v>0</v>
      </c>
      <c r="AM325" s="129">
        <v>0</v>
      </c>
      <c r="AN325" s="129">
        <v>0</v>
      </c>
      <c r="AO325" s="129">
        <v>0</v>
      </c>
      <c r="AP325" s="129">
        <v>0</v>
      </c>
      <c r="AQ325" s="129">
        <v>0</v>
      </c>
      <c r="AR325" s="129">
        <v>0</v>
      </c>
      <c r="AS325" s="129">
        <v>0</v>
      </c>
      <c r="AT325" s="129">
        <v>0</v>
      </c>
      <c r="AU325" s="129">
        <v>318</v>
      </c>
      <c r="AV325" s="129">
        <v>1159638</v>
      </c>
      <c r="AY325" s="128">
        <v>2020</v>
      </c>
      <c r="AZ325" s="129" t="s">
        <v>9</v>
      </c>
      <c r="BA325" s="133" t="str">
        <f t="shared" si="242"/>
        <v>3</v>
      </c>
      <c r="BB325" s="133" t="str">
        <f t="shared" si="198"/>
        <v>0</v>
      </c>
      <c r="BC325" s="133" t="str">
        <f t="shared" si="199"/>
        <v>1</v>
      </c>
      <c r="BD325" s="133" t="str">
        <f t="shared" si="200"/>
        <v>7</v>
      </c>
      <c r="BE325" s="133" t="str">
        <f t="shared" si="201"/>
        <v>1</v>
      </c>
      <c r="BF325" s="133" t="str">
        <f t="shared" si="202"/>
        <v>6</v>
      </c>
      <c r="BG325" s="133" t="str">
        <f t="shared" si="203"/>
        <v>7</v>
      </c>
      <c r="BH325" s="133" t="str">
        <f t="shared" si="204"/>
        <v>2</v>
      </c>
      <c r="BI325" s="133" t="str">
        <f t="shared" si="205"/>
        <v>3</v>
      </c>
      <c r="BJ325" s="133" t="str">
        <f t="shared" si="206"/>
        <v>2</v>
      </c>
      <c r="BK325" s="133" t="str">
        <f t="shared" si="207"/>
        <v>1</v>
      </c>
      <c r="BL325" s="133" t="str">
        <f t="shared" si="208"/>
        <v>3</v>
      </c>
      <c r="BM325" s="133" t="str">
        <f t="shared" si="209"/>
        <v>2</v>
      </c>
      <c r="BN325" s="133" t="str">
        <f t="shared" si="210"/>
        <v>4</v>
      </c>
      <c r="BO325" s="133" t="str">
        <f t="shared" si="211"/>
        <v>1</v>
      </c>
      <c r="BP325" s="133" t="str">
        <f t="shared" si="212"/>
        <v>3</v>
      </c>
      <c r="BQ325" s="133" t="str">
        <f t="shared" si="213"/>
        <v>1</v>
      </c>
      <c r="BR325" s="133" t="str">
        <f t="shared" si="214"/>
        <v>1</v>
      </c>
      <c r="BS325" s="133" t="str">
        <f t="shared" si="215"/>
        <v>2</v>
      </c>
      <c r="BT325" s="133" t="str">
        <f t="shared" si="216"/>
        <v>5</v>
      </c>
      <c r="BU325" s="133" t="str">
        <f t="shared" si="217"/>
        <v>0</v>
      </c>
      <c r="BV325" s="133" t="str">
        <f t="shared" si="218"/>
        <v>1</v>
      </c>
      <c r="BW325" s="133" t="str">
        <f t="shared" si="219"/>
        <v>0</v>
      </c>
      <c r="BX325" s="133" t="str">
        <f t="shared" si="220"/>
        <v>0</v>
      </c>
      <c r="BY325" s="133" t="str">
        <f t="shared" si="221"/>
        <v>7</v>
      </c>
      <c r="BZ325" s="133" t="str">
        <f t="shared" si="222"/>
        <v>0</v>
      </c>
      <c r="CA325" s="133" t="str">
        <f t="shared" si="223"/>
        <v>0</v>
      </c>
      <c r="CB325" s="133" t="str">
        <f t="shared" si="224"/>
        <v>0</v>
      </c>
      <c r="CC325" s="133" t="str">
        <f t="shared" si="225"/>
        <v>1</v>
      </c>
      <c r="CD325" s="133" t="str">
        <f t="shared" si="226"/>
        <v>0</v>
      </c>
      <c r="CE325" s="133" t="str">
        <f t="shared" si="227"/>
        <v>0</v>
      </c>
      <c r="CF325" s="133" t="str">
        <f t="shared" si="228"/>
        <v>0</v>
      </c>
      <c r="CG325" s="133" t="str">
        <f t="shared" si="229"/>
        <v>0</v>
      </c>
      <c r="CH325" s="133" t="str">
        <f t="shared" si="230"/>
        <v>6</v>
      </c>
      <c r="CI325" s="133" t="str">
        <f t="shared" si="231"/>
        <v>0</v>
      </c>
      <c r="CJ325" s="133" t="str">
        <f t="shared" si="232"/>
        <v>0</v>
      </c>
      <c r="CK325" s="133" t="str">
        <f t="shared" si="233"/>
        <v>0</v>
      </c>
      <c r="CL325" s="133" t="str">
        <f t="shared" si="234"/>
        <v>0</v>
      </c>
      <c r="CM325" s="133" t="str">
        <f t="shared" si="235"/>
        <v>0</v>
      </c>
      <c r="CN325" s="133" t="str">
        <f t="shared" si="236"/>
        <v>0</v>
      </c>
      <c r="CO325" s="133" t="str">
        <f t="shared" si="237"/>
        <v>0</v>
      </c>
      <c r="CP325" s="133" t="str">
        <f t="shared" si="238"/>
        <v>0</v>
      </c>
      <c r="CQ325" s="133" t="str">
        <f t="shared" si="239"/>
        <v>0</v>
      </c>
      <c r="CR325" s="133" t="str">
        <f t="shared" si="240"/>
        <v>0</v>
      </c>
      <c r="CS325" s="133" t="str">
        <f t="shared" si="241"/>
        <v>3</v>
      </c>
      <c r="CT325" s="133"/>
    </row>
    <row r="326" spans="1:98" x14ac:dyDescent="0.2">
      <c r="A326" s="128">
        <v>2020</v>
      </c>
      <c r="B326" s="129" t="s">
        <v>10</v>
      </c>
      <c r="C326" s="129">
        <v>501887</v>
      </c>
      <c r="D326" s="129">
        <v>0</v>
      </c>
      <c r="E326" s="129">
        <v>59192</v>
      </c>
      <c r="F326" s="129">
        <v>142489</v>
      </c>
      <c r="G326" s="129">
        <v>12120</v>
      </c>
      <c r="H326" s="129">
        <v>5661</v>
      </c>
      <c r="I326" s="129">
        <v>264251</v>
      </c>
      <c r="J326" s="129">
        <v>55318</v>
      </c>
      <c r="K326" s="129">
        <v>93286</v>
      </c>
      <c r="L326" s="129">
        <v>48570</v>
      </c>
      <c r="M326" s="129">
        <v>313875</v>
      </c>
      <c r="N326" s="129">
        <v>60217</v>
      </c>
      <c r="O326" s="129">
        <v>64198</v>
      </c>
      <c r="P326" s="129">
        <v>82129</v>
      </c>
      <c r="Q326" s="129">
        <v>307700</v>
      </c>
      <c r="R326" s="129">
        <v>97747</v>
      </c>
      <c r="S326" s="129">
        <v>310403</v>
      </c>
      <c r="T326" s="129">
        <v>4</v>
      </c>
      <c r="U326" s="129">
        <v>249</v>
      </c>
      <c r="V326" s="129">
        <v>563</v>
      </c>
      <c r="W326" s="129">
        <v>0</v>
      </c>
      <c r="X326" s="129">
        <v>1551</v>
      </c>
      <c r="Y326" s="129">
        <v>0</v>
      </c>
      <c r="Z326" s="129">
        <v>0</v>
      </c>
      <c r="AA326" s="129">
        <v>1027</v>
      </c>
      <c r="AB326" s="129">
        <v>0</v>
      </c>
      <c r="AC326" s="129">
        <v>27</v>
      </c>
      <c r="AD326" s="129">
        <v>41</v>
      </c>
      <c r="AE326" s="129">
        <v>210</v>
      </c>
      <c r="AF326" s="129">
        <v>0</v>
      </c>
      <c r="AG326" s="129">
        <v>38</v>
      </c>
      <c r="AH326" s="129">
        <v>0</v>
      </c>
      <c r="AI326" s="129">
        <v>0</v>
      </c>
      <c r="AJ326" s="129">
        <v>102</v>
      </c>
      <c r="AK326" s="129">
        <v>0</v>
      </c>
      <c r="AL326" s="129">
        <v>0</v>
      </c>
      <c r="AM326" s="129">
        <v>66</v>
      </c>
      <c r="AN326" s="129">
        <v>159</v>
      </c>
      <c r="AO326" s="129">
        <v>0</v>
      </c>
      <c r="AP326" s="129">
        <v>0</v>
      </c>
      <c r="AQ326" s="129">
        <v>0</v>
      </c>
      <c r="AR326" s="129">
        <v>100</v>
      </c>
      <c r="AS326" s="129">
        <v>0</v>
      </c>
      <c r="AT326" s="129">
        <v>0</v>
      </c>
      <c r="AU326" s="129">
        <v>673</v>
      </c>
      <c r="AV326" s="129">
        <v>2423853</v>
      </c>
      <c r="AY326" s="128">
        <v>2020</v>
      </c>
      <c r="AZ326" s="129" t="s">
        <v>10</v>
      </c>
      <c r="BA326" s="133" t="str">
        <f t="shared" si="242"/>
        <v>5</v>
      </c>
      <c r="BB326" s="133" t="str">
        <f t="shared" si="198"/>
        <v>0</v>
      </c>
      <c r="BC326" s="133" t="str">
        <f t="shared" si="199"/>
        <v>5</v>
      </c>
      <c r="BD326" s="133" t="str">
        <f t="shared" si="200"/>
        <v>1</v>
      </c>
      <c r="BE326" s="133" t="str">
        <f t="shared" si="201"/>
        <v>1</v>
      </c>
      <c r="BF326" s="133" t="str">
        <f t="shared" si="202"/>
        <v>5</v>
      </c>
      <c r="BG326" s="133" t="str">
        <f t="shared" si="203"/>
        <v>2</v>
      </c>
      <c r="BH326" s="133" t="str">
        <f t="shared" si="204"/>
        <v>5</v>
      </c>
      <c r="BI326" s="133" t="str">
        <f t="shared" si="205"/>
        <v>9</v>
      </c>
      <c r="BJ326" s="133" t="str">
        <f t="shared" si="206"/>
        <v>4</v>
      </c>
      <c r="BK326" s="133" t="str">
        <f t="shared" si="207"/>
        <v>3</v>
      </c>
      <c r="BL326" s="133" t="str">
        <f t="shared" si="208"/>
        <v>6</v>
      </c>
      <c r="BM326" s="133" t="str">
        <f t="shared" si="209"/>
        <v>6</v>
      </c>
      <c r="BN326" s="133" t="str">
        <f t="shared" si="210"/>
        <v>8</v>
      </c>
      <c r="BO326" s="133" t="str">
        <f t="shared" si="211"/>
        <v>3</v>
      </c>
      <c r="BP326" s="133" t="str">
        <f t="shared" si="212"/>
        <v>9</v>
      </c>
      <c r="BQ326" s="133" t="str">
        <f t="shared" si="213"/>
        <v>3</v>
      </c>
      <c r="BR326" s="133" t="str">
        <f t="shared" si="214"/>
        <v>4</v>
      </c>
      <c r="BS326" s="133" t="str">
        <f t="shared" si="215"/>
        <v>2</v>
      </c>
      <c r="BT326" s="133" t="str">
        <f t="shared" si="216"/>
        <v>5</v>
      </c>
      <c r="BU326" s="133" t="str">
        <f t="shared" si="217"/>
        <v>0</v>
      </c>
      <c r="BV326" s="133" t="str">
        <f t="shared" si="218"/>
        <v>1</v>
      </c>
      <c r="BW326" s="133" t="str">
        <f t="shared" si="219"/>
        <v>0</v>
      </c>
      <c r="BX326" s="133" t="str">
        <f t="shared" si="220"/>
        <v>0</v>
      </c>
      <c r="BY326" s="133" t="str">
        <f t="shared" si="221"/>
        <v>1</v>
      </c>
      <c r="BZ326" s="133" t="str">
        <f t="shared" si="222"/>
        <v>0</v>
      </c>
      <c r="CA326" s="133" t="str">
        <f t="shared" si="223"/>
        <v>2</v>
      </c>
      <c r="CB326" s="133" t="str">
        <f t="shared" si="224"/>
        <v>4</v>
      </c>
      <c r="CC326" s="133" t="str">
        <f t="shared" si="225"/>
        <v>2</v>
      </c>
      <c r="CD326" s="133" t="str">
        <f t="shared" si="226"/>
        <v>0</v>
      </c>
      <c r="CE326" s="133" t="str">
        <f t="shared" si="227"/>
        <v>3</v>
      </c>
      <c r="CF326" s="133" t="str">
        <f t="shared" si="228"/>
        <v>0</v>
      </c>
      <c r="CG326" s="133" t="str">
        <f t="shared" si="229"/>
        <v>0</v>
      </c>
      <c r="CH326" s="133" t="str">
        <f t="shared" si="230"/>
        <v>1</v>
      </c>
      <c r="CI326" s="133" t="str">
        <f t="shared" si="231"/>
        <v>0</v>
      </c>
      <c r="CJ326" s="133" t="str">
        <f t="shared" si="232"/>
        <v>0</v>
      </c>
      <c r="CK326" s="133" t="str">
        <f t="shared" si="233"/>
        <v>6</v>
      </c>
      <c r="CL326" s="133" t="str">
        <f t="shared" si="234"/>
        <v>1</v>
      </c>
      <c r="CM326" s="133" t="str">
        <f t="shared" si="235"/>
        <v>0</v>
      </c>
      <c r="CN326" s="133" t="str">
        <f t="shared" si="236"/>
        <v>0</v>
      </c>
      <c r="CO326" s="133" t="str">
        <f t="shared" si="237"/>
        <v>0</v>
      </c>
      <c r="CP326" s="133" t="str">
        <f t="shared" si="238"/>
        <v>1</v>
      </c>
      <c r="CQ326" s="133" t="str">
        <f t="shared" si="239"/>
        <v>0</v>
      </c>
      <c r="CR326" s="133" t="str">
        <f t="shared" si="240"/>
        <v>0</v>
      </c>
      <c r="CS326" s="133" t="str">
        <f t="shared" si="241"/>
        <v>6</v>
      </c>
      <c r="CT326" s="133"/>
    </row>
    <row r="327" spans="1:98" x14ac:dyDescent="0.2">
      <c r="A327" s="128">
        <v>2020</v>
      </c>
      <c r="B327" s="129" t="s">
        <v>11</v>
      </c>
      <c r="C327" s="129">
        <v>590140</v>
      </c>
      <c r="D327" s="129">
        <v>0</v>
      </c>
      <c r="E327" s="129">
        <v>63884</v>
      </c>
      <c r="F327" s="129">
        <v>137877</v>
      </c>
      <c r="G327" s="129">
        <v>51136</v>
      </c>
      <c r="H327" s="129">
        <v>16263</v>
      </c>
      <c r="I327" s="129">
        <v>273562</v>
      </c>
      <c r="J327" s="129">
        <v>59246</v>
      </c>
      <c r="K327" s="129">
        <v>109155</v>
      </c>
      <c r="L327" s="129">
        <v>48667</v>
      </c>
      <c r="M327" s="129">
        <v>393270</v>
      </c>
      <c r="N327" s="129">
        <v>56036</v>
      </c>
      <c r="O327" s="129">
        <v>84312</v>
      </c>
      <c r="P327" s="129">
        <v>84049</v>
      </c>
      <c r="Q327" s="129">
        <v>349835</v>
      </c>
      <c r="R327" s="129">
        <v>105181</v>
      </c>
      <c r="S327" s="129">
        <v>402842</v>
      </c>
      <c r="T327" s="129">
        <v>11</v>
      </c>
      <c r="U327" s="129">
        <v>329</v>
      </c>
      <c r="V327" s="129">
        <v>809</v>
      </c>
      <c r="W327" s="129">
        <v>0</v>
      </c>
      <c r="X327" s="129">
        <v>2167</v>
      </c>
      <c r="Y327" s="129">
        <v>0</v>
      </c>
      <c r="Z327" s="129">
        <v>0</v>
      </c>
      <c r="AA327" s="129">
        <v>1530</v>
      </c>
      <c r="AB327" s="129">
        <v>0</v>
      </c>
      <c r="AC327" s="129">
        <v>42</v>
      </c>
      <c r="AD327" s="129">
        <v>56</v>
      </c>
      <c r="AE327" s="129">
        <v>458</v>
      </c>
      <c r="AF327" s="129">
        <v>0</v>
      </c>
      <c r="AG327" s="129">
        <v>44</v>
      </c>
      <c r="AH327" s="129">
        <v>0</v>
      </c>
      <c r="AI327" s="129">
        <v>0</v>
      </c>
      <c r="AJ327" s="129">
        <v>139</v>
      </c>
      <c r="AK327" s="129">
        <v>0</v>
      </c>
      <c r="AL327" s="129">
        <v>0</v>
      </c>
      <c r="AM327" s="129">
        <v>80</v>
      </c>
      <c r="AN327" s="129">
        <v>257</v>
      </c>
      <c r="AO327" s="129">
        <v>0</v>
      </c>
      <c r="AP327" s="129">
        <v>0</v>
      </c>
      <c r="AQ327" s="129">
        <v>0</v>
      </c>
      <c r="AR327" s="129">
        <v>178</v>
      </c>
      <c r="AS327" s="129">
        <v>0</v>
      </c>
      <c r="AT327" s="129">
        <v>0</v>
      </c>
      <c r="AU327" s="129">
        <v>445</v>
      </c>
      <c r="AV327" s="129">
        <v>2832000</v>
      </c>
      <c r="AY327" s="128">
        <v>2020</v>
      </c>
      <c r="AZ327" s="129" t="s">
        <v>11</v>
      </c>
      <c r="BA327" s="133" t="str">
        <f t="shared" si="242"/>
        <v>5</v>
      </c>
      <c r="BB327" s="133" t="str">
        <f t="shared" si="198"/>
        <v>0</v>
      </c>
      <c r="BC327" s="133" t="str">
        <f t="shared" si="199"/>
        <v>6</v>
      </c>
      <c r="BD327" s="133" t="str">
        <f t="shared" si="200"/>
        <v>1</v>
      </c>
      <c r="BE327" s="133" t="str">
        <f t="shared" si="201"/>
        <v>5</v>
      </c>
      <c r="BF327" s="133" t="str">
        <f t="shared" si="202"/>
        <v>1</v>
      </c>
      <c r="BG327" s="133" t="str">
        <f t="shared" si="203"/>
        <v>2</v>
      </c>
      <c r="BH327" s="133" t="str">
        <f t="shared" si="204"/>
        <v>5</v>
      </c>
      <c r="BI327" s="133" t="str">
        <f t="shared" si="205"/>
        <v>1</v>
      </c>
      <c r="BJ327" s="133" t="str">
        <f t="shared" si="206"/>
        <v>4</v>
      </c>
      <c r="BK327" s="133" t="str">
        <f t="shared" si="207"/>
        <v>3</v>
      </c>
      <c r="BL327" s="133" t="str">
        <f t="shared" si="208"/>
        <v>5</v>
      </c>
      <c r="BM327" s="133" t="str">
        <f t="shared" si="209"/>
        <v>8</v>
      </c>
      <c r="BN327" s="133" t="str">
        <f t="shared" si="210"/>
        <v>8</v>
      </c>
      <c r="BO327" s="133" t="str">
        <f t="shared" si="211"/>
        <v>3</v>
      </c>
      <c r="BP327" s="133" t="str">
        <f t="shared" si="212"/>
        <v>1</v>
      </c>
      <c r="BQ327" s="133" t="str">
        <f t="shared" si="213"/>
        <v>4</v>
      </c>
      <c r="BR327" s="133" t="str">
        <f t="shared" si="214"/>
        <v>1</v>
      </c>
      <c r="BS327" s="133" t="str">
        <f t="shared" si="215"/>
        <v>3</v>
      </c>
      <c r="BT327" s="133" t="str">
        <f t="shared" si="216"/>
        <v>8</v>
      </c>
      <c r="BU327" s="133" t="str">
        <f t="shared" si="217"/>
        <v>0</v>
      </c>
      <c r="BV327" s="133" t="str">
        <f t="shared" si="218"/>
        <v>2</v>
      </c>
      <c r="BW327" s="133" t="str">
        <f t="shared" si="219"/>
        <v>0</v>
      </c>
      <c r="BX327" s="133" t="str">
        <f t="shared" si="220"/>
        <v>0</v>
      </c>
      <c r="BY327" s="133" t="str">
        <f t="shared" si="221"/>
        <v>1</v>
      </c>
      <c r="BZ327" s="133" t="str">
        <f t="shared" si="222"/>
        <v>0</v>
      </c>
      <c r="CA327" s="133" t="str">
        <f t="shared" si="223"/>
        <v>4</v>
      </c>
      <c r="CB327" s="133" t="str">
        <f t="shared" si="224"/>
        <v>5</v>
      </c>
      <c r="CC327" s="133" t="str">
        <f t="shared" si="225"/>
        <v>4</v>
      </c>
      <c r="CD327" s="133" t="str">
        <f t="shared" si="226"/>
        <v>0</v>
      </c>
      <c r="CE327" s="133" t="str">
        <f t="shared" si="227"/>
        <v>4</v>
      </c>
      <c r="CF327" s="133" t="str">
        <f t="shared" si="228"/>
        <v>0</v>
      </c>
      <c r="CG327" s="133" t="str">
        <f t="shared" si="229"/>
        <v>0</v>
      </c>
      <c r="CH327" s="133" t="str">
        <f t="shared" si="230"/>
        <v>1</v>
      </c>
      <c r="CI327" s="133" t="str">
        <f t="shared" si="231"/>
        <v>0</v>
      </c>
      <c r="CJ327" s="133" t="str">
        <f t="shared" si="232"/>
        <v>0</v>
      </c>
      <c r="CK327" s="133" t="str">
        <f t="shared" si="233"/>
        <v>8</v>
      </c>
      <c r="CL327" s="133" t="str">
        <f t="shared" si="234"/>
        <v>2</v>
      </c>
      <c r="CM327" s="133" t="str">
        <f t="shared" si="235"/>
        <v>0</v>
      </c>
      <c r="CN327" s="133" t="str">
        <f t="shared" si="236"/>
        <v>0</v>
      </c>
      <c r="CO327" s="133" t="str">
        <f t="shared" si="237"/>
        <v>0</v>
      </c>
      <c r="CP327" s="133" t="str">
        <f t="shared" si="238"/>
        <v>1</v>
      </c>
      <c r="CQ327" s="133" t="str">
        <f t="shared" si="239"/>
        <v>0</v>
      </c>
      <c r="CR327" s="133" t="str">
        <f t="shared" si="240"/>
        <v>0</v>
      </c>
      <c r="CS327" s="133" t="str">
        <f t="shared" si="241"/>
        <v>4</v>
      </c>
      <c r="CT327" s="133"/>
    </row>
    <row r="328" spans="1:98" x14ac:dyDescent="0.2">
      <c r="A328" s="128">
        <v>2021</v>
      </c>
      <c r="B328" s="129" t="s">
        <v>12</v>
      </c>
      <c r="C328" s="129">
        <v>509651</v>
      </c>
      <c r="D328" s="129">
        <v>0</v>
      </c>
      <c r="E328" s="129">
        <v>74474</v>
      </c>
      <c r="F328" s="129">
        <v>85881</v>
      </c>
      <c r="G328" s="129">
        <v>36443</v>
      </c>
      <c r="H328" s="129">
        <v>28217</v>
      </c>
      <c r="I328" s="129">
        <v>273212</v>
      </c>
      <c r="J328" s="129">
        <v>54795</v>
      </c>
      <c r="K328" s="129">
        <v>106698</v>
      </c>
      <c r="L328" s="129">
        <v>60135</v>
      </c>
      <c r="M328" s="129">
        <v>347258</v>
      </c>
      <c r="N328" s="129">
        <v>69265</v>
      </c>
      <c r="O328" s="129">
        <v>101626</v>
      </c>
      <c r="P328" s="129">
        <v>83224</v>
      </c>
      <c r="Q328" s="129">
        <v>346316</v>
      </c>
      <c r="R328" s="129">
        <v>100236</v>
      </c>
      <c r="S328" s="129">
        <v>362137</v>
      </c>
      <c r="T328" s="129">
        <v>0</v>
      </c>
      <c r="U328" s="129">
        <v>477</v>
      </c>
      <c r="V328" s="129">
        <v>967</v>
      </c>
      <c r="W328" s="129">
        <v>0</v>
      </c>
      <c r="X328" s="129">
        <v>2655</v>
      </c>
      <c r="Y328" s="129">
        <v>0</v>
      </c>
      <c r="Z328" s="129">
        <v>0</v>
      </c>
      <c r="AA328" s="129">
        <v>1594</v>
      </c>
      <c r="AB328" s="129">
        <v>0</v>
      </c>
      <c r="AC328" s="129">
        <v>0</v>
      </c>
      <c r="AD328" s="129">
        <v>0</v>
      </c>
      <c r="AE328" s="129">
        <v>600</v>
      </c>
      <c r="AF328" s="129">
        <v>0</v>
      </c>
      <c r="AG328" s="129">
        <v>0</v>
      </c>
      <c r="AH328" s="129">
        <v>0</v>
      </c>
      <c r="AI328" s="129">
        <v>0</v>
      </c>
      <c r="AJ328" s="129">
        <v>136</v>
      </c>
      <c r="AK328" s="129">
        <v>0</v>
      </c>
      <c r="AL328" s="129">
        <v>0</v>
      </c>
      <c r="AM328" s="129">
        <v>41</v>
      </c>
      <c r="AN328" s="129">
        <v>211</v>
      </c>
      <c r="AO328" s="129">
        <v>0</v>
      </c>
      <c r="AP328" s="129">
        <v>0</v>
      </c>
      <c r="AQ328" s="129">
        <v>0</v>
      </c>
      <c r="AR328" s="129">
        <v>120</v>
      </c>
      <c r="AS328" s="129">
        <v>0</v>
      </c>
      <c r="AT328" s="129">
        <v>0</v>
      </c>
      <c r="AU328" s="129">
        <v>8008</v>
      </c>
      <c r="AV328" s="129">
        <v>2654377</v>
      </c>
      <c r="AY328" s="128">
        <v>2021</v>
      </c>
      <c r="AZ328" s="129" t="s">
        <v>12</v>
      </c>
      <c r="BA328" s="133" t="str">
        <f t="shared" si="242"/>
        <v>5</v>
      </c>
      <c r="BB328" s="133" t="str">
        <f t="shared" si="198"/>
        <v>0</v>
      </c>
      <c r="BC328" s="133" t="str">
        <f t="shared" si="199"/>
        <v>7</v>
      </c>
      <c r="BD328" s="133" t="str">
        <f t="shared" si="200"/>
        <v>8</v>
      </c>
      <c r="BE328" s="133" t="str">
        <f t="shared" si="201"/>
        <v>3</v>
      </c>
      <c r="BF328" s="133" t="str">
        <f t="shared" si="202"/>
        <v>2</v>
      </c>
      <c r="BG328" s="133" t="str">
        <f t="shared" si="203"/>
        <v>2</v>
      </c>
      <c r="BH328" s="133" t="str">
        <f t="shared" si="204"/>
        <v>5</v>
      </c>
      <c r="BI328" s="133" t="str">
        <f t="shared" si="205"/>
        <v>1</v>
      </c>
      <c r="BJ328" s="133" t="str">
        <f t="shared" si="206"/>
        <v>6</v>
      </c>
      <c r="BK328" s="133" t="str">
        <f t="shared" si="207"/>
        <v>3</v>
      </c>
      <c r="BL328" s="133" t="str">
        <f t="shared" si="208"/>
        <v>6</v>
      </c>
      <c r="BM328" s="133" t="str">
        <f t="shared" si="209"/>
        <v>1</v>
      </c>
      <c r="BN328" s="133" t="str">
        <f t="shared" si="210"/>
        <v>8</v>
      </c>
      <c r="BO328" s="133" t="str">
        <f t="shared" si="211"/>
        <v>3</v>
      </c>
      <c r="BP328" s="133" t="str">
        <f t="shared" si="212"/>
        <v>1</v>
      </c>
      <c r="BQ328" s="133" t="str">
        <f t="shared" si="213"/>
        <v>3</v>
      </c>
      <c r="BR328" s="133" t="str">
        <f t="shared" si="214"/>
        <v>0</v>
      </c>
      <c r="BS328" s="133" t="str">
        <f t="shared" si="215"/>
        <v>4</v>
      </c>
      <c r="BT328" s="133" t="str">
        <f t="shared" si="216"/>
        <v>9</v>
      </c>
      <c r="BU328" s="133" t="str">
        <f t="shared" si="217"/>
        <v>0</v>
      </c>
      <c r="BV328" s="133" t="str">
        <f t="shared" si="218"/>
        <v>2</v>
      </c>
      <c r="BW328" s="133" t="str">
        <f t="shared" si="219"/>
        <v>0</v>
      </c>
      <c r="BX328" s="133" t="str">
        <f t="shared" si="220"/>
        <v>0</v>
      </c>
      <c r="BY328" s="133" t="str">
        <f t="shared" si="221"/>
        <v>1</v>
      </c>
      <c r="BZ328" s="133" t="str">
        <f t="shared" si="222"/>
        <v>0</v>
      </c>
      <c r="CA328" s="133" t="str">
        <f t="shared" si="223"/>
        <v>0</v>
      </c>
      <c r="CB328" s="133" t="str">
        <f t="shared" si="224"/>
        <v>0</v>
      </c>
      <c r="CC328" s="133" t="str">
        <f t="shared" si="225"/>
        <v>6</v>
      </c>
      <c r="CD328" s="133" t="str">
        <f t="shared" si="226"/>
        <v>0</v>
      </c>
      <c r="CE328" s="133" t="str">
        <f t="shared" si="227"/>
        <v>0</v>
      </c>
      <c r="CF328" s="133" t="str">
        <f t="shared" si="228"/>
        <v>0</v>
      </c>
      <c r="CG328" s="133" t="str">
        <f t="shared" si="229"/>
        <v>0</v>
      </c>
      <c r="CH328" s="133" t="str">
        <f t="shared" si="230"/>
        <v>1</v>
      </c>
      <c r="CI328" s="133" t="str">
        <f t="shared" si="231"/>
        <v>0</v>
      </c>
      <c r="CJ328" s="133" t="str">
        <f t="shared" si="232"/>
        <v>0</v>
      </c>
      <c r="CK328" s="133" t="str">
        <f t="shared" si="233"/>
        <v>4</v>
      </c>
      <c r="CL328" s="133" t="str">
        <f t="shared" si="234"/>
        <v>2</v>
      </c>
      <c r="CM328" s="133" t="str">
        <f t="shared" si="235"/>
        <v>0</v>
      </c>
      <c r="CN328" s="133" t="str">
        <f t="shared" si="236"/>
        <v>0</v>
      </c>
      <c r="CO328" s="133" t="str">
        <f t="shared" si="237"/>
        <v>0</v>
      </c>
      <c r="CP328" s="133" t="str">
        <f t="shared" si="238"/>
        <v>1</v>
      </c>
      <c r="CQ328" s="133" t="str">
        <f t="shared" si="239"/>
        <v>0</v>
      </c>
      <c r="CR328" s="133" t="str">
        <f t="shared" si="240"/>
        <v>0</v>
      </c>
      <c r="CS328" s="133" t="str">
        <f t="shared" si="241"/>
        <v>8</v>
      </c>
      <c r="CT328" s="133"/>
    </row>
    <row r="329" spans="1:98" x14ac:dyDescent="0.2">
      <c r="A329" s="128">
        <v>2021</v>
      </c>
      <c r="B329" s="129" t="s">
        <v>13</v>
      </c>
      <c r="C329" s="129">
        <v>536235</v>
      </c>
      <c r="D329" s="129">
        <v>0</v>
      </c>
      <c r="E329" s="129">
        <v>75142</v>
      </c>
      <c r="F329" s="129">
        <v>94543</v>
      </c>
      <c r="G329" s="129">
        <v>36652</v>
      </c>
      <c r="H329" s="129">
        <v>32271</v>
      </c>
      <c r="I329" s="129">
        <v>296705</v>
      </c>
      <c r="J329" s="129">
        <v>53491</v>
      </c>
      <c r="K329" s="129">
        <v>95142</v>
      </c>
      <c r="L329" s="129">
        <v>57760</v>
      </c>
      <c r="M329" s="129">
        <v>332923</v>
      </c>
      <c r="N329" s="129">
        <v>64909</v>
      </c>
      <c r="O329" s="129">
        <v>85144</v>
      </c>
      <c r="P329" s="129">
        <v>88553</v>
      </c>
      <c r="Q329" s="129">
        <v>345146</v>
      </c>
      <c r="R329" s="129">
        <v>90888</v>
      </c>
      <c r="S329" s="129">
        <v>354741</v>
      </c>
      <c r="T329" s="129">
        <v>23</v>
      </c>
      <c r="U329" s="129">
        <v>589</v>
      </c>
      <c r="V329" s="129">
        <v>1011</v>
      </c>
      <c r="W329" s="129">
        <v>0</v>
      </c>
      <c r="X329" s="129">
        <v>2955</v>
      </c>
      <c r="Y329" s="129">
        <v>0</v>
      </c>
      <c r="Z329" s="129">
        <v>0</v>
      </c>
      <c r="AA329" s="129">
        <v>1763</v>
      </c>
      <c r="AB329" s="129">
        <v>0</v>
      </c>
      <c r="AC329" s="129">
        <v>14</v>
      </c>
      <c r="AD329" s="129">
        <v>23</v>
      </c>
      <c r="AE329" s="129">
        <v>712</v>
      </c>
      <c r="AF329" s="129">
        <v>0</v>
      </c>
      <c r="AG329" s="129">
        <v>2</v>
      </c>
      <c r="AH329" s="129">
        <v>0</v>
      </c>
      <c r="AI329" s="129">
        <v>2</v>
      </c>
      <c r="AJ329" s="129">
        <v>12</v>
      </c>
      <c r="AK329" s="129">
        <v>0</v>
      </c>
      <c r="AL329" s="129">
        <v>0</v>
      </c>
      <c r="AM329" s="129">
        <v>-1</v>
      </c>
      <c r="AN329" s="129">
        <v>136</v>
      </c>
      <c r="AO329" s="129">
        <v>0</v>
      </c>
      <c r="AP329" s="129">
        <v>0</v>
      </c>
      <c r="AQ329" s="129">
        <v>0</v>
      </c>
      <c r="AR329" s="129">
        <v>2</v>
      </c>
      <c r="AS329" s="129">
        <v>0</v>
      </c>
      <c r="AT329" s="129">
        <v>0</v>
      </c>
      <c r="AU329" s="129">
        <v>503</v>
      </c>
      <c r="AV329" s="129">
        <v>2647991</v>
      </c>
      <c r="AY329" s="128">
        <v>2021</v>
      </c>
      <c r="AZ329" s="129" t="s">
        <v>13</v>
      </c>
      <c r="BA329" s="133" t="str">
        <f t="shared" si="242"/>
        <v>5</v>
      </c>
      <c r="BB329" s="133" t="str">
        <f t="shared" si="198"/>
        <v>0</v>
      </c>
      <c r="BC329" s="133" t="str">
        <f t="shared" si="199"/>
        <v>7</v>
      </c>
      <c r="BD329" s="133" t="str">
        <f t="shared" si="200"/>
        <v>9</v>
      </c>
      <c r="BE329" s="133" t="str">
        <f t="shared" si="201"/>
        <v>3</v>
      </c>
      <c r="BF329" s="133" t="str">
        <f t="shared" si="202"/>
        <v>3</v>
      </c>
      <c r="BG329" s="133" t="str">
        <f t="shared" si="203"/>
        <v>2</v>
      </c>
      <c r="BH329" s="133" t="str">
        <f t="shared" si="204"/>
        <v>5</v>
      </c>
      <c r="BI329" s="133" t="str">
        <f t="shared" si="205"/>
        <v>9</v>
      </c>
      <c r="BJ329" s="133" t="str">
        <f t="shared" si="206"/>
        <v>5</v>
      </c>
      <c r="BK329" s="133" t="str">
        <f t="shared" si="207"/>
        <v>3</v>
      </c>
      <c r="BL329" s="133" t="str">
        <f t="shared" si="208"/>
        <v>6</v>
      </c>
      <c r="BM329" s="133" t="str">
        <f t="shared" si="209"/>
        <v>8</v>
      </c>
      <c r="BN329" s="133" t="str">
        <f t="shared" si="210"/>
        <v>8</v>
      </c>
      <c r="BO329" s="133" t="str">
        <f t="shared" si="211"/>
        <v>3</v>
      </c>
      <c r="BP329" s="133" t="str">
        <f t="shared" si="212"/>
        <v>9</v>
      </c>
      <c r="BQ329" s="133" t="str">
        <f t="shared" si="213"/>
        <v>3</v>
      </c>
      <c r="BR329" s="133" t="str">
        <f t="shared" si="214"/>
        <v>2</v>
      </c>
      <c r="BS329" s="133" t="str">
        <f t="shared" si="215"/>
        <v>5</v>
      </c>
      <c r="BT329" s="133" t="str">
        <f t="shared" si="216"/>
        <v>1</v>
      </c>
      <c r="BU329" s="133" t="str">
        <f t="shared" si="217"/>
        <v>0</v>
      </c>
      <c r="BV329" s="133" t="str">
        <f t="shared" si="218"/>
        <v>2</v>
      </c>
      <c r="BW329" s="133" t="str">
        <f t="shared" si="219"/>
        <v>0</v>
      </c>
      <c r="BX329" s="133" t="str">
        <f t="shared" si="220"/>
        <v>0</v>
      </c>
      <c r="BY329" s="133" t="str">
        <f t="shared" si="221"/>
        <v>1</v>
      </c>
      <c r="BZ329" s="133" t="str">
        <f t="shared" si="222"/>
        <v>0</v>
      </c>
      <c r="CA329" s="133" t="str">
        <f t="shared" si="223"/>
        <v>1</v>
      </c>
      <c r="CB329" s="133" t="str">
        <f t="shared" si="224"/>
        <v>2</v>
      </c>
      <c r="CC329" s="133" t="str">
        <f t="shared" si="225"/>
        <v>7</v>
      </c>
      <c r="CD329" s="133" t="str">
        <f t="shared" si="226"/>
        <v>0</v>
      </c>
      <c r="CE329" s="133" t="str">
        <f t="shared" si="227"/>
        <v>2</v>
      </c>
      <c r="CF329" s="133" t="str">
        <f t="shared" si="228"/>
        <v>0</v>
      </c>
      <c r="CG329" s="133" t="str">
        <f t="shared" si="229"/>
        <v>2</v>
      </c>
      <c r="CH329" s="133" t="str">
        <f t="shared" si="230"/>
        <v>1</v>
      </c>
      <c r="CI329" s="133" t="str">
        <f t="shared" si="231"/>
        <v>0</v>
      </c>
      <c r="CJ329" s="133" t="str">
        <f t="shared" si="232"/>
        <v>0</v>
      </c>
      <c r="CK329" s="133" t="str">
        <f t="shared" si="233"/>
        <v>-</v>
      </c>
      <c r="CL329" s="133" t="str">
        <f t="shared" si="234"/>
        <v>1</v>
      </c>
      <c r="CM329" s="133" t="str">
        <f t="shared" si="235"/>
        <v>0</v>
      </c>
      <c r="CN329" s="133" t="str">
        <f t="shared" si="236"/>
        <v>0</v>
      </c>
      <c r="CO329" s="133" t="str">
        <f t="shared" si="237"/>
        <v>0</v>
      </c>
      <c r="CP329" s="133" t="str">
        <f t="shared" si="238"/>
        <v>2</v>
      </c>
      <c r="CQ329" s="133" t="str">
        <f t="shared" si="239"/>
        <v>0</v>
      </c>
      <c r="CR329" s="133" t="str">
        <f t="shared" si="240"/>
        <v>0</v>
      </c>
      <c r="CS329" s="133" t="str">
        <f t="shared" si="241"/>
        <v>5</v>
      </c>
      <c r="CT329" s="133"/>
    </row>
    <row r="330" spans="1:98" x14ac:dyDescent="0.2">
      <c r="A330" s="128">
        <v>2021</v>
      </c>
      <c r="B330" s="129" t="s">
        <v>14</v>
      </c>
      <c r="C330" s="129">
        <v>696549</v>
      </c>
      <c r="D330" s="129">
        <v>0</v>
      </c>
      <c r="E330" s="129">
        <v>123464</v>
      </c>
      <c r="F330" s="129">
        <v>171330</v>
      </c>
      <c r="G330" s="129">
        <v>49529</v>
      </c>
      <c r="H330" s="129">
        <v>41395</v>
      </c>
      <c r="I330" s="129">
        <v>351909</v>
      </c>
      <c r="J330" s="129">
        <v>73206</v>
      </c>
      <c r="K330" s="129">
        <v>125527</v>
      </c>
      <c r="L330" s="129">
        <v>83107</v>
      </c>
      <c r="M330" s="129">
        <v>420413</v>
      </c>
      <c r="N330" s="129">
        <v>92614</v>
      </c>
      <c r="O330" s="129">
        <v>123179</v>
      </c>
      <c r="P330" s="129">
        <v>132721</v>
      </c>
      <c r="Q330" s="129">
        <v>453895</v>
      </c>
      <c r="R330" s="129">
        <v>117483</v>
      </c>
      <c r="S330" s="129">
        <v>471944</v>
      </c>
      <c r="T330" s="129">
        <v>53</v>
      </c>
      <c r="U330" s="129">
        <v>781</v>
      </c>
      <c r="V330" s="129">
        <v>1621</v>
      </c>
      <c r="W330" s="129">
        <v>0</v>
      </c>
      <c r="X330" s="129">
        <v>4016</v>
      </c>
      <c r="Y330" s="129">
        <v>0</v>
      </c>
      <c r="Z330" s="129">
        <v>0</v>
      </c>
      <c r="AA330" s="129">
        <v>1986</v>
      </c>
      <c r="AB330" s="129">
        <v>0</v>
      </c>
      <c r="AC330" s="129">
        <v>67</v>
      </c>
      <c r="AD330" s="129">
        <v>7</v>
      </c>
      <c r="AE330" s="129">
        <v>513</v>
      </c>
      <c r="AF330" s="129">
        <v>0</v>
      </c>
      <c r="AG330" s="129">
        <v>61</v>
      </c>
      <c r="AH330" s="129">
        <v>0</v>
      </c>
      <c r="AI330" s="129">
        <v>67</v>
      </c>
      <c r="AJ330" s="129">
        <v>179</v>
      </c>
      <c r="AK330" s="129">
        <v>0</v>
      </c>
      <c r="AL330" s="129">
        <v>0</v>
      </c>
      <c r="AM330" s="129">
        <v>70</v>
      </c>
      <c r="AN330" s="129">
        <v>276</v>
      </c>
      <c r="AO330" s="129">
        <v>0</v>
      </c>
      <c r="AP330" s="129">
        <v>0</v>
      </c>
      <c r="AQ330" s="129">
        <v>0</v>
      </c>
      <c r="AR330" s="129">
        <v>0</v>
      </c>
      <c r="AS330" s="129">
        <v>0</v>
      </c>
      <c r="AT330" s="129">
        <v>0</v>
      </c>
      <c r="AU330" s="129">
        <v>3486</v>
      </c>
      <c r="AV330" s="129">
        <v>3541448</v>
      </c>
      <c r="AY330" s="128">
        <v>2021</v>
      </c>
      <c r="AZ330" s="129" t="s">
        <v>14</v>
      </c>
      <c r="BA330" s="133" t="str">
        <f t="shared" si="242"/>
        <v>6</v>
      </c>
      <c r="BB330" s="133" t="str">
        <f t="shared" si="198"/>
        <v>0</v>
      </c>
      <c r="BC330" s="133" t="str">
        <f t="shared" si="199"/>
        <v>1</v>
      </c>
      <c r="BD330" s="133" t="str">
        <f t="shared" si="200"/>
        <v>1</v>
      </c>
      <c r="BE330" s="133" t="str">
        <f t="shared" si="201"/>
        <v>4</v>
      </c>
      <c r="BF330" s="133" t="str">
        <f t="shared" si="202"/>
        <v>4</v>
      </c>
      <c r="BG330" s="133" t="str">
        <f t="shared" si="203"/>
        <v>3</v>
      </c>
      <c r="BH330" s="133" t="str">
        <f t="shared" si="204"/>
        <v>7</v>
      </c>
      <c r="BI330" s="133" t="str">
        <f t="shared" si="205"/>
        <v>1</v>
      </c>
      <c r="BJ330" s="133" t="str">
        <f t="shared" si="206"/>
        <v>8</v>
      </c>
      <c r="BK330" s="133" t="str">
        <f t="shared" si="207"/>
        <v>4</v>
      </c>
      <c r="BL330" s="133" t="str">
        <f t="shared" si="208"/>
        <v>9</v>
      </c>
      <c r="BM330" s="133" t="str">
        <f t="shared" si="209"/>
        <v>1</v>
      </c>
      <c r="BN330" s="133" t="str">
        <f t="shared" si="210"/>
        <v>1</v>
      </c>
      <c r="BO330" s="133" t="str">
        <f t="shared" si="211"/>
        <v>4</v>
      </c>
      <c r="BP330" s="133" t="str">
        <f t="shared" si="212"/>
        <v>1</v>
      </c>
      <c r="BQ330" s="133" t="str">
        <f t="shared" si="213"/>
        <v>4</v>
      </c>
      <c r="BR330" s="133" t="str">
        <f t="shared" si="214"/>
        <v>5</v>
      </c>
      <c r="BS330" s="133" t="str">
        <f t="shared" si="215"/>
        <v>7</v>
      </c>
      <c r="BT330" s="133" t="str">
        <f t="shared" si="216"/>
        <v>1</v>
      </c>
      <c r="BU330" s="133" t="str">
        <f t="shared" si="217"/>
        <v>0</v>
      </c>
      <c r="BV330" s="133" t="str">
        <f t="shared" si="218"/>
        <v>4</v>
      </c>
      <c r="BW330" s="133" t="str">
        <f t="shared" si="219"/>
        <v>0</v>
      </c>
      <c r="BX330" s="133" t="str">
        <f t="shared" si="220"/>
        <v>0</v>
      </c>
      <c r="BY330" s="133" t="str">
        <f t="shared" si="221"/>
        <v>1</v>
      </c>
      <c r="BZ330" s="133" t="str">
        <f t="shared" si="222"/>
        <v>0</v>
      </c>
      <c r="CA330" s="133" t="str">
        <f t="shared" si="223"/>
        <v>6</v>
      </c>
      <c r="CB330" s="133" t="str">
        <f t="shared" si="224"/>
        <v>7</v>
      </c>
      <c r="CC330" s="133" t="str">
        <f t="shared" si="225"/>
        <v>5</v>
      </c>
      <c r="CD330" s="133" t="str">
        <f t="shared" si="226"/>
        <v>0</v>
      </c>
      <c r="CE330" s="133" t="str">
        <f t="shared" si="227"/>
        <v>6</v>
      </c>
      <c r="CF330" s="133" t="str">
        <f t="shared" si="228"/>
        <v>0</v>
      </c>
      <c r="CG330" s="133" t="str">
        <f t="shared" si="229"/>
        <v>6</v>
      </c>
      <c r="CH330" s="133" t="str">
        <f t="shared" si="230"/>
        <v>1</v>
      </c>
      <c r="CI330" s="133" t="str">
        <f t="shared" si="231"/>
        <v>0</v>
      </c>
      <c r="CJ330" s="133" t="str">
        <f t="shared" si="232"/>
        <v>0</v>
      </c>
      <c r="CK330" s="133" t="str">
        <f t="shared" si="233"/>
        <v>7</v>
      </c>
      <c r="CL330" s="133" t="str">
        <f t="shared" si="234"/>
        <v>2</v>
      </c>
      <c r="CM330" s="133" t="str">
        <f t="shared" si="235"/>
        <v>0</v>
      </c>
      <c r="CN330" s="133" t="str">
        <f t="shared" si="236"/>
        <v>0</v>
      </c>
      <c r="CO330" s="133" t="str">
        <f t="shared" si="237"/>
        <v>0</v>
      </c>
      <c r="CP330" s="133" t="str">
        <f t="shared" si="238"/>
        <v>0</v>
      </c>
      <c r="CQ330" s="133" t="str">
        <f t="shared" si="239"/>
        <v>0</v>
      </c>
      <c r="CR330" s="133" t="str">
        <f t="shared" si="240"/>
        <v>0</v>
      </c>
      <c r="CS330" s="133" t="str">
        <f t="shared" si="241"/>
        <v>3</v>
      </c>
      <c r="CT330" s="133"/>
    </row>
    <row r="331" spans="1:98" x14ac:dyDescent="0.2">
      <c r="A331" s="128">
        <v>2021</v>
      </c>
      <c r="B331" s="129" t="s">
        <v>15</v>
      </c>
      <c r="C331" s="129">
        <v>575388</v>
      </c>
      <c r="D331" s="129">
        <v>0</v>
      </c>
      <c r="E331" s="129">
        <v>100449</v>
      </c>
      <c r="F331" s="129">
        <v>135490</v>
      </c>
      <c r="G331" s="129">
        <v>42659</v>
      </c>
      <c r="H331" s="129">
        <v>31213</v>
      </c>
      <c r="I331" s="129">
        <v>298491</v>
      </c>
      <c r="J331" s="129">
        <v>58618</v>
      </c>
      <c r="K331" s="129">
        <v>97571</v>
      </c>
      <c r="L331" s="129">
        <v>52180</v>
      </c>
      <c r="M331" s="129">
        <v>388783</v>
      </c>
      <c r="N331" s="129">
        <v>71807</v>
      </c>
      <c r="O331" s="129">
        <v>80710</v>
      </c>
      <c r="P331" s="129">
        <v>117949</v>
      </c>
      <c r="Q331" s="129">
        <v>377295</v>
      </c>
      <c r="R331" s="129">
        <v>104544</v>
      </c>
      <c r="S331" s="129">
        <v>359177</v>
      </c>
      <c r="T331" s="129">
        <v>0</v>
      </c>
      <c r="U331" s="129">
        <v>540</v>
      </c>
      <c r="V331" s="129">
        <v>1188</v>
      </c>
      <c r="W331" s="129">
        <v>0</v>
      </c>
      <c r="X331" s="129">
        <v>2652</v>
      </c>
      <c r="Y331" s="129">
        <v>0</v>
      </c>
      <c r="Z331" s="129">
        <v>0</v>
      </c>
      <c r="AA331" s="129">
        <v>1383</v>
      </c>
      <c r="AB331" s="129">
        <v>0</v>
      </c>
      <c r="AC331" s="129">
        <v>45</v>
      </c>
      <c r="AD331" s="129">
        <v>28</v>
      </c>
      <c r="AE331" s="129">
        <v>377</v>
      </c>
      <c r="AF331" s="129">
        <v>0</v>
      </c>
      <c r="AG331" s="129">
        <v>19</v>
      </c>
      <c r="AH331" s="129">
        <v>0</v>
      </c>
      <c r="AI331" s="129">
        <v>43</v>
      </c>
      <c r="AJ331" s="129">
        <v>96</v>
      </c>
      <c r="AK331" s="129">
        <v>0</v>
      </c>
      <c r="AL331" s="129">
        <v>0</v>
      </c>
      <c r="AM331" s="129">
        <v>23</v>
      </c>
      <c r="AN331" s="129">
        <v>189</v>
      </c>
      <c r="AO331" s="129">
        <v>0</v>
      </c>
      <c r="AP331" s="129">
        <v>0</v>
      </c>
      <c r="AQ331" s="129">
        <v>0</v>
      </c>
      <c r="AR331" s="129">
        <v>64</v>
      </c>
      <c r="AS331" s="129">
        <v>0</v>
      </c>
      <c r="AT331" s="129">
        <v>0</v>
      </c>
      <c r="AU331" s="129">
        <v>660</v>
      </c>
      <c r="AV331" s="129">
        <v>2899631</v>
      </c>
      <c r="AY331" s="128">
        <v>2021</v>
      </c>
      <c r="AZ331" s="129" t="s">
        <v>15</v>
      </c>
      <c r="BA331" s="133" t="str">
        <f t="shared" si="242"/>
        <v>5</v>
      </c>
      <c r="BB331" s="133" t="str">
        <f t="shared" si="198"/>
        <v>0</v>
      </c>
      <c r="BC331" s="133" t="str">
        <f t="shared" si="199"/>
        <v>1</v>
      </c>
      <c r="BD331" s="133" t="str">
        <f t="shared" si="200"/>
        <v>1</v>
      </c>
      <c r="BE331" s="133" t="str">
        <f t="shared" si="201"/>
        <v>4</v>
      </c>
      <c r="BF331" s="133" t="str">
        <f t="shared" si="202"/>
        <v>3</v>
      </c>
      <c r="BG331" s="133" t="str">
        <f t="shared" si="203"/>
        <v>2</v>
      </c>
      <c r="BH331" s="133" t="str">
        <f t="shared" si="204"/>
        <v>5</v>
      </c>
      <c r="BI331" s="133" t="str">
        <f t="shared" si="205"/>
        <v>9</v>
      </c>
      <c r="BJ331" s="133" t="str">
        <f t="shared" si="206"/>
        <v>5</v>
      </c>
      <c r="BK331" s="133" t="str">
        <f t="shared" si="207"/>
        <v>3</v>
      </c>
      <c r="BL331" s="133" t="str">
        <f t="shared" si="208"/>
        <v>7</v>
      </c>
      <c r="BM331" s="133" t="str">
        <f t="shared" si="209"/>
        <v>8</v>
      </c>
      <c r="BN331" s="133" t="str">
        <f t="shared" si="210"/>
        <v>1</v>
      </c>
      <c r="BO331" s="133" t="str">
        <f t="shared" si="211"/>
        <v>3</v>
      </c>
      <c r="BP331" s="133" t="str">
        <f t="shared" si="212"/>
        <v>1</v>
      </c>
      <c r="BQ331" s="133" t="str">
        <f t="shared" si="213"/>
        <v>3</v>
      </c>
      <c r="BR331" s="133" t="str">
        <f t="shared" si="214"/>
        <v>0</v>
      </c>
      <c r="BS331" s="133" t="str">
        <f t="shared" si="215"/>
        <v>5</v>
      </c>
      <c r="BT331" s="133" t="str">
        <f t="shared" si="216"/>
        <v>1</v>
      </c>
      <c r="BU331" s="133" t="str">
        <f t="shared" si="217"/>
        <v>0</v>
      </c>
      <c r="BV331" s="133" t="str">
        <f t="shared" si="218"/>
        <v>2</v>
      </c>
      <c r="BW331" s="133" t="str">
        <f t="shared" si="219"/>
        <v>0</v>
      </c>
      <c r="BX331" s="133" t="str">
        <f t="shared" si="220"/>
        <v>0</v>
      </c>
      <c r="BY331" s="133" t="str">
        <f t="shared" si="221"/>
        <v>1</v>
      </c>
      <c r="BZ331" s="133" t="str">
        <f t="shared" si="222"/>
        <v>0</v>
      </c>
      <c r="CA331" s="133" t="str">
        <f t="shared" si="223"/>
        <v>4</v>
      </c>
      <c r="CB331" s="133" t="str">
        <f t="shared" si="224"/>
        <v>2</v>
      </c>
      <c r="CC331" s="133" t="str">
        <f t="shared" si="225"/>
        <v>3</v>
      </c>
      <c r="CD331" s="133" t="str">
        <f t="shared" si="226"/>
        <v>0</v>
      </c>
      <c r="CE331" s="133" t="str">
        <f t="shared" si="227"/>
        <v>1</v>
      </c>
      <c r="CF331" s="133" t="str">
        <f t="shared" si="228"/>
        <v>0</v>
      </c>
      <c r="CG331" s="133" t="str">
        <f t="shared" si="229"/>
        <v>4</v>
      </c>
      <c r="CH331" s="133" t="str">
        <f t="shared" si="230"/>
        <v>9</v>
      </c>
      <c r="CI331" s="133" t="str">
        <f t="shared" si="231"/>
        <v>0</v>
      </c>
      <c r="CJ331" s="133" t="str">
        <f t="shared" si="232"/>
        <v>0</v>
      </c>
      <c r="CK331" s="133" t="str">
        <f t="shared" si="233"/>
        <v>2</v>
      </c>
      <c r="CL331" s="133" t="str">
        <f t="shared" si="234"/>
        <v>1</v>
      </c>
      <c r="CM331" s="133" t="str">
        <f t="shared" si="235"/>
        <v>0</v>
      </c>
      <c r="CN331" s="133" t="str">
        <f t="shared" si="236"/>
        <v>0</v>
      </c>
      <c r="CO331" s="133" t="str">
        <f t="shared" si="237"/>
        <v>0</v>
      </c>
      <c r="CP331" s="133" t="str">
        <f t="shared" si="238"/>
        <v>6</v>
      </c>
      <c r="CQ331" s="133" t="str">
        <f t="shared" si="239"/>
        <v>0</v>
      </c>
      <c r="CR331" s="133" t="str">
        <f t="shared" si="240"/>
        <v>0</v>
      </c>
      <c r="CS331" s="133" t="str">
        <f t="shared" si="241"/>
        <v>6</v>
      </c>
      <c r="CT331" s="133"/>
    </row>
    <row r="332" spans="1:98" x14ac:dyDescent="0.2">
      <c r="A332" s="128">
        <v>2021</v>
      </c>
      <c r="B332" s="129" t="s">
        <v>4</v>
      </c>
      <c r="C332" s="129">
        <v>492447</v>
      </c>
      <c r="D332" s="129">
        <v>0</v>
      </c>
      <c r="E332" s="129">
        <v>72219</v>
      </c>
      <c r="F332" s="129">
        <v>114918</v>
      </c>
      <c r="G332" s="129">
        <v>43742</v>
      </c>
      <c r="H332" s="129">
        <v>25536</v>
      </c>
      <c r="I332" s="129">
        <v>259720</v>
      </c>
      <c r="J332" s="129">
        <v>56606</v>
      </c>
      <c r="K332" s="129">
        <v>87392</v>
      </c>
      <c r="L332" s="129">
        <v>38973</v>
      </c>
      <c r="M332" s="129">
        <v>295141</v>
      </c>
      <c r="N332" s="129">
        <v>53914</v>
      </c>
      <c r="O332" s="129">
        <v>54645</v>
      </c>
      <c r="P332" s="129">
        <v>95217</v>
      </c>
      <c r="Q332" s="129">
        <v>317685</v>
      </c>
      <c r="R332" s="129">
        <v>91515</v>
      </c>
      <c r="S332" s="129">
        <v>326690</v>
      </c>
      <c r="T332" s="129">
        <v>29</v>
      </c>
      <c r="U332" s="129">
        <v>499</v>
      </c>
      <c r="V332" s="129">
        <v>990</v>
      </c>
      <c r="W332" s="129">
        <v>0</v>
      </c>
      <c r="X332" s="129">
        <v>2290</v>
      </c>
      <c r="Y332" s="129">
        <v>0</v>
      </c>
      <c r="Z332" s="129">
        <v>0</v>
      </c>
      <c r="AA332" s="129">
        <v>1079</v>
      </c>
      <c r="AB332" s="129">
        <v>0</v>
      </c>
      <c r="AC332" s="129">
        <v>38</v>
      </c>
      <c r="AD332" s="129">
        <v>41</v>
      </c>
      <c r="AE332" s="129">
        <v>229</v>
      </c>
      <c r="AF332" s="129">
        <v>0</v>
      </c>
      <c r="AG332" s="129">
        <v>17</v>
      </c>
      <c r="AH332" s="129">
        <v>0</v>
      </c>
      <c r="AI332" s="129">
        <v>32</v>
      </c>
      <c r="AJ332" s="129">
        <v>87</v>
      </c>
      <c r="AK332" s="129">
        <v>0</v>
      </c>
      <c r="AL332" s="129">
        <v>0</v>
      </c>
      <c r="AM332" s="129">
        <v>60</v>
      </c>
      <c r="AN332" s="129">
        <v>111</v>
      </c>
      <c r="AO332" s="129">
        <v>0</v>
      </c>
      <c r="AP332" s="129">
        <v>0</v>
      </c>
      <c r="AQ332" s="129">
        <v>0</v>
      </c>
      <c r="AR332" s="129">
        <v>37</v>
      </c>
      <c r="AS332" s="129">
        <v>0</v>
      </c>
      <c r="AT332" s="129">
        <v>0</v>
      </c>
      <c r="AU332" s="129">
        <v>431</v>
      </c>
      <c r="AV332" s="129">
        <v>2432330</v>
      </c>
      <c r="AY332" s="128">
        <v>2021</v>
      </c>
      <c r="AZ332" s="129" t="s">
        <v>4</v>
      </c>
      <c r="BA332" s="133" t="str">
        <f t="shared" si="242"/>
        <v>4</v>
      </c>
      <c r="BB332" s="133" t="str">
        <f t="shared" si="198"/>
        <v>0</v>
      </c>
      <c r="BC332" s="133" t="str">
        <f t="shared" si="199"/>
        <v>7</v>
      </c>
      <c r="BD332" s="133" t="str">
        <f t="shared" si="200"/>
        <v>1</v>
      </c>
      <c r="BE332" s="133" t="str">
        <f t="shared" si="201"/>
        <v>4</v>
      </c>
      <c r="BF332" s="133" t="str">
        <f t="shared" si="202"/>
        <v>2</v>
      </c>
      <c r="BG332" s="133" t="str">
        <f t="shared" si="203"/>
        <v>2</v>
      </c>
      <c r="BH332" s="133" t="str">
        <f t="shared" si="204"/>
        <v>5</v>
      </c>
      <c r="BI332" s="133" t="str">
        <f t="shared" si="205"/>
        <v>8</v>
      </c>
      <c r="BJ332" s="133" t="str">
        <f t="shared" si="206"/>
        <v>3</v>
      </c>
      <c r="BK332" s="133" t="str">
        <f t="shared" si="207"/>
        <v>2</v>
      </c>
      <c r="BL332" s="133" t="str">
        <f t="shared" si="208"/>
        <v>5</v>
      </c>
      <c r="BM332" s="133" t="str">
        <f t="shared" si="209"/>
        <v>5</v>
      </c>
      <c r="BN332" s="133" t="str">
        <f t="shared" si="210"/>
        <v>9</v>
      </c>
      <c r="BO332" s="133" t="str">
        <f t="shared" si="211"/>
        <v>3</v>
      </c>
      <c r="BP332" s="133" t="str">
        <f t="shared" si="212"/>
        <v>9</v>
      </c>
      <c r="BQ332" s="133" t="str">
        <f t="shared" si="213"/>
        <v>3</v>
      </c>
      <c r="BR332" s="133" t="str">
        <f t="shared" si="214"/>
        <v>2</v>
      </c>
      <c r="BS332" s="133" t="str">
        <f t="shared" si="215"/>
        <v>4</v>
      </c>
      <c r="BT332" s="133" t="str">
        <f t="shared" si="216"/>
        <v>9</v>
      </c>
      <c r="BU332" s="133" t="str">
        <f t="shared" si="217"/>
        <v>0</v>
      </c>
      <c r="BV332" s="133" t="str">
        <f t="shared" si="218"/>
        <v>2</v>
      </c>
      <c r="BW332" s="133" t="str">
        <f t="shared" si="219"/>
        <v>0</v>
      </c>
      <c r="BX332" s="133" t="str">
        <f t="shared" si="220"/>
        <v>0</v>
      </c>
      <c r="BY332" s="133" t="str">
        <f t="shared" si="221"/>
        <v>1</v>
      </c>
      <c r="BZ332" s="133" t="str">
        <f t="shared" si="222"/>
        <v>0</v>
      </c>
      <c r="CA332" s="133" t="str">
        <f t="shared" si="223"/>
        <v>3</v>
      </c>
      <c r="CB332" s="133" t="str">
        <f t="shared" si="224"/>
        <v>4</v>
      </c>
      <c r="CC332" s="133" t="str">
        <f t="shared" si="225"/>
        <v>2</v>
      </c>
      <c r="CD332" s="133" t="str">
        <f t="shared" si="226"/>
        <v>0</v>
      </c>
      <c r="CE332" s="133" t="str">
        <f t="shared" si="227"/>
        <v>1</v>
      </c>
      <c r="CF332" s="133" t="str">
        <f t="shared" si="228"/>
        <v>0</v>
      </c>
      <c r="CG332" s="133" t="str">
        <f t="shared" si="229"/>
        <v>3</v>
      </c>
      <c r="CH332" s="133" t="str">
        <f t="shared" si="230"/>
        <v>8</v>
      </c>
      <c r="CI332" s="133" t="str">
        <f t="shared" si="231"/>
        <v>0</v>
      </c>
      <c r="CJ332" s="133" t="str">
        <f t="shared" si="232"/>
        <v>0</v>
      </c>
      <c r="CK332" s="133" t="str">
        <f t="shared" si="233"/>
        <v>6</v>
      </c>
      <c r="CL332" s="133" t="str">
        <f t="shared" si="234"/>
        <v>1</v>
      </c>
      <c r="CM332" s="133" t="str">
        <f t="shared" si="235"/>
        <v>0</v>
      </c>
      <c r="CN332" s="133" t="str">
        <f t="shared" si="236"/>
        <v>0</v>
      </c>
      <c r="CO332" s="133" t="str">
        <f t="shared" si="237"/>
        <v>0</v>
      </c>
      <c r="CP332" s="133" t="str">
        <f t="shared" si="238"/>
        <v>3</v>
      </c>
      <c r="CQ332" s="133" t="str">
        <f t="shared" si="239"/>
        <v>0</v>
      </c>
      <c r="CR332" s="133" t="str">
        <f t="shared" si="240"/>
        <v>0</v>
      </c>
      <c r="CS332" s="133" t="str">
        <f t="shared" si="241"/>
        <v>4</v>
      </c>
      <c r="CT332" s="133"/>
    </row>
    <row r="333" spans="1:98" x14ac:dyDescent="0.2">
      <c r="A333" s="128">
        <v>2021</v>
      </c>
      <c r="B333" s="129" t="s">
        <v>5</v>
      </c>
      <c r="C333" s="129">
        <v>576984</v>
      </c>
      <c r="D333" s="129">
        <v>0</v>
      </c>
      <c r="E333" s="129">
        <v>96781</v>
      </c>
      <c r="F333" s="129">
        <v>153158</v>
      </c>
      <c r="G333" s="129">
        <v>62951</v>
      </c>
      <c r="H333" s="129">
        <v>31955</v>
      </c>
      <c r="I333" s="129">
        <v>301411</v>
      </c>
      <c r="J333" s="129">
        <v>63061</v>
      </c>
      <c r="K333" s="129">
        <v>105966</v>
      </c>
      <c r="L333" s="129">
        <v>49775</v>
      </c>
      <c r="M333" s="129">
        <v>351926</v>
      </c>
      <c r="N333" s="129">
        <v>61401</v>
      </c>
      <c r="O333" s="129">
        <v>93123</v>
      </c>
      <c r="P333" s="129">
        <v>110989</v>
      </c>
      <c r="Q333" s="129">
        <v>412945</v>
      </c>
      <c r="R333" s="129">
        <v>106072</v>
      </c>
      <c r="S333" s="129">
        <v>415354</v>
      </c>
      <c r="T333" s="129">
        <v>0</v>
      </c>
      <c r="U333" s="129">
        <v>578</v>
      </c>
      <c r="V333" s="129">
        <v>1187</v>
      </c>
      <c r="W333" s="129">
        <v>0</v>
      </c>
      <c r="X333" s="129">
        <v>2793</v>
      </c>
      <c r="Y333" s="129">
        <v>0</v>
      </c>
      <c r="Z333" s="129">
        <v>0</v>
      </c>
      <c r="AA333" s="129">
        <v>1241</v>
      </c>
      <c r="AB333" s="129">
        <v>0</v>
      </c>
      <c r="AC333" s="129">
        <v>36</v>
      </c>
      <c r="AD333" s="129">
        <v>20</v>
      </c>
      <c r="AE333" s="129">
        <v>260</v>
      </c>
      <c r="AF333" s="129">
        <v>0</v>
      </c>
      <c r="AG333" s="129">
        <v>11</v>
      </c>
      <c r="AH333" s="129">
        <v>0</v>
      </c>
      <c r="AI333" s="129">
        <v>46</v>
      </c>
      <c r="AJ333" s="129">
        <v>128</v>
      </c>
      <c r="AK333" s="129">
        <v>0</v>
      </c>
      <c r="AL333" s="129">
        <v>0</v>
      </c>
      <c r="AM333" s="129">
        <v>36</v>
      </c>
      <c r="AN333" s="129">
        <v>168</v>
      </c>
      <c r="AO333" s="129">
        <v>0</v>
      </c>
      <c r="AP333" s="129">
        <v>0</v>
      </c>
      <c r="AQ333" s="129">
        <v>0</v>
      </c>
      <c r="AR333" s="129">
        <v>17</v>
      </c>
      <c r="AS333" s="129">
        <v>0</v>
      </c>
      <c r="AT333" s="129">
        <v>0</v>
      </c>
      <c r="AU333" s="129">
        <v>156</v>
      </c>
      <c r="AV333" s="129">
        <v>3000529</v>
      </c>
      <c r="AY333" s="128">
        <v>2021</v>
      </c>
      <c r="AZ333" s="129" t="s">
        <v>5</v>
      </c>
      <c r="BA333" s="133" t="str">
        <f t="shared" si="242"/>
        <v>5</v>
      </c>
      <c r="BB333" s="133" t="str">
        <f t="shared" si="198"/>
        <v>0</v>
      </c>
      <c r="BC333" s="133" t="str">
        <f t="shared" si="199"/>
        <v>9</v>
      </c>
      <c r="BD333" s="133" t="str">
        <f t="shared" si="200"/>
        <v>1</v>
      </c>
      <c r="BE333" s="133" t="str">
        <f t="shared" si="201"/>
        <v>6</v>
      </c>
      <c r="BF333" s="133" t="str">
        <f t="shared" si="202"/>
        <v>3</v>
      </c>
      <c r="BG333" s="133" t="str">
        <f t="shared" si="203"/>
        <v>3</v>
      </c>
      <c r="BH333" s="133" t="str">
        <f t="shared" si="204"/>
        <v>6</v>
      </c>
      <c r="BI333" s="133" t="str">
        <f t="shared" si="205"/>
        <v>1</v>
      </c>
      <c r="BJ333" s="133" t="str">
        <f t="shared" si="206"/>
        <v>4</v>
      </c>
      <c r="BK333" s="133" t="str">
        <f t="shared" si="207"/>
        <v>3</v>
      </c>
      <c r="BL333" s="133" t="str">
        <f t="shared" si="208"/>
        <v>6</v>
      </c>
      <c r="BM333" s="133" t="str">
        <f t="shared" si="209"/>
        <v>9</v>
      </c>
      <c r="BN333" s="133" t="str">
        <f t="shared" si="210"/>
        <v>1</v>
      </c>
      <c r="BO333" s="133" t="str">
        <f t="shared" si="211"/>
        <v>4</v>
      </c>
      <c r="BP333" s="133" t="str">
        <f t="shared" si="212"/>
        <v>1</v>
      </c>
      <c r="BQ333" s="133" t="str">
        <f t="shared" si="213"/>
        <v>4</v>
      </c>
      <c r="BR333" s="133" t="str">
        <f t="shared" si="214"/>
        <v>0</v>
      </c>
      <c r="BS333" s="133" t="str">
        <f t="shared" si="215"/>
        <v>5</v>
      </c>
      <c r="BT333" s="133" t="str">
        <f t="shared" si="216"/>
        <v>1</v>
      </c>
      <c r="BU333" s="133" t="str">
        <f t="shared" si="217"/>
        <v>0</v>
      </c>
      <c r="BV333" s="133" t="str">
        <f t="shared" si="218"/>
        <v>2</v>
      </c>
      <c r="BW333" s="133" t="str">
        <f t="shared" si="219"/>
        <v>0</v>
      </c>
      <c r="BX333" s="133" t="str">
        <f t="shared" si="220"/>
        <v>0</v>
      </c>
      <c r="BY333" s="133" t="str">
        <f t="shared" si="221"/>
        <v>1</v>
      </c>
      <c r="BZ333" s="133" t="str">
        <f t="shared" si="222"/>
        <v>0</v>
      </c>
      <c r="CA333" s="133" t="str">
        <f t="shared" si="223"/>
        <v>3</v>
      </c>
      <c r="CB333" s="133" t="str">
        <f t="shared" si="224"/>
        <v>2</v>
      </c>
      <c r="CC333" s="133" t="str">
        <f t="shared" si="225"/>
        <v>2</v>
      </c>
      <c r="CD333" s="133" t="str">
        <f t="shared" si="226"/>
        <v>0</v>
      </c>
      <c r="CE333" s="133" t="str">
        <f t="shared" si="227"/>
        <v>1</v>
      </c>
      <c r="CF333" s="133" t="str">
        <f t="shared" si="228"/>
        <v>0</v>
      </c>
      <c r="CG333" s="133" t="str">
        <f t="shared" si="229"/>
        <v>4</v>
      </c>
      <c r="CH333" s="133" t="str">
        <f t="shared" si="230"/>
        <v>1</v>
      </c>
      <c r="CI333" s="133" t="str">
        <f t="shared" si="231"/>
        <v>0</v>
      </c>
      <c r="CJ333" s="133" t="str">
        <f t="shared" si="232"/>
        <v>0</v>
      </c>
      <c r="CK333" s="133" t="str">
        <f t="shared" si="233"/>
        <v>3</v>
      </c>
      <c r="CL333" s="133" t="str">
        <f t="shared" si="234"/>
        <v>1</v>
      </c>
      <c r="CM333" s="133" t="str">
        <f t="shared" si="235"/>
        <v>0</v>
      </c>
      <c r="CN333" s="133" t="str">
        <f t="shared" si="236"/>
        <v>0</v>
      </c>
      <c r="CO333" s="133" t="str">
        <f t="shared" si="237"/>
        <v>0</v>
      </c>
      <c r="CP333" s="133" t="str">
        <f t="shared" si="238"/>
        <v>1</v>
      </c>
      <c r="CQ333" s="133" t="str">
        <f t="shared" si="239"/>
        <v>0</v>
      </c>
      <c r="CR333" s="133" t="str">
        <f t="shared" si="240"/>
        <v>0</v>
      </c>
      <c r="CS333" s="133" t="str">
        <f t="shared" si="241"/>
        <v>1</v>
      </c>
      <c r="CT333" s="133"/>
    </row>
    <row r="334" spans="1:98" x14ac:dyDescent="0.2">
      <c r="A334" s="128">
        <v>2021</v>
      </c>
      <c r="B334" s="129" t="s">
        <v>6</v>
      </c>
      <c r="C334" s="129">
        <v>713133</v>
      </c>
      <c r="D334" s="129">
        <v>0</v>
      </c>
      <c r="E334" s="129">
        <v>96153</v>
      </c>
      <c r="F334" s="129">
        <v>158465</v>
      </c>
      <c r="G334" s="129">
        <v>75678</v>
      </c>
      <c r="H334" s="129">
        <v>33761</v>
      </c>
      <c r="I334" s="129">
        <v>354243</v>
      </c>
      <c r="J334" s="129">
        <v>63835</v>
      </c>
      <c r="K334" s="129">
        <v>110866</v>
      </c>
      <c r="L334" s="129">
        <v>62970</v>
      </c>
      <c r="M334" s="129">
        <v>458564</v>
      </c>
      <c r="N334" s="129">
        <v>73429</v>
      </c>
      <c r="O334" s="129">
        <v>78264</v>
      </c>
      <c r="P334" s="129">
        <v>130009</v>
      </c>
      <c r="Q334" s="129">
        <v>459578</v>
      </c>
      <c r="R334" s="129">
        <v>92986</v>
      </c>
      <c r="S334" s="129">
        <v>476455</v>
      </c>
      <c r="T334" s="129">
        <v>0</v>
      </c>
      <c r="U334" s="129">
        <v>703</v>
      </c>
      <c r="V334" s="129">
        <v>1600</v>
      </c>
      <c r="W334" s="129">
        <v>0</v>
      </c>
      <c r="X334" s="129">
        <v>4444</v>
      </c>
      <c r="Y334" s="129">
        <v>0</v>
      </c>
      <c r="Z334" s="129">
        <v>0</v>
      </c>
      <c r="AA334" s="129">
        <v>1114</v>
      </c>
      <c r="AB334" s="129">
        <v>0</v>
      </c>
      <c r="AC334" s="129">
        <v>12</v>
      </c>
      <c r="AD334" s="129">
        <v>0</v>
      </c>
      <c r="AE334" s="129">
        <v>318</v>
      </c>
      <c r="AF334" s="129">
        <v>0</v>
      </c>
      <c r="AG334" s="129">
        <v>0</v>
      </c>
      <c r="AH334" s="129">
        <v>0</v>
      </c>
      <c r="AI334" s="129">
        <v>73</v>
      </c>
      <c r="AJ334" s="129">
        <v>96</v>
      </c>
      <c r="AK334" s="129">
        <v>0</v>
      </c>
      <c r="AL334" s="129">
        <v>0</v>
      </c>
      <c r="AM334" s="129">
        <v>87</v>
      </c>
      <c r="AN334" s="129">
        <v>225</v>
      </c>
      <c r="AO334" s="129">
        <v>0</v>
      </c>
      <c r="AP334" s="129">
        <v>0</v>
      </c>
      <c r="AQ334" s="129">
        <v>0</v>
      </c>
      <c r="AR334" s="129">
        <v>52</v>
      </c>
      <c r="AS334" s="129">
        <v>0</v>
      </c>
      <c r="AT334" s="129">
        <v>0</v>
      </c>
      <c r="AU334" s="129">
        <v>228</v>
      </c>
      <c r="AV334" s="129">
        <v>3447341</v>
      </c>
      <c r="AY334" s="128">
        <v>2021</v>
      </c>
      <c r="AZ334" s="129" t="s">
        <v>6</v>
      </c>
      <c r="BA334" s="133" t="str">
        <f t="shared" si="242"/>
        <v>7</v>
      </c>
      <c r="BB334" s="133" t="str">
        <f t="shared" si="198"/>
        <v>0</v>
      </c>
      <c r="BC334" s="133" t="str">
        <f t="shared" si="199"/>
        <v>9</v>
      </c>
      <c r="BD334" s="133" t="str">
        <f t="shared" si="200"/>
        <v>1</v>
      </c>
      <c r="BE334" s="133" t="str">
        <f t="shared" si="201"/>
        <v>7</v>
      </c>
      <c r="BF334" s="133" t="str">
        <f t="shared" si="202"/>
        <v>3</v>
      </c>
      <c r="BG334" s="133" t="str">
        <f t="shared" si="203"/>
        <v>3</v>
      </c>
      <c r="BH334" s="133" t="str">
        <f t="shared" si="204"/>
        <v>6</v>
      </c>
      <c r="BI334" s="133" t="str">
        <f t="shared" si="205"/>
        <v>1</v>
      </c>
      <c r="BJ334" s="133" t="str">
        <f t="shared" si="206"/>
        <v>6</v>
      </c>
      <c r="BK334" s="133" t="str">
        <f t="shared" si="207"/>
        <v>4</v>
      </c>
      <c r="BL334" s="133" t="str">
        <f t="shared" si="208"/>
        <v>7</v>
      </c>
      <c r="BM334" s="133" t="str">
        <f t="shared" si="209"/>
        <v>7</v>
      </c>
      <c r="BN334" s="133" t="str">
        <f t="shared" si="210"/>
        <v>1</v>
      </c>
      <c r="BO334" s="133" t="str">
        <f t="shared" si="211"/>
        <v>4</v>
      </c>
      <c r="BP334" s="133" t="str">
        <f t="shared" si="212"/>
        <v>9</v>
      </c>
      <c r="BQ334" s="133" t="str">
        <f t="shared" si="213"/>
        <v>4</v>
      </c>
      <c r="BR334" s="133" t="str">
        <f t="shared" si="214"/>
        <v>0</v>
      </c>
      <c r="BS334" s="133" t="str">
        <f t="shared" si="215"/>
        <v>7</v>
      </c>
      <c r="BT334" s="133" t="str">
        <f t="shared" si="216"/>
        <v>1</v>
      </c>
      <c r="BU334" s="133" t="str">
        <f t="shared" si="217"/>
        <v>0</v>
      </c>
      <c r="BV334" s="133" t="str">
        <f t="shared" si="218"/>
        <v>4</v>
      </c>
      <c r="BW334" s="133" t="str">
        <f t="shared" si="219"/>
        <v>0</v>
      </c>
      <c r="BX334" s="133" t="str">
        <f t="shared" si="220"/>
        <v>0</v>
      </c>
      <c r="BY334" s="133" t="str">
        <f t="shared" si="221"/>
        <v>1</v>
      </c>
      <c r="BZ334" s="133" t="str">
        <f t="shared" si="222"/>
        <v>0</v>
      </c>
      <c r="CA334" s="133" t="str">
        <f t="shared" si="223"/>
        <v>1</v>
      </c>
      <c r="CB334" s="133" t="str">
        <f t="shared" si="224"/>
        <v>0</v>
      </c>
      <c r="CC334" s="133" t="str">
        <f t="shared" si="225"/>
        <v>3</v>
      </c>
      <c r="CD334" s="133" t="str">
        <f t="shared" si="226"/>
        <v>0</v>
      </c>
      <c r="CE334" s="133" t="str">
        <f t="shared" si="227"/>
        <v>0</v>
      </c>
      <c r="CF334" s="133" t="str">
        <f t="shared" si="228"/>
        <v>0</v>
      </c>
      <c r="CG334" s="133" t="str">
        <f t="shared" si="229"/>
        <v>7</v>
      </c>
      <c r="CH334" s="133" t="str">
        <f t="shared" si="230"/>
        <v>9</v>
      </c>
      <c r="CI334" s="133" t="str">
        <f t="shared" si="231"/>
        <v>0</v>
      </c>
      <c r="CJ334" s="133" t="str">
        <f t="shared" si="232"/>
        <v>0</v>
      </c>
      <c r="CK334" s="133" t="str">
        <f t="shared" si="233"/>
        <v>8</v>
      </c>
      <c r="CL334" s="133" t="str">
        <f t="shared" si="234"/>
        <v>2</v>
      </c>
      <c r="CM334" s="133" t="str">
        <f t="shared" si="235"/>
        <v>0</v>
      </c>
      <c r="CN334" s="133" t="str">
        <f t="shared" si="236"/>
        <v>0</v>
      </c>
      <c r="CO334" s="133" t="str">
        <f t="shared" si="237"/>
        <v>0</v>
      </c>
      <c r="CP334" s="133" t="str">
        <f t="shared" si="238"/>
        <v>5</v>
      </c>
      <c r="CQ334" s="133" t="str">
        <f t="shared" si="239"/>
        <v>0</v>
      </c>
      <c r="CR334" s="133" t="str">
        <f t="shared" si="240"/>
        <v>0</v>
      </c>
      <c r="CS334" s="133" t="str">
        <f t="shared" si="241"/>
        <v>2</v>
      </c>
      <c r="CT334" s="133"/>
    </row>
    <row r="335" spans="1:98" x14ac:dyDescent="0.2">
      <c r="A335" s="128">
        <v>2021</v>
      </c>
      <c r="B335" s="129" t="s">
        <v>7</v>
      </c>
      <c r="C335" s="129">
        <v>817775</v>
      </c>
      <c r="D335" s="129">
        <v>0</v>
      </c>
      <c r="E335" s="129">
        <v>100140</v>
      </c>
      <c r="F335" s="129">
        <v>192120</v>
      </c>
      <c r="G335" s="129">
        <v>88287</v>
      </c>
      <c r="H335" s="129">
        <v>36877</v>
      </c>
      <c r="I335" s="129">
        <v>394101</v>
      </c>
      <c r="J335" s="129">
        <v>71457</v>
      </c>
      <c r="K335" s="129">
        <v>127278</v>
      </c>
      <c r="L335" s="129">
        <v>70927</v>
      </c>
      <c r="M335" s="129">
        <v>483785</v>
      </c>
      <c r="N335" s="129">
        <v>79864</v>
      </c>
      <c r="O335" s="129">
        <v>72093</v>
      </c>
      <c r="P335" s="129">
        <v>159358</v>
      </c>
      <c r="Q335" s="129">
        <v>477762</v>
      </c>
      <c r="R335" s="129">
        <v>108965</v>
      </c>
      <c r="S335" s="129">
        <v>521953</v>
      </c>
      <c r="T335" s="129">
        <v>0</v>
      </c>
      <c r="U335" s="129">
        <v>1065</v>
      </c>
      <c r="V335" s="129">
        <v>2225</v>
      </c>
      <c r="W335" s="129">
        <v>0</v>
      </c>
      <c r="X335" s="129">
        <v>7119</v>
      </c>
      <c r="Y335" s="129">
        <v>0</v>
      </c>
      <c r="Z335" s="129">
        <v>0</v>
      </c>
      <c r="AA335" s="129">
        <v>24</v>
      </c>
      <c r="AB335" s="129">
        <v>0</v>
      </c>
      <c r="AC335" s="129">
        <v>0</v>
      </c>
      <c r="AD335" s="129">
        <v>2</v>
      </c>
      <c r="AE335" s="129">
        <v>219</v>
      </c>
      <c r="AF335" s="129">
        <v>0</v>
      </c>
      <c r="AG335" s="129">
        <v>1</v>
      </c>
      <c r="AH335" s="129">
        <v>0</v>
      </c>
      <c r="AI335" s="129">
        <v>0</v>
      </c>
      <c r="AJ335" s="129">
        <v>93</v>
      </c>
      <c r="AK335" s="129">
        <v>0</v>
      </c>
      <c r="AL335" s="129">
        <v>0</v>
      </c>
      <c r="AM335" s="129">
        <v>79</v>
      </c>
      <c r="AN335" s="129">
        <v>360</v>
      </c>
      <c r="AO335" s="129">
        <v>0</v>
      </c>
      <c r="AP335" s="129">
        <v>0</v>
      </c>
      <c r="AQ335" s="129">
        <v>0</v>
      </c>
      <c r="AR335" s="129">
        <v>40</v>
      </c>
      <c r="AS335" s="129">
        <v>0</v>
      </c>
      <c r="AT335" s="129">
        <v>0</v>
      </c>
      <c r="AU335" s="129">
        <v>669</v>
      </c>
      <c r="AV335" s="129">
        <v>3814638</v>
      </c>
      <c r="AY335" s="128">
        <v>2021</v>
      </c>
      <c r="AZ335" s="129" t="s">
        <v>7</v>
      </c>
      <c r="BA335" s="133" t="str">
        <f t="shared" si="242"/>
        <v>8</v>
      </c>
      <c r="BB335" s="133" t="str">
        <f t="shared" si="198"/>
        <v>0</v>
      </c>
      <c r="BC335" s="133" t="str">
        <f t="shared" si="199"/>
        <v>1</v>
      </c>
      <c r="BD335" s="133" t="str">
        <f t="shared" si="200"/>
        <v>1</v>
      </c>
      <c r="BE335" s="133" t="str">
        <f t="shared" si="201"/>
        <v>8</v>
      </c>
      <c r="BF335" s="133" t="str">
        <f t="shared" si="202"/>
        <v>3</v>
      </c>
      <c r="BG335" s="133" t="str">
        <f t="shared" si="203"/>
        <v>3</v>
      </c>
      <c r="BH335" s="133" t="str">
        <f t="shared" si="204"/>
        <v>7</v>
      </c>
      <c r="BI335" s="133" t="str">
        <f t="shared" si="205"/>
        <v>1</v>
      </c>
      <c r="BJ335" s="133" t="str">
        <f t="shared" si="206"/>
        <v>7</v>
      </c>
      <c r="BK335" s="133" t="str">
        <f t="shared" si="207"/>
        <v>4</v>
      </c>
      <c r="BL335" s="133" t="str">
        <f t="shared" si="208"/>
        <v>7</v>
      </c>
      <c r="BM335" s="133" t="str">
        <f t="shared" si="209"/>
        <v>7</v>
      </c>
      <c r="BN335" s="133" t="str">
        <f t="shared" si="210"/>
        <v>1</v>
      </c>
      <c r="BO335" s="133" t="str">
        <f t="shared" si="211"/>
        <v>4</v>
      </c>
      <c r="BP335" s="133" t="str">
        <f t="shared" si="212"/>
        <v>1</v>
      </c>
      <c r="BQ335" s="133" t="str">
        <f t="shared" si="213"/>
        <v>5</v>
      </c>
      <c r="BR335" s="133" t="str">
        <f t="shared" si="214"/>
        <v>0</v>
      </c>
      <c r="BS335" s="133" t="str">
        <f t="shared" si="215"/>
        <v>1</v>
      </c>
      <c r="BT335" s="133" t="str">
        <f t="shared" si="216"/>
        <v>2</v>
      </c>
      <c r="BU335" s="133" t="str">
        <f t="shared" si="217"/>
        <v>0</v>
      </c>
      <c r="BV335" s="133" t="str">
        <f t="shared" si="218"/>
        <v>7</v>
      </c>
      <c r="BW335" s="133" t="str">
        <f t="shared" si="219"/>
        <v>0</v>
      </c>
      <c r="BX335" s="133" t="str">
        <f t="shared" si="220"/>
        <v>0</v>
      </c>
      <c r="BY335" s="133" t="str">
        <f t="shared" si="221"/>
        <v>2</v>
      </c>
      <c r="BZ335" s="133" t="str">
        <f t="shared" si="222"/>
        <v>0</v>
      </c>
      <c r="CA335" s="133" t="str">
        <f t="shared" si="223"/>
        <v>0</v>
      </c>
      <c r="CB335" s="133" t="str">
        <f t="shared" si="224"/>
        <v>2</v>
      </c>
      <c r="CC335" s="133" t="str">
        <f t="shared" si="225"/>
        <v>2</v>
      </c>
      <c r="CD335" s="133" t="str">
        <f t="shared" si="226"/>
        <v>0</v>
      </c>
      <c r="CE335" s="133" t="str">
        <f t="shared" si="227"/>
        <v>1</v>
      </c>
      <c r="CF335" s="133" t="str">
        <f t="shared" si="228"/>
        <v>0</v>
      </c>
      <c r="CG335" s="133" t="str">
        <f t="shared" si="229"/>
        <v>0</v>
      </c>
      <c r="CH335" s="133" t="str">
        <f t="shared" si="230"/>
        <v>9</v>
      </c>
      <c r="CI335" s="133" t="str">
        <f t="shared" si="231"/>
        <v>0</v>
      </c>
      <c r="CJ335" s="133" t="str">
        <f t="shared" si="232"/>
        <v>0</v>
      </c>
      <c r="CK335" s="133" t="str">
        <f t="shared" si="233"/>
        <v>7</v>
      </c>
      <c r="CL335" s="133" t="str">
        <f t="shared" si="234"/>
        <v>3</v>
      </c>
      <c r="CM335" s="133" t="str">
        <f t="shared" si="235"/>
        <v>0</v>
      </c>
      <c r="CN335" s="133" t="str">
        <f t="shared" si="236"/>
        <v>0</v>
      </c>
      <c r="CO335" s="133" t="str">
        <f t="shared" si="237"/>
        <v>0</v>
      </c>
      <c r="CP335" s="133" t="str">
        <f t="shared" si="238"/>
        <v>4</v>
      </c>
      <c r="CQ335" s="133" t="str">
        <f t="shared" si="239"/>
        <v>0</v>
      </c>
      <c r="CR335" s="133" t="str">
        <f t="shared" si="240"/>
        <v>0</v>
      </c>
      <c r="CS335" s="133" t="str">
        <f t="shared" si="241"/>
        <v>6</v>
      </c>
      <c r="CT335" s="133"/>
    </row>
    <row r="336" spans="1:98" x14ac:dyDescent="0.2">
      <c r="A336" s="128">
        <v>2021</v>
      </c>
      <c r="B336" s="129" t="s">
        <v>8</v>
      </c>
      <c r="C336" s="129">
        <v>923207</v>
      </c>
      <c r="D336" s="129">
        <v>0</v>
      </c>
      <c r="E336" s="129">
        <v>102753</v>
      </c>
      <c r="F336" s="129">
        <v>196515</v>
      </c>
      <c r="G336" s="129">
        <v>83953</v>
      </c>
      <c r="H336" s="129">
        <v>50482</v>
      </c>
      <c r="I336" s="129">
        <v>430586</v>
      </c>
      <c r="J336" s="129">
        <v>92391</v>
      </c>
      <c r="K336" s="129">
        <v>172093</v>
      </c>
      <c r="L336" s="129">
        <v>93783</v>
      </c>
      <c r="M336" s="129">
        <v>509994</v>
      </c>
      <c r="N336" s="129">
        <v>98956</v>
      </c>
      <c r="O336" s="129">
        <v>90502</v>
      </c>
      <c r="P336" s="129">
        <v>153195</v>
      </c>
      <c r="Q336" s="129">
        <v>531716</v>
      </c>
      <c r="R336" s="129">
        <v>147486</v>
      </c>
      <c r="S336" s="129">
        <v>542579</v>
      </c>
      <c r="T336" s="129">
        <v>0</v>
      </c>
      <c r="U336" s="129">
        <v>1340</v>
      </c>
      <c r="V336" s="129">
        <v>2744</v>
      </c>
      <c r="W336" s="129">
        <v>0</v>
      </c>
      <c r="X336" s="129">
        <v>8336</v>
      </c>
      <c r="Y336" s="129">
        <v>0</v>
      </c>
      <c r="Z336" s="129">
        <v>0</v>
      </c>
      <c r="AA336" s="129">
        <v>26</v>
      </c>
      <c r="AB336" s="129">
        <v>0</v>
      </c>
      <c r="AC336" s="129">
        <v>0</v>
      </c>
      <c r="AD336" s="129">
        <v>0</v>
      </c>
      <c r="AE336" s="129">
        <v>124</v>
      </c>
      <c r="AF336" s="129">
        <v>0</v>
      </c>
      <c r="AG336" s="129">
        <v>44</v>
      </c>
      <c r="AH336" s="129">
        <v>0</v>
      </c>
      <c r="AI336" s="129">
        <v>69</v>
      </c>
      <c r="AJ336" s="129">
        <v>232</v>
      </c>
      <c r="AK336" s="129">
        <v>0</v>
      </c>
      <c r="AL336" s="129">
        <v>0</v>
      </c>
      <c r="AM336" s="129">
        <v>44</v>
      </c>
      <c r="AN336" s="129">
        <v>345</v>
      </c>
      <c r="AO336" s="129">
        <v>0</v>
      </c>
      <c r="AP336" s="129">
        <v>0</v>
      </c>
      <c r="AQ336" s="129">
        <v>0</v>
      </c>
      <c r="AR336" s="129">
        <v>156</v>
      </c>
      <c r="AS336" s="129">
        <v>0</v>
      </c>
      <c r="AT336" s="129">
        <v>0</v>
      </c>
      <c r="AU336" s="129">
        <v>9516</v>
      </c>
      <c r="AV336" s="129">
        <v>4243167</v>
      </c>
      <c r="AY336" s="128">
        <v>2021</v>
      </c>
      <c r="AZ336" s="129" t="s">
        <v>8</v>
      </c>
      <c r="BA336" s="133" t="str">
        <f t="shared" si="242"/>
        <v>9</v>
      </c>
      <c r="BB336" s="133" t="str">
        <f t="shared" si="198"/>
        <v>0</v>
      </c>
      <c r="BC336" s="133" t="str">
        <f t="shared" si="199"/>
        <v>1</v>
      </c>
      <c r="BD336" s="133" t="str">
        <f t="shared" si="200"/>
        <v>1</v>
      </c>
      <c r="BE336" s="133" t="str">
        <f t="shared" si="201"/>
        <v>8</v>
      </c>
      <c r="BF336" s="133" t="str">
        <f t="shared" si="202"/>
        <v>5</v>
      </c>
      <c r="BG336" s="133" t="str">
        <f t="shared" si="203"/>
        <v>4</v>
      </c>
      <c r="BH336" s="133" t="str">
        <f t="shared" si="204"/>
        <v>9</v>
      </c>
      <c r="BI336" s="133" t="str">
        <f t="shared" si="205"/>
        <v>1</v>
      </c>
      <c r="BJ336" s="133" t="str">
        <f t="shared" si="206"/>
        <v>9</v>
      </c>
      <c r="BK336" s="133" t="str">
        <f t="shared" si="207"/>
        <v>5</v>
      </c>
      <c r="BL336" s="133" t="str">
        <f t="shared" si="208"/>
        <v>9</v>
      </c>
      <c r="BM336" s="133" t="str">
        <f t="shared" si="209"/>
        <v>9</v>
      </c>
      <c r="BN336" s="133" t="str">
        <f t="shared" si="210"/>
        <v>1</v>
      </c>
      <c r="BO336" s="133" t="str">
        <f t="shared" si="211"/>
        <v>5</v>
      </c>
      <c r="BP336" s="133" t="str">
        <f t="shared" si="212"/>
        <v>1</v>
      </c>
      <c r="BQ336" s="133" t="str">
        <f t="shared" si="213"/>
        <v>5</v>
      </c>
      <c r="BR336" s="133" t="str">
        <f t="shared" si="214"/>
        <v>0</v>
      </c>
      <c r="BS336" s="133" t="str">
        <f t="shared" si="215"/>
        <v>1</v>
      </c>
      <c r="BT336" s="133" t="str">
        <f t="shared" si="216"/>
        <v>2</v>
      </c>
      <c r="BU336" s="133" t="str">
        <f t="shared" si="217"/>
        <v>0</v>
      </c>
      <c r="BV336" s="133" t="str">
        <f t="shared" si="218"/>
        <v>8</v>
      </c>
      <c r="BW336" s="133" t="str">
        <f t="shared" si="219"/>
        <v>0</v>
      </c>
      <c r="BX336" s="133" t="str">
        <f t="shared" si="220"/>
        <v>0</v>
      </c>
      <c r="BY336" s="133" t="str">
        <f t="shared" si="221"/>
        <v>2</v>
      </c>
      <c r="BZ336" s="133" t="str">
        <f t="shared" si="222"/>
        <v>0</v>
      </c>
      <c r="CA336" s="133" t="str">
        <f t="shared" si="223"/>
        <v>0</v>
      </c>
      <c r="CB336" s="133" t="str">
        <f t="shared" si="224"/>
        <v>0</v>
      </c>
      <c r="CC336" s="133" t="str">
        <f t="shared" si="225"/>
        <v>1</v>
      </c>
      <c r="CD336" s="133" t="str">
        <f t="shared" si="226"/>
        <v>0</v>
      </c>
      <c r="CE336" s="133" t="str">
        <f t="shared" si="227"/>
        <v>4</v>
      </c>
      <c r="CF336" s="133" t="str">
        <f t="shared" si="228"/>
        <v>0</v>
      </c>
      <c r="CG336" s="133" t="str">
        <f t="shared" si="229"/>
        <v>6</v>
      </c>
      <c r="CH336" s="133" t="str">
        <f t="shared" si="230"/>
        <v>2</v>
      </c>
      <c r="CI336" s="133" t="str">
        <f t="shared" si="231"/>
        <v>0</v>
      </c>
      <c r="CJ336" s="133" t="str">
        <f t="shared" si="232"/>
        <v>0</v>
      </c>
      <c r="CK336" s="133" t="str">
        <f t="shared" si="233"/>
        <v>4</v>
      </c>
      <c r="CL336" s="133" t="str">
        <f t="shared" si="234"/>
        <v>3</v>
      </c>
      <c r="CM336" s="133" t="str">
        <f t="shared" si="235"/>
        <v>0</v>
      </c>
      <c r="CN336" s="133" t="str">
        <f t="shared" si="236"/>
        <v>0</v>
      </c>
      <c r="CO336" s="133" t="str">
        <f t="shared" si="237"/>
        <v>0</v>
      </c>
      <c r="CP336" s="133" t="str">
        <f t="shared" si="238"/>
        <v>1</v>
      </c>
      <c r="CQ336" s="133" t="str">
        <f t="shared" si="239"/>
        <v>0</v>
      </c>
      <c r="CR336" s="133" t="str">
        <f t="shared" si="240"/>
        <v>0</v>
      </c>
      <c r="CS336" s="133" t="str">
        <f t="shared" si="241"/>
        <v>9</v>
      </c>
      <c r="CT336" s="133"/>
    </row>
    <row r="337" spans="1:98" x14ac:dyDescent="0.2">
      <c r="A337" s="128">
        <v>2021</v>
      </c>
      <c r="B337" s="129" t="s">
        <v>9</v>
      </c>
      <c r="C337" s="129">
        <v>1038871</v>
      </c>
      <c r="D337" s="129">
        <v>0</v>
      </c>
      <c r="E337" s="129">
        <v>105192</v>
      </c>
      <c r="F337" s="129">
        <v>228496</v>
      </c>
      <c r="G337" s="129">
        <v>73929</v>
      </c>
      <c r="H337" s="129">
        <v>51826</v>
      </c>
      <c r="I337" s="129">
        <v>413263</v>
      </c>
      <c r="J337" s="129">
        <v>98101</v>
      </c>
      <c r="K337" s="129">
        <v>213322</v>
      </c>
      <c r="L337" s="129">
        <v>90997</v>
      </c>
      <c r="M337" s="129">
        <v>482115</v>
      </c>
      <c r="N337" s="129">
        <v>109702</v>
      </c>
      <c r="O337" s="129">
        <v>114136</v>
      </c>
      <c r="P337" s="129">
        <v>160957</v>
      </c>
      <c r="Q337" s="129">
        <v>625124</v>
      </c>
      <c r="R337" s="129">
        <v>160912</v>
      </c>
      <c r="S337" s="129">
        <v>530422</v>
      </c>
      <c r="T337" s="129">
        <v>188</v>
      </c>
      <c r="U337" s="129">
        <v>1861</v>
      </c>
      <c r="V337" s="129">
        <v>3460</v>
      </c>
      <c r="W337" s="129">
        <v>0</v>
      </c>
      <c r="X337" s="129">
        <v>10311</v>
      </c>
      <c r="Y337" s="129">
        <v>0</v>
      </c>
      <c r="Z337" s="129">
        <v>0</v>
      </c>
      <c r="AA337" s="129">
        <v>18</v>
      </c>
      <c r="AB337" s="129">
        <v>0</v>
      </c>
      <c r="AC337" s="129">
        <v>0</v>
      </c>
      <c r="AD337" s="129">
        <v>0</v>
      </c>
      <c r="AE337" s="129">
        <v>0</v>
      </c>
      <c r="AF337" s="129">
        <v>0</v>
      </c>
      <c r="AG337" s="129">
        <v>0</v>
      </c>
      <c r="AH337" s="129">
        <v>0</v>
      </c>
      <c r="AI337" s="129">
        <v>0</v>
      </c>
      <c r="AJ337" s="129">
        <v>0</v>
      </c>
      <c r="AK337" s="129">
        <v>0</v>
      </c>
      <c r="AL337" s="129">
        <v>0</v>
      </c>
      <c r="AM337" s="129">
        <v>0</v>
      </c>
      <c r="AN337" s="129">
        <v>886</v>
      </c>
      <c r="AO337" s="129">
        <v>0</v>
      </c>
      <c r="AP337" s="129">
        <v>0</v>
      </c>
      <c r="AQ337" s="129">
        <v>0</v>
      </c>
      <c r="AR337" s="129">
        <v>110</v>
      </c>
      <c r="AS337" s="129">
        <v>0</v>
      </c>
      <c r="AT337" s="129">
        <v>0</v>
      </c>
      <c r="AU337" s="129">
        <v>456</v>
      </c>
      <c r="AV337" s="129">
        <v>4514655</v>
      </c>
      <c r="AY337" s="128">
        <v>2021</v>
      </c>
      <c r="AZ337" s="129" t="s">
        <v>9</v>
      </c>
      <c r="BA337" s="133" t="str">
        <f t="shared" si="242"/>
        <v>1</v>
      </c>
      <c r="BB337" s="133" t="str">
        <f t="shared" si="198"/>
        <v>0</v>
      </c>
      <c r="BC337" s="133" t="str">
        <f t="shared" si="199"/>
        <v>1</v>
      </c>
      <c r="BD337" s="133" t="str">
        <f t="shared" si="200"/>
        <v>2</v>
      </c>
      <c r="BE337" s="133" t="str">
        <f t="shared" si="201"/>
        <v>7</v>
      </c>
      <c r="BF337" s="133" t="str">
        <f t="shared" si="202"/>
        <v>5</v>
      </c>
      <c r="BG337" s="133" t="str">
        <f t="shared" si="203"/>
        <v>4</v>
      </c>
      <c r="BH337" s="133" t="str">
        <f t="shared" si="204"/>
        <v>9</v>
      </c>
      <c r="BI337" s="133" t="str">
        <f t="shared" si="205"/>
        <v>2</v>
      </c>
      <c r="BJ337" s="133" t="str">
        <f t="shared" si="206"/>
        <v>9</v>
      </c>
      <c r="BK337" s="133" t="str">
        <f t="shared" si="207"/>
        <v>4</v>
      </c>
      <c r="BL337" s="133" t="str">
        <f t="shared" si="208"/>
        <v>1</v>
      </c>
      <c r="BM337" s="133" t="str">
        <f t="shared" si="209"/>
        <v>1</v>
      </c>
      <c r="BN337" s="133" t="str">
        <f t="shared" si="210"/>
        <v>1</v>
      </c>
      <c r="BO337" s="133" t="str">
        <f t="shared" si="211"/>
        <v>6</v>
      </c>
      <c r="BP337" s="133" t="str">
        <f t="shared" si="212"/>
        <v>1</v>
      </c>
      <c r="BQ337" s="133" t="str">
        <f t="shared" si="213"/>
        <v>5</v>
      </c>
      <c r="BR337" s="133" t="str">
        <f t="shared" si="214"/>
        <v>1</v>
      </c>
      <c r="BS337" s="133" t="str">
        <f t="shared" si="215"/>
        <v>1</v>
      </c>
      <c r="BT337" s="133" t="str">
        <f t="shared" si="216"/>
        <v>3</v>
      </c>
      <c r="BU337" s="133" t="str">
        <f t="shared" si="217"/>
        <v>0</v>
      </c>
      <c r="BV337" s="133" t="str">
        <f t="shared" si="218"/>
        <v>1</v>
      </c>
      <c r="BW337" s="133" t="str">
        <f t="shared" si="219"/>
        <v>0</v>
      </c>
      <c r="BX337" s="133" t="str">
        <f t="shared" si="220"/>
        <v>0</v>
      </c>
      <c r="BY337" s="133" t="str">
        <f t="shared" si="221"/>
        <v>1</v>
      </c>
      <c r="BZ337" s="133" t="str">
        <f t="shared" si="222"/>
        <v>0</v>
      </c>
      <c r="CA337" s="133" t="str">
        <f t="shared" si="223"/>
        <v>0</v>
      </c>
      <c r="CB337" s="133" t="str">
        <f t="shared" si="224"/>
        <v>0</v>
      </c>
      <c r="CC337" s="133" t="str">
        <f t="shared" si="225"/>
        <v>0</v>
      </c>
      <c r="CD337" s="133" t="str">
        <f t="shared" si="226"/>
        <v>0</v>
      </c>
      <c r="CE337" s="133" t="str">
        <f t="shared" si="227"/>
        <v>0</v>
      </c>
      <c r="CF337" s="133" t="str">
        <f t="shared" si="228"/>
        <v>0</v>
      </c>
      <c r="CG337" s="133" t="str">
        <f t="shared" si="229"/>
        <v>0</v>
      </c>
      <c r="CH337" s="133" t="str">
        <f t="shared" si="230"/>
        <v>0</v>
      </c>
      <c r="CI337" s="133" t="str">
        <f t="shared" si="231"/>
        <v>0</v>
      </c>
      <c r="CJ337" s="133" t="str">
        <f t="shared" si="232"/>
        <v>0</v>
      </c>
      <c r="CK337" s="133" t="str">
        <f t="shared" si="233"/>
        <v>0</v>
      </c>
      <c r="CL337" s="133" t="str">
        <f t="shared" si="234"/>
        <v>8</v>
      </c>
      <c r="CM337" s="133" t="str">
        <f t="shared" si="235"/>
        <v>0</v>
      </c>
      <c r="CN337" s="133" t="str">
        <f t="shared" si="236"/>
        <v>0</v>
      </c>
      <c r="CO337" s="133" t="str">
        <f t="shared" si="237"/>
        <v>0</v>
      </c>
      <c r="CP337" s="133" t="str">
        <f t="shared" si="238"/>
        <v>1</v>
      </c>
      <c r="CQ337" s="133" t="str">
        <f t="shared" si="239"/>
        <v>0</v>
      </c>
      <c r="CR337" s="133" t="str">
        <f t="shared" si="240"/>
        <v>0</v>
      </c>
      <c r="CS337" s="133" t="str">
        <f t="shared" si="241"/>
        <v>4</v>
      </c>
      <c r="CT337" s="133"/>
    </row>
    <row r="338" spans="1:98" x14ac:dyDescent="0.2">
      <c r="A338" s="128">
        <v>2021</v>
      </c>
      <c r="B338" s="129" t="s">
        <v>10</v>
      </c>
      <c r="C338" s="129">
        <v>1078488</v>
      </c>
      <c r="D338" s="129">
        <v>0</v>
      </c>
      <c r="E338" s="129">
        <v>94005</v>
      </c>
      <c r="F338" s="129">
        <v>228583</v>
      </c>
      <c r="G338" s="129">
        <v>94475</v>
      </c>
      <c r="H338" s="129">
        <v>59232</v>
      </c>
      <c r="I338" s="129">
        <v>448588</v>
      </c>
      <c r="J338" s="129">
        <v>111384</v>
      </c>
      <c r="K338" s="129">
        <v>218250</v>
      </c>
      <c r="L338" s="129">
        <v>99031</v>
      </c>
      <c r="M338" s="129">
        <v>582190</v>
      </c>
      <c r="N338" s="129">
        <v>120281</v>
      </c>
      <c r="O338" s="129">
        <v>110373</v>
      </c>
      <c r="P338" s="129">
        <v>164340</v>
      </c>
      <c r="Q338" s="129">
        <v>652635</v>
      </c>
      <c r="R338" s="129">
        <v>191022</v>
      </c>
      <c r="S338" s="129">
        <v>509804</v>
      </c>
      <c r="T338" s="129">
        <v>0</v>
      </c>
      <c r="U338" s="129">
        <v>1885</v>
      </c>
      <c r="V338" s="129">
        <v>3438</v>
      </c>
      <c r="W338" s="129">
        <v>0</v>
      </c>
      <c r="X338" s="129">
        <v>10346</v>
      </c>
      <c r="Y338" s="129">
        <v>0</v>
      </c>
      <c r="Z338" s="129">
        <v>0</v>
      </c>
      <c r="AA338" s="129">
        <v>6</v>
      </c>
      <c r="AB338" s="129">
        <v>0</v>
      </c>
      <c r="AC338" s="129">
        <v>0</v>
      </c>
      <c r="AD338" s="129">
        <v>0</v>
      </c>
      <c r="AE338" s="129">
        <v>0</v>
      </c>
      <c r="AF338" s="129">
        <v>0</v>
      </c>
      <c r="AG338" s="129">
        <v>107</v>
      </c>
      <c r="AH338" s="129">
        <v>0</v>
      </c>
      <c r="AI338" s="129">
        <v>61</v>
      </c>
      <c r="AJ338" s="129">
        <v>237</v>
      </c>
      <c r="AK338" s="129">
        <v>0</v>
      </c>
      <c r="AL338" s="129">
        <v>0</v>
      </c>
      <c r="AM338" s="129">
        <v>119</v>
      </c>
      <c r="AN338" s="129">
        <v>361</v>
      </c>
      <c r="AO338" s="129">
        <v>0</v>
      </c>
      <c r="AP338" s="129">
        <v>0</v>
      </c>
      <c r="AQ338" s="129">
        <v>0</v>
      </c>
      <c r="AR338" s="129">
        <v>59</v>
      </c>
      <c r="AS338" s="129">
        <v>0</v>
      </c>
      <c r="AT338" s="129">
        <v>0</v>
      </c>
      <c r="AU338" s="129">
        <v>945</v>
      </c>
      <c r="AV338" s="129">
        <v>4780245</v>
      </c>
      <c r="AY338" s="128">
        <v>2021</v>
      </c>
      <c r="AZ338" s="129" t="s">
        <v>10</v>
      </c>
      <c r="BA338" s="133" t="str">
        <f t="shared" si="242"/>
        <v>1</v>
      </c>
      <c r="BB338" s="133" t="str">
        <f t="shared" si="198"/>
        <v>0</v>
      </c>
      <c r="BC338" s="133" t="str">
        <f t="shared" si="199"/>
        <v>9</v>
      </c>
      <c r="BD338" s="133" t="str">
        <f t="shared" si="200"/>
        <v>2</v>
      </c>
      <c r="BE338" s="133" t="str">
        <f t="shared" si="201"/>
        <v>9</v>
      </c>
      <c r="BF338" s="133" t="str">
        <f t="shared" si="202"/>
        <v>5</v>
      </c>
      <c r="BG338" s="133" t="str">
        <f t="shared" si="203"/>
        <v>4</v>
      </c>
      <c r="BH338" s="133" t="str">
        <f t="shared" si="204"/>
        <v>1</v>
      </c>
      <c r="BI338" s="133" t="str">
        <f t="shared" si="205"/>
        <v>2</v>
      </c>
      <c r="BJ338" s="133" t="str">
        <f t="shared" si="206"/>
        <v>9</v>
      </c>
      <c r="BK338" s="133" t="str">
        <f t="shared" si="207"/>
        <v>5</v>
      </c>
      <c r="BL338" s="133" t="str">
        <f t="shared" si="208"/>
        <v>1</v>
      </c>
      <c r="BM338" s="133" t="str">
        <f t="shared" si="209"/>
        <v>1</v>
      </c>
      <c r="BN338" s="133" t="str">
        <f t="shared" si="210"/>
        <v>1</v>
      </c>
      <c r="BO338" s="133" t="str">
        <f t="shared" si="211"/>
        <v>6</v>
      </c>
      <c r="BP338" s="133" t="str">
        <f t="shared" si="212"/>
        <v>1</v>
      </c>
      <c r="BQ338" s="133" t="str">
        <f t="shared" si="213"/>
        <v>5</v>
      </c>
      <c r="BR338" s="133" t="str">
        <f t="shared" si="214"/>
        <v>0</v>
      </c>
      <c r="BS338" s="133" t="str">
        <f t="shared" si="215"/>
        <v>1</v>
      </c>
      <c r="BT338" s="133" t="str">
        <f t="shared" si="216"/>
        <v>3</v>
      </c>
      <c r="BU338" s="133" t="str">
        <f t="shared" si="217"/>
        <v>0</v>
      </c>
      <c r="BV338" s="133" t="str">
        <f t="shared" si="218"/>
        <v>1</v>
      </c>
      <c r="BW338" s="133" t="str">
        <f t="shared" si="219"/>
        <v>0</v>
      </c>
      <c r="BX338" s="133" t="str">
        <f t="shared" si="220"/>
        <v>0</v>
      </c>
      <c r="BY338" s="133" t="str">
        <f t="shared" si="221"/>
        <v>6</v>
      </c>
      <c r="BZ338" s="133" t="str">
        <f t="shared" si="222"/>
        <v>0</v>
      </c>
      <c r="CA338" s="133" t="str">
        <f t="shared" si="223"/>
        <v>0</v>
      </c>
      <c r="CB338" s="133" t="str">
        <f t="shared" si="224"/>
        <v>0</v>
      </c>
      <c r="CC338" s="133" t="str">
        <f t="shared" si="225"/>
        <v>0</v>
      </c>
      <c r="CD338" s="133" t="str">
        <f t="shared" si="226"/>
        <v>0</v>
      </c>
      <c r="CE338" s="133" t="str">
        <f t="shared" si="227"/>
        <v>1</v>
      </c>
      <c r="CF338" s="133" t="str">
        <f t="shared" si="228"/>
        <v>0</v>
      </c>
      <c r="CG338" s="133" t="str">
        <f t="shared" si="229"/>
        <v>6</v>
      </c>
      <c r="CH338" s="133" t="str">
        <f t="shared" si="230"/>
        <v>2</v>
      </c>
      <c r="CI338" s="133" t="str">
        <f t="shared" si="231"/>
        <v>0</v>
      </c>
      <c r="CJ338" s="133" t="str">
        <f t="shared" si="232"/>
        <v>0</v>
      </c>
      <c r="CK338" s="133" t="str">
        <f t="shared" si="233"/>
        <v>1</v>
      </c>
      <c r="CL338" s="133" t="str">
        <f t="shared" si="234"/>
        <v>3</v>
      </c>
      <c r="CM338" s="133" t="str">
        <f t="shared" si="235"/>
        <v>0</v>
      </c>
      <c r="CN338" s="133" t="str">
        <f t="shared" si="236"/>
        <v>0</v>
      </c>
      <c r="CO338" s="133" t="str">
        <f t="shared" si="237"/>
        <v>0</v>
      </c>
      <c r="CP338" s="133" t="str">
        <f t="shared" si="238"/>
        <v>5</v>
      </c>
      <c r="CQ338" s="133" t="str">
        <f t="shared" si="239"/>
        <v>0</v>
      </c>
      <c r="CR338" s="133" t="str">
        <f t="shared" si="240"/>
        <v>0</v>
      </c>
      <c r="CS338" s="133" t="str">
        <f t="shared" si="241"/>
        <v>9</v>
      </c>
      <c r="CT338" s="133"/>
    </row>
    <row r="339" spans="1:98" x14ac:dyDescent="0.2">
      <c r="A339" s="128">
        <v>2021</v>
      </c>
      <c r="B339" s="129" t="s">
        <v>11</v>
      </c>
      <c r="C339" s="129">
        <v>1194443</v>
      </c>
      <c r="D339" s="129">
        <v>0</v>
      </c>
      <c r="E339" s="129">
        <v>82709</v>
      </c>
      <c r="F339" s="129">
        <v>205584</v>
      </c>
      <c r="G339" s="129">
        <v>134297</v>
      </c>
      <c r="H339" s="129">
        <v>58547</v>
      </c>
      <c r="I339" s="129">
        <v>458940</v>
      </c>
      <c r="J339" s="129">
        <v>110610</v>
      </c>
      <c r="K339" s="129">
        <v>268414</v>
      </c>
      <c r="L339" s="129">
        <v>93620</v>
      </c>
      <c r="M339" s="129">
        <v>585212</v>
      </c>
      <c r="N339" s="129">
        <v>132820</v>
      </c>
      <c r="O339" s="129">
        <v>115369</v>
      </c>
      <c r="P339" s="129">
        <v>172888</v>
      </c>
      <c r="Q339" s="129">
        <v>643541</v>
      </c>
      <c r="R339" s="129">
        <v>154556</v>
      </c>
      <c r="S339" s="129">
        <v>566091</v>
      </c>
      <c r="T339" s="129">
        <v>0</v>
      </c>
      <c r="U339" s="129">
        <v>1959</v>
      </c>
      <c r="V339" s="129">
        <v>3104</v>
      </c>
      <c r="W339" s="129">
        <v>0</v>
      </c>
      <c r="X339" s="129">
        <v>9613</v>
      </c>
      <c r="Y339" s="129">
        <v>0</v>
      </c>
      <c r="Z339" s="129">
        <v>0</v>
      </c>
      <c r="AA339" s="129">
        <v>0</v>
      </c>
      <c r="AB339" s="129">
        <v>0</v>
      </c>
      <c r="AC339" s="129">
        <v>0</v>
      </c>
      <c r="AD339" s="129">
        <v>0</v>
      </c>
      <c r="AE339" s="129">
        <v>0</v>
      </c>
      <c r="AF339" s="129">
        <v>0</v>
      </c>
      <c r="AG339" s="129">
        <v>0</v>
      </c>
      <c r="AH339" s="129">
        <v>0</v>
      </c>
      <c r="AI339" s="129">
        <v>0</v>
      </c>
      <c r="AJ339" s="129">
        <v>0</v>
      </c>
      <c r="AK339" s="129">
        <v>0</v>
      </c>
      <c r="AL339" s="129">
        <v>0</v>
      </c>
      <c r="AM339" s="129">
        <v>0</v>
      </c>
      <c r="AN339" s="129">
        <v>647</v>
      </c>
      <c r="AO339" s="129">
        <v>0</v>
      </c>
      <c r="AP339" s="129">
        <v>0</v>
      </c>
      <c r="AQ339" s="129">
        <v>0</v>
      </c>
      <c r="AR339" s="129">
        <v>35</v>
      </c>
      <c r="AS339" s="129">
        <v>0</v>
      </c>
      <c r="AT339" s="129">
        <v>0</v>
      </c>
      <c r="AU339" s="129">
        <v>4370</v>
      </c>
      <c r="AV339" s="129">
        <v>4997369</v>
      </c>
      <c r="AY339" s="128">
        <v>2021</v>
      </c>
      <c r="AZ339" s="129" t="s">
        <v>11</v>
      </c>
      <c r="BA339" s="133" t="str">
        <f t="shared" si="242"/>
        <v>1</v>
      </c>
      <c r="BB339" s="133" t="str">
        <f t="shared" si="198"/>
        <v>0</v>
      </c>
      <c r="BC339" s="133" t="str">
        <f t="shared" si="199"/>
        <v>8</v>
      </c>
      <c r="BD339" s="133" t="str">
        <f t="shared" si="200"/>
        <v>2</v>
      </c>
      <c r="BE339" s="133" t="str">
        <f t="shared" si="201"/>
        <v>1</v>
      </c>
      <c r="BF339" s="133" t="str">
        <f t="shared" si="202"/>
        <v>5</v>
      </c>
      <c r="BG339" s="133" t="str">
        <f t="shared" si="203"/>
        <v>4</v>
      </c>
      <c r="BH339" s="133" t="str">
        <f t="shared" si="204"/>
        <v>1</v>
      </c>
      <c r="BI339" s="133" t="str">
        <f t="shared" si="205"/>
        <v>2</v>
      </c>
      <c r="BJ339" s="133" t="str">
        <f t="shared" si="206"/>
        <v>9</v>
      </c>
      <c r="BK339" s="133" t="str">
        <f t="shared" si="207"/>
        <v>5</v>
      </c>
      <c r="BL339" s="133" t="str">
        <f t="shared" si="208"/>
        <v>1</v>
      </c>
      <c r="BM339" s="133" t="str">
        <f t="shared" si="209"/>
        <v>1</v>
      </c>
      <c r="BN339" s="133" t="str">
        <f t="shared" si="210"/>
        <v>1</v>
      </c>
      <c r="BO339" s="133" t="str">
        <f t="shared" si="211"/>
        <v>6</v>
      </c>
      <c r="BP339" s="133" t="str">
        <f t="shared" si="212"/>
        <v>1</v>
      </c>
      <c r="BQ339" s="133" t="str">
        <f t="shared" si="213"/>
        <v>5</v>
      </c>
      <c r="BR339" s="133" t="str">
        <f t="shared" si="214"/>
        <v>0</v>
      </c>
      <c r="BS339" s="133" t="str">
        <f t="shared" si="215"/>
        <v>1</v>
      </c>
      <c r="BT339" s="133" t="str">
        <f t="shared" si="216"/>
        <v>3</v>
      </c>
      <c r="BU339" s="133" t="str">
        <f t="shared" si="217"/>
        <v>0</v>
      </c>
      <c r="BV339" s="133" t="str">
        <f t="shared" si="218"/>
        <v>9</v>
      </c>
      <c r="BW339" s="133" t="str">
        <f t="shared" si="219"/>
        <v>0</v>
      </c>
      <c r="BX339" s="133" t="str">
        <f t="shared" si="220"/>
        <v>0</v>
      </c>
      <c r="BY339" s="133" t="str">
        <f t="shared" si="221"/>
        <v>0</v>
      </c>
      <c r="BZ339" s="133" t="str">
        <f t="shared" si="222"/>
        <v>0</v>
      </c>
      <c r="CA339" s="133" t="str">
        <f t="shared" si="223"/>
        <v>0</v>
      </c>
      <c r="CB339" s="133" t="str">
        <f t="shared" si="224"/>
        <v>0</v>
      </c>
      <c r="CC339" s="133" t="str">
        <f t="shared" si="225"/>
        <v>0</v>
      </c>
      <c r="CD339" s="133" t="str">
        <f t="shared" si="226"/>
        <v>0</v>
      </c>
      <c r="CE339" s="133" t="str">
        <f t="shared" si="227"/>
        <v>0</v>
      </c>
      <c r="CF339" s="133" t="str">
        <f t="shared" si="228"/>
        <v>0</v>
      </c>
      <c r="CG339" s="133" t="str">
        <f t="shared" si="229"/>
        <v>0</v>
      </c>
      <c r="CH339" s="133" t="str">
        <f t="shared" si="230"/>
        <v>0</v>
      </c>
      <c r="CI339" s="133" t="str">
        <f t="shared" si="231"/>
        <v>0</v>
      </c>
      <c r="CJ339" s="133" t="str">
        <f t="shared" si="232"/>
        <v>0</v>
      </c>
      <c r="CK339" s="133" t="str">
        <f t="shared" si="233"/>
        <v>0</v>
      </c>
      <c r="CL339" s="133" t="str">
        <f t="shared" si="234"/>
        <v>6</v>
      </c>
      <c r="CM339" s="133" t="str">
        <f t="shared" si="235"/>
        <v>0</v>
      </c>
      <c r="CN339" s="133" t="str">
        <f t="shared" si="236"/>
        <v>0</v>
      </c>
      <c r="CO339" s="133" t="str">
        <f t="shared" si="237"/>
        <v>0</v>
      </c>
      <c r="CP339" s="133" t="str">
        <f t="shared" si="238"/>
        <v>3</v>
      </c>
      <c r="CQ339" s="133" t="str">
        <f t="shared" si="239"/>
        <v>0</v>
      </c>
      <c r="CR339" s="133" t="str">
        <f t="shared" si="240"/>
        <v>0</v>
      </c>
      <c r="CS339" s="133" t="str">
        <f t="shared" si="241"/>
        <v>4</v>
      </c>
      <c r="CT339" s="133"/>
    </row>
    <row r="340" spans="1:98" x14ac:dyDescent="0.2">
      <c r="A340" s="128">
        <v>2022</v>
      </c>
      <c r="B340" s="129" t="s">
        <v>12</v>
      </c>
      <c r="C340" s="129">
        <v>765260</v>
      </c>
      <c r="D340" s="129">
        <v>0</v>
      </c>
      <c r="E340" s="129">
        <v>38101</v>
      </c>
      <c r="F340" s="129">
        <v>119473</v>
      </c>
      <c r="G340" s="129">
        <v>142</v>
      </c>
      <c r="H340" s="129">
        <v>40777</v>
      </c>
      <c r="I340" s="129">
        <v>210576</v>
      </c>
      <c r="J340" s="129">
        <v>67164</v>
      </c>
      <c r="K340" s="129">
        <v>143552</v>
      </c>
      <c r="L340" s="129">
        <v>48011</v>
      </c>
      <c r="M340" s="129">
        <v>333679</v>
      </c>
      <c r="N340" s="129">
        <v>70196</v>
      </c>
      <c r="O340" s="129">
        <v>59479</v>
      </c>
      <c r="P340" s="129">
        <v>72556</v>
      </c>
      <c r="Q340" s="129">
        <v>286357</v>
      </c>
      <c r="R340" s="129">
        <v>42836</v>
      </c>
      <c r="S340" s="129">
        <v>139832</v>
      </c>
      <c r="T340" s="129">
        <v>39</v>
      </c>
      <c r="U340" s="129">
        <v>1305</v>
      </c>
      <c r="V340" s="129">
        <v>2289</v>
      </c>
      <c r="W340" s="129">
        <v>0</v>
      </c>
      <c r="X340" s="129">
        <v>6234</v>
      </c>
      <c r="Y340" s="129">
        <v>0</v>
      </c>
      <c r="Z340" s="129">
        <v>0</v>
      </c>
      <c r="AA340" s="129">
        <v>887</v>
      </c>
      <c r="AB340" s="129">
        <v>0</v>
      </c>
      <c r="AC340" s="129">
        <v>0</v>
      </c>
      <c r="AD340" s="129">
        <v>0</v>
      </c>
      <c r="AE340" s="129">
        <v>0</v>
      </c>
      <c r="AF340" s="129">
        <v>0</v>
      </c>
      <c r="AG340" s="129">
        <v>18</v>
      </c>
      <c r="AH340" s="129">
        <v>0</v>
      </c>
      <c r="AI340" s="129">
        <v>0</v>
      </c>
      <c r="AJ340" s="129">
        <v>0</v>
      </c>
      <c r="AK340" s="129">
        <v>0</v>
      </c>
      <c r="AL340" s="129">
        <v>0</v>
      </c>
      <c r="AM340" s="129">
        <v>33</v>
      </c>
      <c r="AN340" s="129">
        <v>238</v>
      </c>
      <c r="AO340" s="129">
        <v>0</v>
      </c>
      <c r="AP340" s="129">
        <v>0</v>
      </c>
      <c r="AQ340" s="129">
        <v>0</v>
      </c>
      <c r="AR340" s="129">
        <v>4</v>
      </c>
      <c r="AS340" s="129">
        <v>0</v>
      </c>
      <c r="AT340" s="129">
        <v>0</v>
      </c>
      <c r="AU340" s="129">
        <v>2473</v>
      </c>
      <c r="AV340" s="129">
        <v>2451511</v>
      </c>
      <c r="AY340" s="128">
        <v>2022</v>
      </c>
      <c r="AZ340" s="129" t="s">
        <v>12</v>
      </c>
      <c r="BA340" s="133" t="str">
        <f t="shared" si="242"/>
        <v>7</v>
      </c>
      <c r="BB340" s="133" t="str">
        <f t="shared" si="198"/>
        <v>0</v>
      </c>
      <c r="BC340" s="133" t="str">
        <f t="shared" si="199"/>
        <v>3</v>
      </c>
      <c r="BD340" s="133" t="str">
        <f t="shared" si="200"/>
        <v>1</v>
      </c>
      <c r="BE340" s="133" t="str">
        <f t="shared" si="201"/>
        <v>1</v>
      </c>
      <c r="BF340" s="133" t="str">
        <f t="shared" si="202"/>
        <v>4</v>
      </c>
      <c r="BG340" s="133" t="str">
        <f t="shared" si="203"/>
        <v>2</v>
      </c>
      <c r="BH340" s="133" t="str">
        <f t="shared" si="204"/>
        <v>6</v>
      </c>
      <c r="BI340" s="133" t="str">
        <f t="shared" si="205"/>
        <v>1</v>
      </c>
      <c r="BJ340" s="133" t="str">
        <f t="shared" si="206"/>
        <v>4</v>
      </c>
      <c r="BK340" s="133" t="str">
        <f t="shared" si="207"/>
        <v>3</v>
      </c>
      <c r="BL340" s="133" t="str">
        <f t="shared" si="208"/>
        <v>7</v>
      </c>
      <c r="BM340" s="133" t="str">
        <f t="shared" si="209"/>
        <v>5</v>
      </c>
      <c r="BN340" s="133" t="str">
        <f t="shared" si="210"/>
        <v>7</v>
      </c>
      <c r="BO340" s="133" t="str">
        <f t="shared" si="211"/>
        <v>2</v>
      </c>
      <c r="BP340" s="133" t="str">
        <f t="shared" si="212"/>
        <v>4</v>
      </c>
      <c r="BQ340" s="133" t="str">
        <f t="shared" si="213"/>
        <v>1</v>
      </c>
      <c r="BR340" s="133" t="str">
        <f t="shared" si="214"/>
        <v>3</v>
      </c>
      <c r="BS340" s="133" t="str">
        <f t="shared" si="215"/>
        <v>1</v>
      </c>
      <c r="BT340" s="133" t="str">
        <f t="shared" si="216"/>
        <v>2</v>
      </c>
      <c r="BU340" s="133" t="str">
        <f t="shared" si="217"/>
        <v>0</v>
      </c>
      <c r="BV340" s="133" t="str">
        <f t="shared" si="218"/>
        <v>6</v>
      </c>
      <c r="BW340" s="133" t="str">
        <f t="shared" si="219"/>
        <v>0</v>
      </c>
      <c r="BX340" s="133" t="str">
        <f t="shared" si="220"/>
        <v>0</v>
      </c>
      <c r="BY340" s="133" t="str">
        <f t="shared" si="221"/>
        <v>8</v>
      </c>
      <c r="BZ340" s="133" t="str">
        <f t="shared" si="222"/>
        <v>0</v>
      </c>
      <c r="CA340" s="133" t="str">
        <f t="shared" si="223"/>
        <v>0</v>
      </c>
      <c r="CB340" s="133" t="str">
        <f t="shared" si="224"/>
        <v>0</v>
      </c>
      <c r="CC340" s="133" t="str">
        <f t="shared" si="225"/>
        <v>0</v>
      </c>
      <c r="CD340" s="133" t="str">
        <f t="shared" si="226"/>
        <v>0</v>
      </c>
      <c r="CE340" s="133" t="str">
        <f t="shared" si="227"/>
        <v>1</v>
      </c>
      <c r="CF340" s="133" t="str">
        <f t="shared" si="228"/>
        <v>0</v>
      </c>
      <c r="CG340" s="133" t="str">
        <f t="shared" si="229"/>
        <v>0</v>
      </c>
      <c r="CH340" s="133" t="str">
        <f t="shared" si="230"/>
        <v>0</v>
      </c>
      <c r="CI340" s="133" t="str">
        <f t="shared" si="231"/>
        <v>0</v>
      </c>
      <c r="CJ340" s="133" t="str">
        <f t="shared" si="232"/>
        <v>0</v>
      </c>
      <c r="CK340" s="133" t="str">
        <f t="shared" si="233"/>
        <v>3</v>
      </c>
      <c r="CL340" s="133" t="str">
        <f t="shared" si="234"/>
        <v>2</v>
      </c>
      <c r="CM340" s="133" t="str">
        <f t="shared" si="235"/>
        <v>0</v>
      </c>
      <c r="CN340" s="133" t="str">
        <f t="shared" si="236"/>
        <v>0</v>
      </c>
      <c r="CO340" s="133" t="str">
        <f t="shared" si="237"/>
        <v>0</v>
      </c>
      <c r="CP340" s="133" t="str">
        <f t="shared" si="238"/>
        <v>4</v>
      </c>
      <c r="CQ340" s="133" t="str">
        <f t="shared" si="239"/>
        <v>0</v>
      </c>
      <c r="CR340" s="133" t="str">
        <f t="shared" si="240"/>
        <v>0</v>
      </c>
      <c r="CS340" s="133" t="str">
        <f t="shared" si="241"/>
        <v>2</v>
      </c>
      <c r="CT340" s="133"/>
    </row>
    <row r="341" spans="1:98" x14ac:dyDescent="0.2">
      <c r="A341" s="128">
        <v>2022</v>
      </c>
      <c r="B341" s="129" t="s">
        <v>13</v>
      </c>
      <c r="C341" s="129">
        <v>899951</v>
      </c>
      <c r="D341" s="129">
        <v>0</v>
      </c>
      <c r="E341" s="129">
        <v>71307</v>
      </c>
      <c r="F341" s="129">
        <v>130352</v>
      </c>
      <c r="G341" s="129">
        <v>66043</v>
      </c>
      <c r="H341" s="129">
        <v>43404</v>
      </c>
      <c r="I341" s="129">
        <v>365206</v>
      </c>
      <c r="J341" s="129">
        <v>98899</v>
      </c>
      <c r="K341" s="129">
        <v>199726</v>
      </c>
      <c r="L341" s="129">
        <v>61881</v>
      </c>
      <c r="M341" s="129">
        <v>447348</v>
      </c>
      <c r="N341" s="129">
        <v>101785</v>
      </c>
      <c r="O341" s="129">
        <v>86874</v>
      </c>
      <c r="P341" s="129">
        <v>120205</v>
      </c>
      <c r="Q341" s="129">
        <v>522283</v>
      </c>
      <c r="R341" s="129">
        <v>99214</v>
      </c>
      <c r="S341" s="129">
        <v>349211</v>
      </c>
      <c r="T341" s="129">
        <v>0</v>
      </c>
      <c r="U341" s="129">
        <v>2232</v>
      </c>
      <c r="V341" s="129">
        <v>3618</v>
      </c>
      <c r="W341" s="129">
        <v>0</v>
      </c>
      <c r="X341" s="129">
        <v>7346</v>
      </c>
      <c r="Y341" s="129">
        <v>0</v>
      </c>
      <c r="Z341" s="129">
        <v>0</v>
      </c>
      <c r="AA341" s="129">
        <v>3513</v>
      </c>
      <c r="AB341" s="129">
        <v>0</v>
      </c>
      <c r="AC341" s="129">
        <v>0</v>
      </c>
      <c r="AD341" s="129">
        <v>0</v>
      </c>
      <c r="AE341" s="129">
        <v>0</v>
      </c>
      <c r="AF341" s="129">
        <v>0</v>
      </c>
      <c r="AG341" s="129">
        <v>81</v>
      </c>
      <c r="AH341" s="129">
        <v>0</v>
      </c>
      <c r="AI341" s="129">
        <v>74</v>
      </c>
      <c r="AJ341" s="129">
        <v>290</v>
      </c>
      <c r="AK341" s="129">
        <v>0</v>
      </c>
      <c r="AL341" s="129">
        <v>0</v>
      </c>
      <c r="AM341" s="129">
        <v>131</v>
      </c>
      <c r="AN341" s="129">
        <v>179</v>
      </c>
      <c r="AO341" s="129">
        <v>0</v>
      </c>
      <c r="AP341" s="129">
        <v>0</v>
      </c>
      <c r="AQ341" s="129">
        <v>0</v>
      </c>
      <c r="AR341" s="129">
        <v>13</v>
      </c>
      <c r="AS341" s="129">
        <v>0</v>
      </c>
      <c r="AT341" s="129">
        <v>0</v>
      </c>
      <c r="AU341" s="129">
        <v>22744</v>
      </c>
      <c r="AV341" s="129">
        <v>3703910</v>
      </c>
      <c r="AY341" s="128">
        <v>2022</v>
      </c>
      <c r="AZ341" s="129" t="s">
        <v>13</v>
      </c>
      <c r="BA341" s="133" t="str">
        <f t="shared" si="242"/>
        <v>8</v>
      </c>
      <c r="BB341" s="133" t="str">
        <f t="shared" si="198"/>
        <v>0</v>
      </c>
      <c r="BC341" s="133" t="str">
        <f t="shared" si="199"/>
        <v>7</v>
      </c>
      <c r="BD341" s="133" t="str">
        <f t="shared" si="200"/>
        <v>1</v>
      </c>
      <c r="BE341" s="133" t="str">
        <f t="shared" si="201"/>
        <v>6</v>
      </c>
      <c r="BF341" s="133" t="str">
        <f t="shared" si="202"/>
        <v>4</v>
      </c>
      <c r="BG341" s="133" t="str">
        <f t="shared" si="203"/>
        <v>3</v>
      </c>
      <c r="BH341" s="133" t="str">
        <f t="shared" si="204"/>
        <v>9</v>
      </c>
      <c r="BI341" s="133" t="str">
        <f t="shared" si="205"/>
        <v>1</v>
      </c>
      <c r="BJ341" s="133" t="str">
        <f t="shared" si="206"/>
        <v>6</v>
      </c>
      <c r="BK341" s="133" t="str">
        <f t="shared" si="207"/>
        <v>4</v>
      </c>
      <c r="BL341" s="133" t="str">
        <f t="shared" si="208"/>
        <v>1</v>
      </c>
      <c r="BM341" s="133" t="str">
        <f t="shared" si="209"/>
        <v>8</v>
      </c>
      <c r="BN341" s="133" t="str">
        <f t="shared" si="210"/>
        <v>1</v>
      </c>
      <c r="BO341" s="133" t="str">
        <f t="shared" si="211"/>
        <v>5</v>
      </c>
      <c r="BP341" s="133" t="str">
        <f t="shared" si="212"/>
        <v>9</v>
      </c>
      <c r="BQ341" s="133" t="str">
        <f t="shared" si="213"/>
        <v>3</v>
      </c>
      <c r="BR341" s="133" t="str">
        <f t="shared" si="214"/>
        <v>0</v>
      </c>
      <c r="BS341" s="133" t="str">
        <f t="shared" si="215"/>
        <v>2</v>
      </c>
      <c r="BT341" s="133" t="str">
        <f t="shared" si="216"/>
        <v>3</v>
      </c>
      <c r="BU341" s="133" t="str">
        <f t="shared" si="217"/>
        <v>0</v>
      </c>
      <c r="BV341" s="133" t="str">
        <f t="shared" si="218"/>
        <v>7</v>
      </c>
      <c r="BW341" s="133" t="str">
        <f t="shared" si="219"/>
        <v>0</v>
      </c>
      <c r="BX341" s="133" t="str">
        <f t="shared" si="220"/>
        <v>0</v>
      </c>
      <c r="BY341" s="133" t="str">
        <f t="shared" si="221"/>
        <v>3</v>
      </c>
      <c r="BZ341" s="133" t="str">
        <f t="shared" si="222"/>
        <v>0</v>
      </c>
      <c r="CA341" s="133" t="str">
        <f t="shared" si="223"/>
        <v>0</v>
      </c>
      <c r="CB341" s="133" t="str">
        <f t="shared" si="224"/>
        <v>0</v>
      </c>
      <c r="CC341" s="133" t="str">
        <f t="shared" si="225"/>
        <v>0</v>
      </c>
      <c r="CD341" s="133" t="str">
        <f t="shared" si="226"/>
        <v>0</v>
      </c>
      <c r="CE341" s="133" t="str">
        <f t="shared" si="227"/>
        <v>8</v>
      </c>
      <c r="CF341" s="133" t="str">
        <f t="shared" si="228"/>
        <v>0</v>
      </c>
      <c r="CG341" s="133" t="str">
        <f t="shared" si="229"/>
        <v>7</v>
      </c>
      <c r="CH341" s="133" t="str">
        <f t="shared" si="230"/>
        <v>2</v>
      </c>
      <c r="CI341" s="133" t="str">
        <f t="shared" si="231"/>
        <v>0</v>
      </c>
      <c r="CJ341" s="133" t="str">
        <f t="shared" si="232"/>
        <v>0</v>
      </c>
      <c r="CK341" s="133" t="str">
        <f t="shared" si="233"/>
        <v>1</v>
      </c>
      <c r="CL341" s="133" t="str">
        <f t="shared" si="234"/>
        <v>1</v>
      </c>
      <c r="CM341" s="133" t="str">
        <f t="shared" si="235"/>
        <v>0</v>
      </c>
      <c r="CN341" s="133" t="str">
        <f t="shared" si="236"/>
        <v>0</v>
      </c>
      <c r="CO341" s="133" t="str">
        <f t="shared" si="237"/>
        <v>0</v>
      </c>
      <c r="CP341" s="133" t="str">
        <f t="shared" si="238"/>
        <v>1</v>
      </c>
      <c r="CQ341" s="133" t="str">
        <f t="shared" si="239"/>
        <v>0</v>
      </c>
      <c r="CR341" s="133" t="str">
        <f t="shared" si="240"/>
        <v>0</v>
      </c>
      <c r="CS341" s="133" t="str">
        <f t="shared" si="241"/>
        <v>2</v>
      </c>
      <c r="CT341" s="133"/>
    </row>
    <row r="342" spans="1:98" x14ac:dyDescent="0.2">
      <c r="A342" s="128">
        <v>2022</v>
      </c>
      <c r="B342" s="129" t="s">
        <v>14</v>
      </c>
      <c r="C342" s="129">
        <v>1207142</v>
      </c>
      <c r="D342" s="129">
        <v>0</v>
      </c>
      <c r="E342" s="129">
        <v>110020</v>
      </c>
      <c r="F342" s="129">
        <v>190943</v>
      </c>
      <c r="G342" s="129">
        <v>79646</v>
      </c>
      <c r="H342" s="129">
        <v>62140</v>
      </c>
      <c r="I342" s="129">
        <v>458917</v>
      </c>
      <c r="J342" s="129">
        <v>116214</v>
      </c>
      <c r="K342" s="129">
        <v>299223</v>
      </c>
      <c r="L342" s="129">
        <v>80927</v>
      </c>
      <c r="M342" s="129">
        <v>649166</v>
      </c>
      <c r="N342" s="129">
        <v>154186</v>
      </c>
      <c r="O342" s="129">
        <v>122614</v>
      </c>
      <c r="P342" s="129">
        <v>186023</v>
      </c>
      <c r="Q342" s="129">
        <v>671104</v>
      </c>
      <c r="R342" s="129">
        <v>171564</v>
      </c>
      <c r="S342" s="129">
        <v>585251</v>
      </c>
      <c r="T342" s="129">
        <v>0</v>
      </c>
      <c r="U342" s="129">
        <v>2029</v>
      </c>
      <c r="V342" s="129">
        <v>3016</v>
      </c>
      <c r="W342" s="129">
        <v>0</v>
      </c>
      <c r="X342" s="129">
        <v>5762</v>
      </c>
      <c r="Y342" s="129">
        <v>0</v>
      </c>
      <c r="Z342" s="129">
        <v>0</v>
      </c>
      <c r="AA342" s="129">
        <v>3839</v>
      </c>
      <c r="AB342" s="129">
        <v>0</v>
      </c>
      <c r="AC342" s="129">
        <v>0</v>
      </c>
      <c r="AD342" s="129">
        <v>0</v>
      </c>
      <c r="AE342" s="129">
        <v>0</v>
      </c>
      <c r="AF342" s="129">
        <v>0</v>
      </c>
      <c r="AG342" s="129">
        <v>61</v>
      </c>
      <c r="AH342" s="129">
        <v>0</v>
      </c>
      <c r="AI342" s="129">
        <v>91</v>
      </c>
      <c r="AJ342" s="129">
        <v>398</v>
      </c>
      <c r="AK342" s="129">
        <v>0</v>
      </c>
      <c r="AL342" s="129">
        <v>0</v>
      </c>
      <c r="AM342" s="129">
        <v>127</v>
      </c>
      <c r="AN342" s="129">
        <v>1</v>
      </c>
      <c r="AO342" s="129">
        <v>0</v>
      </c>
      <c r="AP342" s="129">
        <v>0</v>
      </c>
      <c r="AQ342" s="129">
        <v>0</v>
      </c>
      <c r="AR342" s="129">
        <v>18</v>
      </c>
      <c r="AS342" s="129">
        <v>0</v>
      </c>
      <c r="AT342" s="129">
        <v>0</v>
      </c>
      <c r="AU342" s="129">
        <v>473</v>
      </c>
      <c r="AV342" s="129">
        <v>5160895</v>
      </c>
      <c r="AY342" s="128">
        <v>2022</v>
      </c>
      <c r="AZ342" s="129" t="s">
        <v>14</v>
      </c>
      <c r="BA342" s="133" t="str">
        <f t="shared" si="242"/>
        <v>1</v>
      </c>
      <c r="BB342" s="133" t="str">
        <f t="shared" ref="BB342:BB357" si="243">+LEFT(D342,1)</f>
        <v>0</v>
      </c>
      <c r="BC342" s="133" t="str">
        <f t="shared" ref="BC342:BC357" si="244">+LEFT(E342,1)</f>
        <v>1</v>
      </c>
      <c r="BD342" s="133" t="str">
        <f t="shared" ref="BD342:BD357" si="245">+LEFT(F342,1)</f>
        <v>1</v>
      </c>
      <c r="BE342" s="133" t="str">
        <f t="shared" ref="BE342:BE357" si="246">+LEFT(G342,1)</f>
        <v>7</v>
      </c>
      <c r="BF342" s="133" t="str">
        <f t="shared" ref="BF342:BF357" si="247">+LEFT(H342,1)</f>
        <v>6</v>
      </c>
      <c r="BG342" s="133" t="str">
        <f t="shared" ref="BG342:BG357" si="248">+LEFT(I342,1)</f>
        <v>4</v>
      </c>
      <c r="BH342" s="133" t="str">
        <f t="shared" ref="BH342:BH357" si="249">+LEFT(J342,1)</f>
        <v>1</v>
      </c>
      <c r="BI342" s="133" t="str">
        <f t="shared" ref="BI342:BI357" si="250">+LEFT(K342,1)</f>
        <v>2</v>
      </c>
      <c r="BJ342" s="133" t="str">
        <f t="shared" ref="BJ342:BJ357" si="251">+LEFT(L342,1)</f>
        <v>8</v>
      </c>
      <c r="BK342" s="133" t="str">
        <f t="shared" ref="BK342:BK357" si="252">+LEFT(M342,1)</f>
        <v>6</v>
      </c>
      <c r="BL342" s="133" t="str">
        <f t="shared" ref="BL342:BL357" si="253">+LEFT(N342,1)</f>
        <v>1</v>
      </c>
      <c r="BM342" s="133" t="str">
        <f t="shared" ref="BM342:BM357" si="254">+LEFT(O342,1)</f>
        <v>1</v>
      </c>
      <c r="BN342" s="133" t="str">
        <f t="shared" ref="BN342:BN357" si="255">+LEFT(P342,1)</f>
        <v>1</v>
      </c>
      <c r="BO342" s="133" t="str">
        <f t="shared" ref="BO342:BO357" si="256">+LEFT(Q342,1)</f>
        <v>6</v>
      </c>
      <c r="BP342" s="133" t="str">
        <f t="shared" ref="BP342:BP357" si="257">+LEFT(R342,1)</f>
        <v>1</v>
      </c>
      <c r="BQ342" s="133" t="str">
        <f t="shared" ref="BQ342:BQ357" si="258">+LEFT(S342,1)</f>
        <v>5</v>
      </c>
      <c r="BR342" s="133" t="str">
        <f t="shared" ref="BR342:BR357" si="259">+LEFT(T342,1)</f>
        <v>0</v>
      </c>
      <c r="BS342" s="133" t="str">
        <f t="shared" ref="BS342:BS357" si="260">+LEFT(U342,1)</f>
        <v>2</v>
      </c>
      <c r="BT342" s="133" t="str">
        <f t="shared" ref="BT342:BT357" si="261">+LEFT(V342,1)</f>
        <v>3</v>
      </c>
      <c r="BU342" s="133" t="str">
        <f t="shared" ref="BU342:BU357" si="262">+LEFT(W342,1)</f>
        <v>0</v>
      </c>
      <c r="BV342" s="133" t="str">
        <f t="shared" ref="BV342:BV357" si="263">+LEFT(X342,1)</f>
        <v>5</v>
      </c>
      <c r="BW342" s="133" t="str">
        <f t="shared" ref="BW342:BW357" si="264">+LEFT(Y342,1)</f>
        <v>0</v>
      </c>
      <c r="BX342" s="133" t="str">
        <f t="shared" ref="BX342:BX357" si="265">+LEFT(Z342,1)</f>
        <v>0</v>
      </c>
      <c r="BY342" s="133" t="str">
        <f t="shared" ref="BY342:BY357" si="266">+LEFT(AA342,1)</f>
        <v>3</v>
      </c>
      <c r="BZ342" s="133" t="str">
        <f t="shared" ref="BZ342:BZ357" si="267">+LEFT(AB342,1)</f>
        <v>0</v>
      </c>
      <c r="CA342" s="133" t="str">
        <f t="shared" ref="CA342:CA357" si="268">+LEFT(AC342,1)</f>
        <v>0</v>
      </c>
      <c r="CB342" s="133" t="str">
        <f t="shared" ref="CB342:CB357" si="269">+LEFT(AD342,1)</f>
        <v>0</v>
      </c>
      <c r="CC342" s="133" t="str">
        <f t="shared" ref="CC342:CC357" si="270">+LEFT(AE342,1)</f>
        <v>0</v>
      </c>
      <c r="CD342" s="133" t="str">
        <f t="shared" ref="CD342:CD357" si="271">+LEFT(AF342,1)</f>
        <v>0</v>
      </c>
      <c r="CE342" s="133" t="str">
        <f t="shared" ref="CE342:CE357" si="272">+LEFT(AG342,1)</f>
        <v>6</v>
      </c>
      <c r="CF342" s="133" t="str">
        <f t="shared" ref="CF342:CF357" si="273">+LEFT(AH342,1)</f>
        <v>0</v>
      </c>
      <c r="CG342" s="133" t="str">
        <f t="shared" ref="CG342:CG357" si="274">+LEFT(AI342,1)</f>
        <v>9</v>
      </c>
      <c r="CH342" s="133" t="str">
        <f t="shared" ref="CH342:CH357" si="275">+LEFT(AJ342,1)</f>
        <v>3</v>
      </c>
      <c r="CI342" s="133" t="str">
        <f t="shared" ref="CI342:CI357" si="276">+LEFT(AK342,1)</f>
        <v>0</v>
      </c>
      <c r="CJ342" s="133" t="str">
        <f t="shared" ref="CJ342:CJ357" si="277">+LEFT(AL342,1)</f>
        <v>0</v>
      </c>
      <c r="CK342" s="133" t="str">
        <f t="shared" ref="CK342:CK357" si="278">+LEFT(AM342,1)</f>
        <v>1</v>
      </c>
      <c r="CL342" s="133" t="str">
        <f t="shared" ref="CL342:CL357" si="279">+LEFT(AN342,1)</f>
        <v>1</v>
      </c>
      <c r="CM342" s="133" t="str">
        <f t="shared" ref="CM342:CM357" si="280">+LEFT(AO342,1)</f>
        <v>0</v>
      </c>
      <c r="CN342" s="133" t="str">
        <f t="shared" ref="CN342:CN357" si="281">+LEFT(AP342,1)</f>
        <v>0</v>
      </c>
      <c r="CO342" s="133" t="str">
        <f t="shared" ref="CO342:CO357" si="282">+LEFT(AQ342,1)</f>
        <v>0</v>
      </c>
      <c r="CP342" s="133" t="str">
        <f t="shared" ref="CP342:CP357" si="283">+LEFT(AR342,1)</f>
        <v>1</v>
      </c>
      <c r="CQ342" s="133" t="str">
        <f t="shared" ref="CQ342:CQ357" si="284">+LEFT(AS342,1)</f>
        <v>0</v>
      </c>
      <c r="CR342" s="133" t="str">
        <f t="shared" ref="CR342:CR357" si="285">+LEFT(AT342,1)</f>
        <v>0</v>
      </c>
      <c r="CS342" s="133" t="str">
        <f t="shared" ref="CS342:CS357" si="286">+LEFT(AU342,1)</f>
        <v>4</v>
      </c>
      <c r="CT342" s="133"/>
    </row>
    <row r="343" spans="1:98" x14ac:dyDescent="0.2">
      <c r="A343" s="128">
        <v>2022</v>
      </c>
      <c r="B343" s="129" t="s">
        <v>15</v>
      </c>
      <c r="C343" s="129">
        <v>1286372</v>
      </c>
      <c r="D343" s="129">
        <v>0</v>
      </c>
      <c r="E343" s="129">
        <v>132439</v>
      </c>
      <c r="F343" s="129">
        <v>248295</v>
      </c>
      <c r="G343" s="129">
        <v>130490</v>
      </c>
      <c r="H343" s="129">
        <v>72089</v>
      </c>
      <c r="I343" s="129">
        <v>555567</v>
      </c>
      <c r="J343" s="129">
        <v>113889</v>
      </c>
      <c r="K343" s="129">
        <v>353609</v>
      </c>
      <c r="L343" s="129">
        <v>45199</v>
      </c>
      <c r="M343" s="129">
        <v>727105</v>
      </c>
      <c r="N343" s="129">
        <v>170268</v>
      </c>
      <c r="O343" s="129">
        <v>147477</v>
      </c>
      <c r="P343" s="129">
        <v>224435</v>
      </c>
      <c r="Q343" s="129">
        <v>813603</v>
      </c>
      <c r="R343" s="129">
        <v>215506</v>
      </c>
      <c r="S343" s="129">
        <v>642842</v>
      </c>
      <c r="T343" s="129">
        <v>54</v>
      </c>
      <c r="U343" s="129">
        <v>0</v>
      </c>
      <c r="V343" s="129">
        <v>3055</v>
      </c>
      <c r="W343" s="129">
        <v>0</v>
      </c>
      <c r="X343" s="129">
        <v>9096</v>
      </c>
      <c r="Y343" s="129">
        <v>0</v>
      </c>
      <c r="Z343" s="129">
        <v>0</v>
      </c>
      <c r="AA343" s="129">
        <v>4435</v>
      </c>
      <c r="AB343" s="129">
        <v>0</v>
      </c>
      <c r="AC343" s="129">
        <v>0</v>
      </c>
      <c r="AD343" s="129">
        <v>0</v>
      </c>
      <c r="AE343" s="129">
        <v>0</v>
      </c>
      <c r="AF343" s="129">
        <v>0</v>
      </c>
      <c r="AG343" s="129">
        <v>69</v>
      </c>
      <c r="AH343" s="129">
        <v>0</v>
      </c>
      <c r="AI343" s="129">
        <v>0</v>
      </c>
      <c r="AJ343" s="129">
        <v>362</v>
      </c>
      <c r="AK343" s="129">
        <v>0</v>
      </c>
      <c r="AL343" s="129">
        <v>0</v>
      </c>
      <c r="AM343" s="129">
        <v>204</v>
      </c>
      <c r="AN343" s="129">
        <v>16</v>
      </c>
      <c r="AO343" s="129">
        <v>0</v>
      </c>
      <c r="AP343" s="129">
        <v>0</v>
      </c>
      <c r="AQ343" s="129">
        <v>0</v>
      </c>
      <c r="AR343" s="129">
        <v>182</v>
      </c>
      <c r="AS343" s="129">
        <v>0</v>
      </c>
      <c r="AT343" s="129">
        <v>0</v>
      </c>
      <c r="AU343" s="129">
        <v>16560</v>
      </c>
      <c r="AV343" s="129">
        <v>5913218</v>
      </c>
      <c r="AY343" s="128">
        <v>2022</v>
      </c>
      <c r="AZ343" s="129" t="s">
        <v>15</v>
      </c>
      <c r="BA343" s="133" t="str">
        <f t="shared" ref="BA343:BA357" si="287">+LEFT(C343,1)</f>
        <v>1</v>
      </c>
      <c r="BB343" s="133" t="str">
        <f t="shared" si="243"/>
        <v>0</v>
      </c>
      <c r="BC343" s="133" t="str">
        <f t="shared" si="244"/>
        <v>1</v>
      </c>
      <c r="BD343" s="133" t="str">
        <f t="shared" si="245"/>
        <v>2</v>
      </c>
      <c r="BE343" s="133" t="str">
        <f t="shared" si="246"/>
        <v>1</v>
      </c>
      <c r="BF343" s="133" t="str">
        <f t="shared" si="247"/>
        <v>7</v>
      </c>
      <c r="BG343" s="133" t="str">
        <f t="shared" si="248"/>
        <v>5</v>
      </c>
      <c r="BH343" s="133" t="str">
        <f t="shared" si="249"/>
        <v>1</v>
      </c>
      <c r="BI343" s="133" t="str">
        <f t="shared" si="250"/>
        <v>3</v>
      </c>
      <c r="BJ343" s="133" t="str">
        <f t="shared" si="251"/>
        <v>4</v>
      </c>
      <c r="BK343" s="133" t="str">
        <f t="shared" si="252"/>
        <v>7</v>
      </c>
      <c r="BL343" s="133" t="str">
        <f t="shared" si="253"/>
        <v>1</v>
      </c>
      <c r="BM343" s="133" t="str">
        <f t="shared" si="254"/>
        <v>1</v>
      </c>
      <c r="BN343" s="133" t="str">
        <f t="shared" si="255"/>
        <v>2</v>
      </c>
      <c r="BO343" s="133" t="str">
        <f t="shared" si="256"/>
        <v>8</v>
      </c>
      <c r="BP343" s="133" t="str">
        <f t="shared" si="257"/>
        <v>2</v>
      </c>
      <c r="BQ343" s="133" t="str">
        <f t="shared" si="258"/>
        <v>6</v>
      </c>
      <c r="BR343" s="133" t="str">
        <f t="shared" si="259"/>
        <v>5</v>
      </c>
      <c r="BS343" s="133" t="str">
        <f t="shared" si="260"/>
        <v>0</v>
      </c>
      <c r="BT343" s="133" t="str">
        <f t="shared" si="261"/>
        <v>3</v>
      </c>
      <c r="BU343" s="133" t="str">
        <f t="shared" si="262"/>
        <v>0</v>
      </c>
      <c r="BV343" s="133" t="str">
        <f t="shared" si="263"/>
        <v>9</v>
      </c>
      <c r="BW343" s="133" t="str">
        <f t="shared" si="264"/>
        <v>0</v>
      </c>
      <c r="BX343" s="133" t="str">
        <f t="shared" si="265"/>
        <v>0</v>
      </c>
      <c r="BY343" s="133" t="str">
        <f t="shared" si="266"/>
        <v>4</v>
      </c>
      <c r="BZ343" s="133" t="str">
        <f t="shared" si="267"/>
        <v>0</v>
      </c>
      <c r="CA343" s="133" t="str">
        <f t="shared" si="268"/>
        <v>0</v>
      </c>
      <c r="CB343" s="133" t="str">
        <f t="shared" si="269"/>
        <v>0</v>
      </c>
      <c r="CC343" s="133" t="str">
        <f t="shared" si="270"/>
        <v>0</v>
      </c>
      <c r="CD343" s="133" t="str">
        <f t="shared" si="271"/>
        <v>0</v>
      </c>
      <c r="CE343" s="133" t="str">
        <f t="shared" si="272"/>
        <v>6</v>
      </c>
      <c r="CF343" s="133" t="str">
        <f t="shared" si="273"/>
        <v>0</v>
      </c>
      <c r="CG343" s="133" t="str">
        <f t="shared" si="274"/>
        <v>0</v>
      </c>
      <c r="CH343" s="133" t="str">
        <f t="shared" si="275"/>
        <v>3</v>
      </c>
      <c r="CI343" s="133" t="str">
        <f t="shared" si="276"/>
        <v>0</v>
      </c>
      <c r="CJ343" s="133" t="str">
        <f t="shared" si="277"/>
        <v>0</v>
      </c>
      <c r="CK343" s="133" t="str">
        <f t="shared" si="278"/>
        <v>2</v>
      </c>
      <c r="CL343" s="133" t="str">
        <f t="shared" si="279"/>
        <v>1</v>
      </c>
      <c r="CM343" s="133" t="str">
        <f t="shared" si="280"/>
        <v>0</v>
      </c>
      <c r="CN343" s="133" t="str">
        <f t="shared" si="281"/>
        <v>0</v>
      </c>
      <c r="CO343" s="133" t="str">
        <f t="shared" si="282"/>
        <v>0</v>
      </c>
      <c r="CP343" s="133" t="str">
        <f t="shared" si="283"/>
        <v>1</v>
      </c>
      <c r="CQ343" s="133" t="str">
        <f t="shared" si="284"/>
        <v>0</v>
      </c>
      <c r="CR343" s="133" t="str">
        <f t="shared" si="285"/>
        <v>0</v>
      </c>
      <c r="CS343" s="133" t="str">
        <f t="shared" si="286"/>
        <v>1</v>
      </c>
      <c r="CT343" s="133"/>
    </row>
    <row r="344" spans="1:98" x14ac:dyDescent="0.2">
      <c r="A344" s="128">
        <v>2022</v>
      </c>
      <c r="B344" s="129" t="s">
        <v>4</v>
      </c>
      <c r="C344" s="129">
        <v>1361316</v>
      </c>
      <c r="D344" s="129">
        <v>0</v>
      </c>
      <c r="E344" s="129">
        <v>153860</v>
      </c>
      <c r="F344" s="129">
        <v>269015</v>
      </c>
      <c r="G344" s="129">
        <v>142015</v>
      </c>
      <c r="H344" s="129">
        <v>74451</v>
      </c>
      <c r="I344" s="129">
        <v>574850</v>
      </c>
      <c r="J344" s="129">
        <v>130901</v>
      </c>
      <c r="K344" s="129">
        <v>414779</v>
      </c>
      <c r="L344" s="129">
        <v>103354</v>
      </c>
      <c r="M344" s="129">
        <v>793499</v>
      </c>
      <c r="N344" s="129">
        <v>161212</v>
      </c>
      <c r="O344" s="129">
        <v>154930</v>
      </c>
      <c r="P344" s="129">
        <v>231663</v>
      </c>
      <c r="Q344" s="129">
        <v>875178</v>
      </c>
      <c r="R344" s="129">
        <v>226524</v>
      </c>
      <c r="S344" s="129">
        <v>694747</v>
      </c>
      <c r="T344" s="129">
        <v>37</v>
      </c>
      <c r="U344" s="129">
        <v>3453</v>
      </c>
      <c r="V344" s="129">
        <v>3853</v>
      </c>
      <c r="W344" s="129">
        <v>0</v>
      </c>
      <c r="X344" s="129">
        <v>11084</v>
      </c>
      <c r="Y344" s="129">
        <v>0</v>
      </c>
      <c r="Z344" s="129">
        <v>0</v>
      </c>
      <c r="AA344" s="129">
        <v>5186</v>
      </c>
      <c r="AB344" s="129">
        <v>0</v>
      </c>
      <c r="AC344" s="129">
        <v>196</v>
      </c>
      <c r="AD344" s="129">
        <v>0</v>
      </c>
      <c r="AE344" s="129">
        <v>790</v>
      </c>
      <c r="AF344" s="129">
        <v>0</v>
      </c>
      <c r="AG344" s="129">
        <v>4</v>
      </c>
      <c r="AH344" s="129">
        <v>0</v>
      </c>
      <c r="AI344" s="129">
        <v>6</v>
      </c>
      <c r="AJ344" s="129">
        <v>4</v>
      </c>
      <c r="AK344" s="129">
        <v>0</v>
      </c>
      <c r="AL344" s="129">
        <v>0</v>
      </c>
      <c r="AM344" s="129">
        <v>3</v>
      </c>
      <c r="AN344" s="129">
        <v>665</v>
      </c>
      <c r="AO344" s="129">
        <v>0</v>
      </c>
      <c r="AP344" s="129">
        <v>0</v>
      </c>
      <c r="AQ344" s="129">
        <v>0</v>
      </c>
      <c r="AR344" s="129">
        <v>98</v>
      </c>
      <c r="AS344" s="129">
        <v>0</v>
      </c>
      <c r="AT344" s="129">
        <v>0</v>
      </c>
      <c r="AU344" s="129">
        <v>7787</v>
      </c>
      <c r="AV344" s="129">
        <v>6395460</v>
      </c>
      <c r="AY344" s="128">
        <v>2022</v>
      </c>
      <c r="AZ344" s="129" t="s">
        <v>4</v>
      </c>
      <c r="BA344" s="133" t="str">
        <f t="shared" si="287"/>
        <v>1</v>
      </c>
      <c r="BB344" s="133" t="str">
        <f t="shared" si="243"/>
        <v>0</v>
      </c>
      <c r="BC344" s="133" t="str">
        <f t="shared" si="244"/>
        <v>1</v>
      </c>
      <c r="BD344" s="133" t="str">
        <f t="shared" si="245"/>
        <v>2</v>
      </c>
      <c r="BE344" s="133" t="str">
        <f t="shared" si="246"/>
        <v>1</v>
      </c>
      <c r="BF344" s="133" t="str">
        <f t="shared" si="247"/>
        <v>7</v>
      </c>
      <c r="BG344" s="133" t="str">
        <f t="shared" si="248"/>
        <v>5</v>
      </c>
      <c r="BH344" s="133" t="str">
        <f t="shared" si="249"/>
        <v>1</v>
      </c>
      <c r="BI344" s="133" t="str">
        <f t="shared" si="250"/>
        <v>4</v>
      </c>
      <c r="BJ344" s="133" t="str">
        <f t="shared" si="251"/>
        <v>1</v>
      </c>
      <c r="BK344" s="133" t="str">
        <f t="shared" si="252"/>
        <v>7</v>
      </c>
      <c r="BL344" s="133" t="str">
        <f t="shared" si="253"/>
        <v>1</v>
      </c>
      <c r="BM344" s="133" t="str">
        <f t="shared" si="254"/>
        <v>1</v>
      </c>
      <c r="BN344" s="133" t="str">
        <f t="shared" si="255"/>
        <v>2</v>
      </c>
      <c r="BO344" s="133" t="str">
        <f t="shared" si="256"/>
        <v>8</v>
      </c>
      <c r="BP344" s="133" t="str">
        <f t="shared" si="257"/>
        <v>2</v>
      </c>
      <c r="BQ344" s="133" t="str">
        <f t="shared" si="258"/>
        <v>6</v>
      </c>
      <c r="BR344" s="133" t="str">
        <f t="shared" si="259"/>
        <v>3</v>
      </c>
      <c r="BS344" s="133" t="str">
        <f t="shared" si="260"/>
        <v>3</v>
      </c>
      <c r="BT344" s="133" t="str">
        <f t="shared" si="261"/>
        <v>3</v>
      </c>
      <c r="BU344" s="133" t="str">
        <f t="shared" si="262"/>
        <v>0</v>
      </c>
      <c r="BV344" s="133" t="str">
        <f t="shared" si="263"/>
        <v>1</v>
      </c>
      <c r="BW344" s="133" t="str">
        <f t="shared" si="264"/>
        <v>0</v>
      </c>
      <c r="BX344" s="133" t="str">
        <f t="shared" si="265"/>
        <v>0</v>
      </c>
      <c r="BY344" s="133" t="str">
        <f t="shared" si="266"/>
        <v>5</v>
      </c>
      <c r="BZ344" s="133" t="str">
        <f t="shared" si="267"/>
        <v>0</v>
      </c>
      <c r="CA344" s="133" t="str">
        <f t="shared" si="268"/>
        <v>1</v>
      </c>
      <c r="CB344" s="133" t="str">
        <f t="shared" si="269"/>
        <v>0</v>
      </c>
      <c r="CC344" s="133" t="str">
        <f t="shared" si="270"/>
        <v>7</v>
      </c>
      <c r="CD344" s="133" t="str">
        <f t="shared" si="271"/>
        <v>0</v>
      </c>
      <c r="CE344" s="133" t="str">
        <f t="shared" si="272"/>
        <v>4</v>
      </c>
      <c r="CF344" s="133" t="str">
        <f t="shared" si="273"/>
        <v>0</v>
      </c>
      <c r="CG344" s="133" t="str">
        <f t="shared" si="274"/>
        <v>6</v>
      </c>
      <c r="CH344" s="133" t="str">
        <f t="shared" si="275"/>
        <v>4</v>
      </c>
      <c r="CI344" s="133" t="str">
        <f t="shared" si="276"/>
        <v>0</v>
      </c>
      <c r="CJ344" s="133" t="str">
        <f t="shared" si="277"/>
        <v>0</v>
      </c>
      <c r="CK344" s="133" t="str">
        <f t="shared" si="278"/>
        <v>3</v>
      </c>
      <c r="CL344" s="133" t="str">
        <f t="shared" si="279"/>
        <v>6</v>
      </c>
      <c r="CM344" s="133" t="str">
        <f t="shared" si="280"/>
        <v>0</v>
      </c>
      <c r="CN344" s="133" t="str">
        <f t="shared" si="281"/>
        <v>0</v>
      </c>
      <c r="CO344" s="133" t="str">
        <f t="shared" si="282"/>
        <v>0</v>
      </c>
      <c r="CP344" s="133" t="str">
        <f t="shared" si="283"/>
        <v>9</v>
      </c>
      <c r="CQ344" s="133" t="str">
        <f t="shared" si="284"/>
        <v>0</v>
      </c>
      <c r="CR344" s="133" t="str">
        <f t="shared" si="285"/>
        <v>0</v>
      </c>
      <c r="CS344" s="133" t="str">
        <f t="shared" si="286"/>
        <v>7</v>
      </c>
      <c r="CT344" s="133"/>
    </row>
    <row r="345" spans="1:98" x14ac:dyDescent="0.2">
      <c r="A345" s="128">
        <v>2022</v>
      </c>
      <c r="B345" s="129" t="s">
        <v>5</v>
      </c>
      <c r="C345" s="129">
        <v>1312672</v>
      </c>
      <c r="D345" s="129">
        <v>0</v>
      </c>
      <c r="E345" s="129">
        <v>141130</v>
      </c>
      <c r="F345" s="129">
        <v>275396</v>
      </c>
      <c r="G345" s="129">
        <v>147140</v>
      </c>
      <c r="H345" s="129">
        <v>70640</v>
      </c>
      <c r="I345" s="129">
        <v>523975</v>
      </c>
      <c r="J345" s="129">
        <v>132869</v>
      </c>
      <c r="K345" s="129">
        <v>370858</v>
      </c>
      <c r="L345" s="129">
        <v>120008</v>
      </c>
      <c r="M345" s="129">
        <v>791732</v>
      </c>
      <c r="N345" s="129">
        <v>165642</v>
      </c>
      <c r="O345" s="129">
        <v>147174</v>
      </c>
      <c r="P345" s="129">
        <v>237099</v>
      </c>
      <c r="Q345" s="129">
        <v>849241</v>
      </c>
      <c r="R345" s="129">
        <v>209510</v>
      </c>
      <c r="S345" s="129">
        <v>663660</v>
      </c>
      <c r="T345" s="129">
        <v>67</v>
      </c>
      <c r="U345" s="129">
        <v>2916</v>
      </c>
      <c r="V345" s="129">
        <v>3266</v>
      </c>
      <c r="W345" s="129">
        <v>0</v>
      </c>
      <c r="X345" s="129">
        <v>9224</v>
      </c>
      <c r="Y345" s="129">
        <v>0</v>
      </c>
      <c r="Z345" s="129">
        <v>0</v>
      </c>
      <c r="AA345" s="129">
        <v>4661</v>
      </c>
      <c r="AB345" s="129">
        <v>0</v>
      </c>
      <c r="AC345" s="129">
        <v>3</v>
      </c>
      <c r="AD345" s="129">
        <v>0</v>
      </c>
      <c r="AE345" s="129">
        <v>653</v>
      </c>
      <c r="AF345" s="129">
        <v>0</v>
      </c>
      <c r="AG345" s="129">
        <v>15</v>
      </c>
      <c r="AH345" s="129">
        <v>0</v>
      </c>
      <c r="AI345" s="129">
        <v>0</v>
      </c>
      <c r="AJ345" s="129">
        <v>45</v>
      </c>
      <c r="AK345" s="129">
        <v>0</v>
      </c>
      <c r="AL345" s="129">
        <v>0</v>
      </c>
      <c r="AM345" s="129">
        <v>37</v>
      </c>
      <c r="AN345" s="129">
        <v>273</v>
      </c>
      <c r="AO345" s="129">
        <v>0</v>
      </c>
      <c r="AP345" s="129">
        <v>0</v>
      </c>
      <c r="AQ345" s="129">
        <v>0</v>
      </c>
      <c r="AR345" s="129">
        <v>53</v>
      </c>
      <c r="AS345" s="129">
        <v>0</v>
      </c>
      <c r="AT345" s="129">
        <v>0</v>
      </c>
      <c r="AU345" s="129">
        <v>1913</v>
      </c>
      <c r="AV345" s="129">
        <v>6181872</v>
      </c>
      <c r="AY345" s="128">
        <v>2022</v>
      </c>
      <c r="AZ345" s="129" t="s">
        <v>5</v>
      </c>
      <c r="BA345" s="133" t="str">
        <f t="shared" si="287"/>
        <v>1</v>
      </c>
      <c r="BB345" s="133" t="str">
        <f t="shared" si="243"/>
        <v>0</v>
      </c>
      <c r="BC345" s="133" t="str">
        <f t="shared" si="244"/>
        <v>1</v>
      </c>
      <c r="BD345" s="133" t="str">
        <f t="shared" si="245"/>
        <v>2</v>
      </c>
      <c r="BE345" s="133" t="str">
        <f t="shared" si="246"/>
        <v>1</v>
      </c>
      <c r="BF345" s="133" t="str">
        <f t="shared" si="247"/>
        <v>7</v>
      </c>
      <c r="BG345" s="133" t="str">
        <f t="shared" si="248"/>
        <v>5</v>
      </c>
      <c r="BH345" s="133" t="str">
        <f t="shared" si="249"/>
        <v>1</v>
      </c>
      <c r="BI345" s="133" t="str">
        <f t="shared" si="250"/>
        <v>3</v>
      </c>
      <c r="BJ345" s="133" t="str">
        <f t="shared" si="251"/>
        <v>1</v>
      </c>
      <c r="BK345" s="133" t="str">
        <f t="shared" si="252"/>
        <v>7</v>
      </c>
      <c r="BL345" s="133" t="str">
        <f t="shared" si="253"/>
        <v>1</v>
      </c>
      <c r="BM345" s="133" t="str">
        <f t="shared" si="254"/>
        <v>1</v>
      </c>
      <c r="BN345" s="133" t="str">
        <f t="shared" si="255"/>
        <v>2</v>
      </c>
      <c r="BO345" s="133" t="str">
        <f t="shared" si="256"/>
        <v>8</v>
      </c>
      <c r="BP345" s="133" t="str">
        <f t="shared" si="257"/>
        <v>2</v>
      </c>
      <c r="BQ345" s="133" t="str">
        <f t="shared" si="258"/>
        <v>6</v>
      </c>
      <c r="BR345" s="133" t="str">
        <f t="shared" si="259"/>
        <v>6</v>
      </c>
      <c r="BS345" s="133" t="str">
        <f t="shared" si="260"/>
        <v>2</v>
      </c>
      <c r="BT345" s="133" t="str">
        <f t="shared" si="261"/>
        <v>3</v>
      </c>
      <c r="BU345" s="133" t="str">
        <f t="shared" si="262"/>
        <v>0</v>
      </c>
      <c r="BV345" s="133" t="str">
        <f t="shared" si="263"/>
        <v>9</v>
      </c>
      <c r="BW345" s="133" t="str">
        <f t="shared" si="264"/>
        <v>0</v>
      </c>
      <c r="BX345" s="133" t="str">
        <f t="shared" si="265"/>
        <v>0</v>
      </c>
      <c r="BY345" s="133" t="str">
        <f t="shared" si="266"/>
        <v>4</v>
      </c>
      <c r="BZ345" s="133" t="str">
        <f t="shared" si="267"/>
        <v>0</v>
      </c>
      <c r="CA345" s="133" t="str">
        <f t="shared" si="268"/>
        <v>3</v>
      </c>
      <c r="CB345" s="133" t="str">
        <f t="shared" si="269"/>
        <v>0</v>
      </c>
      <c r="CC345" s="133" t="str">
        <f t="shared" si="270"/>
        <v>6</v>
      </c>
      <c r="CD345" s="133" t="str">
        <f t="shared" si="271"/>
        <v>0</v>
      </c>
      <c r="CE345" s="133" t="str">
        <f t="shared" si="272"/>
        <v>1</v>
      </c>
      <c r="CF345" s="133" t="str">
        <f t="shared" si="273"/>
        <v>0</v>
      </c>
      <c r="CG345" s="133" t="str">
        <f t="shared" si="274"/>
        <v>0</v>
      </c>
      <c r="CH345" s="133" t="str">
        <f t="shared" si="275"/>
        <v>4</v>
      </c>
      <c r="CI345" s="133" t="str">
        <f t="shared" si="276"/>
        <v>0</v>
      </c>
      <c r="CJ345" s="133" t="str">
        <f t="shared" si="277"/>
        <v>0</v>
      </c>
      <c r="CK345" s="133" t="str">
        <f t="shared" si="278"/>
        <v>3</v>
      </c>
      <c r="CL345" s="133" t="str">
        <f t="shared" si="279"/>
        <v>2</v>
      </c>
      <c r="CM345" s="133" t="str">
        <f t="shared" si="280"/>
        <v>0</v>
      </c>
      <c r="CN345" s="133" t="str">
        <f t="shared" si="281"/>
        <v>0</v>
      </c>
      <c r="CO345" s="133" t="str">
        <f t="shared" si="282"/>
        <v>0</v>
      </c>
      <c r="CP345" s="133" t="str">
        <f t="shared" si="283"/>
        <v>5</v>
      </c>
      <c r="CQ345" s="133" t="str">
        <f t="shared" si="284"/>
        <v>0</v>
      </c>
      <c r="CR345" s="133" t="str">
        <f t="shared" si="285"/>
        <v>0</v>
      </c>
      <c r="CS345" s="133" t="str">
        <f t="shared" si="286"/>
        <v>1</v>
      </c>
      <c r="CT345" s="133"/>
    </row>
    <row r="346" spans="1:98" x14ac:dyDescent="0.2">
      <c r="A346" s="128">
        <v>2022</v>
      </c>
      <c r="B346" s="129" t="s">
        <v>6</v>
      </c>
      <c r="C346" s="129">
        <v>1376006</v>
      </c>
      <c r="D346" s="129">
        <v>0</v>
      </c>
      <c r="E346" s="129">
        <v>145278</v>
      </c>
      <c r="F346" s="129">
        <v>267606</v>
      </c>
      <c r="G346" s="129">
        <v>150564</v>
      </c>
      <c r="H346" s="129">
        <v>73009</v>
      </c>
      <c r="I346" s="129">
        <v>554218</v>
      </c>
      <c r="J346" s="129">
        <v>151502</v>
      </c>
      <c r="K346" s="129">
        <v>189034</v>
      </c>
      <c r="L346" s="129">
        <v>129448</v>
      </c>
      <c r="M346" s="129">
        <v>792659</v>
      </c>
      <c r="N346" s="129">
        <v>160139</v>
      </c>
      <c r="O346" s="129">
        <v>147262</v>
      </c>
      <c r="P346" s="129">
        <v>213367</v>
      </c>
      <c r="Q346" s="129">
        <v>916740</v>
      </c>
      <c r="R346" s="129">
        <v>216093</v>
      </c>
      <c r="S346" s="129">
        <v>741277</v>
      </c>
      <c r="T346" s="129">
        <v>45</v>
      </c>
      <c r="U346" s="129">
        <v>3228</v>
      </c>
      <c r="V346" s="129">
        <v>3486</v>
      </c>
      <c r="W346" s="129">
        <v>0</v>
      </c>
      <c r="X346" s="129">
        <v>8728</v>
      </c>
      <c r="Y346" s="129">
        <v>0</v>
      </c>
      <c r="Z346" s="129">
        <v>0</v>
      </c>
      <c r="AA346" s="129">
        <v>4354</v>
      </c>
      <c r="AB346" s="129">
        <v>0</v>
      </c>
      <c r="AC346" s="129">
        <v>0</v>
      </c>
      <c r="AD346" s="129">
        <v>0</v>
      </c>
      <c r="AE346" s="129">
        <v>848</v>
      </c>
      <c r="AF346" s="129">
        <v>0</v>
      </c>
      <c r="AG346" s="129">
        <v>0</v>
      </c>
      <c r="AH346" s="129">
        <v>0</v>
      </c>
      <c r="AI346" s="129">
        <v>0</v>
      </c>
      <c r="AJ346" s="129">
        <v>40</v>
      </c>
      <c r="AK346" s="129">
        <v>0</v>
      </c>
      <c r="AL346" s="129">
        <v>0</v>
      </c>
      <c r="AM346" s="129">
        <v>13</v>
      </c>
      <c r="AN346" s="129">
        <v>0</v>
      </c>
      <c r="AO346" s="129">
        <v>0</v>
      </c>
      <c r="AP346" s="129">
        <v>0</v>
      </c>
      <c r="AQ346" s="129">
        <v>0</v>
      </c>
      <c r="AR346" s="129">
        <v>121</v>
      </c>
      <c r="AS346" s="129">
        <v>0</v>
      </c>
      <c r="AT346" s="129">
        <v>0</v>
      </c>
      <c r="AU346" s="129">
        <v>967</v>
      </c>
      <c r="AV346" s="129">
        <v>6246032</v>
      </c>
      <c r="AY346" s="128">
        <v>2022</v>
      </c>
      <c r="AZ346" s="129" t="s">
        <v>6</v>
      </c>
      <c r="BA346" s="133" t="str">
        <f t="shared" si="287"/>
        <v>1</v>
      </c>
      <c r="BB346" s="133" t="str">
        <f t="shared" si="243"/>
        <v>0</v>
      </c>
      <c r="BC346" s="133" t="str">
        <f t="shared" si="244"/>
        <v>1</v>
      </c>
      <c r="BD346" s="133" t="str">
        <f t="shared" si="245"/>
        <v>2</v>
      </c>
      <c r="BE346" s="133" t="str">
        <f t="shared" si="246"/>
        <v>1</v>
      </c>
      <c r="BF346" s="133" t="str">
        <f t="shared" si="247"/>
        <v>7</v>
      </c>
      <c r="BG346" s="133" t="str">
        <f t="shared" si="248"/>
        <v>5</v>
      </c>
      <c r="BH346" s="133" t="str">
        <f t="shared" si="249"/>
        <v>1</v>
      </c>
      <c r="BI346" s="133" t="str">
        <f t="shared" si="250"/>
        <v>1</v>
      </c>
      <c r="BJ346" s="133" t="str">
        <f t="shared" si="251"/>
        <v>1</v>
      </c>
      <c r="BK346" s="133" t="str">
        <f t="shared" si="252"/>
        <v>7</v>
      </c>
      <c r="BL346" s="133" t="str">
        <f t="shared" si="253"/>
        <v>1</v>
      </c>
      <c r="BM346" s="133" t="str">
        <f t="shared" si="254"/>
        <v>1</v>
      </c>
      <c r="BN346" s="133" t="str">
        <f t="shared" si="255"/>
        <v>2</v>
      </c>
      <c r="BO346" s="133" t="str">
        <f t="shared" si="256"/>
        <v>9</v>
      </c>
      <c r="BP346" s="133" t="str">
        <f t="shared" si="257"/>
        <v>2</v>
      </c>
      <c r="BQ346" s="133" t="str">
        <f t="shared" si="258"/>
        <v>7</v>
      </c>
      <c r="BR346" s="133" t="str">
        <f t="shared" si="259"/>
        <v>4</v>
      </c>
      <c r="BS346" s="133" t="str">
        <f t="shared" si="260"/>
        <v>3</v>
      </c>
      <c r="BT346" s="133" t="str">
        <f t="shared" si="261"/>
        <v>3</v>
      </c>
      <c r="BU346" s="133" t="str">
        <f t="shared" si="262"/>
        <v>0</v>
      </c>
      <c r="BV346" s="133" t="str">
        <f t="shared" si="263"/>
        <v>8</v>
      </c>
      <c r="BW346" s="133" t="str">
        <f t="shared" si="264"/>
        <v>0</v>
      </c>
      <c r="BX346" s="133" t="str">
        <f t="shared" si="265"/>
        <v>0</v>
      </c>
      <c r="BY346" s="133" t="str">
        <f t="shared" si="266"/>
        <v>4</v>
      </c>
      <c r="BZ346" s="133" t="str">
        <f t="shared" si="267"/>
        <v>0</v>
      </c>
      <c r="CA346" s="133" t="str">
        <f t="shared" si="268"/>
        <v>0</v>
      </c>
      <c r="CB346" s="133" t="str">
        <f t="shared" si="269"/>
        <v>0</v>
      </c>
      <c r="CC346" s="133" t="str">
        <f t="shared" si="270"/>
        <v>8</v>
      </c>
      <c r="CD346" s="133" t="str">
        <f t="shared" si="271"/>
        <v>0</v>
      </c>
      <c r="CE346" s="133" t="str">
        <f t="shared" si="272"/>
        <v>0</v>
      </c>
      <c r="CF346" s="133" t="str">
        <f t="shared" si="273"/>
        <v>0</v>
      </c>
      <c r="CG346" s="133" t="str">
        <f t="shared" si="274"/>
        <v>0</v>
      </c>
      <c r="CH346" s="133" t="str">
        <f t="shared" si="275"/>
        <v>4</v>
      </c>
      <c r="CI346" s="133" t="str">
        <f t="shared" si="276"/>
        <v>0</v>
      </c>
      <c r="CJ346" s="133" t="str">
        <f t="shared" si="277"/>
        <v>0</v>
      </c>
      <c r="CK346" s="133" t="str">
        <f t="shared" si="278"/>
        <v>1</v>
      </c>
      <c r="CL346" s="133" t="str">
        <f t="shared" si="279"/>
        <v>0</v>
      </c>
      <c r="CM346" s="133" t="str">
        <f t="shared" si="280"/>
        <v>0</v>
      </c>
      <c r="CN346" s="133" t="str">
        <f t="shared" si="281"/>
        <v>0</v>
      </c>
      <c r="CO346" s="133" t="str">
        <f t="shared" si="282"/>
        <v>0</v>
      </c>
      <c r="CP346" s="133" t="str">
        <f t="shared" si="283"/>
        <v>1</v>
      </c>
      <c r="CQ346" s="133" t="str">
        <f t="shared" si="284"/>
        <v>0</v>
      </c>
      <c r="CR346" s="133" t="str">
        <f t="shared" si="285"/>
        <v>0</v>
      </c>
      <c r="CS346" s="133" t="str">
        <f t="shared" si="286"/>
        <v>9</v>
      </c>
      <c r="CT346" s="133"/>
    </row>
    <row r="347" spans="1:98" x14ac:dyDescent="0.2">
      <c r="A347" s="128">
        <v>2022</v>
      </c>
      <c r="B347" s="129" t="s">
        <v>7</v>
      </c>
      <c r="C347" s="129">
        <v>1454256</v>
      </c>
      <c r="D347" s="129">
        <v>0</v>
      </c>
      <c r="E347" s="129">
        <v>160167</v>
      </c>
      <c r="F347" s="129">
        <v>270023</v>
      </c>
      <c r="G347" s="129">
        <v>145252</v>
      </c>
      <c r="H347" s="129">
        <v>82148</v>
      </c>
      <c r="I347" s="129">
        <v>611499</v>
      </c>
      <c r="J347" s="129">
        <v>149875</v>
      </c>
      <c r="K347" s="129">
        <v>291603</v>
      </c>
      <c r="L347" s="129">
        <v>149209</v>
      </c>
      <c r="M347" s="129">
        <v>826854</v>
      </c>
      <c r="N347" s="129">
        <v>182531</v>
      </c>
      <c r="O347" s="129">
        <v>166281</v>
      </c>
      <c r="P347" s="129">
        <v>245183</v>
      </c>
      <c r="Q347" s="129">
        <v>989095</v>
      </c>
      <c r="R347" s="129">
        <v>242806</v>
      </c>
      <c r="S347" s="129">
        <v>761532</v>
      </c>
      <c r="T347" s="129">
        <v>35</v>
      </c>
      <c r="U347" s="129">
        <v>3858</v>
      </c>
      <c r="V347" s="129">
        <v>3620</v>
      </c>
      <c r="W347" s="129">
        <v>0</v>
      </c>
      <c r="X347" s="129">
        <v>10520</v>
      </c>
      <c r="Y347" s="129">
        <v>0</v>
      </c>
      <c r="Z347" s="129">
        <v>0</v>
      </c>
      <c r="AA347" s="129">
        <v>4267</v>
      </c>
      <c r="AB347" s="129">
        <v>0</v>
      </c>
      <c r="AC347" s="129">
        <v>9</v>
      </c>
      <c r="AD347" s="129">
        <v>0</v>
      </c>
      <c r="AE347" s="129">
        <v>800</v>
      </c>
      <c r="AF347" s="129">
        <v>0</v>
      </c>
      <c r="AG347" s="129">
        <v>0</v>
      </c>
      <c r="AH347" s="129">
        <v>0</v>
      </c>
      <c r="AI347" s="129">
        <v>0</v>
      </c>
      <c r="AJ347" s="129">
        <v>50</v>
      </c>
      <c r="AK347" s="129">
        <v>0</v>
      </c>
      <c r="AL347" s="129">
        <v>0</v>
      </c>
      <c r="AM347" s="129">
        <v>8</v>
      </c>
      <c r="AN347" s="129">
        <v>114</v>
      </c>
      <c r="AO347" s="129">
        <v>0</v>
      </c>
      <c r="AP347" s="129">
        <v>0</v>
      </c>
      <c r="AQ347" s="129">
        <v>0</v>
      </c>
      <c r="AR347" s="129">
        <v>37</v>
      </c>
      <c r="AS347" s="129">
        <v>0</v>
      </c>
      <c r="AT347" s="129">
        <v>0</v>
      </c>
      <c r="AU347" s="129">
        <v>1654</v>
      </c>
      <c r="AV347" s="129">
        <v>6753286</v>
      </c>
      <c r="AY347" s="128">
        <v>2022</v>
      </c>
      <c r="AZ347" s="129" t="s">
        <v>7</v>
      </c>
      <c r="BA347" s="133" t="str">
        <f t="shared" si="287"/>
        <v>1</v>
      </c>
      <c r="BB347" s="133" t="str">
        <f t="shared" si="243"/>
        <v>0</v>
      </c>
      <c r="BC347" s="133" t="str">
        <f t="shared" si="244"/>
        <v>1</v>
      </c>
      <c r="BD347" s="133" t="str">
        <f t="shared" si="245"/>
        <v>2</v>
      </c>
      <c r="BE347" s="133" t="str">
        <f t="shared" si="246"/>
        <v>1</v>
      </c>
      <c r="BF347" s="133" t="str">
        <f t="shared" si="247"/>
        <v>8</v>
      </c>
      <c r="BG347" s="133" t="str">
        <f t="shared" si="248"/>
        <v>6</v>
      </c>
      <c r="BH347" s="133" t="str">
        <f t="shared" si="249"/>
        <v>1</v>
      </c>
      <c r="BI347" s="133" t="str">
        <f t="shared" si="250"/>
        <v>2</v>
      </c>
      <c r="BJ347" s="133" t="str">
        <f t="shared" si="251"/>
        <v>1</v>
      </c>
      <c r="BK347" s="133" t="str">
        <f t="shared" si="252"/>
        <v>8</v>
      </c>
      <c r="BL347" s="133" t="str">
        <f t="shared" si="253"/>
        <v>1</v>
      </c>
      <c r="BM347" s="133" t="str">
        <f t="shared" si="254"/>
        <v>1</v>
      </c>
      <c r="BN347" s="133" t="str">
        <f t="shared" si="255"/>
        <v>2</v>
      </c>
      <c r="BO347" s="133" t="str">
        <f t="shared" si="256"/>
        <v>9</v>
      </c>
      <c r="BP347" s="133" t="str">
        <f t="shared" si="257"/>
        <v>2</v>
      </c>
      <c r="BQ347" s="133" t="str">
        <f t="shared" si="258"/>
        <v>7</v>
      </c>
      <c r="BR347" s="133" t="str">
        <f t="shared" si="259"/>
        <v>3</v>
      </c>
      <c r="BS347" s="133" t="str">
        <f t="shared" si="260"/>
        <v>3</v>
      </c>
      <c r="BT347" s="133" t="str">
        <f t="shared" si="261"/>
        <v>3</v>
      </c>
      <c r="BU347" s="133" t="str">
        <f t="shared" si="262"/>
        <v>0</v>
      </c>
      <c r="BV347" s="133" t="str">
        <f t="shared" si="263"/>
        <v>1</v>
      </c>
      <c r="BW347" s="133" t="str">
        <f t="shared" si="264"/>
        <v>0</v>
      </c>
      <c r="BX347" s="133" t="str">
        <f t="shared" si="265"/>
        <v>0</v>
      </c>
      <c r="BY347" s="133" t="str">
        <f t="shared" si="266"/>
        <v>4</v>
      </c>
      <c r="BZ347" s="133" t="str">
        <f t="shared" si="267"/>
        <v>0</v>
      </c>
      <c r="CA347" s="133" t="str">
        <f t="shared" si="268"/>
        <v>9</v>
      </c>
      <c r="CB347" s="133" t="str">
        <f t="shared" si="269"/>
        <v>0</v>
      </c>
      <c r="CC347" s="133" t="str">
        <f t="shared" si="270"/>
        <v>8</v>
      </c>
      <c r="CD347" s="133" t="str">
        <f t="shared" si="271"/>
        <v>0</v>
      </c>
      <c r="CE347" s="133" t="str">
        <f t="shared" si="272"/>
        <v>0</v>
      </c>
      <c r="CF347" s="133" t="str">
        <f t="shared" si="273"/>
        <v>0</v>
      </c>
      <c r="CG347" s="133" t="str">
        <f t="shared" si="274"/>
        <v>0</v>
      </c>
      <c r="CH347" s="133" t="str">
        <f t="shared" si="275"/>
        <v>5</v>
      </c>
      <c r="CI347" s="133" t="str">
        <f t="shared" si="276"/>
        <v>0</v>
      </c>
      <c r="CJ347" s="133" t="str">
        <f t="shared" si="277"/>
        <v>0</v>
      </c>
      <c r="CK347" s="133" t="str">
        <f t="shared" si="278"/>
        <v>8</v>
      </c>
      <c r="CL347" s="133" t="str">
        <f t="shared" si="279"/>
        <v>1</v>
      </c>
      <c r="CM347" s="133" t="str">
        <f t="shared" si="280"/>
        <v>0</v>
      </c>
      <c r="CN347" s="133" t="str">
        <f t="shared" si="281"/>
        <v>0</v>
      </c>
      <c r="CO347" s="133" t="str">
        <f t="shared" si="282"/>
        <v>0</v>
      </c>
      <c r="CP347" s="133" t="str">
        <f t="shared" si="283"/>
        <v>3</v>
      </c>
      <c r="CQ347" s="133" t="str">
        <f t="shared" si="284"/>
        <v>0</v>
      </c>
      <c r="CR347" s="133" t="str">
        <f t="shared" si="285"/>
        <v>0</v>
      </c>
      <c r="CS347" s="133" t="str">
        <f t="shared" si="286"/>
        <v>1</v>
      </c>
      <c r="CT347" s="133"/>
    </row>
    <row r="348" spans="1:98" x14ac:dyDescent="0.2">
      <c r="A348" s="128">
        <v>2022</v>
      </c>
      <c r="B348" s="129" t="s">
        <v>8</v>
      </c>
      <c r="C348" s="129">
        <v>1436846</v>
      </c>
      <c r="D348" s="129">
        <v>0</v>
      </c>
      <c r="E348" s="129">
        <v>168467</v>
      </c>
      <c r="F348" s="129">
        <v>271787</v>
      </c>
      <c r="G348" s="129">
        <v>65615</v>
      </c>
      <c r="H348" s="129">
        <v>82097</v>
      </c>
      <c r="I348" s="129">
        <v>627671</v>
      </c>
      <c r="J348" s="129">
        <v>152119</v>
      </c>
      <c r="K348" s="129">
        <v>335729</v>
      </c>
      <c r="L348" s="129">
        <v>152296</v>
      </c>
      <c r="M348" s="129">
        <v>799352</v>
      </c>
      <c r="N348" s="129">
        <v>177654</v>
      </c>
      <c r="O348" s="129">
        <v>164906</v>
      </c>
      <c r="P348" s="129">
        <v>241789</v>
      </c>
      <c r="Q348" s="129">
        <v>991500</v>
      </c>
      <c r="R348" s="129">
        <v>240953</v>
      </c>
      <c r="S348" s="129">
        <v>716386</v>
      </c>
      <c r="T348" s="129">
        <v>0</v>
      </c>
      <c r="U348" s="129">
        <v>4263</v>
      </c>
      <c r="V348" s="129">
        <v>3760</v>
      </c>
      <c r="W348" s="129">
        <v>0</v>
      </c>
      <c r="X348" s="129">
        <v>7208</v>
      </c>
      <c r="Y348" s="129">
        <v>0</v>
      </c>
      <c r="Z348" s="129">
        <v>0</v>
      </c>
      <c r="AA348" s="129">
        <v>0</v>
      </c>
      <c r="AB348" s="129">
        <v>0</v>
      </c>
      <c r="AC348" s="129">
        <v>0</v>
      </c>
      <c r="AD348" s="129">
        <v>0</v>
      </c>
      <c r="AE348" s="129">
        <v>721</v>
      </c>
      <c r="AF348" s="129">
        <v>0</v>
      </c>
      <c r="AG348" s="129">
        <v>0</v>
      </c>
      <c r="AH348" s="129">
        <v>0</v>
      </c>
      <c r="AI348" s="129">
        <v>20</v>
      </c>
      <c r="AJ348" s="129">
        <v>72</v>
      </c>
      <c r="AK348" s="129">
        <v>0</v>
      </c>
      <c r="AL348" s="129">
        <v>0</v>
      </c>
      <c r="AM348" s="129">
        <v>20</v>
      </c>
      <c r="AN348" s="129">
        <v>96</v>
      </c>
      <c r="AO348" s="129">
        <v>0</v>
      </c>
      <c r="AP348" s="129">
        <v>0</v>
      </c>
      <c r="AQ348" s="129">
        <v>0</v>
      </c>
      <c r="AR348" s="129">
        <v>0</v>
      </c>
      <c r="AS348" s="129">
        <v>0</v>
      </c>
      <c r="AT348" s="129">
        <v>0</v>
      </c>
      <c r="AU348" s="129">
        <v>2054</v>
      </c>
      <c r="AV348" s="129">
        <v>6643381</v>
      </c>
      <c r="AY348" s="128">
        <v>2022</v>
      </c>
      <c r="AZ348" s="129" t="s">
        <v>8</v>
      </c>
      <c r="BA348" s="133" t="str">
        <f t="shared" si="287"/>
        <v>1</v>
      </c>
      <c r="BB348" s="133" t="str">
        <f t="shared" si="243"/>
        <v>0</v>
      </c>
      <c r="BC348" s="133" t="str">
        <f t="shared" si="244"/>
        <v>1</v>
      </c>
      <c r="BD348" s="133" t="str">
        <f t="shared" si="245"/>
        <v>2</v>
      </c>
      <c r="BE348" s="133" t="str">
        <f t="shared" si="246"/>
        <v>6</v>
      </c>
      <c r="BF348" s="133" t="str">
        <f t="shared" si="247"/>
        <v>8</v>
      </c>
      <c r="BG348" s="133" t="str">
        <f t="shared" si="248"/>
        <v>6</v>
      </c>
      <c r="BH348" s="133" t="str">
        <f t="shared" si="249"/>
        <v>1</v>
      </c>
      <c r="BI348" s="133" t="str">
        <f t="shared" si="250"/>
        <v>3</v>
      </c>
      <c r="BJ348" s="133" t="str">
        <f t="shared" si="251"/>
        <v>1</v>
      </c>
      <c r="BK348" s="133" t="str">
        <f t="shared" si="252"/>
        <v>7</v>
      </c>
      <c r="BL348" s="133" t="str">
        <f t="shared" si="253"/>
        <v>1</v>
      </c>
      <c r="BM348" s="133" t="str">
        <f t="shared" si="254"/>
        <v>1</v>
      </c>
      <c r="BN348" s="133" t="str">
        <f t="shared" si="255"/>
        <v>2</v>
      </c>
      <c r="BO348" s="133" t="str">
        <f t="shared" si="256"/>
        <v>9</v>
      </c>
      <c r="BP348" s="133" t="str">
        <f t="shared" si="257"/>
        <v>2</v>
      </c>
      <c r="BQ348" s="133" t="str">
        <f t="shared" si="258"/>
        <v>7</v>
      </c>
      <c r="BR348" s="133" t="str">
        <f t="shared" si="259"/>
        <v>0</v>
      </c>
      <c r="BS348" s="133" t="str">
        <f t="shared" si="260"/>
        <v>4</v>
      </c>
      <c r="BT348" s="133" t="str">
        <f t="shared" si="261"/>
        <v>3</v>
      </c>
      <c r="BU348" s="133" t="str">
        <f t="shared" si="262"/>
        <v>0</v>
      </c>
      <c r="BV348" s="133" t="str">
        <f t="shared" si="263"/>
        <v>7</v>
      </c>
      <c r="BW348" s="133" t="str">
        <f t="shared" si="264"/>
        <v>0</v>
      </c>
      <c r="BX348" s="133" t="str">
        <f t="shared" si="265"/>
        <v>0</v>
      </c>
      <c r="BY348" s="133" t="str">
        <f t="shared" si="266"/>
        <v>0</v>
      </c>
      <c r="BZ348" s="133" t="str">
        <f t="shared" si="267"/>
        <v>0</v>
      </c>
      <c r="CA348" s="133" t="str">
        <f t="shared" si="268"/>
        <v>0</v>
      </c>
      <c r="CB348" s="133" t="str">
        <f t="shared" si="269"/>
        <v>0</v>
      </c>
      <c r="CC348" s="133" t="str">
        <f t="shared" si="270"/>
        <v>7</v>
      </c>
      <c r="CD348" s="133" t="str">
        <f t="shared" si="271"/>
        <v>0</v>
      </c>
      <c r="CE348" s="133" t="str">
        <f t="shared" si="272"/>
        <v>0</v>
      </c>
      <c r="CF348" s="133" t="str">
        <f t="shared" si="273"/>
        <v>0</v>
      </c>
      <c r="CG348" s="133" t="str">
        <f t="shared" si="274"/>
        <v>2</v>
      </c>
      <c r="CH348" s="133" t="str">
        <f t="shared" si="275"/>
        <v>7</v>
      </c>
      <c r="CI348" s="133" t="str">
        <f t="shared" si="276"/>
        <v>0</v>
      </c>
      <c r="CJ348" s="133" t="str">
        <f t="shared" si="277"/>
        <v>0</v>
      </c>
      <c r="CK348" s="133" t="str">
        <f t="shared" si="278"/>
        <v>2</v>
      </c>
      <c r="CL348" s="133" t="str">
        <f t="shared" si="279"/>
        <v>9</v>
      </c>
      <c r="CM348" s="133" t="str">
        <f t="shared" si="280"/>
        <v>0</v>
      </c>
      <c r="CN348" s="133" t="str">
        <f t="shared" si="281"/>
        <v>0</v>
      </c>
      <c r="CO348" s="133" t="str">
        <f t="shared" si="282"/>
        <v>0</v>
      </c>
      <c r="CP348" s="133" t="str">
        <f t="shared" si="283"/>
        <v>0</v>
      </c>
      <c r="CQ348" s="133" t="str">
        <f t="shared" si="284"/>
        <v>0</v>
      </c>
      <c r="CR348" s="133" t="str">
        <f t="shared" si="285"/>
        <v>0</v>
      </c>
      <c r="CS348" s="133" t="str">
        <f t="shared" si="286"/>
        <v>2</v>
      </c>
      <c r="CT348" s="133"/>
    </row>
    <row r="349" spans="1:98" x14ac:dyDescent="0.2">
      <c r="A349" s="128">
        <v>2022</v>
      </c>
      <c r="B349" s="129" t="s">
        <v>9</v>
      </c>
      <c r="C349" s="129">
        <v>1406279</v>
      </c>
      <c r="D349" s="129">
        <v>0</v>
      </c>
      <c r="E349" s="129">
        <v>172741</v>
      </c>
      <c r="F349" s="129">
        <v>273235</v>
      </c>
      <c r="G349" s="129">
        <v>127118</v>
      </c>
      <c r="H349" s="129">
        <v>77339</v>
      </c>
      <c r="I349" s="129">
        <v>540240</v>
      </c>
      <c r="J349" s="129">
        <v>153278</v>
      </c>
      <c r="K349" s="129">
        <v>358982</v>
      </c>
      <c r="L349" s="129">
        <v>153358</v>
      </c>
      <c r="M349" s="129">
        <v>858226</v>
      </c>
      <c r="N349" s="129">
        <v>192349</v>
      </c>
      <c r="O349" s="129">
        <v>172479</v>
      </c>
      <c r="P349" s="129">
        <v>257788</v>
      </c>
      <c r="Q349" s="129">
        <v>991842</v>
      </c>
      <c r="R349" s="129">
        <v>261516</v>
      </c>
      <c r="S349" s="129">
        <v>792973</v>
      </c>
      <c r="T349" s="129">
        <v>0</v>
      </c>
      <c r="U349" s="129">
        <v>3936</v>
      </c>
      <c r="V349" s="129">
        <v>3610</v>
      </c>
      <c r="W349" s="129">
        <v>0</v>
      </c>
      <c r="X349" s="129">
        <v>2004</v>
      </c>
      <c r="Y349" s="129">
        <v>0</v>
      </c>
      <c r="Z349" s="129">
        <v>0</v>
      </c>
      <c r="AA349" s="129">
        <v>4601</v>
      </c>
      <c r="AB349" s="129">
        <v>0</v>
      </c>
      <c r="AC349" s="129">
        <v>8</v>
      </c>
      <c r="AD349" s="129">
        <v>0</v>
      </c>
      <c r="AE349" s="129">
        <v>793</v>
      </c>
      <c r="AF349" s="129">
        <v>0</v>
      </c>
      <c r="AG349" s="129">
        <v>0</v>
      </c>
      <c r="AH349" s="129">
        <v>0</v>
      </c>
      <c r="AI349" s="129">
        <v>0</v>
      </c>
      <c r="AJ349" s="129">
        <v>0</v>
      </c>
      <c r="AK349" s="129">
        <v>0</v>
      </c>
      <c r="AL349" s="129">
        <v>0</v>
      </c>
      <c r="AM349" s="129">
        <v>0</v>
      </c>
      <c r="AN349" s="129">
        <v>734</v>
      </c>
      <c r="AO349" s="129">
        <v>0</v>
      </c>
      <c r="AP349" s="129">
        <v>0</v>
      </c>
      <c r="AQ349" s="129">
        <v>0</v>
      </c>
      <c r="AR349" s="129">
        <v>0</v>
      </c>
      <c r="AS349" s="129">
        <v>0</v>
      </c>
      <c r="AT349" s="129">
        <v>0</v>
      </c>
      <c r="AU349" s="129">
        <v>65409</v>
      </c>
      <c r="AV349" s="129">
        <v>6870838</v>
      </c>
      <c r="AY349" s="128">
        <v>2022</v>
      </c>
      <c r="AZ349" s="129" t="s">
        <v>9</v>
      </c>
      <c r="BA349" s="133" t="str">
        <f t="shared" si="287"/>
        <v>1</v>
      </c>
      <c r="BB349" s="133" t="str">
        <f t="shared" si="243"/>
        <v>0</v>
      </c>
      <c r="BC349" s="133" t="str">
        <f t="shared" si="244"/>
        <v>1</v>
      </c>
      <c r="BD349" s="133" t="str">
        <f t="shared" si="245"/>
        <v>2</v>
      </c>
      <c r="BE349" s="133" t="str">
        <f t="shared" si="246"/>
        <v>1</v>
      </c>
      <c r="BF349" s="133" t="str">
        <f t="shared" si="247"/>
        <v>7</v>
      </c>
      <c r="BG349" s="133" t="str">
        <f t="shared" si="248"/>
        <v>5</v>
      </c>
      <c r="BH349" s="133" t="str">
        <f t="shared" si="249"/>
        <v>1</v>
      </c>
      <c r="BI349" s="133" t="str">
        <f t="shared" si="250"/>
        <v>3</v>
      </c>
      <c r="BJ349" s="133" t="str">
        <f t="shared" si="251"/>
        <v>1</v>
      </c>
      <c r="BK349" s="133" t="str">
        <f t="shared" si="252"/>
        <v>8</v>
      </c>
      <c r="BL349" s="133" t="str">
        <f t="shared" si="253"/>
        <v>1</v>
      </c>
      <c r="BM349" s="133" t="str">
        <f t="shared" si="254"/>
        <v>1</v>
      </c>
      <c r="BN349" s="133" t="str">
        <f t="shared" si="255"/>
        <v>2</v>
      </c>
      <c r="BO349" s="133" t="str">
        <f t="shared" si="256"/>
        <v>9</v>
      </c>
      <c r="BP349" s="133" t="str">
        <f t="shared" si="257"/>
        <v>2</v>
      </c>
      <c r="BQ349" s="133" t="str">
        <f t="shared" si="258"/>
        <v>7</v>
      </c>
      <c r="BR349" s="133" t="str">
        <f t="shared" si="259"/>
        <v>0</v>
      </c>
      <c r="BS349" s="133" t="str">
        <f t="shared" si="260"/>
        <v>3</v>
      </c>
      <c r="BT349" s="133" t="str">
        <f t="shared" si="261"/>
        <v>3</v>
      </c>
      <c r="BU349" s="133" t="str">
        <f t="shared" si="262"/>
        <v>0</v>
      </c>
      <c r="BV349" s="133" t="str">
        <f t="shared" si="263"/>
        <v>2</v>
      </c>
      <c r="BW349" s="133" t="str">
        <f t="shared" si="264"/>
        <v>0</v>
      </c>
      <c r="BX349" s="133" t="str">
        <f t="shared" si="265"/>
        <v>0</v>
      </c>
      <c r="BY349" s="133" t="str">
        <f t="shared" si="266"/>
        <v>4</v>
      </c>
      <c r="BZ349" s="133" t="str">
        <f t="shared" si="267"/>
        <v>0</v>
      </c>
      <c r="CA349" s="133" t="str">
        <f t="shared" si="268"/>
        <v>8</v>
      </c>
      <c r="CB349" s="133" t="str">
        <f t="shared" si="269"/>
        <v>0</v>
      </c>
      <c r="CC349" s="133" t="str">
        <f t="shared" si="270"/>
        <v>7</v>
      </c>
      <c r="CD349" s="133" t="str">
        <f t="shared" si="271"/>
        <v>0</v>
      </c>
      <c r="CE349" s="133" t="str">
        <f t="shared" si="272"/>
        <v>0</v>
      </c>
      <c r="CF349" s="133" t="str">
        <f t="shared" si="273"/>
        <v>0</v>
      </c>
      <c r="CG349" s="133" t="str">
        <f t="shared" si="274"/>
        <v>0</v>
      </c>
      <c r="CH349" s="133" t="str">
        <f t="shared" si="275"/>
        <v>0</v>
      </c>
      <c r="CI349" s="133" t="str">
        <f t="shared" si="276"/>
        <v>0</v>
      </c>
      <c r="CJ349" s="133" t="str">
        <f t="shared" si="277"/>
        <v>0</v>
      </c>
      <c r="CK349" s="133" t="str">
        <f t="shared" si="278"/>
        <v>0</v>
      </c>
      <c r="CL349" s="133" t="str">
        <f t="shared" si="279"/>
        <v>7</v>
      </c>
      <c r="CM349" s="133" t="str">
        <f t="shared" si="280"/>
        <v>0</v>
      </c>
      <c r="CN349" s="133" t="str">
        <f t="shared" si="281"/>
        <v>0</v>
      </c>
      <c r="CO349" s="133" t="str">
        <f t="shared" si="282"/>
        <v>0</v>
      </c>
      <c r="CP349" s="133" t="str">
        <f t="shared" si="283"/>
        <v>0</v>
      </c>
      <c r="CQ349" s="133" t="str">
        <f t="shared" si="284"/>
        <v>0</v>
      </c>
      <c r="CR349" s="133" t="str">
        <f t="shared" si="285"/>
        <v>0</v>
      </c>
      <c r="CS349" s="133" t="str">
        <f t="shared" si="286"/>
        <v>6</v>
      </c>
      <c r="CT349" s="133"/>
    </row>
    <row r="350" spans="1:98" x14ac:dyDescent="0.2">
      <c r="A350" s="128">
        <v>2022</v>
      </c>
      <c r="B350" s="129" t="s">
        <v>10</v>
      </c>
      <c r="C350" s="129">
        <v>1403620</v>
      </c>
      <c r="D350" s="129">
        <v>0</v>
      </c>
      <c r="E350" s="129">
        <v>176632</v>
      </c>
      <c r="F350" s="129">
        <v>287185</v>
      </c>
      <c r="G350" s="129">
        <v>101076</v>
      </c>
      <c r="H350" s="129">
        <v>74706</v>
      </c>
      <c r="I350" s="129">
        <v>633450</v>
      </c>
      <c r="J350" s="129">
        <v>155806</v>
      </c>
      <c r="K350" s="129">
        <v>333754</v>
      </c>
      <c r="L350" s="129">
        <v>139849</v>
      </c>
      <c r="M350" s="129">
        <v>835365</v>
      </c>
      <c r="N350" s="129">
        <v>188018</v>
      </c>
      <c r="O350" s="129">
        <v>176247</v>
      </c>
      <c r="P350" s="129">
        <v>268765</v>
      </c>
      <c r="Q350" s="129">
        <v>1009505</v>
      </c>
      <c r="R350" s="129">
        <v>251263</v>
      </c>
      <c r="S350" s="129">
        <v>795243</v>
      </c>
      <c r="T350" s="129">
        <v>0</v>
      </c>
      <c r="U350" s="129">
        <v>3130</v>
      </c>
      <c r="V350" s="129">
        <v>520</v>
      </c>
      <c r="W350" s="129">
        <v>0</v>
      </c>
      <c r="X350" s="129">
        <v>772</v>
      </c>
      <c r="Y350" s="129">
        <v>0</v>
      </c>
      <c r="Z350" s="129">
        <v>0</v>
      </c>
      <c r="AA350" s="129">
        <v>2981</v>
      </c>
      <c r="AB350" s="129">
        <v>0</v>
      </c>
      <c r="AC350" s="129">
        <v>0</v>
      </c>
      <c r="AD350" s="129">
        <v>0</v>
      </c>
      <c r="AE350" s="129">
        <v>763</v>
      </c>
      <c r="AF350" s="129">
        <v>0</v>
      </c>
      <c r="AG350" s="129">
        <v>5</v>
      </c>
      <c r="AH350" s="129">
        <v>0</v>
      </c>
      <c r="AI350" s="129">
        <v>2</v>
      </c>
      <c r="AJ350" s="129">
        <v>0</v>
      </c>
      <c r="AK350" s="129">
        <v>0</v>
      </c>
      <c r="AL350" s="129">
        <v>0</v>
      </c>
      <c r="AM350" s="129">
        <v>0</v>
      </c>
      <c r="AN350" s="129">
        <v>297</v>
      </c>
      <c r="AO350" s="129">
        <v>0</v>
      </c>
      <c r="AP350" s="129">
        <v>0</v>
      </c>
      <c r="AQ350" s="129">
        <v>0</v>
      </c>
      <c r="AR350" s="129">
        <v>0</v>
      </c>
      <c r="AS350" s="129">
        <v>0</v>
      </c>
      <c r="AT350" s="129">
        <v>0</v>
      </c>
      <c r="AU350" s="129">
        <v>2008</v>
      </c>
      <c r="AV350" s="129">
        <v>6840962</v>
      </c>
      <c r="AY350" s="128">
        <v>2022</v>
      </c>
      <c r="AZ350" s="129" t="s">
        <v>10</v>
      </c>
      <c r="BA350" s="133" t="str">
        <f t="shared" si="287"/>
        <v>1</v>
      </c>
      <c r="BB350" s="133" t="str">
        <f t="shared" si="243"/>
        <v>0</v>
      </c>
      <c r="BC350" s="133" t="str">
        <f t="shared" si="244"/>
        <v>1</v>
      </c>
      <c r="BD350" s="133" t="str">
        <f t="shared" si="245"/>
        <v>2</v>
      </c>
      <c r="BE350" s="133" t="str">
        <f t="shared" si="246"/>
        <v>1</v>
      </c>
      <c r="BF350" s="133" t="str">
        <f t="shared" si="247"/>
        <v>7</v>
      </c>
      <c r="BG350" s="133" t="str">
        <f t="shared" si="248"/>
        <v>6</v>
      </c>
      <c r="BH350" s="133" t="str">
        <f t="shared" si="249"/>
        <v>1</v>
      </c>
      <c r="BI350" s="133" t="str">
        <f t="shared" si="250"/>
        <v>3</v>
      </c>
      <c r="BJ350" s="133" t="str">
        <f t="shared" si="251"/>
        <v>1</v>
      </c>
      <c r="BK350" s="133" t="str">
        <f t="shared" si="252"/>
        <v>8</v>
      </c>
      <c r="BL350" s="133" t="str">
        <f t="shared" si="253"/>
        <v>1</v>
      </c>
      <c r="BM350" s="133" t="str">
        <f t="shared" si="254"/>
        <v>1</v>
      </c>
      <c r="BN350" s="133" t="str">
        <f t="shared" si="255"/>
        <v>2</v>
      </c>
      <c r="BO350" s="133" t="str">
        <f t="shared" si="256"/>
        <v>1</v>
      </c>
      <c r="BP350" s="133" t="str">
        <f t="shared" si="257"/>
        <v>2</v>
      </c>
      <c r="BQ350" s="133" t="str">
        <f t="shared" si="258"/>
        <v>7</v>
      </c>
      <c r="BR350" s="133" t="str">
        <f t="shared" si="259"/>
        <v>0</v>
      </c>
      <c r="BS350" s="133" t="str">
        <f t="shared" si="260"/>
        <v>3</v>
      </c>
      <c r="BT350" s="133" t="str">
        <f t="shared" si="261"/>
        <v>5</v>
      </c>
      <c r="BU350" s="133" t="str">
        <f t="shared" si="262"/>
        <v>0</v>
      </c>
      <c r="BV350" s="133" t="str">
        <f t="shared" si="263"/>
        <v>7</v>
      </c>
      <c r="BW350" s="133" t="str">
        <f t="shared" si="264"/>
        <v>0</v>
      </c>
      <c r="BX350" s="133" t="str">
        <f t="shared" si="265"/>
        <v>0</v>
      </c>
      <c r="BY350" s="133" t="str">
        <f t="shared" si="266"/>
        <v>2</v>
      </c>
      <c r="BZ350" s="133" t="str">
        <f t="shared" si="267"/>
        <v>0</v>
      </c>
      <c r="CA350" s="133" t="str">
        <f t="shared" si="268"/>
        <v>0</v>
      </c>
      <c r="CB350" s="133" t="str">
        <f t="shared" si="269"/>
        <v>0</v>
      </c>
      <c r="CC350" s="133" t="str">
        <f t="shared" si="270"/>
        <v>7</v>
      </c>
      <c r="CD350" s="133" t="str">
        <f t="shared" si="271"/>
        <v>0</v>
      </c>
      <c r="CE350" s="133" t="str">
        <f t="shared" si="272"/>
        <v>5</v>
      </c>
      <c r="CF350" s="133" t="str">
        <f t="shared" si="273"/>
        <v>0</v>
      </c>
      <c r="CG350" s="133" t="str">
        <f t="shared" si="274"/>
        <v>2</v>
      </c>
      <c r="CH350" s="133" t="str">
        <f t="shared" si="275"/>
        <v>0</v>
      </c>
      <c r="CI350" s="133" t="str">
        <f t="shared" si="276"/>
        <v>0</v>
      </c>
      <c r="CJ350" s="133" t="str">
        <f t="shared" si="277"/>
        <v>0</v>
      </c>
      <c r="CK350" s="133" t="str">
        <f t="shared" si="278"/>
        <v>0</v>
      </c>
      <c r="CL350" s="133" t="str">
        <f t="shared" si="279"/>
        <v>2</v>
      </c>
      <c r="CM350" s="133" t="str">
        <f t="shared" si="280"/>
        <v>0</v>
      </c>
      <c r="CN350" s="133" t="str">
        <f t="shared" si="281"/>
        <v>0</v>
      </c>
      <c r="CO350" s="133" t="str">
        <f t="shared" si="282"/>
        <v>0</v>
      </c>
      <c r="CP350" s="133" t="str">
        <f t="shared" si="283"/>
        <v>0</v>
      </c>
      <c r="CQ350" s="133" t="str">
        <f t="shared" si="284"/>
        <v>0</v>
      </c>
      <c r="CR350" s="133" t="str">
        <f t="shared" si="285"/>
        <v>0</v>
      </c>
      <c r="CS350" s="133" t="str">
        <f t="shared" si="286"/>
        <v>2</v>
      </c>
      <c r="CT350" s="133"/>
    </row>
    <row r="351" spans="1:98" x14ac:dyDescent="0.2">
      <c r="A351" s="128">
        <v>2022</v>
      </c>
      <c r="B351" s="129" t="s">
        <v>11</v>
      </c>
      <c r="C351" s="129">
        <v>1285496</v>
      </c>
      <c r="D351" s="129">
        <v>0</v>
      </c>
      <c r="E351" s="129">
        <v>130404</v>
      </c>
      <c r="F351" s="129">
        <v>274971</v>
      </c>
      <c r="G351" s="129">
        <v>89894</v>
      </c>
      <c r="H351" s="129">
        <v>58892</v>
      </c>
      <c r="I351" s="129">
        <v>533097</v>
      </c>
      <c r="J351" s="129">
        <v>139240</v>
      </c>
      <c r="K351" s="129">
        <v>270715</v>
      </c>
      <c r="L351" s="129">
        <v>111970</v>
      </c>
      <c r="M351" s="129">
        <v>689369</v>
      </c>
      <c r="N351" s="129">
        <v>141938</v>
      </c>
      <c r="O351" s="129">
        <v>145470</v>
      </c>
      <c r="P351" s="129">
        <v>212416</v>
      </c>
      <c r="Q351" s="129">
        <v>861265</v>
      </c>
      <c r="R351" s="129">
        <v>222890</v>
      </c>
      <c r="S351" s="129">
        <v>685572</v>
      </c>
      <c r="T351" s="129">
        <v>133</v>
      </c>
      <c r="U351" s="129">
        <v>2929</v>
      </c>
      <c r="V351" s="129">
        <v>3455</v>
      </c>
      <c r="W351" s="129">
        <v>0</v>
      </c>
      <c r="X351" s="129">
        <v>724</v>
      </c>
      <c r="Y351" s="129">
        <v>0</v>
      </c>
      <c r="Z351" s="129">
        <v>0</v>
      </c>
      <c r="AA351" s="129">
        <v>2790</v>
      </c>
      <c r="AB351" s="129">
        <v>0</v>
      </c>
      <c r="AC351" s="129">
        <v>10</v>
      </c>
      <c r="AD351" s="129">
        <v>0</v>
      </c>
      <c r="AE351" s="129">
        <v>580</v>
      </c>
      <c r="AF351" s="129">
        <v>0</v>
      </c>
      <c r="AG351" s="129">
        <v>7</v>
      </c>
      <c r="AH351" s="129">
        <v>0</v>
      </c>
      <c r="AI351" s="129">
        <v>12</v>
      </c>
      <c r="AJ351" s="129">
        <v>44</v>
      </c>
      <c r="AK351" s="129">
        <v>0</v>
      </c>
      <c r="AL351" s="129">
        <v>0</v>
      </c>
      <c r="AM351" s="129">
        <v>8</v>
      </c>
      <c r="AN351" s="129">
        <v>124</v>
      </c>
      <c r="AO351" s="129">
        <v>0</v>
      </c>
      <c r="AP351" s="129">
        <v>0</v>
      </c>
      <c r="AQ351" s="129">
        <v>0</v>
      </c>
      <c r="AR351" s="129">
        <v>21</v>
      </c>
      <c r="AS351" s="129">
        <v>0</v>
      </c>
      <c r="AT351" s="129">
        <v>0</v>
      </c>
      <c r="AU351" s="129">
        <v>13795</v>
      </c>
      <c r="AV351" s="129">
        <v>5878231</v>
      </c>
      <c r="AY351" s="128">
        <v>2022</v>
      </c>
      <c r="AZ351" s="129" t="s">
        <v>11</v>
      </c>
      <c r="BA351" s="133" t="str">
        <f t="shared" si="287"/>
        <v>1</v>
      </c>
      <c r="BB351" s="133" t="str">
        <f t="shared" si="243"/>
        <v>0</v>
      </c>
      <c r="BC351" s="133" t="str">
        <f t="shared" si="244"/>
        <v>1</v>
      </c>
      <c r="BD351" s="133" t="str">
        <f t="shared" si="245"/>
        <v>2</v>
      </c>
      <c r="BE351" s="133" t="str">
        <f t="shared" si="246"/>
        <v>8</v>
      </c>
      <c r="BF351" s="133" t="str">
        <f t="shared" si="247"/>
        <v>5</v>
      </c>
      <c r="BG351" s="133" t="str">
        <f t="shared" si="248"/>
        <v>5</v>
      </c>
      <c r="BH351" s="133" t="str">
        <f t="shared" si="249"/>
        <v>1</v>
      </c>
      <c r="BI351" s="133" t="str">
        <f t="shared" si="250"/>
        <v>2</v>
      </c>
      <c r="BJ351" s="133" t="str">
        <f t="shared" si="251"/>
        <v>1</v>
      </c>
      <c r="BK351" s="133" t="str">
        <f t="shared" si="252"/>
        <v>6</v>
      </c>
      <c r="BL351" s="133" t="str">
        <f t="shared" si="253"/>
        <v>1</v>
      </c>
      <c r="BM351" s="133" t="str">
        <f t="shared" si="254"/>
        <v>1</v>
      </c>
      <c r="BN351" s="133" t="str">
        <f t="shared" si="255"/>
        <v>2</v>
      </c>
      <c r="BO351" s="133" t="str">
        <f t="shared" si="256"/>
        <v>8</v>
      </c>
      <c r="BP351" s="133" t="str">
        <f t="shared" si="257"/>
        <v>2</v>
      </c>
      <c r="BQ351" s="133" t="str">
        <f t="shared" si="258"/>
        <v>6</v>
      </c>
      <c r="BR351" s="133" t="str">
        <f t="shared" si="259"/>
        <v>1</v>
      </c>
      <c r="BS351" s="133" t="str">
        <f t="shared" si="260"/>
        <v>2</v>
      </c>
      <c r="BT351" s="133" t="str">
        <f t="shared" si="261"/>
        <v>3</v>
      </c>
      <c r="BU351" s="133" t="str">
        <f t="shared" si="262"/>
        <v>0</v>
      </c>
      <c r="BV351" s="133" t="str">
        <f t="shared" si="263"/>
        <v>7</v>
      </c>
      <c r="BW351" s="133" t="str">
        <f t="shared" si="264"/>
        <v>0</v>
      </c>
      <c r="BX351" s="133" t="str">
        <f t="shared" si="265"/>
        <v>0</v>
      </c>
      <c r="BY351" s="133" t="str">
        <f t="shared" si="266"/>
        <v>2</v>
      </c>
      <c r="BZ351" s="133" t="str">
        <f t="shared" si="267"/>
        <v>0</v>
      </c>
      <c r="CA351" s="133" t="str">
        <f t="shared" si="268"/>
        <v>1</v>
      </c>
      <c r="CB351" s="133" t="str">
        <f t="shared" si="269"/>
        <v>0</v>
      </c>
      <c r="CC351" s="133" t="str">
        <f t="shared" si="270"/>
        <v>5</v>
      </c>
      <c r="CD351" s="133" t="str">
        <f t="shared" si="271"/>
        <v>0</v>
      </c>
      <c r="CE351" s="133" t="str">
        <f t="shared" si="272"/>
        <v>7</v>
      </c>
      <c r="CF351" s="133" t="str">
        <f t="shared" si="273"/>
        <v>0</v>
      </c>
      <c r="CG351" s="133" t="str">
        <f t="shared" si="274"/>
        <v>1</v>
      </c>
      <c r="CH351" s="133" t="str">
        <f t="shared" si="275"/>
        <v>4</v>
      </c>
      <c r="CI351" s="133" t="str">
        <f t="shared" si="276"/>
        <v>0</v>
      </c>
      <c r="CJ351" s="133" t="str">
        <f t="shared" si="277"/>
        <v>0</v>
      </c>
      <c r="CK351" s="133" t="str">
        <f t="shared" si="278"/>
        <v>8</v>
      </c>
      <c r="CL351" s="133" t="str">
        <f t="shared" si="279"/>
        <v>1</v>
      </c>
      <c r="CM351" s="133" t="str">
        <f t="shared" si="280"/>
        <v>0</v>
      </c>
      <c r="CN351" s="133" t="str">
        <f t="shared" si="281"/>
        <v>0</v>
      </c>
      <c r="CO351" s="133" t="str">
        <f t="shared" si="282"/>
        <v>0</v>
      </c>
      <c r="CP351" s="133" t="str">
        <f t="shared" si="283"/>
        <v>2</v>
      </c>
      <c r="CQ351" s="133" t="str">
        <f t="shared" si="284"/>
        <v>0</v>
      </c>
      <c r="CR351" s="133" t="str">
        <f t="shared" si="285"/>
        <v>0</v>
      </c>
      <c r="CS351" s="133" t="str">
        <f t="shared" si="286"/>
        <v>1</v>
      </c>
      <c r="CT351" s="133"/>
    </row>
    <row r="352" spans="1:98" x14ac:dyDescent="0.2">
      <c r="A352" s="128">
        <v>2023</v>
      </c>
      <c r="B352" s="129" t="s">
        <v>12</v>
      </c>
      <c r="C352" s="129">
        <v>1254302</v>
      </c>
      <c r="D352" s="129">
        <v>0</v>
      </c>
      <c r="E352" s="129">
        <v>145965</v>
      </c>
      <c r="F352" s="129">
        <v>217610</v>
      </c>
      <c r="G352" s="129">
        <v>69054</v>
      </c>
      <c r="H352" s="129">
        <v>62440</v>
      </c>
      <c r="I352" s="129">
        <v>537158</v>
      </c>
      <c r="J352" s="129">
        <v>133204</v>
      </c>
      <c r="K352" s="129">
        <v>275358</v>
      </c>
      <c r="L352" s="129">
        <v>116669</v>
      </c>
      <c r="M352" s="129">
        <v>664246</v>
      </c>
      <c r="N352" s="129">
        <v>143480</v>
      </c>
      <c r="O352" s="129">
        <v>150438</v>
      </c>
      <c r="P352" s="129">
        <v>212425</v>
      </c>
      <c r="Q352" s="129">
        <v>846962</v>
      </c>
      <c r="R352" s="129">
        <v>224642</v>
      </c>
      <c r="S352" s="129">
        <v>714678</v>
      </c>
      <c r="T352" s="129">
        <v>471</v>
      </c>
      <c r="U352" s="129">
        <v>3105</v>
      </c>
      <c r="V352" s="129">
        <v>3731</v>
      </c>
      <c r="W352" s="129">
        <v>0</v>
      </c>
      <c r="X352" s="129">
        <v>2284</v>
      </c>
      <c r="Y352" s="129">
        <v>0</v>
      </c>
      <c r="Z352" s="129">
        <v>0</v>
      </c>
      <c r="AA352" s="129">
        <v>2969</v>
      </c>
      <c r="AB352" s="129">
        <v>0</v>
      </c>
      <c r="AC352" s="129">
        <v>6</v>
      </c>
      <c r="AD352" s="129">
        <v>29</v>
      </c>
      <c r="AE352" s="129">
        <v>997</v>
      </c>
      <c r="AF352" s="129">
        <v>0</v>
      </c>
      <c r="AG352" s="129">
        <v>29</v>
      </c>
      <c r="AH352" s="129">
        <v>0</v>
      </c>
      <c r="AI352" s="129">
        <v>85</v>
      </c>
      <c r="AJ352" s="129">
        <v>297</v>
      </c>
      <c r="AK352" s="129">
        <v>0</v>
      </c>
      <c r="AL352" s="129">
        <v>0</v>
      </c>
      <c r="AM352" s="129">
        <v>92</v>
      </c>
      <c r="AN352" s="129">
        <v>0</v>
      </c>
      <c r="AO352" s="129">
        <v>0</v>
      </c>
      <c r="AP352" s="129">
        <v>0</v>
      </c>
      <c r="AQ352" s="129">
        <v>0</v>
      </c>
      <c r="AR352" s="129">
        <v>163</v>
      </c>
      <c r="AS352" s="129">
        <v>0</v>
      </c>
      <c r="AT352" s="129">
        <v>0</v>
      </c>
      <c r="AU352" s="129">
        <v>3415</v>
      </c>
      <c r="AV352" s="129">
        <v>5786304</v>
      </c>
      <c r="AY352" s="128">
        <v>2023</v>
      </c>
      <c r="AZ352" s="129" t="s">
        <v>12</v>
      </c>
      <c r="BA352" s="133" t="str">
        <f t="shared" si="287"/>
        <v>1</v>
      </c>
      <c r="BB352" s="133" t="str">
        <f t="shared" si="243"/>
        <v>0</v>
      </c>
      <c r="BC352" s="133" t="str">
        <f t="shared" si="244"/>
        <v>1</v>
      </c>
      <c r="BD352" s="133" t="str">
        <f t="shared" si="245"/>
        <v>2</v>
      </c>
      <c r="BE352" s="133" t="str">
        <f t="shared" si="246"/>
        <v>6</v>
      </c>
      <c r="BF352" s="133" t="str">
        <f t="shared" si="247"/>
        <v>6</v>
      </c>
      <c r="BG352" s="133" t="str">
        <f t="shared" si="248"/>
        <v>5</v>
      </c>
      <c r="BH352" s="133" t="str">
        <f t="shared" si="249"/>
        <v>1</v>
      </c>
      <c r="BI352" s="133" t="str">
        <f t="shared" si="250"/>
        <v>2</v>
      </c>
      <c r="BJ352" s="133" t="str">
        <f t="shared" si="251"/>
        <v>1</v>
      </c>
      <c r="BK352" s="133" t="str">
        <f t="shared" si="252"/>
        <v>6</v>
      </c>
      <c r="BL352" s="133" t="str">
        <f t="shared" si="253"/>
        <v>1</v>
      </c>
      <c r="BM352" s="133" t="str">
        <f t="shared" si="254"/>
        <v>1</v>
      </c>
      <c r="BN352" s="133" t="str">
        <f t="shared" si="255"/>
        <v>2</v>
      </c>
      <c r="BO352" s="133" t="str">
        <f t="shared" si="256"/>
        <v>8</v>
      </c>
      <c r="BP352" s="133" t="str">
        <f t="shared" si="257"/>
        <v>2</v>
      </c>
      <c r="BQ352" s="133" t="str">
        <f t="shared" si="258"/>
        <v>7</v>
      </c>
      <c r="BR352" s="133" t="str">
        <f t="shared" si="259"/>
        <v>4</v>
      </c>
      <c r="BS352" s="133" t="str">
        <f t="shared" si="260"/>
        <v>3</v>
      </c>
      <c r="BT352" s="133" t="str">
        <f t="shared" si="261"/>
        <v>3</v>
      </c>
      <c r="BU352" s="133" t="str">
        <f t="shared" si="262"/>
        <v>0</v>
      </c>
      <c r="BV352" s="133" t="str">
        <f t="shared" si="263"/>
        <v>2</v>
      </c>
      <c r="BW352" s="133" t="str">
        <f t="shared" si="264"/>
        <v>0</v>
      </c>
      <c r="BX352" s="133" t="str">
        <f t="shared" si="265"/>
        <v>0</v>
      </c>
      <c r="BY352" s="133" t="str">
        <f t="shared" si="266"/>
        <v>2</v>
      </c>
      <c r="BZ352" s="133" t="str">
        <f t="shared" si="267"/>
        <v>0</v>
      </c>
      <c r="CA352" s="133" t="str">
        <f t="shared" si="268"/>
        <v>6</v>
      </c>
      <c r="CB352" s="133" t="str">
        <f t="shared" si="269"/>
        <v>2</v>
      </c>
      <c r="CC352" s="133" t="str">
        <f t="shared" si="270"/>
        <v>9</v>
      </c>
      <c r="CD352" s="133" t="str">
        <f t="shared" si="271"/>
        <v>0</v>
      </c>
      <c r="CE352" s="133" t="str">
        <f t="shared" si="272"/>
        <v>2</v>
      </c>
      <c r="CF352" s="133" t="str">
        <f t="shared" si="273"/>
        <v>0</v>
      </c>
      <c r="CG352" s="133" t="str">
        <f t="shared" si="274"/>
        <v>8</v>
      </c>
      <c r="CH352" s="133" t="str">
        <f t="shared" si="275"/>
        <v>2</v>
      </c>
      <c r="CI352" s="133" t="str">
        <f t="shared" si="276"/>
        <v>0</v>
      </c>
      <c r="CJ352" s="133" t="str">
        <f t="shared" si="277"/>
        <v>0</v>
      </c>
      <c r="CK352" s="133" t="str">
        <f t="shared" si="278"/>
        <v>9</v>
      </c>
      <c r="CL352" s="133" t="str">
        <f t="shared" si="279"/>
        <v>0</v>
      </c>
      <c r="CM352" s="133" t="str">
        <f t="shared" si="280"/>
        <v>0</v>
      </c>
      <c r="CN352" s="133" t="str">
        <f t="shared" si="281"/>
        <v>0</v>
      </c>
      <c r="CO352" s="133" t="str">
        <f t="shared" si="282"/>
        <v>0</v>
      </c>
      <c r="CP352" s="133" t="str">
        <f t="shared" si="283"/>
        <v>1</v>
      </c>
      <c r="CQ352" s="133" t="str">
        <f t="shared" si="284"/>
        <v>0</v>
      </c>
      <c r="CR352" s="133" t="str">
        <f t="shared" si="285"/>
        <v>0</v>
      </c>
      <c r="CS352" s="133" t="str">
        <f t="shared" si="286"/>
        <v>3</v>
      </c>
      <c r="CT352" s="133"/>
    </row>
    <row r="353" spans="1:98" x14ac:dyDescent="0.2">
      <c r="A353" s="128">
        <v>2023</v>
      </c>
      <c r="B353" s="129" t="s">
        <v>13</v>
      </c>
      <c r="C353" s="129">
        <v>1200135</v>
      </c>
      <c r="D353" s="129">
        <v>0</v>
      </c>
      <c r="E353" s="129">
        <v>141582</v>
      </c>
      <c r="F353" s="129">
        <v>212771</v>
      </c>
      <c r="G353" s="129">
        <v>74253</v>
      </c>
      <c r="H353" s="129">
        <v>58204</v>
      </c>
      <c r="I353" s="129">
        <v>477266</v>
      </c>
      <c r="J353" s="129">
        <v>126557</v>
      </c>
      <c r="K353" s="129">
        <v>281359</v>
      </c>
      <c r="L353" s="129">
        <v>111240</v>
      </c>
      <c r="M353" s="129">
        <v>603224</v>
      </c>
      <c r="N353" s="129">
        <v>112216</v>
      </c>
      <c r="O353" s="129">
        <v>136789</v>
      </c>
      <c r="P353" s="129">
        <v>173400</v>
      </c>
      <c r="Q353" s="129">
        <v>775556</v>
      </c>
      <c r="R353" s="129">
        <v>203311</v>
      </c>
      <c r="S353" s="129">
        <v>675966</v>
      </c>
      <c r="T353" s="129">
        <v>19</v>
      </c>
      <c r="U353" s="129">
        <v>3157</v>
      </c>
      <c r="V353" s="129">
        <v>3770</v>
      </c>
      <c r="W353" s="129">
        <v>0</v>
      </c>
      <c r="X353" s="129">
        <v>0</v>
      </c>
      <c r="Y353" s="129">
        <v>0</v>
      </c>
      <c r="Z353" s="129">
        <v>0</v>
      </c>
      <c r="AA353" s="129">
        <v>1490</v>
      </c>
      <c r="AB353" s="129">
        <v>0</v>
      </c>
      <c r="AC353" s="129">
        <v>0</v>
      </c>
      <c r="AD353" s="129">
        <v>0</v>
      </c>
      <c r="AE353" s="129">
        <v>903</v>
      </c>
      <c r="AF353" s="129">
        <v>0</v>
      </c>
      <c r="AG353" s="129">
        <v>0</v>
      </c>
      <c r="AH353" s="129">
        <v>0</v>
      </c>
      <c r="AI353" s="129">
        <v>0</v>
      </c>
      <c r="AJ353" s="129">
        <v>0</v>
      </c>
      <c r="AK353" s="129">
        <v>0</v>
      </c>
      <c r="AL353" s="129">
        <v>0</v>
      </c>
      <c r="AM353" s="129">
        <v>0</v>
      </c>
      <c r="AN353" s="129">
        <v>0</v>
      </c>
      <c r="AO353" s="129">
        <v>0</v>
      </c>
      <c r="AP353" s="129">
        <v>0</v>
      </c>
      <c r="AQ353" s="129">
        <v>0</v>
      </c>
      <c r="AR353" s="129">
        <v>0</v>
      </c>
      <c r="AS353" s="129">
        <v>0</v>
      </c>
      <c r="AT353" s="129">
        <v>0</v>
      </c>
      <c r="AU353" s="129">
        <v>218</v>
      </c>
      <c r="AV353" s="129">
        <v>5373386</v>
      </c>
      <c r="AY353" s="128">
        <v>2023</v>
      </c>
      <c r="AZ353" s="129" t="s">
        <v>13</v>
      </c>
      <c r="BA353" s="133" t="str">
        <f t="shared" si="287"/>
        <v>1</v>
      </c>
      <c r="BB353" s="133" t="str">
        <f t="shared" si="243"/>
        <v>0</v>
      </c>
      <c r="BC353" s="133" t="str">
        <f t="shared" si="244"/>
        <v>1</v>
      </c>
      <c r="BD353" s="133" t="str">
        <f t="shared" si="245"/>
        <v>2</v>
      </c>
      <c r="BE353" s="133" t="str">
        <f t="shared" si="246"/>
        <v>7</v>
      </c>
      <c r="BF353" s="133" t="str">
        <f t="shared" si="247"/>
        <v>5</v>
      </c>
      <c r="BG353" s="133" t="str">
        <f t="shared" si="248"/>
        <v>4</v>
      </c>
      <c r="BH353" s="133" t="str">
        <f t="shared" si="249"/>
        <v>1</v>
      </c>
      <c r="BI353" s="133" t="str">
        <f t="shared" si="250"/>
        <v>2</v>
      </c>
      <c r="BJ353" s="133" t="str">
        <f t="shared" si="251"/>
        <v>1</v>
      </c>
      <c r="BK353" s="133" t="str">
        <f t="shared" si="252"/>
        <v>6</v>
      </c>
      <c r="BL353" s="133" t="str">
        <f t="shared" si="253"/>
        <v>1</v>
      </c>
      <c r="BM353" s="133" t="str">
        <f t="shared" si="254"/>
        <v>1</v>
      </c>
      <c r="BN353" s="133" t="str">
        <f t="shared" si="255"/>
        <v>1</v>
      </c>
      <c r="BO353" s="133" t="str">
        <f t="shared" si="256"/>
        <v>7</v>
      </c>
      <c r="BP353" s="133" t="str">
        <f t="shared" si="257"/>
        <v>2</v>
      </c>
      <c r="BQ353" s="133" t="str">
        <f t="shared" si="258"/>
        <v>6</v>
      </c>
      <c r="BR353" s="133" t="str">
        <f t="shared" si="259"/>
        <v>1</v>
      </c>
      <c r="BS353" s="133" t="str">
        <f t="shared" si="260"/>
        <v>3</v>
      </c>
      <c r="BT353" s="133" t="str">
        <f t="shared" si="261"/>
        <v>3</v>
      </c>
      <c r="BU353" s="133" t="str">
        <f t="shared" si="262"/>
        <v>0</v>
      </c>
      <c r="BV353" s="133" t="str">
        <f t="shared" si="263"/>
        <v>0</v>
      </c>
      <c r="BW353" s="133" t="str">
        <f t="shared" si="264"/>
        <v>0</v>
      </c>
      <c r="BX353" s="133" t="str">
        <f t="shared" si="265"/>
        <v>0</v>
      </c>
      <c r="BY353" s="133" t="str">
        <f t="shared" si="266"/>
        <v>1</v>
      </c>
      <c r="BZ353" s="133" t="str">
        <f t="shared" si="267"/>
        <v>0</v>
      </c>
      <c r="CA353" s="133" t="str">
        <f t="shared" si="268"/>
        <v>0</v>
      </c>
      <c r="CB353" s="133" t="str">
        <f t="shared" si="269"/>
        <v>0</v>
      </c>
      <c r="CC353" s="133" t="str">
        <f t="shared" si="270"/>
        <v>9</v>
      </c>
      <c r="CD353" s="133" t="str">
        <f t="shared" si="271"/>
        <v>0</v>
      </c>
      <c r="CE353" s="133" t="str">
        <f t="shared" si="272"/>
        <v>0</v>
      </c>
      <c r="CF353" s="133" t="str">
        <f t="shared" si="273"/>
        <v>0</v>
      </c>
      <c r="CG353" s="133" t="str">
        <f t="shared" si="274"/>
        <v>0</v>
      </c>
      <c r="CH353" s="133" t="str">
        <f t="shared" si="275"/>
        <v>0</v>
      </c>
      <c r="CI353" s="133" t="str">
        <f t="shared" si="276"/>
        <v>0</v>
      </c>
      <c r="CJ353" s="133" t="str">
        <f t="shared" si="277"/>
        <v>0</v>
      </c>
      <c r="CK353" s="133" t="str">
        <f t="shared" si="278"/>
        <v>0</v>
      </c>
      <c r="CL353" s="133" t="str">
        <f t="shared" si="279"/>
        <v>0</v>
      </c>
      <c r="CM353" s="133" t="str">
        <f t="shared" si="280"/>
        <v>0</v>
      </c>
      <c r="CN353" s="133" t="str">
        <f t="shared" si="281"/>
        <v>0</v>
      </c>
      <c r="CO353" s="133" t="str">
        <f t="shared" si="282"/>
        <v>0</v>
      </c>
      <c r="CP353" s="133" t="str">
        <f t="shared" si="283"/>
        <v>0</v>
      </c>
      <c r="CQ353" s="133" t="str">
        <f t="shared" si="284"/>
        <v>0</v>
      </c>
      <c r="CR353" s="133" t="str">
        <f t="shared" si="285"/>
        <v>0</v>
      </c>
      <c r="CS353" s="133" t="str">
        <f t="shared" si="286"/>
        <v>2</v>
      </c>
      <c r="CT353" s="133"/>
    </row>
    <row r="354" spans="1:98" x14ac:dyDescent="0.2">
      <c r="A354" s="128">
        <v>2023</v>
      </c>
      <c r="B354" s="129" t="s">
        <v>14</v>
      </c>
      <c r="C354" s="129">
        <v>1334353</v>
      </c>
      <c r="D354" s="129">
        <v>0</v>
      </c>
      <c r="E354" s="129">
        <v>137989</v>
      </c>
      <c r="F354" s="129">
        <v>268607</v>
      </c>
      <c r="G354" s="129">
        <v>61238</v>
      </c>
      <c r="H354" s="129">
        <v>66643</v>
      </c>
      <c r="I354" s="129">
        <v>485873</v>
      </c>
      <c r="J354" s="129">
        <v>153619</v>
      </c>
      <c r="K354" s="129">
        <v>334964</v>
      </c>
      <c r="L354" s="129">
        <v>130500</v>
      </c>
      <c r="M354" s="129">
        <v>744810</v>
      </c>
      <c r="N354" s="129">
        <v>126776</v>
      </c>
      <c r="O354" s="129">
        <v>180404</v>
      </c>
      <c r="P354" s="129">
        <v>223842</v>
      </c>
      <c r="Q354" s="129">
        <v>916747</v>
      </c>
      <c r="R354" s="129">
        <v>235372</v>
      </c>
      <c r="S354" s="129">
        <v>784386</v>
      </c>
      <c r="T354" s="129">
        <v>16</v>
      </c>
      <c r="U354" s="129">
        <v>2909</v>
      </c>
      <c r="V354" s="129">
        <v>3303</v>
      </c>
      <c r="W354" s="129">
        <v>0</v>
      </c>
      <c r="X354" s="129">
        <v>296</v>
      </c>
      <c r="Y354" s="129">
        <v>0</v>
      </c>
      <c r="Z354" s="129">
        <v>0</v>
      </c>
      <c r="AA354" s="129">
        <v>28</v>
      </c>
      <c r="AB354" s="129">
        <v>0</v>
      </c>
      <c r="AC354" s="129">
        <v>0</v>
      </c>
      <c r="AD354" s="129">
        <v>0</v>
      </c>
      <c r="AE354" s="129">
        <v>195</v>
      </c>
      <c r="AF354" s="129">
        <v>0</v>
      </c>
      <c r="AG354" s="129">
        <v>0</v>
      </c>
      <c r="AH354" s="129">
        <v>0</v>
      </c>
      <c r="AI354" s="129">
        <v>0</v>
      </c>
      <c r="AJ354" s="129">
        <v>0</v>
      </c>
      <c r="AK354" s="129">
        <v>0</v>
      </c>
      <c r="AL354" s="129">
        <v>0</v>
      </c>
      <c r="AM354" s="129">
        <v>0</v>
      </c>
      <c r="AN354" s="129">
        <v>0</v>
      </c>
      <c r="AO354" s="129">
        <v>0</v>
      </c>
      <c r="AP354" s="129">
        <v>0</v>
      </c>
      <c r="AQ354" s="129">
        <v>0</v>
      </c>
      <c r="AR354" s="129">
        <v>0</v>
      </c>
      <c r="AS354" s="129">
        <v>0</v>
      </c>
      <c r="AT354" s="129">
        <v>0</v>
      </c>
      <c r="AU354" s="129">
        <v>9015</v>
      </c>
      <c r="AV354" s="129">
        <v>6201885</v>
      </c>
      <c r="AY354" s="128">
        <v>2023</v>
      </c>
      <c r="AZ354" s="129" t="s">
        <v>14</v>
      </c>
      <c r="BA354" s="133" t="str">
        <f t="shared" si="287"/>
        <v>1</v>
      </c>
      <c r="BB354" s="133" t="str">
        <f t="shared" si="243"/>
        <v>0</v>
      </c>
      <c r="BC354" s="133" t="str">
        <f t="shared" si="244"/>
        <v>1</v>
      </c>
      <c r="BD354" s="133" t="str">
        <f t="shared" si="245"/>
        <v>2</v>
      </c>
      <c r="BE354" s="133" t="str">
        <f t="shared" si="246"/>
        <v>6</v>
      </c>
      <c r="BF354" s="133" t="str">
        <f t="shared" si="247"/>
        <v>6</v>
      </c>
      <c r="BG354" s="133" t="str">
        <f t="shared" si="248"/>
        <v>4</v>
      </c>
      <c r="BH354" s="133" t="str">
        <f t="shared" si="249"/>
        <v>1</v>
      </c>
      <c r="BI354" s="133" t="str">
        <f t="shared" si="250"/>
        <v>3</v>
      </c>
      <c r="BJ354" s="133" t="str">
        <f t="shared" si="251"/>
        <v>1</v>
      </c>
      <c r="BK354" s="133" t="str">
        <f t="shared" si="252"/>
        <v>7</v>
      </c>
      <c r="BL354" s="133" t="str">
        <f t="shared" si="253"/>
        <v>1</v>
      </c>
      <c r="BM354" s="133" t="str">
        <f t="shared" si="254"/>
        <v>1</v>
      </c>
      <c r="BN354" s="133" t="str">
        <f t="shared" si="255"/>
        <v>2</v>
      </c>
      <c r="BO354" s="133" t="str">
        <f t="shared" si="256"/>
        <v>9</v>
      </c>
      <c r="BP354" s="133" t="str">
        <f t="shared" si="257"/>
        <v>2</v>
      </c>
      <c r="BQ354" s="133" t="str">
        <f t="shared" si="258"/>
        <v>7</v>
      </c>
      <c r="BR354" s="133" t="str">
        <f t="shared" si="259"/>
        <v>1</v>
      </c>
      <c r="BS354" s="133" t="str">
        <f t="shared" si="260"/>
        <v>2</v>
      </c>
      <c r="BT354" s="133" t="str">
        <f t="shared" si="261"/>
        <v>3</v>
      </c>
      <c r="BU354" s="133" t="str">
        <f t="shared" si="262"/>
        <v>0</v>
      </c>
      <c r="BV354" s="133" t="str">
        <f t="shared" si="263"/>
        <v>2</v>
      </c>
      <c r="BW354" s="133" t="str">
        <f t="shared" si="264"/>
        <v>0</v>
      </c>
      <c r="BX354" s="133" t="str">
        <f t="shared" si="265"/>
        <v>0</v>
      </c>
      <c r="BY354" s="133" t="str">
        <f t="shared" si="266"/>
        <v>2</v>
      </c>
      <c r="BZ354" s="133" t="str">
        <f t="shared" si="267"/>
        <v>0</v>
      </c>
      <c r="CA354" s="133" t="str">
        <f t="shared" si="268"/>
        <v>0</v>
      </c>
      <c r="CB354" s="133" t="str">
        <f t="shared" si="269"/>
        <v>0</v>
      </c>
      <c r="CC354" s="133" t="str">
        <f t="shared" si="270"/>
        <v>1</v>
      </c>
      <c r="CD354" s="133" t="str">
        <f t="shared" si="271"/>
        <v>0</v>
      </c>
      <c r="CE354" s="133" t="str">
        <f t="shared" si="272"/>
        <v>0</v>
      </c>
      <c r="CF354" s="133" t="str">
        <f t="shared" si="273"/>
        <v>0</v>
      </c>
      <c r="CG354" s="133" t="str">
        <f t="shared" si="274"/>
        <v>0</v>
      </c>
      <c r="CH354" s="133" t="str">
        <f t="shared" si="275"/>
        <v>0</v>
      </c>
      <c r="CI354" s="133" t="str">
        <f t="shared" si="276"/>
        <v>0</v>
      </c>
      <c r="CJ354" s="133" t="str">
        <f t="shared" si="277"/>
        <v>0</v>
      </c>
      <c r="CK354" s="133" t="str">
        <f t="shared" si="278"/>
        <v>0</v>
      </c>
      <c r="CL354" s="133" t="str">
        <f t="shared" si="279"/>
        <v>0</v>
      </c>
      <c r="CM354" s="133" t="str">
        <f t="shared" si="280"/>
        <v>0</v>
      </c>
      <c r="CN354" s="133" t="str">
        <f t="shared" si="281"/>
        <v>0</v>
      </c>
      <c r="CO354" s="133" t="str">
        <f t="shared" si="282"/>
        <v>0</v>
      </c>
      <c r="CP354" s="133" t="str">
        <f t="shared" si="283"/>
        <v>0</v>
      </c>
      <c r="CQ354" s="133" t="str">
        <f t="shared" si="284"/>
        <v>0</v>
      </c>
      <c r="CR354" s="133" t="str">
        <f t="shared" si="285"/>
        <v>0</v>
      </c>
      <c r="CS354" s="133" t="str">
        <f t="shared" si="286"/>
        <v>9</v>
      </c>
      <c r="CT354" s="133"/>
    </row>
    <row r="355" spans="1:98" x14ac:dyDescent="0.2">
      <c r="A355" s="128">
        <v>2023</v>
      </c>
      <c r="B355" s="129" t="s">
        <v>15</v>
      </c>
      <c r="C355" s="129">
        <v>840084</v>
      </c>
      <c r="D355" s="129">
        <v>0</v>
      </c>
      <c r="E355" s="129">
        <v>53810</v>
      </c>
      <c r="F355" s="129">
        <v>232463</v>
      </c>
      <c r="G355" s="129">
        <v>40770</v>
      </c>
      <c r="H355" s="129">
        <v>62986</v>
      </c>
      <c r="I355" s="129">
        <v>347368</v>
      </c>
      <c r="J355" s="129">
        <v>146724</v>
      </c>
      <c r="K355" s="129">
        <v>188654</v>
      </c>
      <c r="L355" s="129">
        <v>78838</v>
      </c>
      <c r="M355" s="129">
        <v>490267</v>
      </c>
      <c r="N355" s="129">
        <v>81792</v>
      </c>
      <c r="O355" s="129">
        <v>139271</v>
      </c>
      <c r="P355" s="129">
        <v>94152</v>
      </c>
      <c r="Q355" s="129">
        <v>511438.99</v>
      </c>
      <c r="R355" s="129">
        <v>193147</v>
      </c>
      <c r="S355" s="129">
        <v>648824</v>
      </c>
      <c r="T355" s="129">
        <v>591</v>
      </c>
      <c r="U355" s="129">
        <v>3410</v>
      </c>
      <c r="V355" s="129">
        <v>6786</v>
      </c>
      <c r="W355" s="129">
        <v>4357</v>
      </c>
      <c r="X355" s="129">
        <v>0</v>
      </c>
      <c r="Y355" s="129">
        <v>0</v>
      </c>
      <c r="Z355" s="129">
        <v>0</v>
      </c>
      <c r="AA355" s="129">
        <v>1476</v>
      </c>
      <c r="AB355" s="129">
        <v>0</v>
      </c>
      <c r="AC355" s="129">
        <v>0</v>
      </c>
      <c r="AD355" s="129">
        <v>0</v>
      </c>
      <c r="AE355" s="129">
        <v>130</v>
      </c>
      <c r="AF355" s="129">
        <v>0</v>
      </c>
      <c r="AG355" s="129">
        <v>7</v>
      </c>
      <c r="AH355" s="129">
        <v>0</v>
      </c>
      <c r="AI355" s="129">
        <v>21</v>
      </c>
      <c r="AJ355" s="129">
        <v>85</v>
      </c>
      <c r="AK355" s="129">
        <v>0</v>
      </c>
      <c r="AL355" s="129">
        <v>0</v>
      </c>
      <c r="AM355" s="129">
        <v>73</v>
      </c>
      <c r="AN355" s="129">
        <v>0</v>
      </c>
      <c r="AO355" s="129">
        <v>0</v>
      </c>
      <c r="AP355" s="129">
        <v>0</v>
      </c>
      <c r="AQ355" s="129">
        <v>0</v>
      </c>
      <c r="AR355" s="129">
        <v>39</v>
      </c>
      <c r="AS355" s="129">
        <v>0</v>
      </c>
      <c r="AT355" s="129">
        <v>0</v>
      </c>
      <c r="AU355" s="129">
        <v>16512</v>
      </c>
      <c r="AV355" s="129">
        <v>4184075.99</v>
      </c>
      <c r="AY355" s="128">
        <v>2023</v>
      </c>
      <c r="AZ355" s="129" t="s">
        <v>15</v>
      </c>
      <c r="BA355" s="133" t="str">
        <f t="shared" si="287"/>
        <v>8</v>
      </c>
      <c r="BB355" s="133" t="str">
        <f t="shared" si="243"/>
        <v>0</v>
      </c>
      <c r="BC355" s="133" t="str">
        <f t="shared" si="244"/>
        <v>5</v>
      </c>
      <c r="BD355" s="133" t="str">
        <f t="shared" si="245"/>
        <v>2</v>
      </c>
      <c r="BE355" s="133" t="str">
        <f t="shared" si="246"/>
        <v>4</v>
      </c>
      <c r="BF355" s="133" t="str">
        <f t="shared" si="247"/>
        <v>6</v>
      </c>
      <c r="BG355" s="133" t="str">
        <f t="shared" si="248"/>
        <v>3</v>
      </c>
      <c r="BH355" s="133" t="str">
        <f t="shared" si="249"/>
        <v>1</v>
      </c>
      <c r="BI355" s="133" t="str">
        <f t="shared" si="250"/>
        <v>1</v>
      </c>
      <c r="BJ355" s="133" t="str">
        <f t="shared" si="251"/>
        <v>7</v>
      </c>
      <c r="BK355" s="133" t="str">
        <f t="shared" si="252"/>
        <v>4</v>
      </c>
      <c r="BL355" s="133" t="str">
        <f t="shared" si="253"/>
        <v>8</v>
      </c>
      <c r="BM355" s="133" t="str">
        <f t="shared" si="254"/>
        <v>1</v>
      </c>
      <c r="BN355" s="133" t="str">
        <f t="shared" si="255"/>
        <v>9</v>
      </c>
      <c r="BO355" s="133" t="str">
        <f t="shared" si="256"/>
        <v>5</v>
      </c>
      <c r="BP355" s="133" t="str">
        <f t="shared" si="257"/>
        <v>1</v>
      </c>
      <c r="BQ355" s="133" t="str">
        <f t="shared" si="258"/>
        <v>6</v>
      </c>
      <c r="BR355" s="133" t="str">
        <f t="shared" si="259"/>
        <v>5</v>
      </c>
      <c r="BS355" s="133" t="str">
        <f t="shared" si="260"/>
        <v>3</v>
      </c>
      <c r="BT355" s="133" t="str">
        <f t="shared" si="261"/>
        <v>6</v>
      </c>
      <c r="BU355" s="133" t="str">
        <f t="shared" si="262"/>
        <v>4</v>
      </c>
      <c r="BV355" s="133" t="str">
        <f t="shared" si="263"/>
        <v>0</v>
      </c>
      <c r="BW355" s="133" t="str">
        <f t="shared" si="264"/>
        <v>0</v>
      </c>
      <c r="BX355" s="133" t="str">
        <f t="shared" si="265"/>
        <v>0</v>
      </c>
      <c r="BY355" s="133" t="str">
        <f t="shared" si="266"/>
        <v>1</v>
      </c>
      <c r="BZ355" s="133" t="str">
        <f t="shared" si="267"/>
        <v>0</v>
      </c>
      <c r="CA355" s="133" t="str">
        <f t="shared" si="268"/>
        <v>0</v>
      </c>
      <c r="CB355" s="133" t="str">
        <f t="shared" si="269"/>
        <v>0</v>
      </c>
      <c r="CC355" s="133" t="str">
        <f t="shared" si="270"/>
        <v>1</v>
      </c>
      <c r="CD355" s="133" t="str">
        <f t="shared" si="271"/>
        <v>0</v>
      </c>
      <c r="CE355" s="133" t="str">
        <f t="shared" si="272"/>
        <v>7</v>
      </c>
      <c r="CF355" s="133" t="str">
        <f t="shared" si="273"/>
        <v>0</v>
      </c>
      <c r="CG355" s="133" t="str">
        <f t="shared" si="274"/>
        <v>2</v>
      </c>
      <c r="CH355" s="133" t="str">
        <f t="shared" si="275"/>
        <v>8</v>
      </c>
      <c r="CI355" s="133" t="str">
        <f t="shared" si="276"/>
        <v>0</v>
      </c>
      <c r="CJ355" s="133" t="str">
        <f t="shared" si="277"/>
        <v>0</v>
      </c>
      <c r="CK355" s="133" t="str">
        <f t="shared" si="278"/>
        <v>7</v>
      </c>
      <c r="CL355" s="133" t="str">
        <f t="shared" si="279"/>
        <v>0</v>
      </c>
      <c r="CM355" s="133" t="str">
        <f t="shared" si="280"/>
        <v>0</v>
      </c>
      <c r="CN355" s="133" t="str">
        <f t="shared" si="281"/>
        <v>0</v>
      </c>
      <c r="CO355" s="133" t="str">
        <f t="shared" si="282"/>
        <v>0</v>
      </c>
      <c r="CP355" s="133" t="str">
        <f t="shared" si="283"/>
        <v>3</v>
      </c>
      <c r="CQ355" s="133" t="str">
        <f t="shared" si="284"/>
        <v>0</v>
      </c>
      <c r="CR355" s="133" t="str">
        <f t="shared" si="285"/>
        <v>0</v>
      </c>
      <c r="CS355" s="133" t="str">
        <f t="shared" si="286"/>
        <v>1</v>
      </c>
      <c r="CT355" s="133"/>
    </row>
    <row r="356" spans="1:98" x14ac:dyDescent="0.2">
      <c r="A356" s="128">
        <v>2023</v>
      </c>
      <c r="B356" s="129" t="s">
        <v>4</v>
      </c>
      <c r="C356" s="129">
        <v>1348064</v>
      </c>
      <c r="D356" s="129">
        <v>0</v>
      </c>
      <c r="E356" s="129">
        <v>143278</v>
      </c>
      <c r="F356" s="129">
        <v>217688</v>
      </c>
      <c r="G356" s="129">
        <v>75160</v>
      </c>
      <c r="H356" s="129">
        <v>79510</v>
      </c>
      <c r="I356" s="129">
        <v>484584</v>
      </c>
      <c r="J356" s="129">
        <v>165366</v>
      </c>
      <c r="K356" s="129">
        <v>231336</v>
      </c>
      <c r="L356" s="129">
        <v>128239</v>
      </c>
      <c r="M356" s="129">
        <v>676941</v>
      </c>
      <c r="N356" s="129">
        <v>124772</v>
      </c>
      <c r="O356" s="129">
        <v>147076</v>
      </c>
      <c r="P356" s="129">
        <v>177281</v>
      </c>
      <c r="Q356" s="129">
        <v>798381</v>
      </c>
      <c r="R356" s="129">
        <v>231261</v>
      </c>
      <c r="S356" s="129">
        <v>712414</v>
      </c>
      <c r="T356" s="129">
        <v>37</v>
      </c>
      <c r="U356" s="129">
        <v>2937</v>
      </c>
      <c r="V356" s="129">
        <v>3686</v>
      </c>
      <c r="W356" s="129">
        <v>0</v>
      </c>
      <c r="X356" s="129">
        <v>183</v>
      </c>
      <c r="Y356" s="129">
        <v>0</v>
      </c>
      <c r="Z356" s="129">
        <v>0</v>
      </c>
      <c r="AA356" s="129">
        <v>52</v>
      </c>
      <c r="AB356" s="129">
        <v>0</v>
      </c>
      <c r="AC356" s="129">
        <v>0</v>
      </c>
      <c r="AD356" s="129">
        <v>0</v>
      </c>
      <c r="AE356" s="129">
        <v>149</v>
      </c>
      <c r="AF356" s="129">
        <v>0</v>
      </c>
      <c r="AG356" s="129">
        <v>1</v>
      </c>
      <c r="AH356" s="129">
        <v>0</v>
      </c>
      <c r="AI356" s="129">
        <v>0</v>
      </c>
      <c r="AJ356" s="129">
        <v>5</v>
      </c>
      <c r="AK356" s="129">
        <v>0</v>
      </c>
      <c r="AL356" s="129">
        <v>0</v>
      </c>
      <c r="AM356" s="129">
        <v>3</v>
      </c>
      <c r="AN356" s="129">
        <v>0</v>
      </c>
      <c r="AO356" s="129">
        <v>0</v>
      </c>
      <c r="AP356" s="129">
        <v>0</v>
      </c>
      <c r="AQ356" s="129">
        <v>0</v>
      </c>
      <c r="AR356" s="129">
        <v>5</v>
      </c>
      <c r="AS356" s="129">
        <v>0</v>
      </c>
      <c r="AT356" s="129">
        <v>0</v>
      </c>
      <c r="AU356" s="129">
        <v>925</v>
      </c>
      <c r="AV356" s="129">
        <v>5749334</v>
      </c>
      <c r="AY356" s="128">
        <v>2023</v>
      </c>
      <c r="AZ356" s="129" t="s">
        <v>4</v>
      </c>
      <c r="BA356" s="133" t="str">
        <f t="shared" si="287"/>
        <v>1</v>
      </c>
      <c r="BB356" s="133" t="str">
        <f t="shared" si="243"/>
        <v>0</v>
      </c>
      <c r="BC356" s="133" t="str">
        <f t="shared" si="244"/>
        <v>1</v>
      </c>
      <c r="BD356" s="133" t="str">
        <f t="shared" si="245"/>
        <v>2</v>
      </c>
      <c r="BE356" s="133" t="str">
        <f t="shared" si="246"/>
        <v>7</v>
      </c>
      <c r="BF356" s="133" t="str">
        <f t="shared" si="247"/>
        <v>7</v>
      </c>
      <c r="BG356" s="133" t="str">
        <f t="shared" si="248"/>
        <v>4</v>
      </c>
      <c r="BH356" s="133" t="str">
        <f t="shared" si="249"/>
        <v>1</v>
      </c>
      <c r="BI356" s="133" t="str">
        <f t="shared" si="250"/>
        <v>2</v>
      </c>
      <c r="BJ356" s="133" t="str">
        <f t="shared" si="251"/>
        <v>1</v>
      </c>
      <c r="BK356" s="133" t="str">
        <f t="shared" si="252"/>
        <v>6</v>
      </c>
      <c r="BL356" s="133" t="str">
        <f t="shared" si="253"/>
        <v>1</v>
      </c>
      <c r="BM356" s="133" t="str">
        <f t="shared" si="254"/>
        <v>1</v>
      </c>
      <c r="BN356" s="133" t="str">
        <f t="shared" si="255"/>
        <v>1</v>
      </c>
      <c r="BO356" s="133" t="str">
        <f t="shared" si="256"/>
        <v>7</v>
      </c>
      <c r="BP356" s="133" t="str">
        <f t="shared" si="257"/>
        <v>2</v>
      </c>
      <c r="BQ356" s="133" t="str">
        <f t="shared" si="258"/>
        <v>7</v>
      </c>
      <c r="BR356" s="133" t="str">
        <f t="shared" si="259"/>
        <v>3</v>
      </c>
      <c r="BS356" s="133" t="str">
        <f t="shared" si="260"/>
        <v>2</v>
      </c>
      <c r="BT356" s="133" t="str">
        <f t="shared" si="261"/>
        <v>3</v>
      </c>
      <c r="BU356" s="133" t="str">
        <f t="shared" si="262"/>
        <v>0</v>
      </c>
      <c r="BV356" s="133" t="str">
        <f t="shared" si="263"/>
        <v>1</v>
      </c>
      <c r="BW356" s="133" t="str">
        <f t="shared" si="264"/>
        <v>0</v>
      </c>
      <c r="BX356" s="133" t="str">
        <f t="shared" si="265"/>
        <v>0</v>
      </c>
      <c r="BY356" s="133" t="str">
        <f t="shared" si="266"/>
        <v>5</v>
      </c>
      <c r="BZ356" s="133" t="str">
        <f t="shared" si="267"/>
        <v>0</v>
      </c>
      <c r="CA356" s="133" t="str">
        <f t="shared" si="268"/>
        <v>0</v>
      </c>
      <c r="CB356" s="133" t="str">
        <f t="shared" si="269"/>
        <v>0</v>
      </c>
      <c r="CC356" s="133" t="str">
        <f t="shared" si="270"/>
        <v>1</v>
      </c>
      <c r="CD356" s="133" t="str">
        <f t="shared" si="271"/>
        <v>0</v>
      </c>
      <c r="CE356" s="133" t="str">
        <f t="shared" si="272"/>
        <v>1</v>
      </c>
      <c r="CF356" s="133" t="str">
        <f t="shared" si="273"/>
        <v>0</v>
      </c>
      <c r="CG356" s="133" t="str">
        <f t="shared" si="274"/>
        <v>0</v>
      </c>
      <c r="CH356" s="133" t="str">
        <f t="shared" si="275"/>
        <v>5</v>
      </c>
      <c r="CI356" s="133" t="str">
        <f t="shared" si="276"/>
        <v>0</v>
      </c>
      <c r="CJ356" s="133" t="str">
        <f t="shared" si="277"/>
        <v>0</v>
      </c>
      <c r="CK356" s="133" t="str">
        <f t="shared" si="278"/>
        <v>3</v>
      </c>
      <c r="CL356" s="133" t="str">
        <f t="shared" si="279"/>
        <v>0</v>
      </c>
      <c r="CM356" s="133" t="str">
        <f t="shared" si="280"/>
        <v>0</v>
      </c>
      <c r="CN356" s="133" t="str">
        <f t="shared" si="281"/>
        <v>0</v>
      </c>
      <c r="CO356" s="133" t="str">
        <f t="shared" si="282"/>
        <v>0</v>
      </c>
      <c r="CP356" s="133" t="str">
        <f t="shared" si="283"/>
        <v>5</v>
      </c>
      <c r="CQ356" s="133" t="str">
        <f t="shared" si="284"/>
        <v>0</v>
      </c>
      <c r="CR356" s="133" t="str">
        <f t="shared" si="285"/>
        <v>0</v>
      </c>
      <c r="CS356" s="133" t="str">
        <f t="shared" si="286"/>
        <v>9</v>
      </c>
      <c r="CT356" s="133"/>
    </row>
    <row r="357" spans="1:98" x14ac:dyDescent="0.2">
      <c r="A357" s="128">
        <v>2023</v>
      </c>
      <c r="B357" s="129" t="s">
        <v>5</v>
      </c>
      <c r="C357" s="129">
        <v>1302545</v>
      </c>
      <c r="D357" s="129">
        <v>0</v>
      </c>
      <c r="E357" s="129">
        <v>145194</v>
      </c>
      <c r="F357" s="129">
        <v>202130</v>
      </c>
      <c r="G357" s="129">
        <v>93311</v>
      </c>
      <c r="H357" s="129">
        <v>75148</v>
      </c>
      <c r="I357" s="129">
        <v>525998</v>
      </c>
      <c r="J357" s="129">
        <v>151190</v>
      </c>
      <c r="K357" s="129">
        <v>298896</v>
      </c>
      <c r="L357" s="129">
        <v>148553</v>
      </c>
      <c r="M357" s="129">
        <v>763510</v>
      </c>
      <c r="N357" s="129">
        <v>121301</v>
      </c>
      <c r="O357" s="129">
        <v>158444</v>
      </c>
      <c r="P357" s="129">
        <v>218695</v>
      </c>
      <c r="Q357" s="129">
        <v>892871</v>
      </c>
      <c r="R357" s="129">
        <v>221445</v>
      </c>
      <c r="S357" s="129">
        <v>728835</v>
      </c>
      <c r="T357" s="129">
        <v>12</v>
      </c>
      <c r="U357" s="129">
        <v>3183</v>
      </c>
      <c r="V357" s="129">
        <v>3953</v>
      </c>
      <c r="W357" s="129">
        <v>0</v>
      </c>
      <c r="X357" s="129">
        <v>108</v>
      </c>
      <c r="Y357" s="129">
        <v>0</v>
      </c>
      <c r="Z357" s="129">
        <v>0</v>
      </c>
      <c r="AA357" s="129">
        <v>58</v>
      </c>
      <c r="AB357" s="129">
        <v>0</v>
      </c>
      <c r="AC357" s="129">
        <v>0</v>
      </c>
      <c r="AD357" s="129">
        <v>0</v>
      </c>
      <c r="AE357" s="129">
        <v>103</v>
      </c>
      <c r="AF357" s="129">
        <v>0</v>
      </c>
      <c r="AG357" s="129">
        <v>2</v>
      </c>
      <c r="AH357" s="129">
        <v>0</v>
      </c>
      <c r="AI357" s="129">
        <v>1</v>
      </c>
      <c r="AJ357" s="129">
        <v>24</v>
      </c>
      <c r="AK357" s="129">
        <v>0</v>
      </c>
      <c r="AL357" s="129">
        <v>0</v>
      </c>
      <c r="AM357" s="129">
        <v>0</v>
      </c>
      <c r="AN357" s="129">
        <v>0</v>
      </c>
      <c r="AO357" s="129">
        <v>0</v>
      </c>
      <c r="AP357" s="129">
        <v>0</v>
      </c>
      <c r="AQ357" s="129">
        <v>0</v>
      </c>
      <c r="AR357" s="129">
        <v>7</v>
      </c>
      <c r="AS357" s="129">
        <v>0</v>
      </c>
      <c r="AT357" s="129">
        <v>0</v>
      </c>
      <c r="AU357" s="129">
        <v>9104</v>
      </c>
      <c r="AV357" s="129">
        <v>6064621</v>
      </c>
      <c r="AY357" s="128">
        <v>2023</v>
      </c>
      <c r="AZ357" s="129" t="s">
        <v>5</v>
      </c>
      <c r="BA357" s="133" t="str">
        <f t="shared" si="287"/>
        <v>1</v>
      </c>
      <c r="BB357" s="133" t="str">
        <f t="shared" si="243"/>
        <v>0</v>
      </c>
      <c r="BC357" s="133" t="str">
        <f t="shared" si="244"/>
        <v>1</v>
      </c>
      <c r="BD357" s="133" t="str">
        <f t="shared" si="245"/>
        <v>2</v>
      </c>
      <c r="BE357" s="133" t="str">
        <f t="shared" si="246"/>
        <v>9</v>
      </c>
      <c r="BF357" s="133" t="str">
        <f t="shared" si="247"/>
        <v>7</v>
      </c>
      <c r="BG357" s="133" t="str">
        <f t="shared" si="248"/>
        <v>5</v>
      </c>
      <c r="BH357" s="133" t="str">
        <f t="shared" si="249"/>
        <v>1</v>
      </c>
      <c r="BI357" s="133" t="str">
        <f t="shared" si="250"/>
        <v>2</v>
      </c>
      <c r="BJ357" s="133" t="str">
        <f t="shared" si="251"/>
        <v>1</v>
      </c>
      <c r="BK357" s="133" t="str">
        <f t="shared" si="252"/>
        <v>7</v>
      </c>
      <c r="BL357" s="133" t="str">
        <f t="shared" si="253"/>
        <v>1</v>
      </c>
      <c r="BM357" s="133" t="str">
        <f t="shared" si="254"/>
        <v>1</v>
      </c>
      <c r="BN357" s="133" t="str">
        <f t="shared" si="255"/>
        <v>2</v>
      </c>
      <c r="BO357" s="133" t="str">
        <f t="shared" si="256"/>
        <v>8</v>
      </c>
      <c r="BP357" s="133" t="str">
        <f t="shared" si="257"/>
        <v>2</v>
      </c>
      <c r="BQ357" s="133" t="str">
        <f t="shared" si="258"/>
        <v>7</v>
      </c>
      <c r="BR357" s="133" t="str">
        <f t="shared" si="259"/>
        <v>1</v>
      </c>
      <c r="BS357" s="133" t="str">
        <f t="shared" si="260"/>
        <v>3</v>
      </c>
      <c r="BT357" s="133" t="str">
        <f t="shared" si="261"/>
        <v>3</v>
      </c>
      <c r="BU357" s="133" t="str">
        <f t="shared" si="262"/>
        <v>0</v>
      </c>
      <c r="BV357" s="133" t="str">
        <f t="shared" si="263"/>
        <v>1</v>
      </c>
      <c r="BW357" s="133" t="str">
        <f t="shared" si="264"/>
        <v>0</v>
      </c>
      <c r="BX357" s="133" t="str">
        <f t="shared" si="265"/>
        <v>0</v>
      </c>
      <c r="BY357" s="133" t="str">
        <f t="shared" si="266"/>
        <v>5</v>
      </c>
      <c r="BZ357" s="133" t="str">
        <f t="shared" si="267"/>
        <v>0</v>
      </c>
      <c r="CA357" s="133" t="str">
        <f t="shared" si="268"/>
        <v>0</v>
      </c>
      <c r="CB357" s="133" t="str">
        <f t="shared" si="269"/>
        <v>0</v>
      </c>
      <c r="CC357" s="133" t="str">
        <f t="shared" si="270"/>
        <v>1</v>
      </c>
      <c r="CD357" s="133" t="str">
        <f t="shared" si="271"/>
        <v>0</v>
      </c>
      <c r="CE357" s="133" t="str">
        <f t="shared" si="272"/>
        <v>2</v>
      </c>
      <c r="CF357" s="133" t="str">
        <f t="shared" si="273"/>
        <v>0</v>
      </c>
      <c r="CG357" s="133" t="str">
        <f t="shared" si="274"/>
        <v>1</v>
      </c>
      <c r="CH357" s="133" t="str">
        <f t="shared" si="275"/>
        <v>2</v>
      </c>
      <c r="CI357" s="133" t="str">
        <f t="shared" si="276"/>
        <v>0</v>
      </c>
      <c r="CJ357" s="133" t="str">
        <f t="shared" si="277"/>
        <v>0</v>
      </c>
      <c r="CK357" s="133" t="str">
        <f t="shared" si="278"/>
        <v>0</v>
      </c>
      <c r="CL357" s="133" t="str">
        <f t="shared" si="279"/>
        <v>0</v>
      </c>
      <c r="CM357" s="133" t="str">
        <f t="shared" si="280"/>
        <v>0</v>
      </c>
      <c r="CN357" s="133" t="str">
        <f t="shared" si="281"/>
        <v>0</v>
      </c>
      <c r="CO357" s="133" t="str">
        <f t="shared" si="282"/>
        <v>0</v>
      </c>
      <c r="CP357" s="133" t="str">
        <f t="shared" si="283"/>
        <v>7</v>
      </c>
      <c r="CQ357" s="133" t="str">
        <f t="shared" si="284"/>
        <v>0</v>
      </c>
      <c r="CR357" s="133" t="str">
        <f t="shared" si="285"/>
        <v>0</v>
      </c>
      <c r="CS357" s="133" t="str">
        <f t="shared" si="286"/>
        <v>9</v>
      </c>
      <c r="CT357" s="133"/>
    </row>
    <row r="358" spans="1:98" x14ac:dyDescent="0.2">
      <c r="A358" s="128">
        <v>2023</v>
      </c>
      <c r="B358" s="129" t="s">
        <v>6</v>
      </c>
      <c r="C358" s="129">
        <v>1386550</v>
      </c>
      <c r="D358" s="129">
        <v>0</v>
      </c>
      <c r="E358" s="129">
        <v>121425</v>
      </c>
      <c r="F358" s="129">
        <v>233567</v>
      </c>
      <c r="G358" s="129">
        <v>124474</v>
      </c>
      <c r="H358" s="129">
        <v>67718</v>
      </c>
      <c r="I358" s="129">
        <v>490800</v>
      </c>
      <c r="J358" s="129">
        <v>143461</v>
      </c>
      <c r="K358" s="129">
        <v>286638</v>
      </c>
      <c r="L358" s="129">
        <v>142292</v>
      </c>
      <c r="M358" s="129">
        <v>755975</v>
      </c>
      <c r="N358" s="129">
        <v>123947</v>
      </c>
      <c r="O358" s="129">
        <v>140280</v>
      </c>
      <c r="P358" s="129">
        <v>205397</v>
      </c>
      <c r="Q358" s="129">
        <v>840915</v>
      </c>
      <c r="R358" s="129">
        <v>229778</v>
      </c>
      <c r="S358" s="129">
        <v>726161</v>
      </c>
      <c r="T358" s="129">
        <v>62</v>
      </c>
      <c r="U358" s="129">
        <v>3214</v>
      </c>
      <c r="V358" s="129">
        <v>2546</v>
      </c>
      <c r="W358" s="129">
        <v>0</v>
      </c>
      <c r="X358" s="129">
        <v>570</v>
      </c>
      <c r="Y358" s="129">
        <v>0</v>
      </c>
      <c r="Z358" s="129">
        <v>0</v>
      </c>
      <c r="AA358" s="129">
        <v>225</v>
      </c>
      <c r="AB358" s="129">
        <v>0</v>
      </c>
      <c r="AC358" s="129">
        <v>0</v>
      </c>
      <c r="AD358" s="129">
        <v>0</v>
      </c>
      <c r="AE358" s="129">
        <v>17</v>
      </c>
      <c r="AF358" s="129">
        <v>0</v>
      </c>
      <c r="AG358" s="129">
        <v>20</v>
      </c>
      <c r="AH358" s="129">
        <v>9</v>
      </c>
      <c r="AI358" s="129">
        <v>0</v>
      </c>
      <c r="AJ358" s="129">
        <v>62</v>
      </c>
      <c r="AK358" s="129">
        <v>0</v>
      </c>
      <c r="AL358" s="129">
        <v>0</v>
      </c>
      <c r="AM358" s="129">
        <v>5</v>
      </c>
      <c r="AN358" s="129">
        <v>0</v>
      </c>
      <c r="AO358" s="129">
        <v>0</v>
      </c>
      <c r="AP358" s="129">
        <v>0</v>
      </c>
      <c r="AQ358" s="129">
        <v>0</v>
      </c>
      <c r="AR358" s="129">
        <v>33</v>
      </c>
      <c r="AS358" s="129">
        <v>0</v>
      </c>
      <c r="AT358" s="129">
        <v>0</v>
      </c>
      <c r="AU358" s="129">
        <v>9972</v>
      </c>
      <c r="AV358" s="129">
        <v>6036113</v>
      </c>
      <c r="AY358" s="128">
        <v>2023</v>
      </c>
      <c r="AZ358" s="129" t="s">
        <v>6</v>
      </c>
      <c r="BA358" s="133" t="str">
        <f t="shared" ref="BA358" si="288">+LEFT(C358,1)</f>
        <v>1</v>
      </c>
      <c r="BB358" s="133" t="str">
        <f t="shared" ref="BB358" si="289">+LEFT(D358,1)</f>
        <v>0</v>
      </c>
      <c r="BC358" s="133" t="str">
        <f t="shared" ref="BC358" si="290">+LEFT(E358,1)</f>
        <v>1</v>
      </c>
      <c r="BD358" s="133" t="str">
        <f t="shared" ref="BD358" si="291">+LEFT(F358,1)</f>
        <v>2</v>
      </c>
      <c r="BE358" s="133" t="str">
        <f t="shared" ref="BE358" si="292">+LEFT(G358,1)</f>
        <v>1</v>
      </c>
      <c r="BF358" s="133" t="str">
        <f t="shared" ref="BF358" si="293">+LEFT(H358,1)</f>
        <v>6</v>
      </c>
      <c r="BG358" s="133" t="str">
        <f t="shared" ref="BG358" si="294">+LEFT(I358,1)</f>
        <v>4</v>
      </c>
      <c r="BH358" s="133" t="str">
        <f t="shared" ref="BH358" si="295">+LEFT(J358,1)</f>
        <v>1</v>
      </c>
      <c r="BI358" s="133" t="str">
        <f t="shared" ref="BI358" si="296">+LEFT(K358,1)</f>
        <v>2</v>
      </c>
      <c r="BJ358" s="133" t="str">
        <f t="shared" ref="BJ358" si="297">+LEFT(L358,1)</f>
        <v>1</v>
      </c>
      <c r="BK358" s="133" t="str">
        <f t="shared" ref="BK358" si="298">+LEFT(M358,1)</f>
        <v>7</v>
      </c>
      <c r="BL358" s="133" t="str">
        <f t="shared" ref="BL358" si="299">+LEFT(N358,1)</f>
        <v>1</v>
      </c>
      <c r="BM358" s="133" t="str">
        <f t="shared" ref="BM358" si="300">+LEFT(O358,1)</f>
        <v>1</v>
      </c>
      <c r="BN358" s="133" t="str">
        <f t="shared" ref="BN358" si="301">+LEFT(P358,1)</f>
        <v>2</v>
      </c>
      <c r="BO358" s="133" t="str">
        <f t="shared" ref="BO358" si="302">+LEFT(Q358,1)</f>
        <v>8</v>
      </c>
      <c r="BP358" s="133" t="str">
        <f t="shared" ref="BP358" si="303">+LEFT(R358,1)</f>
        <v>2</v>
      </c>
      <c r="BQ358" s="133" t="str">
        <f t="shared" ref="BQ358" si="304">+LEFT(S358,1)</f>
        <v>7</v>
      </c>
      <c r="BR358" s="133" t="str">
        <f t="shared" ref="BR358" si="305">+LEFT(T358,1)</f>
        <v>6</v>
      </c>
      <c r="BS358" s="133" t="str">
        <f t="shared" ref="BS358" si="306">+LEFT(U358,1)</f>
        <v>3</v>
      </c>
      <c r="BT358" s="133" t="str">
        <f t="shared" ref="BT358" si="307">+LEFT(V358,1)</f>
        <v>2</v>
      </c>
      <c r="BU358" s="133" t="str">
        <f t="shared" ref="BU358" si="308">+LEFT(W358,1)</f>
        <v>0</v>
      </c>
      <c r="BV358" s="133" t="str">
        <f t="shared" ref="BV358" si="309">+LEFT(X358,1)</f>
        <v>5</v>
      </c>
      <c r="BW358" s="133" t="str">
        <f t="shared" ref="BW358" si="310">+LEFT(Y358,1)</f>
        <v>0</v>
      </c>
      <c r="BX358" s="133" t="str">
        <f t="shared" ref="BX358" si="311">+LEFT(Z358,1)</f>
        <v>0</v>
      </c>
      <c r="BY358" s="133" t="str">
        <f t="shared" ref="BY358" si="312">+LEFT(AA358,1)</f>
        <v>2</v>
      </c>
      <c r="BZ358" s="133" t="str">
        <f t="shared" ref="BZ358" si="313">+LEFT(AB358,1)</f>
        <v>0</v>
      </c>
      <c r="CA358" s="133" t="str">
        <f t="shared" ref="CA358" si="314">+LEFT(AC358,1)</f>
        <v>0</v>
      </c>
      <c r="CB358" s="133" t="str">
        <f t="shared" ref="CB358" si="315">+LEFT(AD358,1)</f>
        <v>0</v>
      </c>
      <c r="CC358" s="133" t="str">
        <f t="shared" ref="CC358" si="316">+LEFT(AE358,1)</f>
        <v>1</v>
      </c>
      <c r="CD358" s="133" t="str">
        <f t="shared" ref="CD358" si="317">+LEFT(AF358,1)</f>
        <v>0</v>
      </c>
      <c r="CE358" s="133" t="str">
        <f t="shared" ref="CE358" si="318">+LEFT(AG358,1)</f>
        <v>2</v>
      </c>
      <c r="CF358" s="133" t="str">
        <f t="shared" ref="CF358" si="319">+LEFT(AH358,1)</f>
        <v>9</v>
      </c>
      <c r="CG358" s="133" t="str">
        <f t="shared" ref="CG358" si="320">+LEFT(AI358,1)</f>
        <v>0</v>
      </c>
      <c r="CH358" s="133" t="str">
        <f t="shared" ref="CH358" si="321">+LEFT(AJ358,1)</f>
        <v>6</v>
      </c>
      <c r="CI358" s="133" t="str">
        <f t="shared" ref="CI358" si="322">+LEFT(AK358,1)</f>
        <v>0</v>
      </c>
      <c r="CJ358" s="133" t="str">
        <f t="shared" ref="CJ358" si="323">+LEFT(AL358,1)</f>
        <v>0</v>
      </c>
      <c r="CK358" s="133" t="str">
        <f t="shared" ref="CK358" si="324">+LEFT(AM358,1)</f>
        <v>5</v>
      </c>
      <c r="CL358" s="133" t="str">
        <f t="shared" ref="CL358" si="325">+LEFT(AN358,1)</f>
        <v>0</v>
      </c>
      <c r="CM358" s="133" t="str">
        <f t="shared" ref="CM358" si="326">+LEFT(AO358,1)</f>
        <v>0</v>
      </c>
      <c r="CN358" s="133" t="str">
        <f t="shared" ref="CN358" si="327">+LEFT(AP358,1)</f>
        <v>0</v>
      </c>
      <c r="CO358" s="133" t="str">
        <f t="shared" ref="CO358" si="328">+LEFT(AQ358,1)</f>
        <v>0</v>
      </c>
      <c r="CP358" s="133" t="str">
        <f t="shared" ref="CP358" si="329">+LEFT(AR358,1)</f>
        <v>3</v>
      </c>
      <c r="CQ358" s="133" t="str">
        <f t="shared" ref="CQ358" si="330">+LEFT(AS358,1)</f>
        <v>0</v>
      </c>
      <c r="CR358" s="133" t="str">
        <f t="shared" ref="CR358" si="331">+LEFT(AT358,1)</f>
        <v>0</v>
      </c>
      <c r="CS358" s="133" t="str">
        <f t="shared" ref="CS358" si="332">+LEFT(AU358,1)</f>
        <v>9</v>
      </c>
      <c r="CT358" s="133"/>
    </row>
    <row r="359" spans="1:98" x14ac:dyDescent="0.2">
      <c r="A359" s="128">
        <v>2023</v>
      </c>
      <c r="B359" s="129" t="s">
        <v>7</v>
      </c>
      <c r="C359" s="129">
        <v>1455079</v>
      </c>
      <c r="D359" s="129">
        <v>0</v>
      </c>
      <c r="E359" s="129">
        <v>182439</v>
      </c>
      <c r="F359" s="129">
        <v>212968</v>
      </c>
      <c r="G359" s="129">
        <v>135390</v>
      </c>
      <c r="H359" s="129">
        <v>78885</v>
      </c>
      <c r="I359" s="129">
        <v>613178</v>
      </c>
      <c r="J359" s="129">
        <v>156748</v>
      </c>
      <c r="K359" s="129">
        <v>340026</v>
      </c>
      <c r="L359" s="129">
        <v>172478</v>
      </c>
      <c r="M359" s="129">
        <v>832093</v>
      </c>
      <c r="N359" s="129">
        <v>143164</v>
      </c>
      <c r="O359" s="129">
        <v>177059</v>
      </c>
      <c r="P359" s="129">
        <v>239926</v>
      </c>
      <c r="Q359" s="129">
        <v>950798</v>
      </c>
      <c r="R359" s="129">
        <v>265680</v>
      </c>
      <c r="S359" s="129">
        <v>805540</v>
      </c>
      <c r="T359" s="129">
        <v>30</v>
      </c>
      <c r="U359" s="129">
        <v>3547</v>
      </c>
      <c r="V359" s="129">
        <v>322</v>
      </c>
      <c r="W359" s="129">
        <v>0</v>
      </c>
      <c r="X359" s="129">
        <v>44</v>
      </c>
      <c r="Y359" s="129">
        <v>0</v>
      </c>
      <c r="Z359" s="129">
        <v>0</v>
      </c>
      <c r="AA359" s="129">
        <v>0</v>
      </c>
      <c r="AB359" s="129">
        <v>0</v>
      </c>
      <c r="AC359" s="129">
        <v>0</v>
      </c>
      <c r="AD359" s="129">
        <v>8</v>
      </c>
      <c r="AE359" s="129">
        <v>29</v>
      </c>
      <c r="AF359" s="129">
        <v>0</v>
      </c>
      <c r="AG359" s="129">
        <v>0</v>
      </c>
      <c r="AH359" s="129">
        <v>0</v>
      </c>
      <c r="AI359" s="129">
        <v>0</v>
      </c>
      <c r="AJ359" s="129">
        <v>0</v>
      </c>
      <c r="AK359" s="129">
        <v>0</v>
      </c>
      <c r="AL359" s="129">
        <v>0</v>
      </c>
      <c r="AM359" s="129">
        <v>0</v>
      </c>
      <c r="AN359" s="129">
        <v>0</v>
      </c>
      <c r="AO359" s="129">
        <v>0</v>
      </c>
      <c r="AP359" s="129">
        <v>0</v>
      </c>
      <c r="AQ359" s="129">
        <v>0</v>
      </c>
      <c r="AR359" s="129">
        <v>0</v>
      </c>
      <c r="AS359" s="129">
        <v>0</v>
      </c>
      <c r="AT359" s="129">
        <v>0</v>
      </c>
      <c r="AU359" s="129">
        <v>15078</v>
      </c>
      <c r="AV359" s="129">
        <v>6780509</v>
      </c>
      <c r="AY359" s="128">
        <v>2023</v>
      </c>
      <c r="AZ359" s="129" t="s">
        <v>7</v>
      </c>
      <c r="BA359" s="133" t="str">
        <f t="shared" ref="BA359" si="333">+LEFT(C359,1)</f>
        <v>1</v>
      </c>
      <c r="BB359" s="133" t="str">
        <f t="shared" ref="BB359" si="334">+LEFT(D359,1)</f>
        <v>0</v>
      </c>
      <c r="BC359" s="133" t="str">
        <f t="shared" ref="BC359" si="335">+LEFT(E359,1)</f>
        <v>1</v>
      </c>
      <c r="BD359" s="133" t="str">
        <f t="shared" ref="BD359" si="336">+LEFT(F359,1)</f>
        <v>2</v>
      </c>
      <c r="BE359" s="133" t="str">
        <f t="shared" ref="BE359" si="337">+LEFT(G359,1)</f>
        <v>1</v>
      </c>
      <c r="BF359" s="133" t="str">
        <f t="shared" ref="BF359" si="338">+LEFT(H359,1)</f>
        <v>7</v>
      </c>
      <c r="BG359" s="133" t="str">
        <f t="shared" ref="BG359" si="339">+LEFT(I359,1)</f>
        <v>6</v>
      </c>
      <c r="BH359" s="133" t="str">
        <f t="shared" ref="BH359" si="340">+LEFT(J359,1)</f>
        <v>1</v>
      </c>
      <c r="BI359" s="133" t="str">
        <f t="shared" ref="BI359" si="341">+LEFT(K359,1)</f>
        <v>3</v>
      </c>
      <c r="BJ359" s="133" t="str">
        <f t="shared" ref="BJ359" si="342">+LEFT(L359,1)</f>
        <v>1</v>
      </c>
      <c r="BK359" s="133" t="str">
        <f t="shared" ref="BK359" si="343">+LEFT(M359,1)</f>
        <v>8</v>
      </c>
      <c r="BL359" s="133" t="str">
        <f t="shared" ref="BL359" si="344">+LEFT(N359,1)</f>
        <v>1</v>
      </c>
      <c r="BM359" s="133" t="str">
        <f t="shared" ref="BM359" si="345">+LEFT(O359,1)</f>
        <v>1</v>
      </c>
      <c r="BN359" s="133" t="str">
        <f t="shared" ref="BN359" si="346">+LEFT(P359,1)</f>
        <v>2</v>
      </c>
      <c r="BO359" s="133" t="str">
        <f t="shared" ref="BO359" si="347">+LEFT(Q359,1)</f>
        <v>9</v>
      </c>
      <c r="BP359" s="133" t="str">
        <f t="shared" ref="BP359" si="348">+LEFT(R359,1)</f>
        <v>2</v>
      </c>
      <c r="BQ359" s="133" t="str">
        <f t="shared" ref="BQ359" si="349">+LEFT(S359,1)</f>
        <v>8</v>
      </c>
      <c r="BR359" s="133" t="str">
        <f t="shared" ref="BR359" si="350">+LEFT(T359,1)</f>
        <v>3</v>
      </c>
      <c r="BS359" s="133" t="str">
        <f t="shared" ref="BS359" si="351">+LEFT(U359,1)</f>
        <v>3</v>
      </c>
      <c r="BT359" s="133" t="str">
        <f t="shared" ref="BT359" si="352">+LEFT(V359,1)</f>
        <v>3</v>
      </c>
      <c r="BU359" s="133" t="str">
        <f t="shared" ref="BU359" si="353">+LEFT(W359,1)</f>
        <v>0</v>
      </c>
      <c r="BV359" s="133" t="str">
        <f t="shared" ref="BV359" si="354">+LEFT(X359,1)</f>
        <v>4</v>
      </c>
      <c r="BW359" s="133" t="str">
        <f t="shared" ref="BW359" si="355">+LEFT(Y359,1)</f>
        <v>0</v>
      </c>
      <c r="BX359" s="133" t="str">
        <f t="shared" ref="BX359" si="356">+LEFT(Z359,1)</f>
        <v>0</v>
      </c>
      <c r="BY359" s="133" t="str">
        <f t="shared" ref="BY359" si="357">+LEFT(AA359,1)</f>
        <v>0</v>
      </c>
      <c r="BZ359" s="133" t="str">
        <f t="shared" ref="BZ359" si="358">+LEFT(AB359,1)</f>
        <v>0</v>
      </c>
      <c r="CA359" s="133" t="str">
        <f t="shared" ref="CA359" si="359">+LEFT(AC359,1)</f>
        <v>0</v>
      </c>
      <c r="CB359" s="133" t="str">
        <f t="shared" ref="CB359" si="360">+LEFT(AD359,1)</f>
        <v>8</v>
      </c>
      <c r="CC359" s="133" t="str">
        <f t="shared" ref="CC359" si="361">+LEFT(AE359,1)</f>
        <v>2</v>
      </c>
      <c r="CD359" s="133" t="str">
        <f t="shared" ref="CD359" si="362">+LEFT(AF359,1)</f>
        <v>0</v>
      </c>
      <c r="CE359" s="133" t="str">
        <f t="shared" ref="CE359" si="363">+LEFT(AG359,1)</f>
        <v>0</v>
      </c>
      <c r="CF359" s="133" t="str">
        <f t="shared" ref="CF359" si="364">+LEFT(AH359,1)</f>
        <v>0</v>
      </c>
      <c r="CG359" s="133" t="str">
        <f t="shared" ref="CG359" si="365">+LEFT(AI359,1)</f>
        <v>0</v>
      </c>
      <c r="CH359" s="133" t="str">
        <f t="shared" ref="CH359" si="366">+LEFT(AJ359,1)</f>
        <v>0</v>
      </c>
      <c r="CI359" s="133" t="str">
        <f t="shared" ref="CI359" si="367">+LEFT(AK359,1)</f>
        <v>0</v>
      </c>
      <c r="CJ359" s="133" t="str">
        <f t="shared" ref="CJ359" si="368">+LEFT(AL359,1)</f>
        <v>0</v>
      </c>
      <c r="CK359" s="133" t="str">
        <f t="shared" ref="CK359" si="369">+LEFT(AM359,1)</f>
        <v>0</v>
      </c>
      <c r="CL359" s="133" t="str">
        <f t="shared" ref="CL359" si="370">+LEFT(AN359,1)</f>
        <v>0</v>
      </c>
      <c r="CM359" s="133" t="str">
        <f t="shared" ref="CM359" si="371">+LEFT(AO359,1)</f>
        <v>0</v>
      </c>
      <c r="CN359" s="133" t="str">
        <f t="shared" ref="CN359" si="372">+LEFT(AP359,1)</f>
        <v>0</v>
      </c>
      <c r="CO359" s="133" t="str">
        <f t="shared" ref="CO359" si="373">+LEFT(AQ359,1)</f>
        <v>0</v>
      </c>
      <c r="CP359" s="133" t="str">
        <f t="shared" ref="CP359" si="374">+LEFT(AR359,1)</f>
        <v>0</v>
      </c>
      <c r="CQ359" s="133" t="str">
        <f t="shared" ref="CQ359" si="375">+LEFT(AS359,1)</f>
        <v>0</v>
      </c>
      <c r="CR359" s="133" t="str">
        <f t="shared" ref="CR359" si="376">+LEFT(AT359,1)</f>
        <v>0</v>
      </c>
      <c r="CS359" s="133" t="str">
        <f t="shared" ref="CS359" si="377">+LEFT(AU359,1)</f>
        <v>1</v>
      </c>
      <c r="CT359" s="133"/>
    </row>
    <row r="360" spans="1:98" x14ac:dyDescent="0.2">
      <c r="A360" s="128">
        <v>2023</v>
      </c>
      <c r="B360" s="129" t="s">
        <v>8</v>
      </c>
      <c r="C360" s="129">
        <v>1354529</v>
      </c>
      <c r="D360" s="129">
        <v>0</v>
      </c>
      <c r="E360" s="129">
        <v>160042</v>
      </c>
      <c r="F360" s="129">
        <v>210181</v>
      </c>
      <c r="G360" s="129">
        <v>131524</v>
      </c>
      <c r="H360" s="129">
        <v>69561</v>
      </c>
      <c r="I360" s="129">
        <v>535473</v>
      </c>
      <c r="J360" s="129">
        <v>156475</v>
      </c>
      <c r="K360" s="129">
        <v>316149</v>
      </c>
      <c r="L360" s="129">
        <v>170096</v>
      </c>
      <c r="M360" s="129">
        <v>763482</v>
      </c>
      <c r="N360" s="129">
        <v>151473</v>
      </c>
      <c r="O360" s="129">
        <v>102402</v>
      </c>
      <c r="P360" s="129">
        <v>244077</v>
      </c>
      <c r="Q360" s="129">
        <v>949933</v>
      </c>
      <c r="R360" s="129">
        <v>248507</v>
      </c>
      <c r="S360" s="129">
        <v>758254</v>
      </c>
      <c r="T360" s="129">
        <v>108</v>
      </c>
      <c r="U360" s="129">
        <v>3768</v>
      </c>
      <c r="V360" s="129">
        <v>811</v>
      </c>
      <c r="W360" s="129">
        <v>0</v>
      </c>
      <c r="X360" s="129">
        <v>1055</v>
      </c>
      <c r="Y360" s="129">
        <v>0</v>
      </c>
      <c r="Z360" s="129">
        <v>0</v>
      </c>
      <c r="AA360" s="129">
        <v>402</v>
      </c>
      <c r="AB360" s="129">
        <v>0</v>
      </c>
      <c r="AC360" s="129">
        <v>0</v>
      </c>
      <c r="AD360" s="129">
        <v>19</v>
      </c>
      <c r="AE360" s="129">
        <v>87</v>
      </c>
      <c r="AF360" s="129">
        <v>0</v>
      </c>
      <c r="AG360" s="129">
        <v>21</v>
      </c>
      <c r="AH360" s="129">
        <v>0</v>
      </c>
      <c r="AI360" s="129">
        <v>16</v>
      </c>
      <c r="AJ360" s="129">
        <v>129</v>
      </c>
      <c r="AK360" s="129">
        <v>0</v>
      </c>
      <c r="AL360" s="129">
        <v>0</v>
      </c>
      <c r="AM360" s="129">
        <v>2</v>
      </c>
      <c r="AN360" s="129">
        <v>0</v>
      </c>
      <c r="AO360" s="129">
        <v>0</v>
      </c>
      <c r="AP360" s="129">
        <v>0</v>
      </c>
      <c r="AQ360" s="129">
        <v>0</v>
      </c>
      <c r="AR360" s="129">
        <v>23</v>
      </c>
      <c r="AS360" s="129">
        <v>0</v>
      </c>
      <c r="AT360" s="129">
        <v>0</v>
      </c>
      <c r="AU360" s="129">
        <v>10496</v>
      </c>
      <c r="AV360" s="129">
        <v>6339095</v>
      </c>
      <c r="AY360" s="128">
        <v>2023</v>
      </c>
      <c r="AZ360" s="129" t="s">
        <v>8</v>
      </c>
      <c r="BA360" s="133" t="str">
        <f t="shared" ref="BA360" si="378">+LEFT(C360,1)</f>
        <v>1</v>
      </c>
      <c r="BB360" s="133" t="str">
        <f t="shared" ref="BB360" si="379">+LEFT(D360,1)</f>
        <v>0</v>
      </c>
      <c r="BC360" s="133" t="str">
        <f t="shared" ref="BC360" si="380">+LEFT(E360,1)</f>
        <v>1</v>
      </c>
      <c r="BD360" s="133" t="str">
        <f t="shared" ref="BD360" si="381">+LEFT(F360,1)</f>
        <v>2</v>
      </c>
      <c r="BE360" s="133" t="str">
        <f t="shared" ref="BE360" si="382">+LEFT(G360,1)</f>
        <v>1</v>
      </c>
      <c r="BF360" s="133" t="str">
        <f t="shared" ref="BF360" si="383">+LEFT(H360,1)</f>
        <v>6</v>
      </c>
      <c r="BG360" s="133" t="str">
        <f t="shared" ref="BG360" si="384">+LEFT(I360,1)</f>
        <v>5</v>
      </c>
      <c r="BH360" s="133" t="str">
        <f t="shared" ref="BH360" si="385">+LEFT(J360,1)</f>
        <v>1</v>
      </c>
      <c r="BI360" s="133" t="str">
        <f t="shared" ref="BI360" si="386">+LEFT(K360,1)</f>
        <v>3</v>
      </c>
      <c r="BJ360" s="133" t="str">
        <f t="shared" ref="BJ360" si="387">+LEFT(L360,1)</f>
        <v>1</v>
      </c>
      <c r="BK360" s="133" t="str">
        <f t="shared" ref="BK360" si="388">+LEFT(M360,1)</f>
        <v>7</v>
      </c>
      <c r="BL360" s="133" t="str">
        <f t="shared" ref="BL360" si="389">+LEFT(N360,1)</f>
        <v>1</v>
      </c>
      <c r="BM360" s="133" t="str">
        <f t="shared" ref="BM360" si="390">+LEFT(O360,1)</f>
        <v>1</v>
      </c>
      <c r="BN360" s="133" t="str">
        <f t="shared" ref="BN360" si="391">+LEFT(P360,1)</f>
        <v>2</v>
      </c>
      <c r="BO360" s="133" t="str">
        <f t="shared" ref="BO360" si="392">+LEFT(Q360,1)</f>
        <v>9</v>
      </c>
      <c r="BP360" s="133" t="str">
        <f t="shared" ref="BP360" si="393">+LEFT(R360,1)</f>
        <v>2</v>
      </c>
      <c r="BQ360" s="133" t="str">
        <f t="shared" ref="BQ360" si="394">+LEFT(S360,1)</f>
        <v>7</v>
      </c>
      <c r="BR360" s="133" t="str">
        <f t="shared" ref="BR360" si="395">+LEFT(T360,1)</f>
        <v>1</v>
      </c>
      <c r="BS360" s="133" t="str">
        <f t="shared" ref="BS360" si="396">+LEFT(U360,1)</f>
        <v>3</v>
      </c>
      <c r="BT360" s="133" t="str">
        <f t="shared" ref="BT360" si="397">+LEFT(V360,1)</f>
        <v>8</v>
      </c>
      <c r="BU360" s="133" t="str">
        <f t="shared" ref="BU360" si="398">+LEFT(W360,1)</f>
        <v>0</v>
      </c>
      <c r="BV360" s="133" t="str">
        <f t="shared" ref="BV360" si="399">+LEFT(X360,1)</f>
        <v>1</v>
      </c>
      <c r="BW360" s="133" t="str">
        <f t="shared" ref="BW360" si="400">+LEFT(Y360,1)</f>
        <v>0</v>
      </c>
      <c r="BX360" s="133" t="str">
        <f t="shared" ref="BX360" si="401">+LEFT(Z360,1)</f>
        <v>0</v>
      </c>
      <c r="BY360" s="133" t="str">
        <f t="shared" ref="BY360" si="402">+LEFT(AA360,1)</f>
        <v>4</v>
      </c>
      <c r="BZ360" s="133" t="str">
        <f t="shared" ref="BZ360" si="403">+LEFT(AB360,1)</f>
        <v>0</v>
      </c>
      <c r="CA360" s="133" t="str">
        <f t="shared" ref="CA360" si="404">+LEFT(AC360,1)</f>
        <v>0</v>
      </c>
      <c r="CB360" s="133" t="str">
        <f t="shared" ref="CB360" si="405">+LEFT(AD360,1)</f>
        <v>1</v>
      </c>
      <c r="CC360" s="133" t="str">
        <f t="shared" ref="CC360" si="406">+LEFT(AE360,1)</f>
        <v>8</v>
      </c>
      <c r="CD360" s="133" t="str">
        <f t="shared" ref="CD360" si="407">+LEFT(AF360,1)</f>
        <v>0</v>
      </c>
      <c r="CE360" s="133" t="str">
        <f t="shared" ref="CE360" si="408">+LEFT(AG360,1)</f>
        <v>2</v>
      </c>
      <c r="CF360" s="133" t="str">
        <f t="shared" ref="CF360" si="409">+LEFT(AH360,1)</f>
        <v>0</v>
      </c>
      <c r="CG360" s="133" t="str">
        <f t="shared" ref="CG360" si="410">+LEFT(AI360,1)</f>
        <v>1</v>
      </c>
      <c r="CH360" s="133" t="str">
        <f t="shared" ref="CH360" si="411">+LEFT(AJ360,1)</f>
        <v>1</v>
      </c>
      <c r="CI360" s="133" t="str">
        <f t="shared" ref="CI360" si="412">+LEFT(AK360,1)</f>
        <v>0</v>
      </c>
      <c r="CJ360" s="133" t="str">
        <f t="shared" ref="CJ360" si="413">+LEFT(AL360,1)</f>
        <v>0</v>
      </c>
      <c r="CK360" s="133" t="str">
        <f t="shared" ref="CK360" si="414">+LEFT(AM360,1)</f>
        <v>2</v>
      </c>
      <c r="CL360" s="133" t="str">
        <f t="shared" ref="CL360" si="415">+LEFT(AN360,1)</f>
        <v>0</v>
      </c>
      <c r="CM360" s="133" t="str">
        <f t="shared" ref="CM360" si="416">+LEFT(AO360,1)</f>
        <v>0</v>
      </c>
      <c r="CN360" s="133" t="str">
        <f t="shared" ref="CN360" si="417">+LEFT(AP360,1)</f>
        <v>0</v>
      </c>
      <c r="CO360" s="133" t="str">
        <f t="shared" ref="CO360" si="418">+LEFT(AQ360,1)</f>
        <v>0</v>
      </c>
      <c r="CP360" s="133" t="str">
        <f t="shared" ref="CP360" si="419">+LEFT(AR360,1)</f>
        <v>2</v>
      </c>
      <c r="CQ360" s="133" t="str">
        <f t="shared" ref="CQ360" si="420">+LEFT(AS360,1)</f>
        <v>0</v>
      </c>
      <c r="CR360" s="133" t="str">
        <f t="shared" ref="CR360" si="421">+LEFT(AT360,1)</f>
        <v>0</v>
      </c>
      <c r="CS360" s="133" t="str">
        <f t="shared" ref="CS360" si="422">+LEFT(AU360,1)</f>
        <v>1</v>
      </c>
      <c r="CT360" s="133"/>
    </row>
    <row r="361" spans="1:98" x14ac:dyDescent="0.2">
      <c r="A361" s="128">
        <v>2023</v>
      </c>
      <c r="B361" s="129" t="s">
        <v>9</v>
      </c>
      <c r="C361" s="129">
        <v>1428179</v>
      </c>
      <c r="D361" s="129">
        <v>0</v>
      </c>
      <c r="E361" s="129">
        <v>166158</v>
      </c>
      <c r="F361" s="129">
        <v>198199</v>
      </c>
      <c r="G361" s="129">
        <v>128697</v>
      </c>
      <c r="H361" s="129">
        <v>79010</v>
      </c>
      <c r="I361" s="129">
        <v>521030</v>
      </c>
      <c r="J361" s="129">
        <v>147629</v>
      </c>
      <c r="K361" s="129">
        <v>323565</v>
      </c>
      <c r="L361" s="129">
        <v>167412</v>
      </c>
      <c r="M361" s="129">
        <v>762365</v>
      </c>
      <c r="N361" s="129">
        <v>160404</v>
      </c>
      <c r="O361" s="129">
        <v>268007</v>
      </c>
      <c r="P361" s="129">
        <v>246448</v>
      </c>
      <c r="Q361" s="129">
        <v>939251</v>
      </c>
      <c r="R361" s="129">
        <v>228693</v>
      </c>
      <c r="S361" s="129">
        <v>771296</v>
      </c>
      <c r="T361" s="129">
        <v>361</v>
      </c>
      <c r="U361" s="129">
        <v>3418</v>
      </c>
      <c r="V361" s="129">
        <v>-54</v>
      </c>
      <c r="W361" s="129">
        <v>0</v>
      </c>
      <c r="X361" s="129">
        <v>5989</v>
      </c>
      <c r="Y361" s="129">
        <v>0</v>
      </c>
      <c r="Z361" s="129">
        <v>0</v>
      </c>
      <c r="AA361" s="129">
        <v>2330</v>
      </c>
      <c r="AB361" s="129">
        <v>0</v>
      </c>
      <c r="AC361" s="129">
        <v>0</v>
      </c>
      <c r="AD361" s="129">
        <v>95</v>
      </c>
      <c r="AE361" s="129">
        <v>549</v>
      </c>
      <c r="AF361" s="129">
        <v>0</v>
      </c>
      <c r="AG361" s="129">
        <v>62</v>
      </c>
      <c r="AH361" s="129">
        <v>0</v>
      </c>
      <c r="AI361" s="129">
        <v>62</v>
      </c>
      <c r="AJ361" s="129">
        <v>245</v>
      </c>
      <c r="AK361" s="129">
        <v>0</v>
      </c>
      <c r="AL361" s="129">
        <v>0</v>
      </c>
      <c r="AM361" s="129">
        <v>213</v>
      </c>
      <c r="AN361" s="129">
        <v>0</v>
      </c>
      <c r="AO361" s="129">
        <v>0</v>
      </c>
      <c r="AP361" s="129">
        <v>0</v>
      </c>
      <c r="AQ361" s="129">
        <v>0</v>
      </c>
      <c r="AR361" s="129">
        <v>254</v>
      </c>
      <c r="AS361" s="129">
        <v>0</v>
      </c>
      <c r="AT361" s="129">
        <v>0</v>
      </c>
      <c r="AU361" s="129">
        <v>12568</v>
      </c>
      <c r="AV361" s="129">
        <v>6562435</v>
      </c>
      <c r="AY361" s="128">
        <v>2023</v>
      </c>
      <c r="AZ361" s="129" t="s">
        <v>9</v>
      </c>
      <c r="BA361" s="133" t="str">
        <f t="shared" ref="BA361:BA362" si="423">+LEFT(C361,1)</f>
        <v>1</v>
      </c>
      <c r="BB361" s="133" t="str">
        <f t="shared" ref="BB361:BB362" si="424">+LEFT(D361,1)</f>
        <v>0</v>
      </c>
      <c r="BC361" s="133" t="str">
        <f t="shared" ref="BC361:BC362" si="425">+LEFT(E361,1)</f>
        <v>1</v>
      </c>
      <c r="BD361" s="133" t="str">
        <f t="shared" ref="BD361:BD362" si="426">+LEFT(F361,1)</f>
        <v>1</v>
      </c>
      <c r="BE361" s="133" t="str">
        <f t="shared" ref="BE361:BE362" si="427">+LEFT(G361,1)</f>
        <v>1</v>
      </c>
      <c r="BF361" s="133" t="str">
        <f t="shared" ref="BF361:BF362" si="428">+LEFT(H361,1)</f>
        <v>7</v>
      </c>
      <c r="BG361" s="133" t="str">
        <f t="shared" ref="BG361:BG362" si="429">+LEFT(I361,1)</f>
        <v>5</v>
      </c>
      <c r="BH361" s="133" t="str">
        <f t="shared" ref="BH361:BH362" si="430">+LEFT(J361,1)</f>
        <v>1</v>
      </c>
      <c r="BI361" s="133" t="str">
        <f t="shared" ref="BI361:BI362" si="431">+LEFT(K361,1)</f>
        <v>3</v>
      </c>
      <c r="BJ361" s="133" t="str">
        <f t="shared" ref="BJ361:BJ362" si="432">+LEFT(L361,1)</f>
        <v>1</v>
      </c>
      <c r="BK361" s="133" t="str">
        <f t="shared" ref="BK361:BK362" si="433">+LEFT(M361,1)</f>
        <v>7</v>
      </c>
      <c r="BL361" s="133" t="str">
        <f t="shared" ref="BL361:BL362" si="434">+LEFT(N361,1)</f>
        <v>1</v>
      </c>
      <c r="BM361" s="133" t="str">
        <f t="shared" ref="BM361:BM362" si="435">+LEFT(O361,1)</f>
        <v>2</v>
      </c>
      <c r="BN361" s="133" t="str">
        <f t="shared" ref="BN361:BN362" si="436">+LEFT(P361,1)</f>
        <v>2</v>
      </c>
      <c r="BO361" s="133" t="str">
        <f t="shared" ref="BO361:BO362" si="437">+LEFT(Q361,1)</f>
        <v>9</v>
      </c>
      <c r="BP361" s="133" t="str">
        <f t="shared" ref="BP361:BP362" si="438">+LEFT(R361,1)</f>
        <v>2</v>
      </c>
      <c r="BQ361" s="133" t="str">
        <f t="shared" ref="BQ361:BQ362" si="439">+LEFT(S361,1)</f>
        <v>7</v>
      </c>
      <c r="BR361" s="133" t="str">
        <f t="shared" ref="BR361:BR362" si="440">+LEFT(T361,1)</f>
        <v>3</v>
      </c>
      <c r="BS361" s="133" t="str">
        <f t="shared" ref="BS361:BS362" si="441">+LEFT(U361,1)</f>
        <v>3</v>
      </c>
      <c r="BT361" s="133" t="str">
        <f t="shared" ref="BT361:BT362" si="442">+LEFT(V361,1)</f>
        <v>-</v>
      </c>
      <c r="BU361" s="133" t="str">
        <f t="shared" ref="BU361:BU362" si="443">+LEFT(W361,1)</f>
        <v>0</v>
      </c>
      <c r="BV361" s="133" t="str">
        <f t="shared" ref="BV361:BV362" si="444">+LEFT(X361,1)</f>
        <v>5</v>
      </c>
      <c r="BW361" s="133" t="str">
        <f t="shared" ref="BW361:BW362" si="445">+LEFT(Y361,1)</f>
        <v>0</v>
      </c>
      <c r="BX361" s="133" t="str">
        <f t="shared" ref="BX361:BX362" si="446">+LEFT(Z361,1)</f>
        <v>0</v>
      </c>
      <c r="BY361" s="133" t="str">
        <f t="shared" ref="BY361:BY362" si="447">+LEFT(AA361,1)</f>
        <v>2</v>
      </c>
      <c r="BZ361" s="133" t="str">
        <f t="shared" ref="BZ361:BZ362" si="448">+LEFT(AB361,1)</f>
        <v>0</v>
      </c>
      <c r="CA361" s="133" t="str">
        <f t="shared" ref="CA361:CA362" si="449">+LEFT(AC361,1)</f>
        <v>0</v>
      </c>
      <c r="CB361" s="133" t="str">
        <f t="shared" ref="CB361:CB362" si="450">+LEFT(AD361,1)</f>
        <v>9</v>
      </c>
      <c r="CC361" s="133" t="str">
        <f t="shared" ref="CC361:CC362" si="451">+LEFT(AE361,1)</f>
        <v>5</v>
      </c>
      <c r="CD361" s="133" t="str">
        <f t="shared" ref="CD361:CD362" si="452">+LEFT(AF361,1)</f>
        <v>0</v>
      </c>
      <c r="CE361" s="133" t="str">
        <f t="shared" ref="CE361:CE362" si="453">+LEFT(AG361,1)</f>
        <v>6</v>
      </c>
      <c r="CF361" s="133" t="str">
        <f t="shared" ref="CF361:CF362" si="454">+LEFT(AH361,1)</f>
        <v>0</v>
      </c>
      <c r="CG361" s="133" t="str">
        <f t="shared" ref="CG361:CG362" si="455">+LEFT(AI361,1)</f>
        <v>6</v>
      </c>
      <c r="CH361" s="133" t="str">
        <f t="shared" ref="CH361:CH362" si="456">+LEFT(AJ361,1)</f>
        <v>2</v>
      </c>
      <c r="CI361" s="133" t="str">
        <f t="shared" ref="CI361:CI362" si="457">+LEFT(AK361,1)</f>
        <v>0</v>
      </c>
      <c r="CJ361" s="133" t="str">
        <f t="shared" ref="CJ361:CJ362" si="458">+LEFT(AL361,1)</f>
        <v>0</v>
      </c>
      <c r="CK361" s="133" t="str">
        <f t="shared" ref="CK361:CK362" si="459">+LEFT(AM361,1)</f>
        <v>2</v>
      </c>
      <c r="CL361" s="133" t="str">
        <f t="shared" ref="CL361:CL362" si="460">+LEFT(AN361,1)</f>
        <v>0</v>
      </c>
      <c r="CM361" s="133" t="str">
        <f t="shared" ref="CM361:CM362" si="461">+LEFT(AO361,1)</f>
        <v>0</v>
      </c>
      <c r="CN361" s="133" t="str">
        <f t="shared" ref="CN361:CN362" si="462">+LEFT(AP361,1)</f>
        <v>0</v>
      </c>
      <c r="CO361" s="133" t="str">
        <f t="shared" ref="CO361:CO362" si="463">+LEFT(AQ361,1)</f>
        <v>0</v>
      </c>
      <c r="CP361" s="133" t="str">
        <f t="shared" ref="CP361:CP362" si="464">+LEFT(AR361,1)</f>
        <v>2</v>
      </c>
      <c r="CQ361" s="133" t="str">
        <f t="shared" ref="CQ361:CQ362" si="465">+LEFT(AS361,1)</f>
        <v>0</v>
      </c>
      <c r="CR361" s="133" t="str">
        <f t="shared" ref="CR361:CR362" si="466">+LEFT(AT361,1)</f>
        <v>0</v>
      </c>
      <c r="CS361" s="133" t="str">
        <f t="shared" ref="CS361:CS362" si="467">+LEFT(AU361,1)</f>
        <v>1</v>
      </c>
      <c r="CT361" s="133"/>
    </row>
    <row r="362" spans="1:98" x14ac:dyDescent="0.2">
      <c r="A362" s="128">
        <v>2023</v>
      </c>
      <c r="B362" s="129" t="s">
        <v>10</v>
      </c>
      <c r="C362" s="129">
        <v>1378946</v>
      </c>
      <c r="D362" s="129">
        <v>0</v>
      </c>
      <c r="E362" s="129">
        <v>153107</v>
      </c>
      <c r="F362" s="129">
        <v>200717</v>
      </c>
      <c r="G362" s="129">
        <v>137768</v>
      </c>
      <c r="H362" s="129">
        <v>74262</v>
      </c>
      <c r="I362" s="129">
        <v>561262</v>
      </c>
      <c r="J362" s="129">
        <v>153340</v>
      </c>
      <c r="K362" s="129">
        <v>334078</v>
      </c>
      <c r="L362" s="129">
        <v>164447</v>
      </c>
      <c r="M362" s="129">
        <v>730458</v>
      </c>
      <c r="N362" s="129">
        <v>161244</v>
      </c>
      <c r="O362" s="129">
        <v>265761</v>
      </c>
      <c r="P362" s="129">
        <v>251265</v>
      </c>
      <c r="Q362" s="129">
        <v>913006</v>
      </c>
      <c r="R362" s="129">
        <v>245226</v>
      </c>
      <c r="S362" s="129">
        <v>758101</v>
      </c>
      <c r="T362" s="129">
        <v>492</v>
      </c>
      <c r="U362" s="129">
        <v>3410</v>
      </c>
      <c r="V362" s="129">
        <v>3727</v>
      </c>
      <c r="W362" s="129">
        <v>0</v>
      </c>
      <c r="X362" s="129">
        <v>6267</v>
      </c>
      <c r="Y362" s="129">
        <v>0</v>
      </c>
      <c r="Z362" s="129">
        <v>0</v>
      </c>
      <c r="AA362" s="129">
        <v>1875</v>
      </c>
      <c r="AB362" s="129">
        <v>0</v>
      </c>
      <c r="AC362" s="129">
        <v>20</v>
      </c>
      <c r="AD362" s="129">
        <v>0</v>
      </c>
      <c r="AE362" s="129">
        <v>453</v>
      </c>
      <c r="AF362" s="129">
        <v>0</v>
      </c>
      <c r="AG362" s="129">
        <v>53</v>
      </c>
      <c r="AH362" s="129">
        <v>0</v>
      </c>
      <c r="AI362" s="129">
        <v>94</v>
      </c>
      <c r="AJ362" s="129">
        <v>295</v>
      </c>
      <c r="AK362" s="129">
        <v>0</v>
      </c>
      <c r="AL362" s="129">
        <v>0</v>
      </c>
      <c r="AM362" s="129">
        <v>129</v>
      </c>
      <c r="AN362" s="129">
        <v>0</v>
      </c>
      <c r="AO362" s="129">
        <v>0</v>
      </c>
      <c r="AP362" s="129">
        <v>0</v>
      </c>
      <c r="AQ362" s="129">
        <v>0</v>
      </c>
      <c r="AR362" s="129">
        <v>205</v>
      </c>
      <c r="AS362" s="129">
        <v>0</v>
      </c>
      <c r="AT362" s="129">
        <v>0</v>
      </c>
      <c r="AU362" s="129">
        <v>13478</v>
      </c>
      <c r="AV362" s="129">
        <v>6513486</v>
      </c>
      <c r="AY362" s="128">
        <v>2023</v>
      </c>
      <c r="AZ362" s="129" t="s">
        <v>10</v>
      </c>
      <c r="BA362" s="133" t="str">
        <f t="shared" si="423"/>
        <v>1</v>
      </c>
      <c r="BB362" s="133" t="str">
        <f t="shared" si="424"/>
        <v>0</v>
      </c>
      <c r="BC362" s="133" t="str">
        <f t="shared" si="425"/>
        <v>1</v>
      </c>
      <c r="BD362" s="133" t="str">
        <f t="shared" si="426"/>
        <v>2</v>
      </c>
      <c r="BE362" s="133" t="str">
        <f t="shared" si="427"/>
        <v>1</v>
      </c>
      <c r="BF362" s="133" t="str">
        <f t="shared" si="428"/>
        <v>7</v>
      </c>
      <c r="BG362" s="133" t="str">
        <f t="shared" si="429"/>
        <v>5</v>
      </c>
      <c r="BH362" s="133" t="str">
        <f t="shared" si="430"/>
        <v>1</v>
      </c>
      <c r="BI362" s="133" t="str">
        <f t="shared" si="431"/>
        <v>3</v>
      </c>
      <c r="BJ362" s="133" t="str">
        <f t="shared" si="432"/>
        <v>1</v>
      </c>
      <c r="BK362" s="133" t="str">
        <f t="shared" si="433"/>
        <v>7</v>
      </c>
      <c r="BL362" s="133" t="str">
        <f t="shared" si="434"/>
        <v>1</v>
      </c>
      <c r="BM362" s="133" t="str">
        <f t="shared" si="435"/>
        <v>2</v>
      </c>
      <c r="BN362" s="133" t="str">
        <f t="shared" si="436"/>
        <v>2</v>
      </c>
      <c r="BO362" s="133" t="str">
        <f t="shared" si="437"/>
        <v>9</v>
      </c>
      <c r="BP362" s="133" t="str">
        <f t="shared" si="438"/>
        <v>2</v>
      </c>
      <c r="BQ362" s="133" t="str">
        <f t="shared" si="439"/>
        <v>7</v>
      </c>
      <c r="BR362" s="133" t="str">
        <f t="shared" si="440"/>
        <v>4</v>
      </c>
      <c r="BS362" s="133" t="str">
        <f t="shared" si="441"/>
        <v>3</v>
      </c>
      <c r="BT362" s="133" t="str">
        <f t="shared" si="442"/>
        <v>3</v>
      </c>
      <c r="BU362" s="133" t="str">
        <f t="shared" si="443"/>
        <v>0</v>
      </c>
      <c r="BV362" s="133" t="str">
        <f t="shared" si="444"/>
        <v>6</v>
      </c>
      <c r="BW362" s="133" t="str">
        <f t="shared" si="445"/>
        <v>0</v>
      </c>
      <c r="BX362" s="133" t="str">
        <f t="shared" si="446"/>
        <v>0</v>
      </c>
      <c r="BY362" s="133" t="str">
        <f t="shared" si="447"/>
        <v>1</v>
      </c>
      <c r="BZ362" s="133" t="str">
        <f t="shared" si="448"/>
        <v>0</v>
      </c>
      <c r="CA362" s="133" t="str">
        <f t="shared" si="449"/>
        <v>2</v>
      </c>
      <c r="CB362" s="133" t="str">
        <f t="shared" si="450"/>
        <v>0</v>
      </c>
      <c r="CC362" s="133" t="str">
        <f t="shared" si="451"/>
        <v>4</v>
      </c>
      <c r="CD362" s="133" t="str">
        <f t="shared" si="452"/>
        <v>0</v>
      </c>
      <c r="CE362" s="133" t="str">
        <f t="shared" si="453"/>
        <v>5</v>
      </c>
      <c r="CF362" s="133" t="str">
        <f t="shared" si="454"/>
        <v>0</v>
      </c>
      <c r="CG362" s="133" t="str">
        <f t="shared" si="455"/>
        <v>9</v>
      </c>
      <c r="CH362" s="133" t="str">
        <f t="shared" si="456"/>
        <v>2</v>
      </c>
      <c r="CI362" s="133" t="str">
        <f t="shared" si="457"/>
        <v>0</v>
      </c>
      <c r="CJ362" s="133" t="str">
        <f t="shared" si="458"/>
        <v>0</v>
      </c>
      <c r="CK362" s="133" t="str">
        <f t="shared" si="459"/>
        <v>1</v>
      </c>
      <c r="CL362" s="133" t="str">
        <f t="shared" si="460"/>
        <v>0</v>
      </c>
      <c r="CM362" s="133" t="str">
        <f t="shared" si="461"/>
        <v>0</v>
      </c>
      <c r="CN362" s="133" t="str">
        <f t="shared" si="462"/>
        <v>0</v>
      </c>
      <c r="CO362" s="133" t="str">
        <f t="shared" si="463"/>
        <v>0</v>
      </c>
      <c r="CP362" s="133" t="str">
        <f t="shared" si="464"/>
        <v>2</v>
      </c>
      <c r="CQ362" s="133" t="str">
        <f t="shared" si="465"/>
        <v>0</v>
      </c>
      <c r="CR362" s="133" t="str">
        <f t="shared" si="466"/>
        <v>0</v>
      </c>
      <c r="CS362" s="133" t="str">
        <f t="shared" si="467"/>
        <v>1</v>
      </c>
      <c r="CT362" s="133"/>
    </row>
    <row r="363" spans="1:98" x14ac:dyDescent="0.2">
      <c r="A363" s="128">
        <v>2023</v>
      </c>
      <c r="B363" s="129" t="s">
        <v>11</v>
      </c>
      <c r="C363" s="129">
        <v>1308753</v>
      </c>
      <c r="D363" s="129">
        <v>0</v>
      </c>
      <c r="E363" s="129">
        <v>133201</v>
      </c>
      <c r="F363" s="129">
        <v>255318</v>
      </c>
      <c r="G363" s="129">
        <v>143683</v>
      </c>
      <c r="H363" s="129">
        <v>66924</v>
      </c>
      <c r="I363" s="129">
        <v>443386</v>
      </c>
      <c r="J363" s="129">
        <v>142426</v>
      </c>
      <c r="K363" s="129">
        <v>262024</v>
      </c>
      <c r="L363" s="129">
        <v>142581</v>
      </c>
      <c r="M363" s="129">
        <v>707139</v>
      </c>
      <c r="N363" s="129">
        <v>137172</v>
      </c>
      <c r="O363" s="129">
        <v>243512</v>
      </c>
      <c r="P363" s="129">
        <v>218728</v>
      </c>
      <c r="Q363" s="129">
        <v>857063</v>
      </c>
      <c r="R363" s="129">
        <v>209864</v>
      </c>
      <c r="S363" s="129">
        <v>768158</v>
      </c>
      <c r="T363" s="129">
        <v>450</v>
      </c>
      <c r="U363" s="129">
        <v>3986</v>
      </c>
      <c r="V363" s="129">
        <v>5041</v>
      </c>
      <c r="W363" s="129">
        <v>0</v>
      </c>
      <c r="X363" s="129">
        <v>6449</v>
      </c>
      <c r="Y363" s="129">
        <v>0</v>
      </c>
      <c r="Z363" s="129">
        <v>0</v>
      </c>
      <c r="AA363" s="129">
        <v>1754</v>
      </c>
      <c r="AB363" s="129">
        <v>0</v>
      </c>
      <c r="AC363" s="129">
        <v>41</v>
      </c>
      <c r="AD363" s="129">
        <v>32</v>
      </c>
      <c r="AE363" s="129">
        <v>643</v>
      </c>
      <c r="AF363" s="129">
        <v>0</v>
      </c>
      <c r="AG363" s="129">
        <v>66</v>
      </c>
      <c r="AH363" s="129">
        <v>0</v>
      </c>
      <c r="AI363" s="129">
        <v>101</v>
      </c>
      <c r="AJ363" s="129">
        <v>278</v>
      </c>
      <c r="AK363" s="129">
        <v>0</v>
      </c>
      <c r="AL363" s="129">
        <v>0</v>
      </c>
      <c r="AM363" s="129">
        <v>75</v>
      </c>
      <c r="AN363" s="129">
        <v>0</v>
      </c>
      <c r="AO363" s="129">
        <v>0</v>
      </c>
      <c r="AP363" s="129">
        <v>0</v>
      </c>
      <c r="AQ363" s="129">
        <v>0</v>
      </c>
      <c r="AR363" s="129">
        <v>203</v>
      </c>
      <c r="AS363" s="129">
        <v>0</v>
      </c>
      <c r="AT363" s="129">
        <v>0</v>
      </c>
      <c r="AU363" s="129">
        <v>1052</v>
      </c>
      <c r="AV363" s="129">
        <v>6060103</v>
      </c>
      <c r="AY363" s="128">
        <v>2023</v>
      </c>
      <c r="AZ363" s="129" t="s">
        <v>11</v>
      </c>
      <c r="BA363" s="133" t="str">
        <f t="shared" ref="BA363" si="468">+LEFT(C363,1)</f>
        <v>1</v>
      </c>
      <c r="BB363" s="133" t="str">
        <f t="shared" ref="BB363" si="469">+LEFT(D363,1)</f>
        <v>0</v>
      </c>
      <c r="BC363" s="133" t="str">
        <f t="shared" ref="BC363" si="470">+LEFT(E363,1)</f>
        <v>1</v>
      </c>
      <c r="BD363" s="133" t="str">
        <f t="shared" ref="BD363" si="471">+LEFT(F363,1)</f>
        <v>2</v>
      </c>
      <c r="BE363" s="133" t="str">
        <f t="shared" ref="BE363" si="472">+LEFT(G363,1)</f>
        <v>1</v>
      </c>
      <c r="BF363" s="133" t="str">
        <f t="shared" ref="BF363" si="473">+LEFT(H363,1)</f>
        <v>6</v>
      </c>
      <c r="BG363" s="133" t="str">
        <f t="shared" ref="BG363" si="474">+LEFT(I363,1)</f>
        <v>4</v>
      </c>
      <c r="BH363" s="133" t="str">
        <f t="shared" ref="BH363" si="475">+LEFT(J363,1)</f>
        <v>1</v>
      </c>
      <c r="BI363" s="133" t="str">
        <f t="shared" ref="BI363" si="476">+LEFT(K363,1)</f>
        <v>2</v>
      </c>
      <c r="BJ363" s="133" t="str">
        <f t="shared" ref="BJ363" si="477">+LEFT(L363,1)</f>
        <v>1</v>
      </c>
      <c r="BK363" s="133" t="str">
        <f t="shared" ref="BK363" si="478">+LEFT(M363,1)</f>
        <v>7</v>
      </c>
      <c r="BL363" s="133" t="str">
        <f t="shared" ref="BL363" si="479">+LEFT(N363,1)</f>
        <v>1</v>
      </c>
      <c r="BM363" s="133" t="str">
        <f t="shared" ref="BM363" si="480">+LEFT(O363,1)</f>
        <v>2</v>
      </c>
      <c r="BN363" s="133" t="str">
        <f t="shared" ref="BN363" si="481">+LEFT(P363,1)</f>
        <v>2</v>
      </c>
      <c r="BO363" s="133" t="str">
        <f t="shared" ref="BO363" si="482">+LEFT(Q363,1)</f>
        <v>8</v>
      </c>
      <c r="BP363" s="133" t="str">
        <f t="shared" ref="BP363" si="483">+LEFT(R363,1)</f>
        <v>2</v>
      </c>
      <c r="BQ363" s="133" t="str">
        <f t="shared" ref="BQ363" si="484">+LEFT(S363,1)</f>
        <v>7</v>
      </c>
      <c r="BR363" s="133" t="str">
        <f t="shared" ref="BR363" si="485">+LEFT(T363,1)</f>
        <v>4</v>
      </c>
      <c r="BS363" s="133" t="str">
        <f t="shared" ref="BS363" si="486">+LEFT(U363,1)</f>
        <v>3</v>
      </c>
      <c r="BT363" s="133" t="str">
        <f t="shared" ref="BT363" si="487">+LEFT(V363,1)</f>
        <v>5</v>
      </c>
      <c r="BU363" s="133" t="str">
        <f t="shared" ref="BU363" si="488">+LEFT(W363,1)</f>
        <v>0</v>
      </c>
      <c r="BV363" s="133" t="str">
        <f t="shared" ref="BV363" si="489">+LEFT(X363,1)</f>
        <v>6</v>
      </c>
      <c r="BW363" s="133" t="str">
        <f t="shared" ref="BW363" si="490">+LEFT(Y363,1)</f>
        <v>0</v>
      </c>
      <c r="BX363" s="133" t="str">
        <f t="shared" ref="BX363" si="491">+LEFT(Z363,1)</f>
        <v>0</v>
      </c>
      <c r="BY363" s="133" t="str">
        <f t="shared" ref="BY363" si="492">+LEFT(AA363,1)</f>
        <v>1</v>
      </c>
      <c r="BZ363" s="133" t="str">
        <f t="shared" ref="BZ363" si="493">+LEFT(AB363,1)</f>
        <v>0</v>
      </c>
      <c r="CA363" s="133" t="str">
        <f t="shared" ref="CA363" si="494">+LEFT(AC363,1)</f>
        <v>4</v>
      </c>
      <c r="CB363" s="133" t="str">
        <f t="shared" ref="CB363" si="495">+LEFT(AD363,1)</f>
        <v>3</v>
      </c>
      <c r="CC363" s="133" t="str">
        <f t="shared" ref="CC363" si="496">+LEFT(AE363,1)</f>
        <v>6</v>
      </c>
      <c r="CD363" s="133" t="str">
        <f t="shared" ref="CD363" si="497">+LEFT(AF363,1)</f>
        <v>0</v>
      </c>
      <c r="CE363" s="133" t="str">
        <f t="shared" ref="CE363" si="498">+LEFT(AG363,1)</f>
        <v>6</v>
      </c>
      <c r="CF363" s="133" t="str">
        <f t="shared" ref="CF363" si="499">+LEFT(AH363,1)</f>
        <v>0</v>
      </c>
      <c r="CG363" s="133" t="str">
        <f t="shared" ref="CG363" si="500">+LEFT(AI363,1)</f>
        <v>1</v>
      </c>
      <c r="CH363" s="133" t="str">
        <f t="shared" ref="CH363" si="501">+LEFT(AJ363,1)</f>
        <v>2</v>
      </c>
      <c r="CI363" s="133" t="str">
        <f t="shared" ref="CI363" si="502">+LEFT(AK363,1)</f>
        <v>0</v>
      </c>
      <c r="CJ363" s="133" t="str">
        <f t="shared" ref="CJ363" si="503">+LEFT(AL363,1)</f>
        <v>0</v>
      </c>
      <c r="CK363" s="133" t="str">
        <f t="shared" ref="CK363" si="504">+LEFT(AM363,1)</f>
        <v>7</v>
      </c>
      <c r="CL363" s="133" t="str">
        <f t="shared" ref="CL363" si="505">+LEFT(AN363,1)</f>
        <v>0</v>
      </c>
      <c r="CM363" s="133" t="str">
        <f t="shared" ref="CM363" si="506">+LEFT(AO363,1)</f>
        <v>0</v>
      </c>
      <c r="CN363" s="133" t="str">
        <f t="shared" ref="CN363" si="507">+LEFT(AP363,1)</f>
        <v>0</v>
      </c>
      <c r="CO363" s="133" t="str">
        <f t="shared" ref="CO363" si="508">+LEFT(AQ363,1)</f>
        <v>0</v>
      </c>
      <c r="CP363" s="133" t="str">
        <f t="shared" ref="CP363" si="509">+LEFT(AR363,1)</f>
        <v>2</v>
      </c>
      <c r="CQ363" s="133" t="str">
        <f t="shared" ref="CQ363" si="510">+LEFT(AS363,1)</f>
        <v>0</v>
      </c>
      <c r="CR363" s="133" t="str">
        <f t="shared" ref="CR363" si="511">+LEFT(AT363,1)</f>
        <v>0</v>
      </c>
      <c r="CS363" s="133" t="str">
        <f t="shared" ref="CS363" si="512">+LEFT(AU363,1)</f>
        <v>1</v>
      </c>
      <c r="CT363" s="13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DASHBOARD</vt:lpstr>
      <vt:lpstr>CUADRO</vt:lpstr>
      <vt:lpstr>DATOS SM#Bol por Estación</vt:lpstr>
      <vt:lpstr>Est. x Ramal + Datos</vt:lpstr>
      <vt:lpstr>Control BENFORD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2024-09-09T14:13:10Z</dcterms:modified>
</cp:coreProperties>
</file>